
<file path=[Content_Types].xml><?xml version="1.0" encoding="utf-8"?>
<Types xmlns="http://schemas.openxmlformats.org/package/2006/content-types"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178.xml" ContentType="application/vnd.openxmlformats-officedocument.drawingml.chart+xml"/>
  <Override PartName="/xl/charts/chart78.xml" ContentType="application/vnd.openxmlformats-officedocument.drawingml.chart+xml"/>
  <Override PartName="/xl/charts/chart89.xml" ContentType="application/vnd.openxmlformats-officedocument.drawingml.chart+xml"/>
  <Override PartName="/xl/charts/chart109.xml" ContentType="application/vnd.openxmlformats-officedocument.drawingml.chart+xml"/>
  <Override PartName="/xl/charts/chart138.xml" ContentType="application/vnd.openxmlformats-officedocument.drawingml.chart+xml"/>
  <Override PartName="/xl/charts/chart156.xml" ContentType="application/vnd.openxmlformats-officedocument.drawingml.chart+xml"/>
  <Override PartName="/xl/charts/chart167.xml" ContentType="application/vnd.openxmlformats-officedocument.drawingml.chart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chart67.xml" ContentType="application/vnd.openxmlformats-officedocument.drawingml.chart+xml"/>
  <Override PartName="/xl/charts/chart96.xml" ContentType="application/vnd.openxmlformats-officedocument.drawingml.chart+xml"/>
  <Override PartName="/xl/charts/chart116.xml" ContentType="application/vnd.openxmlformats-officedocument.drawingml.chart+xml"/>
  <Override PartName="/xl/charts/chart127.xml" ContentType="application/vnd.openxmlformats-officedocument.drawingml.chart+xml"/>
  <Override PartName="/xl/charts/chart145.xml" ContentType="application/vnd.openxmlformats-officedocument.drawingml.chart+xml"/>
  <Override PartName="/xl/charts/chart163.xml" ContentType="application/vnd.openxmlformats-officedocument.drawingml.chart+xml"/>
  <Override PartName="/xl/charts/chart174.xml" ContentType="application/vnd.openxmlformats-officedocument.drawingml.chart+xml"/>
  <Override PartName="/xl/worksheets/sheet3.xml" ContentType="application/vnd.openxmlformats-officedocument.spreadsheetml.worksheet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charts/chart56.xml" ContentType="application/vnd.openxmlformats-officedocument.drawingml.chart+xml"/>
  <Override PartName="/xl/charts/chart74.xml" ContentType="application/vnd.openxmlformats-officedocument.drawingml.chart+xml"/>
  <Override PartName="/xl/charts/chart85.xml" ContentType="application/vnd.openxmlformats-officedocument.drawingml.chart+xml"/>
  <Override PartName="/xl/charts/chart105.xml" ContentType="application/vnd.openxmlformats-officedocument.drawingml.chart+xml"/>
  <Override PartName="/xl/charts/chart134.xml" ContentType="application/vnd.openxmlformats-officedocument.drawingml.chart+xml"/>
  <Override PartName="/xl/charts/chart152.xml" ContentType="application/vnd.openxmlformats-officedocument.drawingml.chart+xml"/>
  <Override PartName="/xl/charts/chart181.xml" ContentType="application/vnd.openxmlformats-officedocument.drawingml.chart+xml"/>
  <Override PartName="/xl/charts/chart16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63.xml" ContentType="application/vnd.openxmlformats-officedocument.drawingml.chart+xml"/>
  <Override PartName="/xl/charts/chart81.xml" ContentType="application/vnd.openxmlformats-officedocument.drawingml.chart+xml"/>
  <Override PartName="/xl/charts/chart92.xml" ContentType="application/vnd.openxmlformats-officedocument.drawingml.chart+xml"/>
  <Override PartName="/xl/charts/chart112.xml" ContentType="application/vnd.openxmlformats-officedocument.drawingml.chart+xml"/>
  <Override PartName="/xl/charts/chart123.xml" ContentType="application/vnd.openxmlformats-officedocument.drawingml.chart+xml"/>
  <Override PartName="/xl/charts/chart141.xml" ContentType="application/vnd.openxmlformats-officedocument.drawingml.chart+xml"/>
  <Override PartName="/xl/charts/chart170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/chart52.xml" ContentType="application/vnd.openxmlformats-officedocument.drawingml.chart+xml"/>
  <Override PartName="/xl/charts/chart70.xml" ContentType="application/vnd.openxmlformats-officedocument.drawingml.chart+xml"/>
  <Override PartName="/xl/charts/chart101.xml" ContentType="application/vnd.openxmlformats-officedocument.drawingml.chart+xml"/>
  <Override PartName="/xl/charts/chart130.xml" ContentType="application/vnd.openxmlformats-officedocument.drawingml.char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Default Extension="bin" ContentType="application/vnd.openxmlformats-officedocument.spreadsheetml.printerSettings"/>
  <Override PartName="/xl/charts/chart179.xml" ContentType="application/vnd.openxmlformats-officedocument.drawingml.chart+xml"/>
  <Override PartName="/xl/charts/chart5.xml" ContentType="application/vnd.openxmlformats-officedocument.drawingml.chart+xml"/>
  <Override PartName="/xl/charts/chart139.xml" ContentType="application/vnd.openxmlformats-officedocument.drawingml.chart+xml"/>
  <Override PartName="/xl/charts/chart168.xml" ContentType="application/vnd.openxmlformats-officedocument.drawingml.chart+xml"/>
  <Override PartName="/xl/charts/chart79.xml" ContentType="application/vnd.openxmlformats-officedocument.drawingml.chart+xml"/>
  <Override PartName="/xl/charts/chart97.xml" ContentType="application/vnd.openxmlformats-officedocument.drawingml.chart+xml"/>
  <Override PartName="/xl/charts/chart128.xml" ContentType="application/vnd.openxmlformats-officedocument.drawingml.chart+xml"/>
  <Override PartName="/xl/charts/chart157.xml" ContentType="application/vnd.openxmlformats-officedocument.drawingml.chart+xml"/>
  <Override PartName="/xl/charts/chart175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charts/chart39.xml" ContentType="application/vnd.openxmlformats-officedocument.drawingml.chart+xml"/>
  <Override PartName="/xl/drawings/drawing3.xml" ContentType="application/vnd.openxmlformats-officedocument.drawing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xl/charts/chart86.xml" ContentType="application/vnd.openxmlformats-officedocument.drawingml.chart+xml"/>
  <Override PartName="/xl/charts/chart117.xml" ContentType="application/vnd.openxmlformats-officedocument.drawingml.chart+xml"/>
  <Override PartName="/xl/charts/chart135.xml" ContentType="application/vnd.openxmlformats-officedocument.drawingml.chart+xml"/>
  <Override PartName="/xl/charts/chart146.xml" ContentType="application/vnd.openxmlformats-officedocument.drawingml.chart+xml"/>
  <Override PartName="/xl/charts/chart164.xml" ContentType="application/vnd.openxmlformats-officedocument.drawingml.chart+xml"/>
  <Override PartName="/xl/charts/chart182.xml" ContentType="application/vnd.openxmlformats-officedocument.drawingml.chart+xml"/>
  <Override PartName="/docProps/app.xml" ContentType="application/vnd.openxmlformats-officedocument.extended-properties+xml"/>
  <Override PartName="/xl/charts/chart28.xml" ContentType="application/vnd.openxmlformats-officedocument.drawingml.chart+xml"/>
  <Override PartName="/xl/charts/chart46.xml" ContentType="application/vnd.openxmlformats-officedocument.drawingml.chart+xml"/>
  <Override PartName="/xl/charts/chart75.xml" ContentType="application/vnd.openxmlformats-officedocument.drawingml.chart+xml"/>
  <Override PartName="/xl/charts/chart93.xml" ContentType="application/vnd.openxmlformats-officedocument.drawingml.chart+xml"/>
  <Override PartName="/xl/charts/chart106.xml" ContentType="application/vnd.openxmlformats-officedocument.drawingml.chart+xml"/>
  <Override PartName="/xl/charts/chart124.xml" ContentType="application/vnd.openxmlformats-officedocument.drawingml.chart+xml"/>
  <Override PartName="/xl/charts/chart142.xml" ContentType="application/vnd.openxmlformats-officedocument.drawingml.chart+xml"/>
  <Override PartName="/xl/charts/chart153.xml" ContentType="application/vnd.openxmlformats-officedocument.drawingml.chart+xml"/>
  <Override PartName="/xl/charts/chart171.xml" ContentType="application/vnd.openxmlformats-officedocument.drawingml.chart+xml"/>
  <Override PartName="/xl/charts/chart17.xml" ContentType="application/vnd.openxmlformats-officedocument.drawingml.chart+xml"/>
  <Override PartName="/xl/charts/chart35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harts/chart82.xml" ContentType="application/vnd.openxmlformats-officedocument.drawingml.chart+xml"/>
  <Override PartName="/xl/charts/chart113.xml" ContentType="application/vnd.openxmlformats-officedocument.drawingml.chart+xml"/>
  <Override PartName="/xl/charts/chart131.xml" ContentType="application/vnd.openxmlformats-officedocument.drawingml.chart+xml"/>
  <Override PartName="/xl/charts/chart160.xml" ContentType="application/vnd.openxmlformats-officedocument.drawingml.chart+xml"/>
  <Override PartName="/xl/calcChain.xml" ContentType="application/vnd.openxmlformats-officedocument.spreadsheetml.calcChain+xml"/>
  <Override PartName="/xl/charts/chart13.xml" ContentType="application/vnd.openxmlformats-officedocument.drawingml.chart+xml"/>
  <Override PartName="/xl/charts/chart24.xml" ContentType="application/vnd.openxmlformats-officedocument.drawingml.chart+xml"/>
  <Override PartName="/xl/charts/chart42.xml" ContentType="application/vnd.openxmlformats-officedocument.drawingml.chart+xml"/>
  <Override PartName="/xl/charts/chart71.xml" ContentType="application/vnd.openxmlformats-officedocument.drawingml.chart+xml"/>
  <Override PartName="/xl/charts/chart102.xml" ContentType="application/vnd.openxmlformats-officedocument.drawingml.chart+xml"/>
  <Override PartName="/xl/charts/chart120.xml" ContentType="application/vnd.openxmlformats-officedocument.drawingml.chart+xml"/>
  <Override PartName="/xl/charts/chart31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charts/chart158.xml" ContentType="application/vnd.openxmlformats-officedocument.drawingml.chart+xml"/>
  <Override PartName="/xl/charts/chart169.xml" ContentType="application/vnd.openxmlformats-officedocument.drawingml.chart+xml"/>
  <Override PartName="/xl/charts/chart2.xml" ContentType="application/vnd.openxmlformats-officedocument.drawingml.chart+xml"/>
  <Override PartName="/xl/charts/chart69.xml" ContentType="application/vnd.openxmlformats-officedocument.drawingml.chart+xml"/>
  <Override PartName="/xl/charts/chart98.xml" ContentType="application/vnd.openxmlformats-officedocument.drawingml.chart+xml"/>
  <Override PartName="/xl/drawings/drawing4.xml" ContentType="application/vnd.openxmlformats-officedocument.drawing+xml"/>
  <Override PartName="/xl/charts/chart118.xml" ContentType="application/vnd.openxmlformats-officedocument.drawingml.chart+xml"/>
  <Override PartName="/xl/charts/chart129.xml" ContentType="application/vnd.openxmlformats-officedocument.drawingml.chart+xml"/>
  <Override PartName="/xl/charts/chart147.xml" ContentType="application/vnd.openxmlformats-officedocument.drawingml.chart+xml"/>
  <Override PartName="/xl/charts/chart165.xml" ContentType="application/vnd.openxmlformats-officedocument.drawingml.chart+xml"/>
  <Override PartName="/xl/charts/chart176.xml" ContentType="application/vnd.openxmlformats-officedocument.drawingml.chart+xml"/>
  <Default Extension="rels" ContentType="application/vnd.openxmlformats-package.relationships+xml"/>
  <Override PartName="/xl/worksheets/sheet5.xml" ContentType="application/vnd.openxmlformats-officedocument.spreadsheetml.worksheet+xml"/>
  <Override PartName="/xl/charts/chart29.xml" ContentType="application/vnd.openxmlformats-officedocument.drawingml.chart+xml"/>
  <Override PartName="/xl/charts/chart58.xml" ContentType="application/vnd.openxmlformats-officedocument.drawingml.chart+xml"/>
  <Override PartName="/xl/charts/chart76.xml" ContentType="application/vnd.openxmlformats-officedocument.drawingml.chart+xml"/>
  <Override PartName="/xl/charts/chart87.xml" ContentType="application/vnd.openxmlformats-officedocument.drawingml.chart+xml"/>
  <Override PartName="/xl/charts/chart107.xml" ContentType="application/vnd.openxmlformats-officedocument.drawingml.chart+xml"/>
  <Override PartName="/xl/charts/chart136.xml" ContentType="application/vnd.openxmlformats-officedocument.drawingml.chart+xml"/>
  <Override PartName="/xl/charts/chart154.xml" ContentType="application/vnd.openxmlformats-officedocument.drawingml.chart+xml"/>
  <Override PartName="/xl/charts/chart183.xml" ContentType="application/vnd.openxmlformats-officedocument.drawingml.chart+xml"/>
  <Override PartName="/xl/charts/chart18.xml" ContentType="application/vnd.openxmlformats-officedocument.drawingml.chart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charts/chart65.xml" ContentType="application/vnd.openxmlformats-officedocument.drawingml.chart+xml"/>
  <Override PartName="/xl/charts/chart83.xml" ContentType="application/vnd.openxmlformats-officedocument.drawingml.chart+xml"/>
  <Override PartName="/xl/charts/chart94.xml" ContentType="application/vnd.openxmlformats-officedocument.drawingml.chart+xml"/>
  <Override PartName="/xl/charts/chart114.xml" ContentType="application/vnd.openxmlformats-officedocument.drawingml.chart+xml"/>
  <Override PartName="/xl/charts/chart125.xml" ContentType="application/vnd.openxmlformats-officedocument.drawingml.chart+xml"/>
  <Override PartName="/xl/charts/chart143.xml" ContentType="application/vnd.openxmlformats-officedocument.drawingml.chart+xml"/>
  <Override PartName="/xl/charts/chart161.xml" ContentType="application/vnd.openxmlformats-officedocument.drawingml.chart+xml"/>
  <Override PartName="/xl/charts/chart172.xml" ContentType="application/vnd.openxmlformats-officedocument.drawingml.chart+xml"/>
  <Override PartName="/xl/worksheets/sheet1.xml" ContentType="application/vnd.openxmlformats-officedocument.spreadsheetml.worksheet+xml"/>
  <Override PartName="/xl/charts/chart25.xml" ContentType="application/vnd.openxmlformats-officedocument.drawingml.chart+xml"/>
  <Override PartName="/xl/charts/chart54.xml" ContentType="application/vnd.openxmlformats-officedocument.drawingml.chart+xml"/>
  <Override PartName="/xl/charts/chart72.xml" ContentType="application/vnd.openxmlformats-officedocument.drawingml.chart+xml"/>
  <Override PartName="/xl/charts/chart103.xml" ContentType="application/vnd.openxmlformats-officedocument.drawingml.chart+xml"/>
  <Override PartName="/xl/charts/chart132.xml" ContentType="application/vnd.openxmlformats-officedocument.drawingml.chart+xml"/>
  <Override PartName="/xl/charts/chart150.xml" ContentType="application/vnd.openxmlformats-officedocument.drawingml.chart+xml"/>
  <Override PartName="/xl/charts/chart14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61.xml" ContentType="application/vnd.openxmlformats-officedocument.drawingml.chart+xml"/>
  <Override PartName="/xl/charts/chart90.xml" ContentType="application/vnd.openxmlformats-officedocument.drawingml.chart+xml"/>
  <Override PartName="/xl/charts/chart110.xml" ContentType="application/vnd.openxmlformats-officedocument.drawingml.chart+xml"/>
  <Override PartName="/xl/charts/chart121.xml" ContentType="application/vnd.openxmlformats-officedocument.drawingml.chart+xml"/>
  <Override PartName="/xl/charts/chart21.xml" ContentType="application/vnd.openxmlformats-officedocument.drawingml.chart+xml"/>
  <Override PartName="/xl/charts/chart50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99.xml" ContentType="application/vnd.openxmlformats-officedocument.drawingml.chart+xml"/>
  <Override PartName="/xl/charts/chart159.xml" ContentType="application/vnd.openxmlformats-officedocument.drawingml.chart+xml"/>
  <Override PartName="/xl/charts/chart177.xml" ContentType="application/vnd.openxmlformats-officedocument.drawingml.chart+xml"/>
  <Override PartName="/xl/charts/chart3.xml" ContentType="application/vnd.openxmlformats-officedocument.drawingml.chart+xml"/>
  <Override PartName="/xl/charts/chart59.xml" ContentType="application/vnd.openxmlformats-officedocument.drawingml.chart+xml"/>
  <Override PartName="/xl/charts/chart88.xml" ContentType="application/vnd.openxmlformats-officedocument.drawingml.chart+xml"/>
  <Override PartName="/xl/charts/chart119.xml" ContentType="application/vnd.openxmlformats-officedocument.drawingml.chart+xml"/>
  <Override PartName="/xl/charts/chart137.xml" ContentType="application/vnd.openxmlformats-officedocument.drawingml.chart+xml"/>
  <Override PartName="/xl/drawings/drawing5.xml" ContentType="application/vnd.openxmlformats-officedocument.drawing+xml"/>
  <Override PartName="/xl/charts/chart148.xml" ContentType="application/vnd.openxmlformats-officedocument.drawingml.chart+xml"/>
  <Override PartName="/xl/charts/chart166.xml" ContentType="application/vnd.openxmlformats-officedocument.drawingml.chart+xml"/>
  <Override PartName="/xl/charts/chart184.xml" ContentType="application/vnd.openxmlformats-officedocument.drawingml.chart+xml"/>
  <Override PartName="/xl/charts/chart48.xml" ContentType="application/vnd.openxmlformats-officedocument.drawingml.chart+xml"/>
  <Override PartName="/xl/charts/chart77.xml" ContentType="application/vnd.openxmlformats-officedocument.drawingml.chart+xml"/>
  <Override PartName="/xl/charts/chart95.xml" ContentType="application/vnd.openxmlformats-officedocument.drawingml.chart+xml"/>
  <Override PartName="/xl/charts/chart108.xml" ContentType="application/vnd.openxmlformats-officedocument.drawingml.chart+xml"/>
  <Override PartName="/xl/charts/chart126.xml" ContentType="application/vnd.openxmlformats-officedocument.drawingml.chart+xml"/>
  <Override PartName="/xl/charts/chart155.xml" ContentType="application/vnd.openxmlformats-officedocument.drawingml.chart+xml"/>
  <Override PartName="/xl/charts/chart173.xml" ContentType="application/vnd.openxmlformats-officedocument.drawingml.char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37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charts/chart84.xml" ContentType="application/vnd.openxmlformats-officedocument.drawingml.chart+xml"/>
  <Override PartName="/xl/charts/chart115.xml" ContentType="application/vnd.openxmlformats-officedocument.drawingml.chart+xml"/>
  <Override PartName="/xl/charts/chart133.xml" ContentType="application/vnd.openxmlformats-officedocument.drawingml.chart+xml"/>
  <Override PartName="/xl/charts/chart144.xml" ContentType="application/vnd.openxmlformats-officedocument.drawingml.chart+xml"/>
  <Override PartName="/xl/charts/chart162.xml" ContentType="application/vnd.openxmlformats-officedocument.drawingml.chart+xml"/>
  <Override PartName="/xl/charts/chart180.xml" ContentType="application/vnd.openxmlformats-officedocument.drawingml.chart+xml"/>
  <Override PartName="/xl/charts/chart26.xml" ContentType="application/vnd.openxmlformats-officedocument.drawingml.chart+xml"/>
  <Override PartName="/xl/charts/chart44.xml" ContentType="application/vnd.openxmlformats-officedocument.drawingml.chart+xml"/>
  <Override PartName="/xl/charts/chart73.xml" ContentType="application/vnd.openxmlformats-officedocument.drawingml.chart+xml"/>
  <Override PartName="/xl/charts/chart91.xml" ContentType="application/vnd.openxmlformats-officedocument.drawingml.chart+xml"/>
  <Override PartName="/xl/charts/chart104.xml" ContentType="application/vnd.openxmlformats-officedocument.drawingml.chart+xml"/>
  <Override PartName="/xl/charts/chart122.xml" ContentType="application/vnd.openxmlformats-officedocument.drawingml.chart+xml"/>
  <Override PartName="/xl/charts/chart140.xml" ContentType="application/vnd.openxmlformats-officedocument.drawingml.chart+xml"/>
  <Override PartName="/xl/charts/chart151.xml" ContentType="application/vnd.openxmlformats-officedocument.drawingml.chart+xml"/>
  <Override PartName="/xl/charts/chart15.xml" ContentType="application/vnd.openxmlformats-officedocument.drawingml.chart+xml"/>
  <Override PartName="/xl/charts/chart33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80.xml" ContentType="application/vnd.openxmlformats-officedocument.drawingml.chart+xml"/>
  <Override PartName="/xl/charts/chart111.xml" ContentType="application/vnd.openxmlformats-officedocument.drawingml.char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40.xml" ContentType="application/vnd.openxmlformats-officedocument.drawingml.chart+xml"/>
  <Override PartName="/xl/charts/chart100.xml" ContentType="application/vnd.openxmlformats-officedocument.drawingml.chart+xml"/>
  <Override PartName="/xl/charts/chart149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830" yWindow="-150" windowWidth="3720" windowHeight="5070"/>
  </bookViews>
  <sheets>
    <sheet name="Hoja1" sheetId="92" r:id="rId1"/>
    <sheet name="0.5Q 1-8 " sheetId="86" r:id="rId2"/>
    <sheet name="0.5Q 8-16" sheetId="89" r:id="rId3"/>
    <sheet name="0.5Q 17-24" sheetId="91" r:id="rId4"/>
    <sheet name="0.5Q 25-31" sheetId="93" r:id="rId5"/>
  </sheets>
  <calcPr calcId="124519"/>
</workbook>
</file>

<file path=xl/calcChain.xml><?xml version="1.0" encoding="utf-8"?>
<calcChain xmlns="http://schemas.openxmlformats.org/spreadsheetml/2006/main">
  <c r="H20" i="86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9"/>
  <c r="B14"/>
  <c r="B14" i="93"/>
  <c r="EG19"/>
  <c r="DK19"/>
  <c r="CO19"/>
  <c r="BS19"/>
  <c r="AW19"/>
  <c r="B14" i="91"/>
  <c r="GU19"/>
  <c r="FY19"/>
  <c r="FC19"/>
  <c r="EG19"/>
  <c r="DK19"/>
  <c r="CO19"/>
  <c r="BS19"/>
  <c r="AW19"/>
  <c r="B14" i="89"/>
  <c r="GU19"/>
  <c r="FY19"/>
  <c r="FC19"/>
  <c r="EG19"/>
  <c r="DK19"/>
  <c r="CO19"/>
  <c r="BS19"/>
  <c r="AW19"/>
  <c r="GM19" i="86"/>
  <c r="FQ19"/>
  <c r="EU19"/>
  <c r="DY19"/>
  <c r="DC19"/>
  <c r="CG19"/>
  <c r="BK19"/>
  <c r="AO19"/>
  <c r="B12" i="92"/>
  <c r="E12"/>
  <c r="E13"/>
  <c r="E14"/>
  <c r="D13" i="86"/>
  <c r="B7"/>
  <c r="B16"/>
  <c r="D20"/>
  <c r="B20"/>
  <c r="B6"/>
  <c r="E20"/>
  <c r="B4"/>
  <c r="G20"/>
  <c r="B13"/>
  <c r="S20"/>
  <c r="V20"/>
  <c r="D21"/>
  <c r="B21"/>
  <c r="E21"/>
  <c r="G21"/>
  <c r="S21"/>
  <c r="E16" i="92"/>
  <c r="E15"/>
  <c r="D14" i="86"/>
  <c r="W21"/>
  <c r="U21"/>
  <c r="V21"/>
  <c r="Y21"/>
  <c r="B9"/>
  <c r="AI21"/>
  <c r="D19"/>
  <c r="B11"/>
  <c r="F19"/>
  <c r="F20"/>
  <c r="F21"/>
  <c r="B19"/>
  <c r="D119"/>
  <c r="B119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G119"/>
  <c r="J119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K119"/>
  <c r="D118"/>
  <c r="B118"/>
  <c r="G118"/>
  <c r="K118"/>
  <c r="L119"/>
  <c r="M119"/>
  <c r="J118"/>
  <c r="D117"/>
  <c r="B117"/>
  <c r="G117"/>
  <c r="K117"/>
  <c r="L118"/>
  <c r="M118"/>
  <c r="J117"/>
  <c r="D116"/>
  <c r="B116"/>
  <c r="G116"/>
  <c r="K116"/>
  <c r="L117"/>
  <c r="M117"/>
  <c r="J116"/>
  <c r="D115"/>
  <c r="B115"/>
  <c r="G115"/>
  <c r="K115"/>
  <c r="L116"/>
  <c r="M116"/>
  <c r="J115"/>
  <c r="D114"/>
  <c r="B114"/>
  <c r="G114"/>
  <c r="K114"/>
  <c r="L115"/>
  <c r="M115"/>
  <c r="J114"/>
  <c r="D113"/>
  <c r="B113"/>
  <c r="G113"/>
  <c r="K113"/>
  <c r="L114"/>
  <c r="M114"/>
  <c r="J113"/>
  <c r="D112"/>
  <c r="B112"/>
  <c r="G112"/>
  <c r="K112"/>
  <c r="L113"/>
  <c r="M113"/>
  <c r="J112"/>
  <c r="D111"/>
  <c r="B111"/>
  <c r="G111"/>
  <c r="K111"/>
  <c r="L112"/>
  <c r="M112"/>
  <c r="J111"/>
  <c r="D110"/>
  <c r="B110"/>
  <c r="G110"/>
  <c r="K110"/>
  <c r="L111"/>
  <c r="M111"/>
  <c r="J110"/>
  <c r="D109"/>
  <c r="B109"/>
  <c r="G109"/>
  <c r="K109"/>
  <c r="L110"/>
  <c r="M110"/>
  <c r="J109"/>
  <c r="D108"/>
  <c r="B108"/>
  <c r="G108"/>
  <c r="K108"/>
  <c r="L109"/>
  <c r="M109"/>
  <c r="J108"/>
  <c r="D107"/>
  <c r="B107"/>
  <c r="G107"/>
  <c r="K107"/>
  <c r="L108"/>
  <c r="M108"/>
  <c r="J107"/>
  <c r="D106"/>
  <c r="B106"/>
  <c r="G106"/>
  <c r="K106"/>
  <c r="L107"/>
  <c r="M107"/>
  <c r="J106"/>
  <c r="D105"/>
  <c r="B105"/>
  <c r="G105"/>
  <c r="K105"/>
  <c r="L106"/>
  <c r="M106"/>
  <c r="J105"/>
  <c r="D104"/>
  <c r="B104"/>
  <c r="G104"/>
  <c r="K104"/>
  <c r="L105"/>
  <c r="M105"/>
  <c r="J104"/>
  <c r="D103"/>
  <c r="B103"/>
  <c r="G103"/>
  <c r="K103"/>
  <c r="L104"/>
  <c r="M104"/>
  <c r="J103"/>
  <c r="D102"/>
  <c r="B102"/>
  <c r="G102"/>
  <c r="K102"/>
  <c r="L103"/>
  <c r="M103"/>
  <c r="J102"/>
  <c r="D101"/>
  <c r="B101"/>
  <c r="G101"/>
  <c r="K101"/>
  <c r="L102"/>
  <c r="M102"/>
  <c r="J101"/>
  <c r="D100"/>
  <c r="B100"/>
  <c r="G100"/>
  <c r="K100"/>
  <c r="L101"/>
  <c r="M101"/>
  <c r="J100"/>
  <c r="D99"/>
  <c r="B99"/>
  <c r="G99"/>
  <c r="K99"/>
  <c r="L100"/>
  <c r="M100"/>
  <c r="J99"/>
  <c r="D98"/>
  <c r="B98"/>
  <c r="G98"/>
  <c r="K98"/>
  <c r="L99"/>
  <c r="M99"/>
  <c r="J98"/>
  <c r="D97"/>
  <c r="B97"/>
  <c r="G97"/>
  <c r="K97"/>
  <c r="L98"/>
  <c r="M98"/>
  <c r="J97"/>
  <c r="D96"/>
  <c r="B96"/>
  <c r="G96"/>
  <c r="K96"/>
  <c r="L97"/>
  <c r="M97"/>
  <c r="J96"/>
  <c r="D95"/>
  <c r="B95"/>
  <c r="G95"/>
  <c r="K95"/>
  <c r="L96"/>
  <c r="M96"/>
  <c r="J95"/>
  <c r="D94"/>
  <c r="B94"/>
  <c r="G94"/>
  <c r="K94"/>
  <c r="L95"/>
  <c r="M95"/>
  <c r="J94"/>
  <c r="D93"/>
  <c r="B93"/>
  <c r="G93"/>
  <c r="K93"/>
  <c r="L94"/>
  <c r="M94"/>
  <c r="J93"/>
  <c r="D92"/>
  <c r="B92"/>
  <c r="G92"/>
  <c r="K92"/>
  <c r="L93"/>
  <c r="M93"/>
  <c r="J92"/>
  <c r="D91"/>
  <c r="B91"/>
  <c r="G91"/>
  <c r="K91"/>
  <c r="L92"/>
  <c r="M92"/>
  <c r="J91"/>
  <c r="D90"/>
  <c r="B90"/>
  <c r="G90"/>
  <c r="K90"/>
  <c r="L91"/>
  <c r="M91"/>
  <c r="J90"/>
  <c r="D89"/>
  <c r="B89"/>
  <c r="G89"/>
  <c r="K89"/>
  <c r="L90"/>
  <c r="M90"/>
  <c r="J89"/>
  <c r="D88"/>
  <c r="B88"/>
  <c r="G88"/>
  <c r="K88"/>
  <c r="L89"/>
  <c r="M89"/>
  <c r="J88"/>
  <c r="D87"/>
  <c r="B87"/>
  <c r="G87"/>
  <c r="K87"/>
  <c r="L88"/>
  <c r="M88"/>
  <c r="J87"/>
  <c r="D86"/>
  <c r="B86"/>
  <c r="G86"/>
  <c r="K86"/>
  <c r="L87"/>
  <c r="M87"/>
  <c r="J86"/>
  <c r="D85"/>
  <c r="B85"/>
  <c r="G85"/>
  <c r="K85"/>
  <c r="L86"/>
  <c r="M86"/>
  <c r="J85"/>
  <c r="D84"/>
  <c r="B84"/>
  <c r="G84"/>
  <c r="K84"/>
  <c r="L85"/>
  <c r="M85"/>
  <c r="J84"/>
  <c r="D83"/>
  <c r="B83"/>
  <c r="G83"/>
  <c r="K83"/>
  <c r="L84"/>
  <c r="M84"/>
  <c r="J83"/>
  <c r="D82"/>
  <c r="B82"/>
  <c r="G82"/>
  <c r="K82"/>
  <c r="L83"/>
  <c r="M83"/>
  <c r="J82"/>
  <c r="D81"/>
  <c r="B81"/>
  <c r="G81"/>
  <c r="K81"/>
  <c r="L82"/>
  <c r="M82"/>
  <c r="J81"/>
  <c r="D80"/>
  <c r="B80"/>
  <c r="G80"/>
  <c r="K80"/>
  <c r="L81"/>
  <c r="M81"/>
  <c r="J80"/>
  <c r="D79"/>
  <c r="B79"/>
  <c r="G79"/>
  <c r="K79"/>
  <c r="L80"/>
  <c r="M80"/>
  <c r="J79"/>
  <c r="D78"/>
  <c r="B78"/>
  <c r="G78"/>
  <c r="K78"/>
  <c r="L79"/>
  <c r="M79"/>
  <c r="J78"/>
  <c r="D77"/>
  <c r="B77"/>
  <c r="G77"/>
  <c r="K77"/>
  <c r="L78"/>
  <c r="M78"/>
  <c r="J77"/>
  <c r="D76"/>
  <c r="B76"/>
  <c r="G76"/>
  <c r="K76"/>
  <c r="L77"/>
  <c r="M77"/>
  <c r="J76"/>
  <c r="D75"/>
  <c r="B75"/>
  <c r="G75"/>
  <c r="K75"/>
  <c r="L76"/>
  <c r="M76"/>
  <c r="J75"/>
  <c r="D74"/>
  <c r="B74"/>
  <c r="G74"/>
  <c r="K74"/>
  <c r="L75"/>
  <c r="M75"/>
  <c r="J74"/>
  <c r="D73"/>
  <c r="B73"/>
  <c r="G73"/>
  <c r="K73"/>
  <c r="L74"/>
  <c r="M74"/>
  <c r="J73"/>
  <c r="D72"/>
  <c r="B72"/>
  <c r="G72"/>
  <c r="K72"/>
  <c r="L73"/>
  <c r="M73"/>
  <c r="J72"/>
  <c r="D71"/>
  <c r="B71"/>
  <c r="G71"/>
  <c r="K71"/>
  <c r="L72"/>
  <c r="M72"/>
  <c r="J71"/>
  <c r="D70"/>
  <c r="B70"/>
  <c r="G70"/>
  <c r="K70"/>
  <c r="L71"/>
  <c r="M71"/>
  <c r="J70"/>
  <c r="D69"/>
  <c r="B69"/>
  <c r="G69"/>
  <c r="K69"/>
  <c r="L70"/>
  <c r="M70"/>
  <c r="J69"/>
  <c r="D68"/>
  <c r="B68"/>
  <c r="G68"/>
  <c r="K68"/>
  <c r="L69"/>
  <c r="M69"/>
  <c r="J68"/>
  <c r="D67"/>
  <c r="B67"/>
  <c r="G67"/>
  <c r="K67"/>
  <c r="L68"/>
  <c r="M68"/>
  <c r="J67"/>
  <c r="D66"/>
  <c r="B66"/>
  <c r="G66"/>
  <c r="K66"/>
  <c r="L67"/>
  <c r="M67"/>
  <c r="J66"/>
  <c r="D65"/>
  <c r="B65"/>
  <c r="G65"/>
  <c r="K65"/>
  <c r="L66"/>
  <c r="M66"/>
  <c r="J65"/>
  <c r="D64"/>
  <c r="B64"/>
  <c r="G64"/>
  <c r="K64"/>
  <c r="L65"/>
  <c r="M65"/>
  <c r="J64"/>
  <c r="D63"/>
  <c r="B63"/>
  <c r="G63"/>
  <c r="K63"/>
  <c r="L64"/>
  <c r="M64"/>
  <c r="J63"/>
  <c r="D62"/>
  <c r="B62"/>
  <c r="G62"/>
  <c r="K62"/>
  <c r="L63"/>
  <c r="M63"/>
  <c r="J62"/>
  <c r="D61"/>
  <c r="B61"/>
  <c r="G61"/>
  <c r="K61"/>
  <c r="L62"/>
  <c r="M62"/>
  <c r="J61"/>
  <c r="D60"/>
  <c r="B60"/>
  <c r="G60"/>
  <c r="K60"/>
  <c r="L61"/>
  <c r="M61"/>
  <c r="J60"/>
  <c r="D59"/>
  <c r="B59"/>
  <c r="G59"/>
  <c r="K59"/>
  <c r="L60"/>
  <c r="M60"/>
  <c r="J59"/>
  <c r="D58"/>
  <c r="B58"/>
  <c r="G58"/>
  <c r="K58"/>
  <c r="L59"/>
  <c r="M59"/>
  <c r="J58"/>
  <c r="D57"/>
  <c r="B57"/>
  <c r="G57"/>
  <c r="K57"/>
  <c r="L58"/>
  <c r="M58"/>
  <c r="J57"/>
  <c r="D56"/>
  <c r="B56"/>
  <c r="G56"/>
  <c r="K56"/>
  <c r="L57"/>
  <c r="M57"/>
  <c r="J56"/>
  <c r="D55"/>
  <c r="B55"/>
  <c r="G55"/>
  <c r="K55"/>
  <c r="L56"/>
  <c r="M56"/>
  <c r="J55"/>
  <c r="D54"/>
  <c r="B54"/>
  <c r="G54"/>
  <c r="K54"/>
  <c r="L55"/>
  <c r="M55"/>
  <c r="J54"/>
  <c r="D53"/>
  <c r="B53"/>
  <c r="G53"/>
  <c r="K53"/>
  <c r="L54"/>
  <c r="M54"/>
  <c r="J53"/>
  <c r="D52"/>
  <c r="B52"/>
  <c r="G52"/>
  <c r="K52"/>
  <c r="L53"/>
  <c r="J52"/>
  <c r="D51"/>
  <c r="B51"/>
  <c r="G51"/>
  <c r="K51"/>
  <c r="L52"/>
  <c r="J51"/>
  <c r="D50"/>
  <c r="B50"/>
  <c r="G50"/>
  <c r="K50"/>
  <c r="L51"/>
  <c r="J50"/>
  <c r="D49"/>
  <c r="B49"/>
  <c r="G49"/>
  <c r="K49"/>
  <c r="L50"/>
  <c r="J49"/>
  <c r="D48"/>
  <c r="B48"/>
  <c r="G48"/>
  <c r="K48"/>
  <c r="L49"/>
  <c r="J48"/>
  <c r="D47"/>
  <c r="B47"/>
  <c r="G47"/>
  <c r="K47"/>
  <c r="L48"/>
  <c r="J47"/>
  <c r="D46"/>
  <c r="B46"/>
  <c r="G46"/>
  <c r="K46"/>
  <c r="L47"/>
  <c r="J46"/>
  <c r="D45"/>
  <c r="B45"/>
  <c r="G45"/>
  <c r="K45"/>
  <c r="L46"/>
  <c r="J45"/>
  <c r="D44"/>
  <c r="B44"/>
  <c r="G44"/>
  <c r="K44"/>
  <c r="L45"/>
  <c r="J44"/>
  <c r="D43"/>
  <c r="B43"/>
  <c r="G43"/>
  <c r="K43"/>
  <c r="L44"/>
  <c r="J43"/>
  <c r="D42"/>
  <c r="B42"/>
  <c r="G42"/>
  <c r="K42"/>
  <c r="L43"/>
  <c r="J42"/>
  <c r="D41"/>
  <c r="B41"/>
  <c r="G41"/>
  <c r="K41"/>
  <c r="L42"/>
  <c r="J41"/>
  <c r="D40"/>
  <c r="B40"/>
  <c r="G40"/>
  <c r="K40"/>
  <c r="L41"/>
  <c r="J40"/>
  <c r="D39"/>
  <c r="B39"/>
  <c r="G39"/>
  <c r="K39"/>
  <c r="L40"/>
  <c r="J39"/>
  <c r="D38"/>
  <c r="B38"/>
  <c r="G38"/>
  <c r="K38"/>
  <c r="L39"/>
  <c r="J38"/>
  <c r="D37"/>
  <c r="B37"/>
  <c r="G37"/>
  <c r="K37"/>
  <c r="L38"/>
  <c r="J37"/>
  <c r="D36"/>
  <c r="B36"/>
  <c r="G36"/>
  <c r="K36"/>
  <c r="L37"/>
  <c r="J36"/>
  <c r="R36"/>
  <c r="B10"/>
  <c r="D35"/>
  <c r="B35"/>
  <c r="G35"/>
  <c r="K35"/>
  <c r="L36"/>
  <c r="M36"/>
  <c r="J35"/>
  <c r="R35"/>
  <c r="D34"/>
  <c r="B34"/>
  <c r="G34"/>
  <c r="K34"/>
  <c r="L35"/>
  <c r="M35"/>
  <c r="J34"/>
  <c r="R34"/>
  <c r="D33"/>
  <c r="B33"/>
  <c r="G33"/>
  <c r="K33"/>
  <c r="L34"/>
  <c r="M34"/>
  <c r="J33"/>
  <c r="R33"/>
  <c r="D32"/>
  <c r="B32"/>
  <c r="G32"/>
  <c r="K32"/>
  <c r="L33"/>
  <c r="M33"/>
  <c r="J32"/>
  <c r="R32"/>
  <c r="D31"/>
  <c r="B31"/>
  <c r="G31"/>
  <c r="K31"/>
  <c r="L32"/>
  <c r="M32"/>
  <c r="J31"/>
  <c r="R31"/>
  <c r="D30"/>
  <c r="B30"/>
  <c r="G30"/>
  <c r="K30"/>
  <c r="L31"/>
  <c r="M31"/>
  <c r="J30"/>
  <c r="R30"/>
  <c r="D29"/>
  <c r="B29"/>
  <c r="G29"/>
  <c r="K29"/>
  <c r="L30"/>
  <c r="M30"/>
  <c r="J29"/>
  <c r="R29"/>
  <c r="D28"/>
  <c r="B28"/>
  <c r="G28"/>
  <c r="K28"/>
  <c r="L29"/>
  <c r="M29"/>
  <c r="J28"/>
  <c r="R28"/>
  <c r="D27"/>
  <c r="B27"/>
  <c r="G27"/>
  <c r="K27"/>
  <c r="L28"/>
  <c r="M28"/>
  <c r="J27"/>
  <c r="R27"/>
  <c r="D26"/>
  <c r="B26"/>
  <c r="G26"/>
  <c r="K26"/>
  <c r="L27"/>
  <c r="M27"/>
  <c r="J26"/>
  <c r="R26"/>
  <c r="D25"/>
  <c r="B25"/>
  <c r="G25"/>
  <c r="K25"/>
  <c r="L26"/>
  <c r="M26"/>
  <c r="J25"/>
  <c r="R25"/>
  <c r="D24"/>
  <c r="B24"/>
  <c r="G24"/>
  <c r="K24"/>
  <c r="L25"/>
  <c r="M25"/>
  <c r="J24"/>
  <c r="R24"/>
  <c r="D23"/>
  <c r="B23"/>
  <c r="G23"/>
  <c r="K23"/>
  <c r="L24"/>
  <c r="M24"/>
  <c r="J23"/>
  <c r="R23"/>
  <c r="D22"/>
  <c r="B22"/>
  <c r="G22"/>
  <c r="K22"/>
  <c r="L23"/>
  <c r="M23"/>
  <c r="J22"/>
  <c r="R22"/>
  <c r="K21"/>
  <c r="L22"/>
  <c r="M22"/>
  <c r="S22"/>
  <c r="W20"/>
  <c r="J21"/>
  <c r="R21"/>
  <c r="K20"/>
  <c r="L21"/>
  <c r="M21"/>
  <c r="U20"/>
  <c r="X21"/>
  <c r="AE21"/>
  <c r="AF21"/>
  <c r="AE20"/>
  <c r="AJ21"/>
  <c r="W22"/>
  <c r="U22"/>
  <c r="V22"/>
  <c r="Y22"/>
  <c r="AI22"/>
  <c r="S23"/>
  <c r="X22"/>
  <c r="AE22"/>
  <c r="AF22"/>
  <c r="AJ22"/>
  <c r="BE21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W118"/>
  <c r="O119"/>
  <c r="S119"/>
  <c r="AB119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O118"/>
  <c r="AB118"/>
  <c r="O117"/>
  <c r="AB117"/>
  <c r="O116"/>
  <c r="AB116"/>
  <c r="O115"/>
  <c r="AB115"/>
  <c r="O114"/>
  <c r="AB114"/>
  <c r="O113"/>
  <c r="AB113"/>
  <c r="O112"/>
  <c r="AB112"/>
  <c r="O111"/>
  <c r="AB111"/>
  <c r="O110"/>
  <c r="AB110"/>
  <c r="O109"/>
  <c r="AB109"/>
  <c r="O108"/>
  <c r="AB108"/>
  <c r="O107"/>
  <c r="AB107"/>
  <c r="O106"/>
  <c r="AB106"/>
  <c r="O105"/>
  <c r="AB105"/>
  <c r="O104"/>
  <c r="AB104"/>
  <c r="O103"/>
  <c r="AB103"/>
  <c r="O102"/>
  <c r="AB102"/>
  <c r="O101"/>
  <c r="AB101"/>
  <c r="O100"/>
  <c r="AB100"/>
  <c r="O99"/>
  <c r="AB99"/>
  <c r="O98"/>
  <c r="AB98"/>
  <c r="O97"/>
  <c r="AB97"/>
  <c r="O96"/>
  <c r="AB96"/>
  <c r="O95"/>
  <c r="AB95"/>
  <c r="O94"/>
  <c r="AB94"/>
  <c r="O93"/>
  <c r="AB93"/>
  <c r="O92"/>
  <c r="AB92"/>
  <c r="O91"/>
  <c r="AB91"/>
  <c r="O90"/>
  <c r="AB90"/>
  <c r="O89"/>
  <c r="AB89"/>
  <c r="O88"/>
  <c r="AB88"/>
  <c r="O87"/>
  <c r="AB87"/>
  <c r="O86"/>
  <c r="AB86"/>
  <c r="O85"/>
  <c r="AB85"/>
  <c r="O84"/>
  <c r="AB84"/>
  <c r="O83"/>
  <c r="AB83"/>
  <c r="O82"/>
  <c r="AB82"/>
  <c r="O81"/>
  <c r="AB81"/>
  <c r="O80"/>
  <c r="AB80"/>
  <c r="O79"/>
  <c r="AB79"/>
  <c r="O78"/>
  <c r="AB78"/>
  <c r="O77"/>
  <c r="AB77"/>
  <c r="O76"/>
  <c r="AB76"/>
  <c r="O75"/>
  <c r="AB75"/>
  <c r="O74"/>
  <c r="AB74"/>
  <c r="O73"/>
  <c r="AB73"/>
  <c r="O72"/>
  <c r="AB72"/>
  <c r="O71"/>
  <c r="AB71"/>
  <c r="O70"/>
  <c r="AB70"/>
  <c r="O69"/>
  <c r="AB69"/>
  <c r="O68"/>
  <c r="AB68"/>
  <c r="O67"/>
  <c r="AB67"/>
  <c r="O66"/>
  <c r="AB66"/>
  <c r="O65"/>
  <c r="AB65"/>
  <c r="O64"/>
  <c r="AB64"/>
  <c r="O63"/>
  <c r="AB63"/>
  <c r="O62"/>
  <c r="AB62"/>
  <c r="O61"/>
  <c r="AB61"/>
  <c r="O60"/>
  <c r="AB60"/>
  <c r="O59"/>
  <c r="AB59"/>
  <c r="O58"/>
  <c r="AB58"/>
  <c r="O57"/>
  <c r="AB57"/>
  <c r="O56"/>
  <c r="AB56"/>
  <c r="O55"/>
  <c r="AB55"/>
  <c r="O54"/>
  <c r="AB54"/>
  <c r="AI41"/>
  <c r="AI40"/>
  <c r="AI39"/>
  <c r="AI38"/>
  <c r="AI37"/>
  <c r="W36"/>
  <c r="AI36"/>
  <c r="W35"/>
  <c r="AI35"/>
  <c r="W34"/>
  <c r="AI34"/>
  <c r="S33"/>
  <c r="W33"/>
  <c r="AI33"/>
  <c r="S32"/>
  <c r="W32"/>
  <c r="AI32"/>
  <c r="S31"/>
  <c r="W31"/>
  <c r="AI31"/>
  <c r="S30"/>
  <c r="W30"/>
  <c r="AI30"/>
  <c r="S29"/>
  <c r="W29"/>
  <c r="AI29"/>
  <c r="S28"/>
  <c r="W28"/>
  <c r="U28"/>
  <c r="AI28"/>
  <c r="S27"/>
  <c r="W27"/>
  <c r="U27"/>
  <c r="V27"/>
  <c r="Y27"/>
  <c r="AI27"/>
  <c r="S26"/>
  <c r="W26"/>
  <c r="U26"/>
  <c r="X27"/>
  <c r="V26"/>
  <c r="Y26"/>
  <c r="AI26"/>
  <c r="S25"/>
  <c r="W25"/>
  <c r="U25"/>
  <c r="X26"/>
  <c r="V25"/>
  <c r="Y25"/>
  <c r="AI25"/>
  <c r="S24"/>
  <c r="W24"/>
  <c r="U24"/>
  <c r="X25"/>
  <c r="V24"/>
  <c r="Y24"/>
  <c r="AI24"/>
  <c r="W23"/>
  <c r="U23"/>
  <c r="X24"/>
  <c r="V23"/>
  <c r="Y23"/>
  <c r="AI23"/>
  <c r="X23"/>
  <c r="Y20"/>
  <c r="AI20"/>
  <c r="G19"/>
  <c r="S19"/>
  <c r="W19"/>
  <c r="J20"/>
  <c r="R20"/>
  <c r="K19"/>
  <c r="L20"/>
  <c r="M20"/>
  <c r="U19"/>
  <c r="X20"/>
  <c r="AE23"/>
  <c r="AF23"/>
  <c r="AJ23"/>
  <c r="BE22"/>
  <c r="AE24"/>
  <c r="AF24"/>
  <c r="AJ24"/>
  <c r="CA21"/>
  <c r="AE25"/>
  <c r="AF25"/>
  <c r="AJ25"/>
  <c r="AE26"/>
  <c r="AF26"/>
  <c r="AJ26"/>
  <c r="AE27"/>
  <c r="AF27"/>
  <c r="AJ27"/>
  <c r="AE28"/>
  <c r="AF28"/>
  <c r="AJ28"/>
  <c r="AE29"/>
  <c r="AF29"/>
  <c r="AJ29"/>
  <c r="AE30"/>
  <c r="AF30"/>
  <c r="AJ30"/>
  <c r="AE31"/>
  <c r="AF31"/>
  <c r="AJ31"/>
  <c r="AE32"/>
  <c r="AF32"/>
  <c r="AJ32"/>
  <c r="AE33"/>
  <c r="AF33"/>
  <c r="AJ33"/>
  <c r="AE34"/>
  <c r="AF34"/>
  <c r="AJ34"/>
  <c r="AE35"/>
  <c r="AF35"/>
  <c r="AJ35"/>
  <c r="AE36"/>
  <c r="AF36"/>
  <c r="AJ36"/>
  <c r="AE37"/>
  <c r="AF37"/>
  <c r="AJ37"/>
  <c r="AE38"/>
  <c r="AF38"/>
  <c r="AJ38"/>
  <c r="AE39"/>
  <c r="AF39"/>
  <c r="AJ39"/>
  <c r="AE40"/>
  <c r="AF40"/>
  <c r="AJ40"/>
  <c r="AE41"/>
  <c r="AF41"/>
  <c r="AJ41"/>
  <c r="AE42"/>
  <c r="AF42"/>
  <c r="AI42"/>
  <c r="AJ42"/>
  <c r="AE43"/>
  <c r="AF43"/>
  <c r="AI43"/>
  <c r="AJ43"/>
  <c r="AE44"/>
  <c r="AF44"/>
  <c r="AI44"/>
  <c r="AJ44"/>
  <c r="BE43"/>
  <c r="BE42"/>
  <c r="BE41"/>
  <c r="BE40"/>
  <c r="BE39"/>
  <c r="BE38"/>
  <c r="BE37"/>
  <c r="BE36"/>
  <c r="BE35"/>
  <c r="BE34"/>
  <c r="BE33"/>
  <c r="BE32"/>
  <c r="BE31"/>
  <c r="BE30"/>
  <c r="BE29"/>
  <c r="BE28"/>
  <c r="BE27"/>
  <c r="BE26"/>
  <c r="BE25"/>
  <c r="BE24"/>
  <c r="BE23"/>
  <c r="BE20"/>
  <c r="AS19"/>
  <c r="AQ19"/>
  <c r="CA22"/>
  <c r="CW21"/>
  <c r="BE44"/>
  <c r="BE45"/>
  <c r="CA44"/>
  <c r="CA43"/>
  <c r="CA42"/>
  <c r="CA41"/>
  <c r="CA40"/>
  <c r="CA39"/>
  <c r="CA38"/>
  <c r="CA37"/>
  <c r="CA36"/>
  <c r="CA35"/>
  <c r="CA34"/>
  <c r="CA33"/>
  <c r="CA32"/>
  <c r="CA31"/>
  <c r="CA30"/>
  <c r="CA29"/>
  <c r="CA28"/>
  <c r="CA27"/>
  <c r="CA26"/>
  <c r="CA25"/>
  <c r="CA24"/>
  <c r="CA23"/>
  <c r="CA20"/>
  <c r="BO19"/>
  <c r="BM19"/>
  <c r="CW22"/>
  <c r="DS21"/>
  <c r="CA45"/>
  <c r="CA46"/>
  <c r="CA47"/>
  <c r="CW45"/>
  <c r="CW44"/>
  <c r="CW43"/>
  <c r="CW42"/>
  <c r="CW41"/>
  <c r="CW40"/>
  <c r="CW39"/>
  <c r="CW38"/>
  <c r="CW37"/>
  <c r="CW36"/>
  <c r="CW35"/>
  <c r="CW34"/>
  <c r="CW33"/>
  <c r="CW32"/>
  <c r="CW31"/>
  <c r="CW30"/>
  <c r="CW29"/>
  <c r="CW28"/>
  <c r="CW27"/>
  <c r="CW26"/>
  <c r="CW25"/>
  <c r="CW24"/>
  <c r="CW23"/>
  <c r="CW20"/>
  <c r="CK19"/>
  <c r="CI19"/>
  <c r="DS22"/>
  <c r="EO21"/>
  <c r="CW46"/>
  <c r="CW47"/>
  <c r="CW48"/>
  <c r="DS46"/>
  <c r="DS45"/>
  <c r="DS44"/>
  <c r="DS43"/>
  <c r="DS42"/>
  <c r="DS41"/>
  <c r="DS40"/>
  <c r="DS39"/>
  <c r="DS38"/>
  <c r="DS37"/>
  <c r="DS36"/>
  <c r="DS35"/>
  <c r="DS34"/>
  <c r="DS33"/>
  <c r="DS32"/>
  <c r="DS31"/>
  <c r="DS30"/>
  <c r="DS29"/>
  <c r="DS28"/>
  <c r="DS27"/>
  <c r="DS26"/>
  <c r="DS25"/>
  <c r="DS24"/>
  <c r="DS23"/>
  <c r="DS20"/>
  <c r="DG19"/>
  <c r="DE19"/>
  <c r="EO22"/>
  <c r="FK21"/>
  <c r="DS47"/>
  <c r="DS48"/>
  <c r="DS49"/>
  <c r="EO47"/>
  <c r="EO46"/>
  <c r="EO45"/>
  <c r="EO44"/>
  <c r="EO43"/>
  <c r="EO42"/>
  <c r="EO41"/>
  <c r="EO40"/>
  <c r="EO39"/>
  <c r="EO38"/>
  <c r="EO37"/>
  <c r="EO36"/>
  <c r="EO35"/>
  <c r="EO34"/>
  <c r="EO33"/>
  <c r="EO32"/>
  <c r="EO31"/>
  <c r="EO30"/>
  <c r="EO29"/>
  <c r="EO28"/>
  <c r="EO27"/>
  <c r="EO26"/>
  <c r="EO25"/>
  <c r="EO24"/>
  <c r="EO23"/>
  <c r="EO20"/>
  <c r="EC19"/>
  <c r="EA19"/>
  <c r="FK22"/>
  <c r="GG21"/>
  <c r="EO48"/>
  <c r="EO49"/>
  <c r="EO50"/>
  <c r="FK48"/>
  <c r="FK47"/>
  <c r="FK46"/>
  <c r="FK45"/>
  <c r="FK44"/>
  <c r="FK43"/>
  <c r="FK42"/>
  <c r="FK41"/>
  <c r="FK40"/>
  <c r="FK39"/>
  <c r="FK38"/>
  <c r="FK37"/>
  <c r="FK36"/>
  <c r="FK35"/>
  <c r="FK34"/>
  <c r="FK33"/>
  <c r="FK32"/>
  <c r="FK31"/>
  <c r="FK30"/>
  <c r="FK29"/>
  <c r="FK28"/>
  <c r="FK27"/>
  <c r="FK26"/>
  <c r="FK25"/>
  <c r="FK24"/>
  <c r="FK23"/>
  <c r="FK20"/>
  <c r="EY19"/>
  <c r="EW19"/>
  <c r="B13" i="89"/>
  <c r="B16"/>
  <c r="D20"/>
  <c r="GG22" i="86"/>
  <c r="D21" i="89"/>
  <c r="D14"/>
  <c r="B9"/>
  <c r="B7"/>
  <c r="AQ21"/>
  <c r="B4"/>
  <c r="D19"/>
  <c r="B11"/>
  <c r="F19"/>
  <c r="B6"/>
  <c r="E20"/>
  <c r="F20"/>
  <c r="E21"/>
  <c r="F21"/>
  <c r="B19"/>
  <c r="FK49" i="86"/>
  <c r="FK50"/>
  <c r="FK51"/>
  <c r="GG49"/>
  <c r="GG48"/>
  <c r="GG47"/>
  <c r="GG46"/>
  <c r="GG45"/>
  <c r="GG44"/>
  <c r="GG43"/>
  <c r="GG42"/>
  <c r="GG41"/>
  <c r="GG40"/>
  <c r="GG39"/>
  <c r="GG38"/>
  <c r="GG37"/>
  <c r="GG36"/>
  <c r="GG35"/>
  <c r="GG34"/>
  <c r="GG33"/>
  <c r="GG32"/>
  <c r="GG31"/>
  <c r="GG30"/>
  <c r="GG29"/>
  <c r="GG28"/>
  <c r="GG27"/>
  <c r="GG26"/>
  <c r="GG25"/>
  <c r="GG24"/>
  <c r="GG23"/>
  <c r="GG20"/>
  <c r="FU19"/>
  <c r="FS19"/>
  <c r="E22" i="89"/>
  <c r="B20"/>
  <c r="B10"/>
  <c r="D22"/>
  <c r="AQ22"/>
  <c r="F22"/>
  <c r="E23"/>
  <c r="B21"/>
  <c r="BM21"/>
  <c r="GG50" i="86"/>
  <c r="GG51"/>
  <c r="GG52"/>
  <c r="D118" i="89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AQ49"/>
  <c r="B48"/>
  <c r="AQ48"/>
  <c r="B47"/>
  <c r="AQ47"/>
  <c r="B46"/>
  <c r="AQ46"/>
  <c r="B45"/>
  <c r="AQ45"/>
  <c r="B44"/>
  <c r="AQ44"/>
  <c r="B43"/>
  <c r="AQ43"/>
  <c r="B42"/>
  <c r="AQ42"/>
  <c r="B41"/>
  <c r="AQ41"/>
  <c r="D40"/>
  <c r="B40"/>
  <c r="AQ40"/>
  <c r="D39"/>
  <c r="B39"/>
  <c r="AQ39"/>
  <c r="D38"/>
  <c r="B38"/>
  <c r="AQ38"/>
  <c r="D37"/>
  <c r="B37"/>
  <c r="AQ37"/>
  <c r="D36"/>
  <c r="B36"/>
  <c r="AQ36"/>
  <c r="D35"/>
  <c r="B35"/>
  <c r="AQ35"/>
  <c r="D34"/>
  <c r="B34"/>
  <c r="AQ34"/>
  <c r="D33"/>
  <c r="B33"/>
  <c r="AQ33"/>
  <c r="D32"/>
  <c r="B32"/>
  <c r="AQ32"/>
  <c r="D31"/>
  <c r="B31"/>
  <c r="AQ31"/>
  <c r="D30"/>
  <c r="B30"/>
  <c r="AQ30"/>
  <c r="D29"/>
  <c r="B29"/>
  <c r="AQ29"/>
  <c r="D28"/>
  <c r="B28"/>
  <c r="AQ28"/>
  <c r="D27"/>
  <c r="B27"/>
  <c r="AQ27"/>
  <c r="D26"/>
  <c r="B26"/>
  <c r="AQ26"/>
  <c r="D25"/>
  <c r="B25"/>
  <c r="AQ25"/>
  <c r="D24"/>
  <c r="B24"/>
  <c r="AQ24"/>
  <c r="D23"/>
  <c r="B23"/>
  <c r="AQ23"/>
  <c r="B22"/>
  <c r="AQ20"/>
  <c r="AA19"/>
  <c r="AE19"/>
  <c r="AC19"/>
  <c r="BM22"/>
  <c r="CI21"/>
  <c r="AQ50"/>
  <c r="AQ51"/>
  <c r="AQ52"/>
  <c r="D119"/>
  <c r="BM50"/>
  <c r="B49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0"/>
  <c r="BA19"/>
  <c r="AY19"/>
  <c r="CI22"/>
  <c r="DE21"/>
  <c r="BM51"/>
  <c r="BM52"/>
  <c r="BM53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0"/>
  <c r="BW19"/>
  <c r="BU19"/>
  <c r="DE22"/>
  <c r="EA21"/>
  <c r="CI51"/>
  <c r="CI52"/>
  <c r="CI53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0"/>
  <c r="CS19"/>
  <c r="CQ19"/>
  <c r="EA22"/>
  <c r="EW21"/>
  <c r="DE51"/>
  <c r="DE52"/>
  <c r="DE53"/>
  <c r="DE54"/>
  <c r="EA51"/>
  <c r="B50"/>
  <c r="EA50"/>
  <c r="EA49"/>
  <c r="EA48"/>
  <c r="EA47"/>
  <c r="EA46"/>
  <c r="EA45"/>
  <c r="EA44"/>
  <c r="EA43"/>
  <c r="EA42"/>
  <c r="EA41"/>
  <c r="EA40"/>
  <c r="EA39"/>
  <c r="EA38"/>
  <c r="EA37"/>
  <c r="EA36"/>
  <c r="EA35"/>
  <c r="EA34"/>
  <c r="EA33"/>
  <c r="EA32"/>
  <c r="EA31"/>
  <c r="EA30"/>
  <c r="EA29"/>
  <c r="EA28"/>
  <c r="EA27"/>
  <c r="EA26"/>
  <c r="EA25"/>
  <c r="EA24"/>
  <c r="EA23"/>
  <c r="EA20"/>
  <c r="DO19"/>
  <c r="DM19"/>
  <c r="EW22"/>
  <c r="FS21"/>
  <c r="EA52"/>
  <c r="EA53"/>
  <c r="EA54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0"/>
  <c r="EK19"/>
  <c r="EI19"/>
  <c r="FS22"/>
  <c r="GO21"/>
  <c r="EW52"/>
  <c r="EW53"/>
  <c r="EW54"/>
  <c r="EW55"/>
  <c r="FS51"/>
  <c r="FS50"/>
  <c r="FS49"/>
  <c r="FS48"/>
  <c r="FS47"/>
  <c r="FS46"/>
  <c r="FS45"/>
  <c r="FS44"/>
  <c r="FS43"/>
  <c r="FS42"/>
  <c r="FS41"/>
  <c r="FS40"/>
  <c r="FS39"/>
  <c r="FS38"/>
  <c r="FS37"/>
  <c r="FS36"/>
  <c r="FS35"/>
  <c r="FS34"/>
  <c r="FS33"/>
  <c r="FS32"/>
  <c r="FS31"/>
  <c r="FS30"/>
  <c r="FS29"/>
  <c r="FS28"/>
  <c r="FS27"/>
  <c r="FS26"/>
  <c r="FS25"/>
  <c r="FS24"/>
  <c r="FS23"/>
  <c r="FS20"/>
  <c r="FG19"/>
  <c r="FE19"/>
  <c r="B13" i="91"/>
  <c r="B16"/>
  <c r="D20"/>
  <c r="GO22" i="89"/>
  <c r="D21" i="91"/>
  <c r="B9"/>
  <c r="B7"/>
  <c r="AQ21"/>
  <c r="B4"/>
  <c r="D14"/>
  <c r="D19"/>
  <c r="B11"/>
  <c r="F19"/>
  <c r="B6"/>
  <c r="E20"/>
  <c r="F20"/>
  <c r="E21"/>
  <c r="F21"/>
  <c r="B19"/>
  <c r="FS52" i="89"/>
  <c r="FS53"/>
  <c r="FS54"/>
  <c r="FS55"/>
  <c r="GO51"/>
  <c r="GO50"/>
  <c r="GO49"/>
  <c r="GO48"/>
  <c r="GO47"/>
  <c r="GO46"/>
  <c r="GO45"/>
  <c r="GO44"/>
  <c r="GO43"/>
  <c r="GO42"/>
  <c r="GO41"/>
  <c r="GO40"/>
  <c r="GO39"/>
  <c r="GO38"/>
  <c r="GO37"/>
  <c r="GO36"/>
  <c r="GO35"/>
  <c r="GO34"/>
  <c r="GO33"/>
  <c r="GO32"/>
  <c r="GO31"/>
  <c r="GO30"/>
  <c r="GO29"/>
  <c r="GO28"/>
  <c r="GO27"/>
  <c r="GO26"/>
  <c r="GO25"/>
  <c r="GO24"/>
  <c r="GO23"/>
  <c r="GO20"/>
  <c r="GC19"/>
  <c r="GA19"/>
  <c r="E22" i="91"/>
  <c r="B20"/>
  <c r="B10"/>
  <c r="D22"/>
  <c r="AQ22"/>
  <c r="F22"/>
  <c r="E23"/>
  <c r="B21"/>
  <c r="BM21"/>
  <c r="GO52" i="89"/>
  <c r="GO53"/>
  <c r="GO54"/>
  <c r="GO55"/>
  <c r="D118" i="91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AQ51"/>
  <c r="B50"/>
  <c r="AQ50"/>
  <c r="B49"/>
  <c r="AQ49"/>
  <c r="B48"/>
  <c r="AQ48"/>
  <c r="B47"/>
  <c r="AQ47"/>
  <c r="B46"/>
  <c r="AQ46"/>
  <c r="B45"/>
  <c r="AQ45"/>
  <c r="B44"/>
  <c r="AQ44"/>
  <c r="B43"/>
  <c r="AQ43"/>
  <c r="B42"/>
  <c r="AQ42"/>
  <c r="D41"/>
  <c r="B41"/>
  <c r="AQ41"/>
  <c r="D40"/>
  <c r="B40"/>
  <c r="AQ40"/>
  <c r="D39"/>
  <c r="B39"/>
  <c r="AQ39"/>
  <c r="D38"/>
  <c r="B38"/>
  <c r="AQ38"/>
  <c r="D37"/>
  <c r="B37"/>
  <c r="AQ37"/>
  <c r="D36"/>
  <c r="B36"/>
  <c r="AQ36"/>
  <c r="D35"/>
  <c r="B35"/>
  <c r="AQ35"/>
  <c r="D34"/>
  <c r="B34"/>
  <c r="AQ34"/>
  <c r="D33"/>
  <c r="B33"/>
  <c r="AQ33"/>
  <c r="D32"/>
  <c r="B32"/>
  <c r="AQ32"/>
  <c r="D31"/>
  <c r="B31"/>
  <c r="AQ31"/>
  <c r="D30"/>
  <c r="B30"/>
  <c r="AQ30"/>
  <c r="D29"/>
  <c r="B29"/>
  <c r="AQ29"/>
  <c r="D28"/>
  <c r="B28"/>
  <c r="AQ28"/>
  <c r="D27"/>
  <c r="B27"/>
  <c r="AQ27"/>
  <c r="D26"/>
  <c r="B26"/>
  <c r="AQ26"/>
  <c r="D25"/>
  <c r="B25"/>
  <c r="AQ25"/>
  <c r="D24"/>
  <c r="B24"/>
  <c r="AQ24"/>
  <c r="D23"/>
  <c r="B23"/>
  <c r="AQ23"/>
  <c r="B22"/>
  <c r="AQ20"/>
  <c r="AA19"/>
  <c r="AE19"/>
  <c r="AC19"/>
  <c r="BM22"/>
  <c r="CI21"/>
  <c r="AQ52"/>
  <c r="AQ53"/>
  <c r="AQ54"/>
  <c r="AQ55"/>
  <c r="D119"/>
  <c r="BM51"/>
  <c r="BM50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0"/>
  <c r="BA19"/>
  <c r="AY19"/>
  <c r="CI22"/>
  <c r="DE21"/>
  <c r="BM52"/>
  <c r="BM53"/>
  <c r="BM54"/>
  <c r="BM55"/>
  <c r="CI51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0"/>
  <c r="BW19"/>
  <c r="BU19"/>
  <c r="DE22"/>
  <c r="EA21"/>
  <c r="CI52"/>
  <c r="CI53"/>
  <c r="CI54"/>
  <c r="CI55"/>
  <c r="DE52"/>
  <c r="B51"/>
  <c r="DE51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0"/>
  <c r="CS19"/>
  <c r="CQ19"/>
  <c r="EA22"/>
  <c r="EW21"/>
  <c r="DE53"/>
  <c r="DE54"/>
  <c r="DE55"/>
  <c r="EA52"/>
  <c r="EA51"/>
  <c r="EA50"/>
  <c r="EA49"/>
  <c r="EA48"/>
  <c r="EA47"/>
  <c r="EA46"/>
  <c r="EA45"/>
  <c r="EA44"/>
  <c r="EA43"/>
  <c r="EA42"/>
  <c r="EA41"/>
  <c r="EA40"/>
  <c r="EA39"/>
  <c r="EA38"/>
  <c r="EA37"/>
  <c r="EA36"/>
  <c r="EA35"/>
  <c r="EA34"/>
  <c r="EA33"/>
  <c r="EA32"/>
  <c r="EA31"/>
  <c r="EA30"/>
  <c r="EA29"/>
  <c r="EA28"/>
  <c r="EA27"/>
  <c r="EA26"/>
  <c r="EA25"/>
  <c r="EA24"/>
  <c r="EA23"/>
  <c r="EA20"/>
  <c r="DO19"/>
  <c r="DM19"/>
  <c r="EW22"/>
  <c r="FS21"/>
  <c r="EA53"/>
  <c r="EA54"/>
  <c r="EA55"/>
  <c r="EA56"/>
  <c r="EW52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0"/>
  <c r="EK19"/>
  <c r="EI19"/>
  <c r="FS22"/>
  <c r="GO21"/>
  <c r="EW53"/>
  <c r="EW54"/>
  <c r="EW55"/>
  <c r="EW56"/>
  <c r="FS52"/>
  <c r="FS51"/>
  <c r="FS50"/>
  <c r="FS49"/>
  <c r="FS48"/>
  <c r="FS47"/>
  <c r="FS46"/>
  <c r="FS45"/>
  <c r="FS44"/>
  <c r="FS43"/>
  <c r="FS42"/>
  <c r="FS41"/>
  <c r="FS40"/>
  <c r="FS39"/>
  <c r="FS38"/>
  <c r="FS37"/>
  <c r="FS36"/>
  <c r="FS35"/>
  <c r="FS34"/>
  <c r="FS33"/>
  <c r="FS32"/>
  <c r="FS31"/>
  <c r="FS30"/>
  <c r="FS29"/>
  <c r="FS28"/>
  <c r="FS27"/>
  <c r="FS26"/>
  <c r="FS25"/>
  <c r="FS24"/>
  <c r="FS23"/>
  <c r="FS20"/>
  <c r="FG19"/>
  <c r="FE19"/>
  <c r="B13" i="93"/>
  <c r="B16"/>
  <c r="D20"/>
  <c r="GO22" i="91"/>
  <c r="D21" i="93"/>
  <c r="B9"/>
  <c r="B7"/>
  <c r="AQ21"/>
  <c r="B4"/>
  <c r="D14"/>
  <c r="D19"/>
  <c r="B11"/>
  <c r="F19"/>
  <c r="B6"/>
  <c r="E20"/>
  <c r="F20"/>
  <c r="E21"/>
  <c r="F21"/>
  <c r="B19"/>
  <c r="FS53" i="91"/>
  <c r="FS54"/>
  <c r="FS55"/>
  <c r="FS56"/>
  <c r="GO52"/>
  <c r="GO51"/>
  <c r="GO50"/>
  <c r="GO49"/>
  <c r="GO48"/>
  <c r="GO47"/>
  <c r="GO46"/>
  <c r="GO45"/>
  <c r="GO44"/>
  <c r="GO43"/>
  <c r="GO42"/>
  <c r="GO41"/>
  <c r="GO40"/>
  <c r="GO39"/>
  <c r="GO38"/>
  <c r="GO37"/>
  <c r="GO36"/>
  <c r="GO35"/>
  <c r="GO34"/>
  <c r="GO33"/>
  <c r="GO32"/>
  <c r="GO31"/>
  <c r="GO30"/>
  <c r="GO29"/>
  <c r="GO28"/>
  <c r="GO27"/>
  <c r="GO26"/>
  <c r="GO25"/>
  <c r="GO24"/>
  <c r="GO23"/>
  <c r="GO20"/>
  <c r="GC19"/>
  <c r="GA19"/>
  <c r="E22" i="93"/>
  <c r="B20"/>
  <c r="B10"/>
  <c r="D22"/>
  <c r="AQ22"/>
  <c r="F22"/>
  <c r="E23"/>
  <c r="B21"/>
  <c r="BM21"/>
  <c r="GO53" i="91"/>
  <c r="GO54"/>
  <c r="GO55"/>
  <c r="GO56"/>
  <c r="D118" i="93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AQ52"/>
  <c r="B51"/>
  <c r="AQ51"/>
  <c r="B50"/>
  <c r="AQ50"/>
  <c r="B49"/>
  <c r="AQ49"/>
  <c r="B48"/>
  <c r="AQ48"/>
  <c r="B47"/>
  <c r="AQ47"/>
  <c r="B46"/>
  <c r="AQ46"/>
  <c r="B45"/>
  <c r="AQ45"/>
  <c r="B44"/>
  <c r="AQ44"/>
  <c r="B43"/>
  <c r="AQ43"/>
  <c r="B42"/>
  <c r="AQ42"/>
  <c r="D41"/>
  <c r="B41"/>
  <c r="AQ41"/>
  <c r="D40"/>
  <c r="B40"/>
  <c r="AQ40"/>
  <c r="D39"/>
  <c r="B39"/>
  <c r="AQ39"/>
  <c r="D38"/>
  <c r="B38"/>
  <c r="AQ38"/>
  <c r="D37"/>
  <c r="B37"/>
  <c r="AQ37"/>
  <c r="D36"/>
  <c r="B36"/>
  <c r="AQ36"/>
  <c r="D35"/>
  <c r="B35"/>
  <c r="AQ35"/>
  <c r="D34"/>
  <c r="B34"/>
  <c r="AQ34"/>
  <c r="D33"/>
  <c r="B33"/>
  <c r="AQ33"/>
  <c r="D32"/>
  <c r="B32"/>
  <c r="AQ32"/>
  <c r="D31"/>
  <c r="B31"/>
  <c r="AQ31"/>
  <c r="D30"/>
  <c r="B30"/>
  <c r="AQ30"/>
  <c r="D29"/>
  <c r="B29"/>
  <c r="AQ29"/>
  <c r="D28"/>
  <c r="B28"/>
  <c r="AQ28"/>
  <c r="D27"/>
  <c r="B27"/>
  <c r="AQ27"/>
  <c r="D26"/>
  <c r="B26"/>
  <c r="AQ26"/>
  <c r="D25"/>
  <c r="B25"/>
  <c r="AQ25"/>
  <c r="D24"/>
  <c r="B24"/>
  <c r="AQ24"/>
  <c r="D23"/>
  <c r="B23"/>
  <c r="AQ23"/>
  <c r="B22"/>
  <c r="AQ20"/>
  <c r="AA19"/>
  <c r="AE19"/>
  <c r="AC19"/>
  <c r="BM22"/>
  <c r="CI21"/>
  <c r="AQ53"/>
  <c r="AQ54"/>
  <c r="AQ55"/>
  <c r="AQ56"/>
  <c r="D119"/>
  <c r="BM52"/>
  <c r="BM51"/>
  <c r="BM50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0"/>
  <c r="BA19"/>
  <c r="AY19"/>
  <c r="CI22"/>
  <c r="DE21"/>
  <c r="BM53"/>
  <c r="BM54"/>
  <c r="BM55"/>
  <c r="BM56"/>
  <c r="CI52"/>
  <c r="CI51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0"/>
  <c r="BW19"/>
  <c r="BU19"/>
  <c r="DE22"/>
  <c r="EA21"/>
  <c r="CI53"/>
  <c r="CI54"/>
  <c r="CI55"/>
  <c r="CI56"/>
  <c r="DE52"/>
  <c r="DE51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0"/>
  <c r="CS19"/>
  <c r="CQ19"/>
  <c r="EA22"/>
  <c r="EA23"/>
  <c r="EA24"/>
  <c r="EA25"/>
  <c r="EA26"/>
  <c r="EA27"/>
  <c r="EA28"/>
  <c r="EA29"/>
  <c r="EA30"/>
  <c r="EA31"/>
  <c r="EA32"/>
  <c r="EA33"/>
  <c r="EA34"/>
  <c r="EA35"/>
  <c r="EA36"/>
  <c r="EA37"/>
  <c r="EA38"/>
  <c r="EA39"/>
  <c r="EA40"/>
  <c r="EA41"/>
  <c r="EA42"/>
  <c r="EA43"/>
  <c r="EA44"/>
  <c r="EA45"/>
  <c r="EA46"/>
  <c r="EA47"/>
  <c r="EA48"/>
  <c r="EA49"/>
  <c r="EA50"/>
  <c r="EA51"/>
  <c r="DE53"/>
  <c r="EA52"/>
  <c r="DE54"/>
  <c r="DE55"/>
  <c r="EA53"/>
  <c r="DE56"/>
  <c r="EA54"/>
  <c r="EA55"/>
  <c r="EA56"/>
  <c r="F119"/>
  <c r="EA20"/>
  <c r="DO19"/>
  <c r="DM19"/>
  <c r="EW52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2"/>
  <c r="EW21"/>
  <c r="EW20"/>
  <c r="EK19"/>
  <c r="EI19"/>
  <c r="F119" i="91"/>
  <c r="F119" i="89"/>
  <c r="W119" i="86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R62"/>
  <c r="Q61"/>
  <c r="R61"/>
  <c r="Q60"/>
  <c r="R60"/>
  <c r="Q59"/>
  <c r="R59"/>
  <c r="Q58"/>
  <c r="R58"/>
  <c r="Q57"/>
  <c r="R57"/>
  <c r="Q56"/>
  <c r="R56"/>
  <c r="Q55"/>
  <c r="R55"/>
  <c r="Q54"/>
  <c r="R54"/>
  <c r="R53"/>
  <c r="M53" s="1"/>
  <c r="O53" s="1"/>
  <c r="AB53" s="1"/>
  <c r="Q53"/>
  <c r="R52"/>
  <c r="M52" s="1"/>
  <c r="O52" s="1"/>
  <c r="AB52" s="1"/>
  <c r="Q52"/>
  <c r="R51"/>
  <c r="M51" s="1"/>
  <c r="O51" s="1"/>
  <c r="AB51" s="1"/>
  <c r="Q51"/>
  <c r="R50"/>
  <c r="M50" s="1"/>
  <c r="O50" s="1"/>
  <c r="AB50" s="1"/>
  <c r="Q50"/>
  <c r="R49"/>
  <c r="M49" s="1"/>
  <c r="O49" s="1"/>
  <c r="AB49" s="1"/>
  <c r="Q49"/>
  <c r="R48"/>
  <c r="M48" s="1"/>
  <c r="O48" s="1"/>
  <c r="AB48" s="1"/>
  <c r="Q48"/>
  <c r="R47"/>
  <c r="M47" s="1"/>
  <c r="O47" s="1"/>
  <c r="AB47" s="1"/>
  <c r="Q47"/>
  <c r="R46"/>
  <c r="M46" s="1"/>
  <c r="O46" s="1"/>
  <c r="AB46" s="1"/>
  <c r="Q46"/>
  <c r="R45"/>
  <c r="M45" s="1"/>
  <c r="O45" s="1"/>
  <c r="AB45" s="1"/>
  <c r="Q45"/>
  <c r="R44"/>
  <c r="M44" s="1"/>
  <c r="O44" s="1"/>
  <c r="AB44" s="1"/>
  <c r="Q44"/>
  <c r="R43"/>
  <c r="M43" s="1"/>
  <c r="O43" s="1"/>
  <c r="AB43" s="1"/>
  <c r="Q43"/>
  <c r="R42"/>
  <c r="M42" s="1"/>
  <c r="O42" s="1"/>
  <c r="AB42" s="1"/>
  <c r="Q42"/>
  <c r="R41"/>
  <c r="M41" s="1"/>
  <c r="O41" s="1"/>
  <c r="AB41" s="1"/>
  <c r="Q41"/>
  <c r="R40"/>
  <c r="M40" s="1"/>
  <c r="O40" s="1"/>
  <c r="AB40" s="1"/>
  <c r="Q40"/>
  <c r="R39"/>
  <c r="M39" s="1"/>
  <c r="O39" s="1"/>
  <c r="AB39" s="1"/>
  <c r="Q39"/>
  <c r="R38"/>
  <c r="M38" s="1"/>
  <c r="O38" s="1"/>
  <c r="AB38" s="1"/>
  <c r="Q38"/>
  <c r="R37"/>
  <c r="M37" s="1"/>
  <c r="Q37"/>
  <c r="Q36"/>
  <c r="Q35"/>
  <c r="Q34"/>
  <c r="Q33"/>
  <c r="Q32"/>
  <c r="Q31"/>
  <c r="Q30"/>
  <c r="Q29"/>
  <c r="Q28"/>
  <c r="Q27"/>
  <c r="Q26"/>
  <c r="Q25"/>
  <c r="Q24"/>
  <c r="Q23"/>
  <c r="Q22"/>
  <c r="Q21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I49"/>
  <c r="AI48"/>
  <c r="AI47"/>
  <c r="AI46"/>
  <c r="AI45"/>
  <c r="Q20"/>
  <c r="AE45"/>
  <c r="AF45"/>
  <c r="AJ45"/>
  <c r="AE46"/>
  <c r="AF46"/>
  <c r="AJ46"/>
  <c r="AE47"/>
  <c r="AF47"/>
  <c r="AJ47"/>
  <c r="AE48"/>
  <c r="AF48"/>
  <c r="AJ48"/>
  <c r="AE49"/>
  <c r="AF49"/>
  <c r="AJ49"/>
  <c r="AE50"/>
  <c r="AF50"/>
  <c r="AJ50"/>
  <c r="AE51"/>
  <c r="AF51"/>
  <c r="AJ51"/>
  <c r="AE52"/>
  <c r="AF52"/>
  <c r="AJ52"/>
  <c r="AE53"/>
  <c r="AF53"/>
  <c r="AJ53"/>
  <c r="AE54"/>
  <c r="AF54"/>
  <c r="AJ54"/>
  <c r="AE55"/>
  <c r="AF55"/>
  <c r="AJ55"/>
  <c r="AE56"/>
  <c r="AF56"/>
  <c r="AJ56"/>
  <c r="AE57"/>
  <c r="AF57"/>
  <c r="AJ57"/>
  <c r="AE58"/>
  <c r="AF58"/>
  <c r="AJ58"/>
  <c r="AE59"/>
  <c r="AF59"/>
  <c r="AJ59"/>
  <c r="AE60"/>
  <c r="AF60"/>
  <c r="AJ60"/>
  <c r="AE61"/>
  <c r="AF61"/>
  <c r="AJ61"/>
  <c r="AE62"/>
  <c r="AF62"/>
  <c r="AJ62"/>
  <c r="AE63"/>
  <c r="AF63"/>
  <c r="AJ63"/>
  <c r="AE64"/>
  <c r="AF64"/>
  <c r="AJ64"/>
  <c r="AE65"/>
  <c r="AF65"/>
  <c r="AJ65"/>
  <c r="AE66"/>
  <c r="AF66"/>
  <c r="AJ66"/>
  <c r="AE67"/>
  <c r="AF67"/>
  <c r="AJ67"/>
  <c r="AE68"/>
  <c r="AF68"/>
  <c r="AJ68"/>
  <c r="AE69"/>
  <c r="AF69"/>
  <c r="AJ69"/>
  <c r="AE70"/>
  <c r="AF70"/>
  <c r="AJ70"/>
  <c r="AE71"/>
  <c r="AF71"/>
  <c r="AJ71"/>
  <c r="AE72"/>
  <c r="AF72"/>
  <c r="AJ72"/>
  <c r="AE73"/>
  <c r="AF73"/>
  <c r="AJ73"/>
  <c r="AE74"/>
  <c r="AF74"/>
  <c r="AJ74"/>
  <c r="AE75"/>
  <c r="AF75"/>
  <c r="AJ75"/>
  <c r="AE76"/>
  <c r="AF76"/>
  <c r="AI76"/>
  <c r="AJ76"/>
  <c r="AE77"/>
  <c r="AF77"/>
  <c r="AI77"/>
  <c r="AJ77"/>
  <c r="AE78"/>
  <c r="AF78"/>
  <c r="AI78"/>
  <c r="AJ78"/>
  <c r="AE79"/>
  <c r="AF79"/>
  <c r="AI79"/>
  <c r="AJ79"/>
  <c r="AE80"/>
  <c r="AF80"/>
  <c r="AI80"/>
  <c r="AJ80"/>
  <c r="AE81"/>
  <c r="AF81"/>
  <c r="AI81"/>
  <c r="AJ81"/>
  <c r="AE82"/>
  <c r="AF82"/>
  <c r="AI82"/>
  <c r="AJ82"/>
  <c r="AE83"/>
  <c r="AF83"/>
  <c r="AI83"/>
  <c r="AJ83"/>
  <c r="AE84"/>
  <c r="AF84"/>
  <c r="AI84"/>
  <c r="AJ84"/>
  <c r="AE85"/>
  <c r="AF85"/>
  <c r="AI85"/>
  <c r="AJ85"/>
  <c r="AE86"/>
  <c r="AF86"/>
  <c r="AI86"/>
  <c r="AJ86"/>
  <c r="AE87"/>
  <c r="AF87"/>
  <c r="AI87"/>
  <c r="AJ87"/>
  <c r="AE88"/>
  <c r="AF88"/>
  <c r="AI88"/>
  <c r="AJ88"/>
  <c r="AE89"/>
  <c r="AF89"/>
  <c r="AI89"/>
  <c r="AJ89"/>
  <c r="AE90"/>
  <c r="AF90"/>
  <c r="AI90"/>
  <c r="AJ90"/>
  <c r="AE91"/>
  <c r="AF91"/>
  <c r="AI91"/>
  <c r="AJ91"/>
  <c r="AE92"/>
  <c r="AF92"/>
  <c r="AI92"/>
  <c r="AJ92"/>
  <c r="AE93"/>
  <c r="AF93"/>
  <c r="AI93"/>
  <c r="AJ93"/>
  <c r="AE94"/>
  <c r="AF94"/>
  <c r="AI94"/>
  <c r="AJ94"/>
  <c r="BE76"/>
  <c r="BE75"/>
  <c r="BE74"/>
  <c r="BE73"/>
  <c r="BE72"/>
  <c r="BE71"/>
  <c r="BE70"/>
  <c r="BE69"/>
  <c r="BE68"/>
  <c r="BE67"/>
  <c r="BE66"/>
  <c r="BE65"/>
  <c r="BE64"/>
  <c r="BE63"/>
  <c r="BE62"/>
  <c r="BE61"/>
  <c r="BE60"/>
  <c r="BE59"/>
  <c r="BE58"/>
  <c r="BE57"/>
  <c r="BE56"/>
  <c r="BE55"/>
  <c r="BE54"/>
  <c r="BE53"/>
  <c r="BE52"/>
  <c r="BE51"/>
  <c r="BE50"/>
  <c r="BE49"/>
  <c r="BE48"/>
  <c r="BE47"/>
  <c r="BE4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CA78"/>
  <c r="CA77"/>
  <c r="CA76"/>
  <c r="CA75"/>
  <c r="CA74"/>
  <c r="CA73"/>
  <c r="CA72"/>
  <c r="CA71"/>
  <c r="CA70"/>
  <c r="CA69"/>
  <c r="CA68"/>
  <c r="CA67"/>
  <c r="CA66"/>
  <c r="CA65"/>
  <c r="CA64"/>
  <c r="CA63"/>
  <c r="CA62"/>
  <c r="CA61"/>
  <c r="CA60"/>
  <c r="CA59"/>
  <c r="CA58"/>
  <c r="CA57"/>
  <c r="CA56"/>
  <c r="CA55"/>
  <c r="CA54"/>
  <c r="CA53"/>
  <c r="CA52"/>
  <c r="CA51"/>
  <c r="CA50"/>
  <c r="CA49"/>
  <c r="CA48"/>
  <c r="CA79"/>
  <c r="CA80"/>
  <c r="CA81"/>
  <c r="CA82"/>
  <c r="CA83"/>
  <c r="CA84"/>
  <c r="CA85"/>
  <c r="CA86"/>
  <c r="CA87"/>
  <c r="CA88"/>
  <c r="CA89"/>
  <c r="CA90"/>
  <c r="CA91"/>
  <c r="CA92"/>
  <c r="CA93"/>
  <c r="CA94"/>
  <c r="CA95"/>
  <c r="CW79"/>
  <c r="CW78"/>
  <c r="CW77"/>
  <c r="CW76"/>
  <c r="CW75"/>
  <c r="CW74"/>
  <c r="CW73"/>
  <c r="CW72"/>
  <c r="CW71"/>
  <c r="CW70"/>
  <c r="CW69"/>
  <c r="CW68"/>
  <c r="CW67"/>
  <c r="CW66"/>
  <c r="CW65"/>
  <c r="CW64"/>
  <c r="CW63"/>
  <c r="CW62"/>
  <c r="CW61"/>
  <c r="CW60"/>
  <c r="CW59"/>
  <c r="CW58"/>
  <c r="CW57"/>
  <c r="CW56"/>
  <c r="CW55"/>
  <c r="CW54"/>
  <c r="CW53"/>
  <c r="CW52"/>
  <c r="CW51"/>
  <c r="CW50"/>
  <c r="CW49"/>
  <c r="CW80"/>
  <c r="CW81"/>
  <c r="CW82"/>
  <c r="CW83"/>
  <c r="CW84"/>
  <c r="CW85"/>
  <c r="CW86"/>
  <c r="CW87"/>
  <c r="CW88"/>
  <c r="CW89"/>
  <c r="CW90"/>
  <c r="CW91"/>
  <c r="CW92"/>
  <c r="CW93"/>
  <c r="CW94"/>
  <c r="CW95"/>
  <c r="CW96"/>
  <c r="CW97"/>
  <c r="DS80"/>
  <c r="DS79"/>
  <c r="DS78"/>
  <c r="DS77"/>
  <c r="DS76"/>
  <c r="DS75"/>
  <c r="DS74"/>
  <c r="DS73"/>
  <c r="DS72"/>
  <c r="DS71"/>
  <c r="DS70"/>
  <c r="DS69"/>
  <c r="DS68"/>
  <c r="DS67"/>
  <c r="DS66"/>
  <c r="DS65"/>
  <c r="DS64"/>
  <c r="DS63"/>
  <c r="DS62"/>
  <c r="DS61"/>
  <c r="DS60"/>
  <c r="DS59"/>
  <c r="DS58"/>
  <c r="DS57"/>
  <c r="DS56"/>
  <c r="DS55"/>
  <c r="DS54"/>
  <c r="DS53"/>
  <c r="DS52"/>
  <c r="DS51"/>
  <c r="DS50"/>
  <c r="DS81"/>
  <c r="DS82"/>
  <c r="DS83"/>
  <c r="DS84"/>
  <c r="DS85"/>
  <c r="DS86"/>
  <c r="DS87"/>
  <c r="DS88"/>
  <c r="DS89"/>
  <c r="DS90"/>
  <c r="DS91"/>
  <c r="DS92"/>
  <c r="DS93"/>
  <c r="DS94"/>
  <c r="DS95"/>
  <c r="DS96"/>
  <c r="DS97"/>
  <c r="DS98"/>
  <c r="EO81"/>
  <c r="EO80"/>
  <c r="EO79"/>
  <c r="EO78"/>
  <c r="EO77"/>
  <c r="EO76"/>
  <c r="EO75"/>
  <c r="EO74"/>
  <c r="EO73"/>
  <c r="EO72"/>
  <c r="EO71"/>
  <c r="EO70"/>
  <c r="EO69"/>
  <c r="EO68"/>
  <c r="EO67"/>
  <c r="EO66"/>
  <c r="EO65"/>
  <c r="EO64"/>
  <c r="EO63"/>
  <c r="EO62"/>
  <c r="EO61"/>
  <c r="EO60"/>
  <c r="EO59"/>
  <c r="EO58"/>
  <c r="EO57"/>
  <c r="EO56"/>
  <c r="EO55"/>
  <c r="EO54"/>
  <c r="EO53"/>
  <c r="EO52"/>
  <c r="EO51"/>
  <c r="EO82"/>
  <c r="EO83"/>
  <c r="EO84"/>
  <c r="EO85"/>
  <c r="EO86"/>
  <c r="EO87"/>
  <c r="EO88"/>
  <c r="EO89"/>
  <c r="EO90"/>
  <c r="EO91"/>
  <c r="EO92"/>
  <c r="EO93"/>
  <c r="EO94"/>
  <c r="EO95"/>
  <c r="EO96"/>
  <c r="EO97"/>
  <c r="EO98"/>
  <c r="EO99"/>
  <c r="EO100"/>
  <c r="FK82"/>
  <c r="FK81"/>
  <c r="FK80"/>
  <c r="FK79"/>
  <c r="FK78"/>
  <c r="FK77"/>
  <c r="FK76"/>
  <c r="FK75"/>
  <c r="FK74"/>
  <c r="FK73"/>
  <c r="FK72"/>
  <c r="FK71"/>
  <c r="FK70"/>
  <c r="FK69"/>
  <c r="FK68"/>
  <c r="FK67"/>
  <c r="FK66"/>
  <c r="FK65"/>
  <c r="FK64"/>
  <c r="FK63"/>
  <c r="FK62"/>
  <c r="FK61"/>
  <c r="FK60"/>
  <c r="FK59"/>
  <c r="FK58"/>
  <c r="FK57"/>
  <c r="FK56"/>
  <c r="FK55"/>
  <c r="FK54"/>
  <c r="FK53"/>
  <c r="FK52"/>
  <c r="FK83"/>
  <c r="FK84"/>
  <c r="FK85"/>
  <c r="FK86"/>
  <c r="FK87"/>
  <c r="FK88"/>
  <c r="FK89"/>
  <c r="FK90"/>
  <c r="FK91"/>
  <c r="FK92"/>
  <c r="FK93"/>
  <c r="FK94"/>
  <c r="FK95"/>
  <c r="FK96"/>
  <c r="FK97"/>
  <c r="FK98"/>
  <c r="FK99"/>
  <c r="FK100"/>
  <c r="GG83"/>
  <c r="GG82"/>
  <c r="GG81"/>
  <c r="GG80"/>
  <c r="GG79"/>
  <c r="GG78"/>
  <c r="GG77"/>
  <c r="GG76"/>
  <c r="GG75"/>
  <c r="GG74"/>
  <c r="GG73"/>
  <c r="GG72"/>
  <c r="GG71"/>
  <c r="GG70"/>
  <c r="GG69"/>
  <c r="GG68"/>
  <c r="GG67"/>
  <c r="GG66"/>
  <c r="GG65"/>
  <c r="GG64"/>
  <c r="GG63"/>
  <c r="GG62"/>
  <c r="GG61"/>
  <c r="GG60"/>
  <c r="GG59"/>
  <c r="GG58"/>
  <c r="GG57"/>
  <c r="GG56"/>
  <c r="GG55"/>
  <c r="GG54"/>
  <c r="GG53"/>
  <c r="GG84"/>
  <c r="GG85"/>
  <c r="GG86"/>
  <c r="GG87"/>
  <c r="GG88"/>
  <c r="GG89"/>
  <c r="GG90"/>
  <c r="GG91"/>
  <c r="GG92"/>
  <c r="GG93"/>
  <c r="GG94"/>
  <c r="GG95"/>
  <c r="GG96"/>
  <c r="GG97"/>
  <c r="GG98"/>
  <c r="GG99"/>
  <c r="GG100"/>
  <c r="GG101"/>
  <c r="B85" i="89"/>
  <c r="B84"/>
  <c r="B83"/>
  <c r="AQ83"/>
  <c r="B82"/>
  <c r="AQ82"/>
  <c r="B81"/>
  <c r="AQ81"/>
  <c r="B80"/>
  <c r="AQ80"/>
  <c r="B79"/>
  <c r="AQ79"/>
  <c r="B78"/>
  <c r="AQ78"/>
  <c r="B77"/>
  <c r="AQ77"/>
  <c r="B76"/>
  <c r="AQ76"/>
  <c r="B75"/>
  <c r="AQ75"/>
  <c r="B74"/>
  <c r="AQ74"/>
  <c r="B73"/>
  <c r="AQ73"/>
  <c r="B72"/>
  <c r="AQ72"/>
  <c r="B71"/>
  <c r="AQ71"/>
  <c r="B70"/>
  <c r="AQ70"/>
  <c r="B69"/>
  <c r="AQ69"/>
  <c r="B68"/>
  <c r="AQ68"/>
  <c r="B67"/>
  <c r="AQ67"/>
  <c r="B66"/>
  <c r="AQ66"/>
  <c r="B65"/>
  <c r="AQ65"/>
  <c r="B64"/>
  <c r="AQ64"/>
  <c r="B63"/>
  <c r="AQ63"/>
  <c r="B62"/>
  <c r="AQ62"/>
  <c r="B61"/>
  <c r="AQ61"/>
  <c r="B60"/>
  <c r="AQ60"/>
  <c r="B59"/>
  <c r="AQ59"/>
  <c r="B58"/>
  <c r="AQ58"/>
  <c r="B57"/>
  <c r="AQ57"/>
  <c r="B56"/>
  <c r="AQ56"/>
  <c r="B55"/>
  <c r="AQ55"/>
  <c r="B54"/>
  <c r="AQ54"/>
  <c r="B53"/>
  <c r="AQ53"/>
  <c r="B52"/>
  <c r="B51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B87"/>
  <c r="B86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56"/>
  <c r="BM55"/>
  <c r="BM54"/>
  <c r="BM84"/>
  <c r="BM85"/>
  <c r="BM86"/>
  <c r="BM87"/>
  <c r="BM88"/>
  <c r="BM89"/>
  <c r="BM90"/>
  <c r="BM91"/>
  <c r="BM92"/>
  <c r="BM93"/>
  <c r="BM94"/>
  <c r="BM95"/>
  <c r="BM96"/>
  <c r="BM97"/>
  <c r="BM98"/>
  <c r="BM99"/>
  <c r="BM100"/>
  <c r="BM101"/>
  <c r="BM102"/>
  <c r="B88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56"/>
  <c r="CI55"/>
  <c r="CI54"/>
  <c r="CI85"/>
  <c r="CI86"/>
  <c r="CI87"/>
  <c r="CI88"/>
  <c r="CI89"/>
  <c r="CI90"/>
  <c r="CI91"/>
  <c r="CI92"/>
  <c r="CI93"/>
  <c r="CI94"/>
  <c r="CI95"/>
  <c r="CI96"/>
  <c r="CI97"/>
  <c r="CI98"/>
  <c r="CI99"/>
  <c r="CI100"/>
  <c r="CI101"/>
  <c r="CI102"/>
  <c r="CI103"/>
  <c r="B89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56"/>
  <c r="DE55"/>
  <c r="DE85"/>
  <c r="DE86"/>
  <c r="DE87"/>
  <c r="DE88"/>
  <c r="DE89"/>
  <c r="DE90"/>
  <c r="DE91"/>
  <c r="DE92"/>
  <c r="DE93"/>
  <c r="DE94"/>
  <c r="DE95"/>
  <c r="DE96"/>
  <c r="DE97"/>
  <c r="DE98"/>
  <c r="DE99"/>
  <c r="DE100"/>
  <c r="DE101"/>
  <c r="DE102"/>
  <c r="DE103"/>
  <c r="B90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A56"/>
  <c r="EA55"/>
  <c r="EA85"/>
  <c r="EA86"/>
  <c r="EA87"/>
  <c r="EA88"/>
  <c r="EA89"/>
  <c r="EA90"/>
  <c r="EA91"/>
  <c r="EA92"/>
  <c r="EA93"/>
  <c r="EA94"/>
  <c r="EA95"/>
  <c r="EA96"/>
  <c r="EA97"/>
  <c r="EA98"/>
  <c r="EA99"/>
  <c r="EA100"/>
  <c r="EA101"/>
  <c r="EA102"/>
  <c r="EA103"/>
  <c r="B91"/>
  <c r="EW84"/>
  <c r="EW83"/>
  <c r="EW82"/>
  <c r="EW81"/>
  <c r="EW80"/>
  <c r="EW79"/>
  <c r="EW78"/>
  <c r="EW77"/>
  <c r="EW76"/>
  <c r="EW75"/>
  <c r="EW74"/>
  <c r="EW73"/>
  <c r="EW72"/>
  <c r="EW71"/>
  <c r="EW70"/>
  <c r="EW69"/>
  <c r="EW68"/>
  <c r="EW67"/>
  <c r="EW66"/>
  <c r="EW65"/>
  <c r="EW64"/>
  <c r="EW63"/>
  <c r="EW62"/>
  <c r="EW61"/>
  <c r="EW60"/>
  <c r="EW59"/>
  <c r="EW58"/>
  <c r="EW57"/>
  <c r="EW56"/>
  <c r="EW85"/>
  <c r="EW86"/>
  <c r="EW87"/>
  <c r="EW88"/>
  <c r="EW89"/>
  <c r="EW90"/>
  <c r="EW91"/>
  <c r="EW92"/>
  <c r="EW93"/>
  <c r="EW94"/>
  <c r="EW95"/>
  <c r="EW96"/>
  <c r="EW97"/>
  <c r="EW98"/>
  <c r="EW99"/>
  <c r="EW100"/>
  <c r="EW101"/>
  <c r="EW102"/>
  <c r="EW103"/>
  <c r="EW104"/>
  <c r="B92"/>
  <c r="FS84"/>
  <c r="FS83"/>
  <c r="FS82"/>
  <c r="FS81"/>
  <c r="FS80"/>
  <c r="FS79"/>
  <c r="FS78"/>
  <c r="FS77"/>
  <c r="FS76"/>
  <c r="FS75"/>
  <c r="FS74"/>
  <c r="FS73"/>
  <c r="FS72"/>
  <c r="FS71"/>
  <c r="FS70"/>
  <c r="FS69"/>
  <c r="FS68"/>
  <c r="FS67"/>
  <c r="FS66"/>
  <c r="FS65"/>
  <c r="FS64"/>
  <c r="FS63"/>
  <c r="FS62"/>
  <c r="FS61"/>
  <c r="FS60"/>
  <c r="FS59"/>
  <c r="FS58"/>
  <c r="FS57"/>
  <c r="FS56"/>
  <c r="FS85"/>
  <c r="FS86"/>
  <c r="FS87"/>
  <c r="FS88"/>
  <c r="FS89"/>
  <c r="FS90"/>
  <c r="FS91"/>
  <c r="FS92"/>
  <c r="FS93"/>
  <c r="FS94"/>
  <c r="FS95"/>
  <c r="FS96"/>
  <c r="FS97"/>
  <c r="FS98"/>
  <c r="FS99"/>
  <c r="FS100"/>
  <c r="FS101"/>
  <c r="FS102"/>
  <c r="FS103"/>
  <c r="FS104"/>
  <c r="GO85"/>
  <c r="GO84"/>
  <c r="GO83"/>
  <c r="GO82"/>
  <c r="GO81"/>
  <c r="GO80"/>
  <c r="GO79"/>
  <c r="GO78"/>
  <c r="GO77"/>
  <c r="GO76"/>
  <c r="GO75"/>
  <c r="GO74"/>
  <c r="GO73"/>
  <c r="GO72"/>
  <c r="GO71"/>
  <c r="GO70"/>
  <c r="GO69"/>
  <c r="GO68"/>
  <c r="GO67"/>
  <c r="GO66"/>
  <c r="GO65"/>
  <c r="GO64"/>
  <c r="GO63"/>
  <c r="GO62"/>
  <c r="GO61"/>
  <c r="GO60"/>
  <c r="GO59"/>
  <c r="GO58"/>
  <c r="GO57"/>
  <c r="GO56"/>
  <c r="GO86"/>
  <c r="GO87"/>
  <c r="GO88"/>
  <c r="GO89"/>
  <c r="GO90"/>
  <c r="GO91"/>
  <c r="GO92"/>
  <c r="GO93"/>
  <c r="GO94"/>
  <c r="GO95"/>
  <c r="GO96"/>
  <c r="GO97"/>
  <c r="GO98"/>
  <c r="GO99"/>
  <c r="GO100"/>
  <c r="GO101"/>
  <c r="GO102"/>
  <c r="GO103"/>
  <c r="GO104"/>
  <c r="B93" i="91"/>
  <c r="B92"/>
  <c r="B91"/>
  <c r="B90"/>
  <c r="B89"/>
  <c r="B88"/>
  <c r="B87"/>
  <c r="B86"/>
  <c r="B85"/>
  <c r="AQ85"/>
  <c r="B84"/>
  <c r="AQ84"/>
  <c r="B83"/>
  <c r="AQ83"/>
  <c r="B82"/>
  <c r="AQ82"/>
  <c r="B81"/>
  <c r="AQ81"/>
  <c r="B80"/>
  <c r="AQ80"/>
  <c r="B79"/>
  <c r="AQ79"/>
  <c r="B78"/>
  <c r="AQ78"/>
  <c r="B77"/>
  <c r="AQ77"/>
  <c r="B76"/>
  <c r="AQ76"/>
  <c r="B75"/>
  <c r="AQ75"/>
  <c r="B74"/>
  <c r="AQ74"/>
  <c r="B73"/>
  <c r="AQ73"/>
  <c r="B72"/>
  <c r="AQ72"/>
  <c r="B71"/>
  <c r="AQ71"/>
  <c r="B70"/>
  <c r="AQ70"/>
  <c r="B69"/>
  <c r="AQ69"/>
  <c r="B68"/>
  <c r="AQ68"/>
  <c r="B67"/>
  <c r="AQ67"/>
  <c r="B66"/>
  <c r="AQ66"/>
  <c r="B65"/>
  <c r="AQ65"/>
  <c r="B64"/>
  <c r="AQ64"/>
  <c r="B63"/>
  <c r="AQ63"/>
  <c r="B62"/>
  <c r="AQ62"/>
  <c r="B61"/>
  <c r="AQ61"/>
  <c r="B60"/>
  <c r="AQ60"/>
  <c r="B59"/>
  <c r="AQ59"/>
  <c r="B58"/>
  <c r="AQ58"/>
  <c r="B57"/>
  <c r="AQ57"/>
  <c r="B56"/>
  <c r="AQ56"/>
  <c r="B55"/>
  <c r="B54"/>
  <c r="B53"/>
  <c r="B52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BM85"/>
  <c r="BM84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56"/>
  <c r="BM86"/>
  <c r="BM87"/>
  <c r="BM88"/>
  <c r="BM89"/>
  <c r="BM90"/>
  <c r="BM91"/>
  <c r="BM92"/>
  <c r="BM93"/>
  <c r="BM94"/>
  <c r="BM95"/>
  <c r="BM96"/>
  <c r="BM97"/>
  <c r="BM98"/>
  <c r="BM99"/>
  <c r="BM100"/>
  <c r="BM101"/>
  <c r="BM102"/>
  <c r="BM103"/>
  <c r="BM104"/>
  <c r="B94"/>
  <c r="CI85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56"/>
  <c r="CI86"/>
  <c r="CI87"/>
  <c r="CI88"/>
  <c r="CI89"/>
  <c r="CI90"/>
  <c r="CI91"/>
  <c r="CI92"/>
  <c r="CI93"/>
  <c r="CI94"/>
  <c r="CI95"/>
  <c r="CI96"/>
  <c r="CI97"/>
  <c r="CI98"/>
  <c r="CI99"/>
  <c r="CI100"/>
  <c r="CI101"/>
  <c r="CI102"/>
  <c r="CI103"/>
  <c r="CI104"/>
  <c r="DE85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56"/>
  <c r="DE86"/>
  <c r="DE87"/>
  <c r="DE88"/>
  <c r="DE89"/>
  <c r="DE90"/>
  <c r="DE91"/>
  <c r="DE92"/>
  <c r="DE93"/>
  <c r="DE94"/>
  <c r="DE95"/>
  <c r="DE96"/>
  <c r="DE97"/>
  <c r="DE98"/>
  <c r="DE99"/>
  <c r="DE100"/>
  <c r="DE101"/>
  <c r="DE102"/>
  <c r="DE103"/>
  <c r="DE104"/>
  <c r="EA85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A86"/>
  <c r="EA87"/>
  <c r="EA88"/>
  <c r="EA89"/>
  <c r="EA90"/>
  <c r="EA91"/>
  <c r="EA92"/>
  <c r="EA93"/>
  <c r="EA94"/>
  <c r="EA95"/>
  <c r="EA96"/>
  <c r="EA97"/>
  <c r="EA98"/>
  <c r="EA99"/>
  <c r="EA100"/>
  <c r="EA101"/>
  <c r="EA102"/>
  <c r="EA103"/>
  <c r="EA104"/>
  <c r="B95"/>
  <c r="EW85"/>
  <c r="EW84"/>
  <c r="EW83"/>
  <c r="EW82"/>
  <c r="EW81"/>
  <c r="EW80"/>
  <c r="EW79"/>
  <c r="EW78"/>
  <c r="EW77"/>
  <c r="EW76"/>
  <c r="EW75"/>
  <c r="EW74"/>
  <c r="EW73"/>
  <c r="EW72"/>
  <c r="EW71"/>
  <c r="EW70"/>
  <c r="EW69"/>
  <c r="EW68"/>
  <c r="EW67"/>
  <c r="EW66"/>
  <c r="EW65"/>
  <c r="EW64"/>
  <c r="EW63"/>
  <c r="EW62"/>
  <c r="EW61"/>
  <c r="EW60"/>
  <c r="EW59"/>
  <c r="EW58"/>
  <c r="EW57"/>
  <c r="EW86"/>
  <c r="EW87"/>
  <c r="EW88"/>
  <c r="EW89"/>
  <c r="EW90"/>
  <c r="EW91"/>
  <c r="EW92"/>
  <c r="EW93"/>
  <c r="EW94"/>
  <c r="EW95"/>
  <c r="EW96"/>
  <c r="EW97"/>
  <c r="EW98"/>
  <c r="EW99"/>
  <c r="EW100"/>
  <c r="EW101"/>
  <c r="EW102"/>
  <c r="EW103"/>
  <c r="EW104"/>
  <c r="EW105"/>
  <c r="FS85"/>
  <c r="FS84"/>
  <c r="FS83"/>
  <c r="FS82"/>
  <c r="FS81"/>
  <c r="FS80"/>
  <c r="FS79"/>
  <c r="FS78"/>
  <c r="FS77"/>
  <c r="FS76"/>
  <c r="FS75"/>
  <c r="FS74"/>
  <c r="FS73"/>
  <c r="FS72"/>
  <c r="FS71"/>
  <c r="FS70"/>
  <c r="FS69"/>
  <c r="FS68"/>
  <c r="FS67"/>
  <c r="FS66"/>
  <c r="FS65"/>
  <c r="FS64"/>
  <c r="FS63"/>
  <c r="FS62"/>
  <c r="FS61"/>
  <c r="FS60"/>
  <c r="FS59"/>
  <c r="FS58"/>
  <c r="FS57"/>
  <c r="GO57"/>
  <c r="GO58"/>
  <c r="GO59"/>
  <c r="GO60"/>
  <c r="GO61"/>
  <c r="GO62"/>
  <c r="GO63"/>
  <c r="GO64"/>
  <c r="GO65"/>
  <c r="GO66"/>
  <c r="GO67"/>
  <c r="GO68"/>
  <c r="GO69"/>
  <c r="GO70"/>
  <c r="GO71"/>
  <c r="GO72"/>
  <c r="GO73"/>
  <c r="GO74"/>
  <c r="GO75"/>
  <c r="GO76"/>
  <c r="GO77"/>
  <c r="GO78"/>
  <c r="GO79"/>
  <c r="GO80"/>
  <c r="GO81"/>
  <c r="GO82"/>
  <c r="GO83"/>
  <c r="FS86"/>
  <c r="GO84"/>
  <c r="FS87"/>
  <c r="GO85"/>
  <c r="FS88"/>
  <c r="GO86"/>
  <c r="FS89"/>
  <c r="GO87"/>
  <c r="FS90"/>
  <c r="GO88"/>
  <c r="FS91"/>
  <c r="GO89"/>
  <c r="FS92"/>
  <c r="GO90"/>
  <c r="FS93"/>
  <c r="GO91"/>
  <c r="FS94"/>
  <c r="GO92"/>
  <c r="FS95"/>
  <c r="GO93"/>
  <c r="FS96"/>
  <c r="GO94"/>
  <c r="FS97"/>
  <c r="GO95"/>
  <c r="FS98"/>
  <c r="GO96"/>
  <c r="FS99"/>
  <c r="GO97"/>
  <c r="FS100"/>
  <c r="GO98"/>
  <c r="FS101"/>
  <c r="GO99"/>
  <c r="FS102"/>
  <c r="GO100"/>
  <c r="FS103"/>
  <c r="GO101"/>
  <c r="FS104"/>
  <c r="GO102"/>
  <c r="FS105"/>
  <c r="GO103"/>
  <c r="GO104"/>
  <c r="GO105"/>
  <c r="GO119"/>
  <c r="GO118"/>
  <c r="GO117"/>
  <c r="GO116"/>
  <c r="GO115"/>
  <c r="GO114"/>
  <c r="GO113"/>
  <c r="GO112"/>
  <c r="GO111"/>
  <c r="GO110"/>
  <c r="GO109"/>
  <c r="GO108"/>
  <c r="GO107"/>
  <c r="GO106"/>
  <c r="GK19"/>
  <c r="GV19"/>
  <c r="GB19"/>
  <c r="GE19"/>
  <c r="GD19"/>
  <c r="FS119"/>
  <c r="FS118"/>
  <c r="FS117"/>
  <c r="FS116"/>
  <c r="FS115"/>
  <c r="FS114"/>
  <c r="FS113"/>
  <c r="FS112"/>
  <c r="FS111"/>
  <c r="FS110"/>
  <c r="FS109"/>
  <c r="FS108"/>
  <c r="FS107"/>
  <c r="FS106"/>
  <c r="FO19"/>
  <c r="FZ19"/>
  <c r="FF19"/>
  <c r="FI19"/>
  <c r="FH19"/>
  <c r="EW119"/>
  <c r="EW118"/>
  <c r="EW117"/>
  <c r="EW116"/>
  <c r="EW115"/>
  <c r="EW114"/>
  <c r="EW113"/>
  <c r="EW112"/>
  <c r="EW111"/>
  <c r="EW110"/>
  <c r="EW109"/>
  <c r="EW108"/>
  <c r="EW107"/>
  <c r="EW106"/>
  <c r="ES19"/>
  <c r="FD19"/>
  <c r="EJ19"/>
  <c r="EM19"/>
  <c r="EL19"/>
  <c r="EA119"/>
  <c r="EA118"/>
  <c r="EA117"/>
  <c r="EA116"/>
  <c r="EA115"/>
  <c r="EA114"/>
  <c r="EA113"/>
  <c r="EA112"/>
  <c r="EA111"/>
  <c r="EA110"/>
  <c r="EA109"/>
  <c r="EA108"/>
  <c r="EA107"/>
  <c r="EA106"/>
  <c r="EA105"/>
  <c r="DW19"/>
  <c r="EH19"/>
  <c r="DN19"/>
  <c r="DQ19"/>
  <c r="DP19"/>
  <c r="DE119"/>
  <c r="DE118"/>
  <c r="DE117"/>
  <c r="DE116"/>
  <c r="DE115"/>
  <c r="DE114"/>
  <c r="DE113"/>
  <c r="DE112"/>
  <c r="DE111"/>
  <c r="DE110"/>
  <c r="DE109"/>
  <c r="DE108"/>
  <c r="DE107"/>
  <c r="DE106"/>
  <c r="DE105"/>
  <c r="DA19"/>
  <c r="DL19"/>
  <c r="CR19"/>
  <c r="CU19"/>
  <c r="CT19"/>
  <c r="CI119"/>
  <c r="CI118"/>
  <c r="CI117"/>
  <c r="CI116"/>
  <c r="CI115"/>
  <c r="CI114"/>
  <c r="CI113"/>
  <c r="CI112"/>
  <c r="CI111"/>
  <c r="CI110"/>
  <c r="CI109"/>
  <c r="CI108"/>
  <c r="CI107"/>
  <c r="CI106"/>
  <c r="CI105"/>
  <c r="CE19"/>
  <c r="CP19"/>
  <c r="BV19"/>
  <c r="BY19"/>
  <c r="BX19"/>
  <c r="BM119"/>
  <c r="BM118"/>
  <c r="BM117"/>
  <c r="BM116"/>
  <c r="BM115"/>
  <c r="BM114"/>
  <c r="BM113"/>
  <c r="BM112"/>
  <c r="BM111"/>
  <c r="BM110"/>
  <c r="BM109"/>
  <c r="BM108"/>
  <c r="BM107"/>
  <c r="BM106"/>
  <c r="BM105"/>
  <c r="BI19"/>
  <c r="BT19"/>
  <c r="AZ19"/>
  <c r="BC19"/>
  <c r="BB19"/>
  <c r="FC19" i="93"/>
  <c r="V19" i="86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AI118"/>
  <c r="AI117"/>
  <c r="AI116"/>
  <c r="AI115"/>
  <c r="AI114"/>
  <c r="AI113"/>
  <c r="AI112"/>
  <c r="AI111"/>
  <c r="AI110"/>
  <c r="AI109"/>
  <c r="AI108"/>
  <c r="AI107"/>
  <c r="AI106"/>
  <c r="AI105"/>
  <c r="AI104"/>
  <c r="AI103"/>
  <c r="AI102"/>
  <c r="AI101"/>
  <c r="AI100"/>
  <c r="AI99"/>
  <c r="AI98"/>
  <c r="AI97"/>
  <c r="AI96"/>
  <c r="AI95"/>
  <c r="BN19"/>
  <c r="AE95"/>
  <c r="AF95"/>
  <c r="AJ95"/>
  <c r="AE96"/>
  <c r="AF96"/>
  <c r="AJ96"/>
  <c r="AE97"/>
  <c r="AF97"/>
  <c r="AJ97"/>
  <c r="AE98"/>
  <c r="AF98"/>
  <c r="AJ98"/>
  <c r="AE99"/>
  <c r="AF99"/>
  <c r="AJ99"/>
  <c r="AE100"/>
  <c r="AF100"/>
  <c r="AJ100"/>
  <c r="AE101"/>
  <c r="AF101"/>
  <c r="AJ101"/>
  <c r="AE102"/>
  <c r="AF102"/>
  <c r="AJ102"/>
  <c r="AE103"/>
  <c r="AF103"/>
  <c r="AJ103"/>
  <c r="AE104"/>
  <c r="AF104"/>
  <c r="AJ104"/>
  <c r="AE105"/>
  <c r="AF105"/>
  <c r="AJ105"/>
  <c r="AE106"/>
  <c r="AF106"/>
  <c r="AJ106"/>
  <c r="AE107"/>
  <c r="AF107"/>
  <c r="AJ107"/>
  <c r="AE108"/>
  <c r="AF108"/>
  <c r="AJ108"/>
  <c r="AE109"/>
  <c r="AF109"/>
  <c r="AJ109"/>
  <c r="AE110"/>
  <c r="AF110"/>
  <c r="AJ110"/>
  <c r="AE111"/>
  <c r="AF111"/>
  <c r="AJ111"/>
  <c r="AE112"/>
  <c r="AF112"/>
  <c r="AJ112"/>
  <c r="AE113"/>
  <c r="AF113"/>
  <c r="AJ113"/>
  <c r="AE114"/>
  <c r="AF114"/>
  <c r="AJ114"/>
  <c r="AE115"/>
  <c r="AF115"/>
  <c r="AJ115"/>
  <c r="AE116"/>
  <c r="AF116"/>
  <c r="AJ116"/>
  <c r="AE117"/>
  <c r="AF117"/>
  <c r="AJ117"/>
  <c r="AE118"/>
  <c r="AF118"/>
  <c r="AJ118"/>
  <c r="AI119"/>
  <c r="AE119"/>
  <c r="AF119"/>
  <c r="AJ119"/>
  <c r="BE105"/>
  <c r="BE104"/>
  <c r="BE103"/>
  <c r="BE102"/>
  <c r="BE101"/>
  <c r="BE100"/>
  <c r="BE99"/>
  <c r="BE98"/>
  <c r="BE97"/>
  <c r="BE96"/>
  <c r="BE106"/>
  <c r="BE107"/>
  <c r="BE108"/>
  <c r="BE109"/>
  <c r="BE110"/>
  <c r="BE111"/>
  <c r="BE112"/>
  <c r="BE113"/>
  <c r="BE114"/>
  <c r="CA107"/>
  <c r="CA106"/>
  <c r="CA105"/>
  <c r="CA104"/>
  <c r="CA103"/>
  <c r="CA102"/>
  <c r="CA101"/>
  <c r="CA100"/>
  <c r="CA99"/>
  <c r="CA98"/>
  <c r="CA97"/>
  <c r="CA96"/>
  <c r="CA108"/>
  <c r="CA109"/>
  <c r="CA110"/>
  <c r="CA111"/>
  <c r="CA112"/>
  <c r="CA113"/>
  <c r="CA114"/>
  <c r="CA115"/>
  <c r="CW109"/>
  <c r="CW108"/>
  <c r="CW107"/>
  <c r="CW106"/>
  <c r="CW105"/>
  <c r="CW104"/>
  <c r="CW103"/>
  <c r="CW102"/>
  <c r="CW101"/>
  <c r="CW100"/>
  <c r="CW99"/>
  <c r="CW98"/>
  <c r="CW110"/>
  <c r="CW111"/>
  <c r="CW112"/>
  <c r="CW113"/>
  <c r="CW114"/>
  <c r="CW115"/>
  <c r="CW116"/>
  <c r="CW117"/>
  <c r="CW118"/>
  <c r="DS111"/>
  <c r="DS110"/>
  <c r="DS109"/>
  <c r="DS108"/>
  <c r="DS107"/>
  <c r="DS106"/>
  <c r="DS105"/>
  <c r="DS104"/>
  <c r="DS103"/>
  <c r="DS102"/>
  <c r="DS101"/>
  <c r="DS100"/>
  <c r="DS99"/>
  <c r="EX19"/>
  <c r="DS112"/>
  <c r="DS113"/>
  <c r="DS114"/>
  <c r="DS115"/>
  <c r="DS116"/>
  <c r="DS117"/>
  <c r="DS118"/>
  <c r="DS119"/>
  <c r="EO112"/>
  <c r="EO111"/>
  <c r="EO110"/>
  <c r="EO109"/>
  <c r="EO108"/>
  <c r="EO107"/>
  <c r="EO106"/>
  <c r="EO105"/>
  <c r="EO104"/>
  <c r="EO103"/>
  <c r="EO102"/>
  <c r="EO101"/>
  <c r="EO113"/>
  <c r="EO114"/>
  <c r="EO115"/>
  <c r="EO116"/>
  <c r="EO117"/>
  <c r="EO118"/>
  <c r="EO119"/>
  <c r="FK118"/>
  <c r="FK117"/>
  <c r="FK116"/>
  <c r="FK115"/>
  <c r="FK114"/>
  <c r="FK113"/>
  <c r="FK112"/>
  <c r="FK111"/>
  <c r="FK110"/>
  <c r="FK109"/>
  <c r="FK108"/>
  <c r="FK107"/>
  <c r="FK106"/>
  <c r="FK105"/>
  <c r="FK104"/>
  <c r="FK103"/>
  <c r="FK102"/>
  <c r="FK101"/>
  <c r="FK119"/>
  <c r="GG118"/>
  <c r="GG117"/>
  <c r="GG116"/>
  <c r="GG115"/>
  <c r="GG114"/>
  <c r="GG113"/>
  <c r="GG112"/>
  <c r="GG111"/>
  <c r="GG110"/>
  <c r="GG109"/>
  <c r="GG108"/>
  <c r="GG107"/>
  <c r="GG106"/>
  <c r="GG105"/>
  <c r="GG104"/>
  <c r="GG103"/>
  <c r="GG102"/>
  <c r="GG119"/>
  <c r="AQ118" i="89"/>
  <c r="AQ117"/>
  <c r="AQ116"/>
  <c r="AQ115"/>
  <c r="AQ114"/>
  <c r="AQ113"/>
  <c r="AQ112"/>
  <c r="AQ111"/>
  <c r="AQ110"/>
  <c r="AQ109"/>
  <c r="AQ108"/>
  <c r="AQ107"/>
  <c r="AQ106"/>
  <c r="AQ105"/>
  <c r="AQ104"/>
  <c r="AQ103"/>
  <c r="AQ119"/>
  <c r="BM116"/>
  <c r="BM115"/>
  <c r="BM114"/>
  <c r="BM113"/>
  <c r="BM112"/>
  <c r="BM111"/>
  <c r="BM110"/>
  <c r="BM109"/>
  <c r="BM108"/>
  <c r="BM107"/>
  <c r="BM106"/>
  <c r="BM105"/>
  <c r="BM104"/>
  <c r="BM103"/>
  <c r="BM117"/>
  <c r="CI114"/>
  <c r="CI113"/>
  <c r="CI112"/>
  <c r="CI111"/>
  <c r="CI110"/>
  <c r="CI109"/>
  <c r="CI108"/>
  <c r="CI107"/>
  <c r="CI106"/>
  <c r="CI105"/>
  <c r="CI104"/>
  <c r="CI115"/>
  <c r="DE112"/>
  <c r="DE111"/>
  <c r="DE110"/>
  <c r="DE109"/>
  <c r="DE108"/>
  <c r="DE107"/>
  <c r="DE106"/>
  <c r="DE105"/>
  <c r="DE104"/>
  <c r="DE113"/>
  <c r="DE114"/>
  <c r="DE115"/>
  <c r="EA110"/>
  <c r="EA109"/>
  <c r="EA108"/>
  <c r="EA107"/>
  <c r="EA106"/>
  <c r="EA105"/>
  <c r="EA104"/>
  <c r="EA111"/>
  <c r="EA112"/>
  <c r="EA113"/>
  <c r="EA114"/>
  <c r="EA115"/>
  <c r="EW108"/>
  <c r="EW107"/>
  <c r="EW106"/>
  <c r="EW105"/>
  <c r="EW109"/>
  <c r="EW110"/>
  <c r="EW111"/>
  <c r="EW112"/>
  <c r="EW113"/>
  <c r="EW114"/>
  <c r="EW115"/>
  <c r="EW116"/>
  <c r="FS108"/>
  <c r="FS107"/>
  <c r="FS106"/>
  <c r="FS105"/>
  <c r="FS109"/>
  <c r="FS110"/>
  <c r="FS111"/>
  <c r="FS112"/>
  <c r="FS113"/>
  <c r="FS114"/>
  <c r="FS115"/>
  <c r="FS116"/>
  <c r="GO108"/>
  <c r="GO107"/>
  <c r="GO106"/>
  <c r="GO105"/>
  <c r="GO109"/>
  <c r="GO110"/>
  <c r="GO111"/>
  <c r="GO112"/>
  <c r="GO113"/>
  <c r="GO114"/>
  <c r="GO115"/>
  <c r="GO116"/>
  <c r="GO117"/>
  <c r="AQ108" i="91"/>
  <c r="AQ107"/>
  <c r="AQ106"/>
  <c r="AQ105"/>
  <c r="AQ109"/>
  <c r="AQ110"/>
  <c r="AQ111"/>
  <c r="AQ112"/>
  <c r="AQ113"/>
  <c r="AQ114"/>
  <c r="AQ115"/>
  <c r="AQ116"/>
  <c r="AQ117"/>
  <c r="AQ109" i="93"/>
  <c r="AQ108"/>
  <c r="AQ107"/>
  <c r="AQ106"/>
  <c r="AQ105"/>
  <c r="AQ104"/>
  <c r="AQ103"/>
  <c r="AQ102"/>
  <c r="AQ101"/>
  <c r="AQ100"/>
  <c r="AQ99"/>
  <c r="AQ98"/>
  <c r="AQ97"/>
  <c r="AQ96"/>
  <c r="B95"/>
  <c r="AQ95"/>
  <c r="B94"/>
  <c r="AQ94"/>
  <c r="B93"/>
  <c r="AQ93"/>
  <c r="B92"/>
  <c r="AQ92"/>
  <c r="B91"/>
  <c r="AQ91"/>
  <c r="B90"/>
  <c r="AQ90"/>
  <c r="B89"/>
  <c r="AQ89"/>
  <c r="B88"/>
  <c r="AQ88"/>
  <c r="B87"/>
  <c r="AQ87"/>
  <c r="B86"/>
  <c r="AQ86"/>
  <c r="B85"/>
  <c r="AQ85"/>
  <c r="B84"/>
  <c r="AQ84"/>
  <c r="B83"/>
  <c r="AQ83"/>
  <c r="B82"/>
  <c r="AQ82"/>
  <c r="B81"/>
  <c r="AQ81"/>
  <c r="B80"/>
  <c r="AQ80"/>
  <c r="B79"/>
  <c r="AQ79"/>
  <c r="B78"/>
  <c r="AQ78"/>
  <c r="B77"/>
  <c r="AQ77"/>
  <c r="B76"/>
  <c r="AQ76"/>
  <c r="B75"/>
  <c r="AQ75"/>
  <c r="B74"/>
  <c r="AQ74"/>
  <c r="B73"/>
  <c r="AQ73"/>
  <c r="B72"/>
  <c r="AQ72"/>
  <c r="B71"/>
  <c r="AQ71"/>
  <c r="B70"/>
  <c r="AQ70"/>
  <c r="B69"/>
  <c r="AQ69"/>
  <c r="B68"/>
  <c r="AQ68"/>
  <c r="B67"/>
  <c r="AQ67"/>
  <c r="B66"/>
  <c r="AQ66"/>
  <c r="B65"/>
  <c r="AQ65"/>
  <c r="B64"/>
  <c r="AQ64"/>
  <c r="B63"/>
  <c r="AQ63"/>
  <c r="B62"/>
  <c r="AQ62"/>
  <c r="B61"/>
  <c r="AQ61"/>
  <c r="B60"/>
  <c r="AQ60"/>
  <c r="B59"/>
  <c r="AQ59"/>
  <c r="B58"/>
  <c r="AQ58"/>
  <c r="B57"/>
  <c r="AQ57"/>
  <c r="B56"/>
  <c r="B55"/>
  <c r="B54"/>
  <c r="B53"/>
  <c r="B52"/>
  <c r="AQ110"/>
  <c r="AQ111"/>
  <c r="AQ112"/>
  <c r="AQ113"/>
  <c r="AQ114"/>
  <c r="AQ115"/>
  <c r="AQ116"/>
  <c r="AQ117"/>
  <c r="AQ118"/>
  <c r="BM109"/>
  <c r="BM108"/>
  <c r="BM107"/>
  <c r="BM106"/>
  <c r="BM105"/>
  <c r="BM104"/>
  <c r="BM103"/>
  <c r="BM102"/>
  <c r="BM101"/>
  <c r="BM100"/>
  <c r="BM99"/>
  <c r="BM98"/>
  <c r="BM97"/>
  <c r="B96"/>
  <c r="BM96"/>
  <c r="BM95"/>
  <c r="BM94"/>
  <c r="BM93"/>
  <c r="BM92"/>
  <c r="BM91"/>
  <c r="BM90"/>
  <c r="BM89"/>
  <c r="BM88"/>
  <c r="BM87"/>
  <c r="BM86"/>
  <c r="BM85"/>
  <c r="BM84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110"/>
  <c r="BM111"/>
  <c r="BM112"/>
  <c r="BM113"/>
  <c r="BM114"/>
  <c r="BM115"/>
  <c r="BM116"/>
  <c r="BM117"/>
  <c r="BM118"/>
  <c r="CI109"/>
  <c r="CI108"/>
  <c r="CI107"/>
  <c r="CI106"/>
  <c r="CI105"/>
  <c r="CI104"/>
  <c r="CI103"/>
  <c r="CI102"/>
  <c r="CI101"/>
  <c r="CI100"/>
  <c r="CI99"/>
  <c r="CI98"/>
  <c r="CI97"/>
  <c r="CI96"/>
  <c r="CI95"/>
  <c r="CI94"/>
  <c r="CI93"/>
  <c r="CI92"/>
  <c r="CI91"/>
  <c r="CI90"/>
  <c r="CI89"/>
  <c r="CI88"/>
  <c r="CI87"/>
  <c r="CI86"/>
  <c r="CI85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110"/>
  <c r="CI111"/>
  <c r="CI112"/>
  <c r="CI113"/>
  <c r="CI114"/>
  <c r="CI115"/>
  <c r="CI116"/>
  <c r="CI117"/>
  <c r="CI118"/>
  <c r="DE109"/>
  <c r="DE108"/>
  <c r="DE107"/>
  <c r="DE106"/>
  <c r="DE105"/>
  <c r="DE104"/>
  <c r="DE103"/>
  <c r="DE102"/>
  <c r="DE101"/>
  <c r="DE100"/>
  <c r="DE99"/>
  <c r="DE98"/>
  <c r="DE97"/>
  <c r="DE96"/>
  <c r="DE95"/>
  <c r="DE94"/>
  <c r="DE93"/>
  <c r="DE92"/>
  <c r="DE91"/>
  <c r="DE90"/>
  <c r="DE89"/>
  <c r="DE88"/>
  <c r="DE87"/>
  <c r="DE86"/>
  <c r="DE85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110"/>
  <c r="DE111"/>
  <c r="DE112"/>
  <c r="DE113"/>
  <c r="DE114"/>
  <c r="DE115"/>
  <c r="DE116"/>
  <c r="DE117"/>
  <c r="DE118"/>
  <c r="EA109"/>
  <c r="EA108"/>
  <c r="EA107"/>
  <c r="EA106"/>
  <c r="EA105"/>
  <c r="EA104"/>
  <c r="EA103"/>
  <c r="EA102"/>
  <c r="EA101"/>
  <c r="EA100"/>
  <c r="EA99"/>
  <c r="EA98"/>
  <c r="EA97"/>
  <c r="EA96"/>
  <c r="EA95"/>
  <c r="EA94"/>
  <c r="EA93"/>
  <c r="EA92"/>
  <c r="EA91"/>
  <c r="EA90"/>
  <c r="EA89"/>
  <c r="EA88"/>
  <c r="EA87"/>
  <c r="EA86"/>
  <c r="EA85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W53"/>
  <c r="EW54"/>
  <c r="EW55"/>
  <c r="EW56"/>
  <c r="EW57"/>
  <c r="EW58"/>
  <c r="EW59"/>
  <c r="EW60"/>
  <c r="EW61"/>
  <c r="EW62"/>
  <c r="EW63"/>
  <c r="EW64"/>
  <c r="EW65"/>
  <c r="EW66"/>
  <c r="EW67"/>
  <c r="EW68"/>
  <c r="EW69"/>
  <c r="EW70"/>
  <c r="EW71"/>
  <c r="EW72"/>
  <c r="EW73"/>
  <c r="EW74"/>
  <c r="EW75"/>
  <c r="EW76"/>
  <c r="EW77"/>
  <c r="EW78"/>
  <c r="EW79"/>
  <c r="EW80"/>
  <c r="EW81"/>
  <c r="EW82"/>
  <c r="EW83"/>
  <c r="EW84"/>
  <c r="EW85"/>
  <c r="EW86"/>
  <c r="EW87"/>
  <c r="EW88"/>
  <c r="EW89"/>
  <c r="EW90"/>
  <c r="EW91"/>
  <c r="EW92"/>
  <c r="EW93"/>
  <c r="EW94"/>
  <c r="EW95"/>
  <c r="EW96"/>
  <c r="EW97"/>
  <c r="EW98"/>
  <c r="EW99"/>
  <c r="EW100"/>
  <c r="EW101"/>
  <c r="EW102"/>
  <c r="EW103"/>
  <c r="EW104"/>
  <c r="EW105"/>
  <c r="EW106"/>
  <c r="EW107"/>
  <c r="EW108"/>
  <c r="EA110"/>
  <c r="EW109"/>
  <c r="EA111"/>
  <c r="EA112"/>
  <c r="EW110"/>
  <c r="EA113"/>
  <c r="EW111"/>
  <c r="EA114"/>
  <c r="EW112"/>
  <c r="EA115"/>
  <c r="EW113"/>
  <c r="EA116"/>
  <c r="EW114"/>
  <c r="EA117"/>
  <c r="EW115"/>
  <c r="EA118"/>
  <c r="EW116"/>
  <c r="EW117"/>
  <c r="EW118"/>
  <c r="EW119"/>
  <c r="ES19"/>
  <c r="EJ19"/>
  <c r="EM19"/>
  <c r="EL19"/>
  <c r="B2" i="86"/>
  <c r="B4" i="92"/>
  <c r="B3" i="86"/>
  <c r="B6" i="92"/>
  <c r="B5" i="86"/>
  <c r="B9" i="92"/>
  <c r="B8" i="86"/>
  <c r="B12"/>
  <c r="B15"/>
  <c r="D12"/>
  <c r="D15"/>
  <c r="D11"/>
  <c r="B1"/>
  <c r="B2" i="89"/>
  <c r="B3"/>
  <c r="B5"/>
  <c r="B2" i="91"/>
  <c r="B3"/>
  <c r="B5"/>
  <c r="B2" i="93"/>
  <c r="B3"/>
  <c r="B5"/>
  <c r="A16"/>
  <c r="A16" i="91"/>
  <c r="A16" i="89"/>
  <c r="BE118" i="86"/>
  <c r="BE117"/>
  <c r="BE116"/>
  <c r="BE115"/>
  <c r="BE119"/>
  <c r="CA116"/>
  <c r="CA117"/>
  <c r="AD19" i="91"/>
  <c r="AQ119"/>
  <c r="AQ118"/>
  <c r="AM19"/>
  <c r="AG19"/>
  <c r="AF19"/>
  <c r="A1" i="93"/>
  <c r="B1"/>
  <c r="A2"/>
  <c r="A3"/>
  <c r="A4"/>
  <c r="A5"/>
  <c r="A6"/>
  <c r="A7"/>
  <c r="A8"/>
  <c r="B8"/>
  <c r="A9"/>
  <c r="A10"/>
  <c r="A11"/>
  <c r="C11"/>
  <c r="D11"/>
  <c r="A12"/>
  <c r="B12"/>
  <c r="C12"/>
  <c r="D12"/>
  <c r="A13"/>
  <c r="C13"/>
  <c r="D13"/>
  <c r="A14"/>
  <c r="C14"/>
  <c r="A15"/>
  <c r="B15"/>
  <c r="C15"/>
  <c r="D15"/>
  <c r="AX15" i="89"/>
  <c r="BT15"/>
  <c r="CP15"/>
  <c r="DL15"/>
  <c r="EH15"/>
  <c r="FD15"/>
  <c r="FZ15"/>
  <c r="GV15"/>
  <c r="AX15" i="91"/>
  <c r="BT15"/>
  <c r="CP15"/>
  <c r="DL15"/>
  <c r="EH15"/>
  <c r="FD15"/>
  <c r="FZ15"/>
  <c r="GV15"/>
  <c r="AX15" i="93"/>
  <c r="BT15"/>
  <c r="CP15"/>
  <c r="DL15"/>
  <c r="EH15"/>
  <c r="FD15"/>
  <c r="AX19"/>
  <c r="BT19"/>
  <c r="CP19"/>
  <c r="DL19"/>
  <c r="EH19"/>
  <c r="FD19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G19"/>
  <c r="H19"/>
  <c r="I19"/>
  <c r="J19"/>
  <c r="K19"/>
  <c r="M19"/>
  <c r="N19"/>
  <c r="O19"/>
  <c r="P19"/>
  <c r="Q19"/>
  <c r="R19"/>
  <c r="W19"/>
  <c r="X19"/>
  <c r="AD19"/>
  <c r="AF19"/>
  <c r="AG19"/>
  <c r="AM19"/>
  <c r="AZ19"/>
  <c r="BB19"/>
  <c r="BC19"/>
  <c r="BI19"/>
  <c r="BV19"/>
  <c r="BX19"/>
  <c r="BY19"/>
  <c r="CE19"/>
  <c r="CR19"/>
  <c r="CT19"/>
  <c r="CU19"/>
  <c r="DA19"/>
  <c r="DN19"/>
  <c r="DP19"/>
  <c r="DQ19"/>
  <c r="DW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B97"/>
  <c r="U97"/>
  <c r="B98"/>
  <c r="U98"/>
  <c r="B99"/>
  <c r="U99"/>
  <c r="B100"/>
  <c r="U100"/>
  <c r="B101"/>
  <c r="U101"/>
  <c r="B102"/>
  <c r="U102"/>
  <c r="B103"/>
  <c r="U103"/>
  <c r="B104"/>
  <c r="U104"/>
  <c r="B105"/>
  <c r="U105"/>
  <c r="B106"/>
  <c r="U106"/>
  <c r="B107"/>
  <c r="U107"/>
  <c r="B108"/>
  <c r="U108"/>
  <c r="B109"/>
  <c r="U109"/>
  <c r="B110"/>
  <c r="U110"/>
  <c r="B111"/>
  <c r="U111"/>
  <c r="B112"/>
  <c r="U112"/>
  <c r="B113"/>
  <c r="U113"/>
  <c r="B114"/>
  <c r="U114"/>
  <c r="B115"/>
  <c r="U115"/>
  <c r="B116"/>
  <c r="U116"/>
  <c r="B117"/>
  <c r="U117"/>
  <c r="B118"/>
  <c r="U118"/>
  <c r="B119"/>
  <c r="U119"/>
  <c r="AQ119"/>
  <c r="BM119"/>
  <c r="CI119"/>
  <c r="DE119"/>
  <c r="EA119"/>
  <c r="A1" i="91"/>
  <c r="B1"/>
  <c r="A2"/>
  <c r="A3"/>
  <c r="A4"/>
  <c r="A5"/>
  <c r="A6"/>
  <c r="A7"/>
  <c r="A8"/>
  <c r="B8"/>
  <c r="A9"/>
  <c r="A10"/>
  <c r="A11"/>
  <c r="C11"/>
  <c r="D11"/>
  <c r="A12"/>
  <c r="B12"/>
  <c r="C12"/>
  <c r="D12"/>
  <c r="A13"/>
  <c r="C13"/>
  <c r="D13"/>
  <c r="A14"/>
  <c r="C14"/>
  <c r="A15"/>
  <c r="B15"/>
  <c r="C15"/>
  <c r="D15"/>
  <c r="AX19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G19"/>
  <c r="GB19" i="89"/>
  <c r="H19" i="91"/>
  <c r="I19"/>
  <c r="GD19" i="89"/>
  <c r="J19" i="91"/>
  <c r="GE19" i="89"/>
  <c r="K19" i="91"/>
  <c r="M19"/>
  <c r="N19"/>
  <c r="O19"/>
  <c r="P19"/>
  <c r="GK19" i="89"/>
  <c r="Q19" i="91"/>
  <c r="R19"/>
  <c r="X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B96"/>
  <c r="U96"/>
  <c r="B97"/>
  <c r="U97"/>
  <c r="B98"/>
  <c r="U98"/>
  <c r="B99"/>
  <c r="U99"/>
  <c r="B100"/>
  <c r="U100"/>
  <c r="B101"/>
  <c r="U101"/>
  <c r="B102"/>
  <c r="U102"/>
  <c r="B103"/>
  <c r="U103"/>
  <c r="B104"/>
  <c r="U104"/>
  <c r="B105"/>
  <c r="U105"/>
  <c r="B106"/>
  <c r="U106"/>
  <c r="B107"/>
  <c r="U107"/>
  <c r="B108"/>
  <c r="U108"/>
  <c r="B109"/>
  <c r="U109"/>
  <c r="B110"/>
  <c r="U110"/>
  <c r="B111"/>
  <c r="U111"/>
  <c r="B112"/>
  <c r="U112"/>
  <c r="B113"/>
  <c r="U113"/>
  <c r="B114"/>
  <c r="U114"/>
  <c r="B115"/>
  <c r="U115"/>
  <c r="B116"/>
  <c r="U116"/>
  <c r="B117"/>
  <c r="U117"/>
  <c r="B118"/>
  <c r="GO118" i="89"/>
  <c r="U118" i="91"/>
  <c r="B119"/>
  <c r="GO119" i="89"/>
  <c r="U119" i="91"/>
  <c r="A1" i="89"/>
  <c r="B1"/>
  <c r="A2"/>
  <c r="A3"/>
  <c r="A4"/>
  <c r="A5"/>
  <c r="A6"/>
  <c r="A7"/>
  <c r="A8"/>
  <c r="B8"/>
  <c r="A9"/>
  <c r="A10"/>
  <c r="A11"/>
  <c r="C11"/>
  <c r="D11"/>
  <c r="A12"/>
  <c r="B12"/>
  <c r="C12"/>
  <c r="D12"/>
  <c r="A13"/>
  <c r="C13"/>
  <c r="D13"/>
  <c r="A14"/>
  <c r="C14"/>
  <c r="A15"/>
  <c r="B15"/>
  <c r="C15"/>
  <c r="D15"/>
  <c r="AX19"/>
  <c r="BT19"/>
  <c r="CP19"/>
  <c r="DL19"/>
  <c r="EH19"/>
  <c r="FD19"/>
  <c r="FZ19"/>
  <c r="GV19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G19"/>
  <c r="FT19" i="86"/>
  <c r="H19" i="89"/>
  <c r="I19"/>
  <c r="FV19" i="86"/>
  <c r="J19" i="89"/>
  <c r="FW19" i="86"/>
  <c r="K19" i="89"/>
  <c r="M19"/>
  <c r="N19"/>
  <c r="O19"/>
  <c r="P19"/>
  <c r="GC19" i="86"/>
  <c r="Q19" i="89"/>
  <c r="R19"/>
  <c r="V19"/>
  <c r="W19"/>
  <c r="X19"/>
  <c r="AD19"/>
  <c r="AF19"/>
  <c r="AG19"/>
  <c r="AM19"/>
  <c r="AZ19"/>
  <c r="BB19"/>
  <c r="BC19"/>
  <c r="BI19"/>
  <c r="BV19"/>
  <c r="BX19"/>
  <c r="BY19"/>
  <c r="CE19"/>
  <c r="CR19"/>
  <c r="CT19"/>
  <c r="CU19"/>
  <c r="DA19"/>
  <c r="DN19"/>
  <c r="DP19"/>
  <c r="DQ19"/>
  <c r="DW19"/>
  <c r="EJ19"/>
  <c r="EL19"/>
  <c r="EM19"/>
  <c r="ES19"/>
  <c r="FF19"/>
  <c r="FH19"/>
  <c r="FI19"/>
  <c r="FO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B93"/>
  <c r="U93"/>
  <c r="B94"/>
  <c r="U94"/>
  <c r="B95"/>
  <c r="U95"/>
  <c r="B96"/>
  <c r="U96"/>
  <c r="B97"/>
  <c r="U97"/>
  <c r="B98"/>
  <c r="U98"/>
  <c r="B99"/>
  <c r="U99"/>
  <c r="B100"/>
  <c r="U100"/>
  <c r="B101"/>
  <c r="U101"/>
  <c r="B102"/>
  <c r="U102"/>
  <c r="B103"/>
  <c r="U103"/>
  <c r="B104"/>
  <c r="U104"/>
  <c r="B105"/>
  <c r="U105"/>
  <c r="B106"/>
  <c r="U106"/>
  <c r="B107"/>
  <c r="U107"/>
  <c r="B108"/>
  <c r="U108"/>
  <c r="B109"/>
  <c r="U109"/>
  <c r="B110"/>
  <c r="U110"/>
  <c r="B111"/>
  <c r="U111"/>
  <c r="B112"/>
  <c r="U112"/>
  <c r="B113"/>
  <c r="U113"/>
  <c r="B114"/>
  <c r="U114"/>
  <c r="B115"/>
  <c r="U115"/>
  <c r="B116"/>
  <c r="U116"/>
  <c r="CI116"/>
  <c r="DE116"/>
  <c r="EA116"/>
  <c r="B117"/>
  <c r="U117"/>
  <c r="CI117"/>
  <c r="DE117"/>
  <c r="EA117"/>
  <c r="EW117"/>
  <c r="FS117"/>
  <c r="B118"/>
  <c r="U118"/>
  <c r="BM118"/>
  <c r="CI118"/>
  <c r="DE118"/>
  <c r="EA118"/>
  <c r="EW118"/>
  <c r="FS118"/>
  <c r="B119"/>
  <c r="U119"/>
  <c r="BM119"/>
  <c r="CI119"/>
  <c r="DE119"/>
  <c r="EA119"/>
  <c r="EW119"/>
  <c r="FS119"/>
  <c r="AP19" i="86"/>
  <c r="BL19"/>
  <c r="CH19"/>
  <c r="DD19"/>
  <c r="DZ19"/>
  <c r="EV19"/>
  <c r="GN19"/>
  <c r="J19"/>
  <c r="X19"/>
  <c r="Y19"/>
  <c r="AE19"/>
  <c r="AF20"/>
  <c r="AJ20"/>
  <c r="AR19"/>
  <c r="AT19"/>
  <c r="AU19"/>
  <c r="BA19"/>
  <c r="BP19"/>
  <c r="BQ19"/>
  <c r="BW19"/>
  <c r="CJ19"/>
  <c r="CL19"/>
  <c r="CM19"/>
  <c r="CS19"/>
  <c r="DF19"/>
  <c r="DH19"/>
  <c r="DI19"/>
  <c r="DO19"/>
  <c r="EB19"/>
  <c r="ED19"/>
  <c r="EE19"/>
  <c r="EK19"/>
  <c r="EZ19"/>
  <c r="FA19"/>
  <c r="FG19"/>
  <c r="FR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CA118"/>
  <c r="P119"/>
  <c r="CA119"/>
  <c r="CW119"/>
  <c r="V28" l="1"/>
  <c r="U29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V29"/>
  <c r="Y28"/>
  <c r="X28"/>
  <c r="U54"/>
  <c r="Z53"/>
  <c r="Z37"/>
  <c r="Z38"/>
  <c r="Z39"/>
  <c r="Z40"/>
  <c r="Z41"/>
  <c r="Z42"/>
  <c r="Z43"/>
  <c r="Z44"/>
  <c r="Z45"/>
  <c r="Z46"/>
  <c r="Z47"/>
  <c r="Z48"/>
  <c r="Z49"/>
  <c r="Z50"/>
  <c r="Z51"/>
  <c r="Z52"/>
  <c r="O22"/>
  <c r="AB22" s="1"/>
  <c r="Z21" s="1"/>
  <c r="O21"/>
  <c r="AB21" s="1"/>
  <c r="Z20" s="1"/>
  <c r="O23"/>
  <c r="AB23" s="1"/>
  <c r="Z22" s="1"/>
  <c r="AA22" s="1"/>
  <c r="AH22" s="1"/>
  <c r="AD22" s="1"/>
  <c r="O37"/>
  <c r="AB37" s="1"/>
  <c r="Z36" s="1"/>
  <c r="O36"/>
  <c r="AB36" s="1"/>
  <c r="Z35" s="1"/>
  <c r="O35"/>
  <c r="AB35" s="1"/>
  <c r="Z34" s="1"/>
  <c r="O34"/>
  <c r="AB34" s="1"/>
  <c r="Z33" s="1"/>
  <c r="O33"/>
  <c r="AB33" s="1"/>
  <c r="Z32" s="1"/>
  <c r="O32"/>
  <c r="AB32" s="1"/>
  <c r="Z31" s="1"/>
  <c r="O31"/>
  <c r="AB31" s="1"/>
  <c r="Z30" s="1"/>
  <c r="O30"/>
  <c r="AB30" s="1"/>
  <c r="Z29" s="1"/>
  <c r="O29"/>
  <c r="AB29" s="1"/>
  <c r="Z28" s="1"/>
  <c r="O28"/>
  <c r="AB28" s="1"/>
  <c r="Z27" s="1"/>
  <c r="O27"/>
  <c r="AB27" s="1"/>
  <c r="Z26" s="1"/>
  <c r="O26"/>
  <c r="AB26" s="1"/>
  <c r="Z25" s="1"/>
  <c r="O25"/>
  <c r="AB25" s="1"/>
  <c r="Z24" s="1"/>
  <c r="O24"/>
  <c r="AB24" s="1"/>
  <c r="Z23" s="1"/>
  <c r="AA23" s="1"/>
  <c r="AH23" s="1"/>
  <c r="AD23" s="1"/>
  <c r="O20"/>
  <c r="AB20" s="1"/>
  <c r="Z19" s="1"/>
  <c r="AA53"/>
  <c r="AH53" s="1"/>
  <c r="AA52"/>
  <c r="AH52" s="1"/>
  <c r="AA37"/>
  <c r="AH37" s="1"/>
  <c r="AA38"/>
  <c r="AH38" s="1"/>
  <c r="AA39"/>
  <c r="AH39" s="1"/>
  <c r="AA40"/>
  <c r="AH40" s="1"/>
  <c r="AA41"/>
  <c r="AH41" s="1"/>
  <c r="AA42"/>
  <c r="AH42" s="1"/>
  <c r="AA43"/>
  <c r="AH43" s="1"/>
  <c r="AA44"/>
  <c r="AH44" s="1"/>
  <c r="AA45"/>
  <c r="AH45" s="1"/>
  <c r="AA46"/>
  <c r="AH46" s="1"/>
  <c r="AA47"/>
  <c r="AH47" s="1"/>
  <c r="AA48"/>
  <c r="AH48" s="1"/>
  <c r="AA49"/>
  <c r="AH49" s="1"/>
  <c r="AA50"/>
  <c r="AH50" s="1"/>
  <c r="AA51"/>
  <c r="AH51" s="1"/>
  <c r="U55" l="1"/>
  <c r="Z54"/>
  <c r="AA54" s="1"/>
  <c r="AH54" s="1"/>
  <c r="V30"/>
  <c r="Y29"/>
  <c r="X29"/>
  <c r="AK23"/>
  <c r="AL23" s="1"/>
  <c r="AM22" s="1"/>
  <c r="AN22" s="1"/>
  <c r="AG23"/>
  <c r="AK22"/>
  <c r="AL22" s="1"/>
  <c r="AM21" s="1"/>
  <c r="AN21" s="1"/>
  <c r="AG22"/>
  <c r="AA24"/>
  <c r="AH24" s="1"/>
  <c r="AD24" s="1"/>
  <c r="AA25"/>
  <c r="AH25" s="1"/>
  <c r="AD25" s="1"/>
  <c r="AA26"/>
  <c r="AH26" s="1"/>
  <c r="AD26" s="1"/>
  <c r="AA27"/>
  <c r="AH27" s="1"/>
  <c r="AD27" s="1"/>
  <c r="AA28"/>
  <c r="AH28" s="1"/>
  <c r="AD28" s="1"/>
  <c r="AA29"/>
  <c r="AH29" s="1"/>
  <c r="AD29" s="1"/>
  <c r="AA30"/>
  <c r="AH30" s="1"/>
  <c r="AA31"/>
  <c r="AH31" s="1"/>
  <c r="AA32"/>
  <c r="AH32" s="1"/>
  <c r="AA33"/>
  <c r="AH33" s="1"/>
  <c r="AA34"/>
  <c r="AH34" s="1"/>
  <c r="AA35"/>
  <c r="AH35" s="1"/>
  <c r="AA36"/>
  <c r="AH36" s="1"/>
  <c r="AA20"/>
  <c r="AH20" s="1"/>
  <c r="AD20" s="1"/>
  <c r="AA21"/>
  <c r="AH21" s="1"/>
  <c r="AD21" s="1"/>
  <c r="V31" l="1"/>
  <c r="Y30"/>
  <c r="X30"/>
  <c r="U56"/>
  <c r="Z55"/>
  <c r="AA55" s="1"/>
  <c r="AH55" s="1"/>
  <c r="AD30"/>
  <c r="AK21"/>
  <c r="AL21" s="1"/>
  <c r="AM20" s="1"/>
  <c r="AN20" s="1"/>
  <c r="AO20" s="1"/>
  <c r="AG21"/>
  <c r="AG20"/>
  <c r="AK20"/>
  <c r="AL20" s="1"/>
  <c r="AM19" s="1"/>
  <c r="AN19" s="1"/>
  <c r="AK30"/>
  <c r="AL30" s="1"/>
  <c r="AM29" s="1"/>
  <c r="AN29" s="1"/>
  <c r="AG30"/>
  <c r="AK29"/>
  <c r="AL29" s="1"/>
  <c r="AM28" s="1"/>
  <c r="AN28" s="1"/>
  <c r="AG29"/>
  <c r="AK28"/>
  <c r="AL28" s="1"/>
  <c r="AM27" s="1"/>
  <c r="AN27" s="1"/>
  <c r="AG28"/>
  <c r="AK27"/>
  <c r="AL27" s="1"/>
  <c r="AM26" s="1"/>
  <c r="AN26" s="1"/>
  <c r="AG27"/>
  <c r="AK26"/>
  <c r="AL26" s="1"/>
  <c r="AM25" s="1"/>
  <c r="AN25" s="1"/>
  <c r="AG26"/>
  <c r="AK25"/>
  <c r="AL25" s="1"/>
  <c r="AM24" s="1"/>
  <c r="AN24" s="1"/>
  <c r="AG25"/>
  <c r="AK24"/>
  <c r="AL24" s="1"/>
  <c r="AM23" s="1"/>
  <c r="AN23" s="1"/>
  <c r="AG24"/>
  <c r="U57" l="1"/>
  <c r="Z56"/>
  <c r="AA56" s="1"/>
  <c r="AH56" s="1"/>
  <c r="V32"/>
  <c r="Y31"/>
  <c r="X31"/>
  <c r="AR20"/>
  <c r="AO21"/>
  <c r="AS20"/>
  <c r="AQ20" s="1"/>
  <c r="BA20"/>
  <c r="AP20"/>
  <c r="AD31" l="1"/>
  <c r="AK31"/>
  <c r="AL31" s="1"/>
  <c r="AM30" s="1"/>
  <c r="AN30" s="1"/>
  <c r="AG31"/>
  <c r="V33"/>
  <c r="Y32"/>
  <c r="X32"/>
  <c r="U58"/>
  <c r="Z57"/>
  <c r="AA57" s="1"/>
  <c r="AH57" s="1"/>
  <c r="BB20"/>
  <c r="BF20"/>
  <c r="AS21"/>
  <c r="AQ21" s="1"/>
  <c r="AR21"/>
  <c r="AO22"/>
  <c r="BA21"/>
  <c r="AP21"/>
  <c r="AU20"/>
  <c r="AT20"/>
  <c r="AD32" l="1"/>
  <c r="U59"/>
  <c r="Z58"/>
  <c r="AA58" s="1"/>
  <c r="AH58" s="1"/>
  <c r="AK32"/>
  <c r="AL32" s="1"/>
  <c r="AM31" s="1"/>
  <c r="AN31" s="1"/>
  <c r="AG32"/>
  <c r="V34"/>
  <c r="Y33"/>
  <c r="X33"/>
  <c r="BB21"/>
  <c r="BF21"/>
  <c r="AS22"/>
  <c r="AQ22" s="1"/>
  <c r="AR22"/>
  <c r="AO23"/>
  <c r="BA22"/>
  <c r="AP22"/>
  <c r="AU21"/>
  <c r="AT21"/>
  <c r="AD33" l="1"/>
  <c r="AK33"/>
  <c r="AL33" s="1"/>
  <c r="AM32" s="1"/>
  <c r="AN32" s="1"/>
  <c r="AG33"/>
  <c r="V35"/>
  <c r="Y34"/>
  <c r="X34"/>
  <c r="U60"/>
  <c r="Z59"/>
  <c r="AA59" s="1"/>
  <c r="AH59" s="1"/>
  <c r="BB22"/>
  <c r="BF22"/>
  <c r="AO24"/>
  <c r="AS23"/>
  <c r="AQ23" s="1"/>
  <c r="AR23"/>
  <c r="BA23"/>
  <c r="AP23"/>
  <c r="AU22"/>
  <c r="AT22"/>
  <c r="AD34" l="1"/>
  <c r="U61"/>
  <c r="Z60"/>
  <c r="AA60" s="1"/>
  <c r="AH60" s="1"/>
  <c r="AK34"/>
  <c r="AL34" s="1"/>
  <c r="AM33" s="1"/>
  <c r="AN33" s="1"/>
  <c r="AG34"/>
  <c r="V36"/>
  <c r="Y35"/>
  <c r="X35"/>
  <c r="BB23"/>
  <c r="BF23"/>
  <c r="AU23"/>
  <c r="AT23"/>
  <c r="AO25"/>
  <c r="AS24"/>
  <c r="AQ24" s="1"/>
  <c r="AR24"/>
  <c r="BA24"/>
  <c r="AP24"/>
  <c r="AD35" l="1"/>
  <c r="V37"/>
  <c r="Y36"/>
  <c r="X36"/>
  <c r="U62"/>
  <c r="Z61"/>
  <c r="AA61" s="1"/>
  <c r="AH61" s="1"/>
  <c r="BB24"/>
  <c r="BF24"/>
  <c r="AU24"/>
  <c r="AT24"/>
  <c r="AO26"/>
  <c r="AS25"/>
  <c r="AQ25" s="1"/>
  <c r="AR25"/>
  <c r="BA25"/>
  <c r="AP25"/>
  <c r="AG35" l="1"/>
  <c r="AK35"/>
  <c r="AL35" s="1"/>
  <c r="AM34" s="1"/>
  <c r="AN34" s="1"/>
  <c r="AD36"/>
  <c r="U63"/>
  <c r="Z62"/>
  <c r="AA62" s="1"/>
  <c r="AH62" s="1"/>
  <c r="V38"/>
  <c r="Y37"/>
  <c r="X37"/>
  <c r="BB25"/>
  <c r="BF25"/>
  <c r="AU25"/>
  <c r="AT25"/>
  <c r="AO27"/>
  <c r="AS26"/>
  <c r="AQ26" s="1"/>
  <c r="AR26"/>
  <c r="BA26"/>
  <c r="AP26"/>
  <c r="AG36" l="1"/>
  <c r="AK36"/>
  <c r="AL36" s="1"/>
  <c r="AM35" s="1"/>
  <c r="AN35" s="1"/>
  <c r="AD37"/>
  <c r="AK37" s="1"/>
  <c r="AL37" s="1"/>
  <c r="AM36" s="1"/>
  <c r="AN36" s="1"/>
  <c r="AG37"/>
  <c r="V39"/>
  <c r="Y38"/>
  <c r="X38"/>
  <c r="U64"/>
  <c r="Z63"/>
  <c r="AA63" s="1"/>
  <c r="AH63" s="1"/>
  <c r="BB26"/>
  <c r="BF26"/>
  <c r="AU26"/>
  <c r="AT26"/>
  <c r="AO28"/>
  <c r="AS27"/>
  <c r="AQ27" s="1"/>
  <c r="AR27"/>
  <c r="BA27"/>
  <c r="AP27"/>
  <c r="AD38" l="1"/>
  <c r="U65"/>
  <c r="Z64"/>
  <c r="AA64" s="1"/>
  <c r="AH64" s="1"/>
  <c r="V40"/>
  <c r="Y39"/>
  <c r="X39"/>
  <c r="BB27"/>
  <c r="BF27"/>
  <c r="AU27"/>
  <c r="AT27"/>
  <c r="AO29"/>
  <c r="AS28"/>
  <c r="AQ28" s="1"/>
  <c r="AR28"/>
  <c r="BA28"/>
  <c r="AP28"/>
  <c r="AG38" l="1"/>
  <c r="AK38"/>
  <c r="AL38" s="1"/>
  <c r="AM37" s="1"/>
  <c r="AN37" s="1"/>
  <c r="AD39"/>
  <c r="V41"/>
  <c r="Y40"/>
  <c r="X40"/>
  <c r="U66"/>
  <c r="Z65"/>
  <c r="AA65" s="1"/>
  <c r="AH65" s="1"/>
  <c r="BB28"/>
  <c r="BF28"/>
  <c r="AU28"/>
  <c r="AT28"/>
  <c r="AO30"/>
  <c r="AS29"/>
  <c r="AQ29" s="1"/>
  <c r="AR29"/>
  <c r="BA29"/>
  <c r="AP29"/>
  <c r="AG39" l="1"/>
  <c r="AK39"/>
  <c r="AL39" s="1"/>
  <c r="AM38" s="1"/>
  <c r="AN38" s="1"/>
  <c r="AD40"/>
  <c r="U67"/>
  <c r="Z66"/>
  <c r="AA66" s="1"/>
  <c r="AH66" s="1"/>
  <c r="V42"/>
  <c r="Y41"/>
  <c r="X41"/>
  <c r="BB29"/>
  <c r="BF29"/>
  <c r="AU29"/>
  <c r="AT29"/>
  <c r="AO31"/>
  <c r="AS30"/>
  <c r="AQ30" s="1"/>
  <c r="AR30"/>
  <c r="BA30"/>
  <c r="AP30"/>
  <c r="AG40" l="1"/>
  <c r="AK40"/>
  <c r="AL40" s="1"/>
  <c r="AM39" s="1"/>
  <c r="AN39" s="1"/>
  <c r="AD41"/>
  <c r="V43"/>
  <c r="Y42"/>
  <c r="X42"/>
  <c r="U68"/>
  <c r="Z67"/>
  <c r="AA67" s="1"/>
  <c r="AH67" s="1"/>
  <c r="BB30"/>
  <c r="BF30"/>
  <c r="AU30"/>
  <c r="AT30"/>
  <c r="AO32"/>
  <c r="AS31"/>
  <c r="AQ31" s="1"/>
  <c r="AR31"/>
  <c r="BA31"/>
  <c r="AP31"/>
  <c r="AD42" l="1"/>
  <c r="AG42"/>
  <c r="AK42"/>
  <c r="AL42" s="1"/>
  <c r="AM41" s="1"/>
  <c r="AN41" s="1"/>
  <c r="AG41"/>
  <c r="AK41"/>
  <c r="AL41" s="1"/>
  <c r="AM40" s="1"/>
  <c r="AN40" s="1"/>
  <c r="U69"/>
  <c r="Z68"/>
  <c r="AA68" s="1"/>
  <c r="AH68" s="1"/>
  <c r="V44"/>
  <c r="Y43"/>
  <c r="X43"/>
  <c r="BB31"/>
  <c r="BF31"/>
  <c r="AU31"/>
  <c r="AT31"/>
  <c r="AO33"/>
  <c r="AS32"/>
  <c r="AQ32" s="1"/>
  <c r="AR32"/>
  <c r="BA32"/>
  <c r="AP32"/>
  <c r="AD43" l="1"/>
  <c r="AG43"/>
  <c r="AK43"/>
  <c r="AL43" s="1"/>
  <c r="AM42" s="1"/>
  <c r="AN42" s="1"/>
  <c r="V45"/>
  <c r="Y44"/>
  <c r="X44"/>
  <c r="U70"/>
  <c r="Z69"/>
  <c r="AA69" s="1"/>
  <c r="AH69" s="1"/>
  <c r="BB32"/>
  <c r="BF32"/>
  <c r="AU32"/>
  <c r="AT32"/>
  <c r="AO34"/>
  <c r="AS33"/>
  <c r="AQ33" s="1"/>
  <c r="AR33"/>
  <c r="BA33"/>
  <c r="AP33"/>
  <c r="AD44" l="1"/>
  <c r="AG44"/>
  <c r="AK44"/>
  <c r="AL44" s="1"/>
  <c r="AM43" s="1"/>
  <c r="AN43" s="1"/>
  <c r="U71"/>
  <c r="Z70"/>
  <c r="AA70" s="1"/>
  <c r="AH70" s="1"/>
  <c r="V46"/>
  <c r="Y45"/>
  <c r="X45"/>
  <c r="BB33"/>
  <c r="BF33"/>
  <c r="AU33"/>
  <c r="AT33"/>
  <c r="AO35"/>
  <c r="AS34"/>
  <c r="AQ34" s="1"/>
  <c r="AR34"/>
  <c r="BA34"/>
  <c r="AP34"/>
  <c r="AD45" l="1"/>
  <c r="AG45"/>
  <c r="AK45"/>
  <c r="AL45" s="1"/>
  <c r="AM44" s="1"/>
  <c r="AN44" s="1"/>
  <c r="V47"/>
  <c r="Y46"/>
  <c r="X46"/>
  <c r="U72"/>
  <c r="Z71"/>
  <c r="AA71" s="1"/>
  <c r="AH71" s="1"/>
  <c r="BB34"/>
  <c r="BF34"/>
  <c r="AU34"/>
  <c r="AT34"/>
  <c r="AO36"/>
  <c r="AS35"/>
  <c r="AQ35" s="1"/>
  <c r="AR35"/>
  <c r="BA35"/>
  <c r="AP35"/>
  <c r="AD46" l="1"/>
  <c r="AG46"/>
  <c r="AK46"/>
  <c r="AL46" s="1"/>
  <c r="AM45" s="1"/>
  <c r="AN45" s="1"/>
  <c r="U73"/>
  <c r="Z72"/>
  <c r="AA72" s="1"/>
  <c r="AH72" s="1"/>
  <c r="V48"/>
  <c r="Y47"/>
  <c r="X47"/>
  <c r="BB35"/>
  <c r="BF35"/>
  <c r="AU35"/>
  <c r="AT35"/>
  <c r="AO37"/>
  <c r="AR36"/>
  <c r="AS36"/>
  <c r="AQ36" s="1"/>
  <c r="BA36"/>
  <c r="AP36"/>
  <c r="AD47" l="1"/>
  <c r="AG47"/>
  <c r="AK47"/>
  <c r="AL47" s="1"/>
  <c r="AM46" s="1"/>
  <c r="AN46" s="1"/>
  <c r="V49"/>
  <c r="Y48"/>
  <c r="X48"/>
  <c r="U74"/>
  <c r="Z73"/>
  <c r="AA73" s="1"/>
  <c r="AH73" s="1"/>
  <c r="BB36"/>
  <c r="BF36"/>
  <c r="AU36"/>
  <c r="AT36"/>
  <c r="AO38"/>
  <c r="AR37"/>
  <c r="AS37"/>
  <c r="AQ37" s="1"/>
  <c r="BA37"/>
  <c r="AP37"/>
  <c r="AD48" l="1"/>
  <c r="AG48"/>
  <c r="AK48"/>
  <c r="AL48" s="1"/>
  <c r="AM47" s="1"/>
  <c r="AN47" s="1"/>
  <c r="U75"/>
  <c r="Z74"/>
  <c r="AA74" s="1"/>
  <c r="AH74" s="1"/>
  <c r="V50"/>
  <c r="Y49"/>
  <c r="X49"/>
  <c r="BB37"/>
  <c r="BF37"/>
  <c r="AU37"/>
  <c r="AT37"/>
  <c r="AO39"/>
  <c r="AR38"/>
  <c r="AS38"/>
  <c r="AQ38" s="1"/>
  <c r="BA38"/>
  <c r="AP38"/>
  <c r="AD49" l="1"/>
  <c r="AG49"/>
  <c r="AK49"/>
  <c r="AL49" s="1"/>
  <c r="AM48" s="1"/>
  <c r="AN48" s="1"/>
  <c r="V51"/>
  <c r="Y50"/>
  <c r="X50"/>
  <c r="U76"/>
  <c r="Z75"/>
  <c r="AA75" s="1"/>
  <c r="AH75" s="1"/>
  <c r="BB38"/>
  <c r="BF38"/>
  <c r="AU38"/>
  <c r="AT38"/>
  <c r="AO40"/>
  <c r="AR39"/>
  <c r="AS39"/>
  <c r="AQ39" s="1"/>
  <c r="BA39"/>
  <c r="AP39"/>
  <c r="AD50" l="1"/>
  <c r="AG50"/>
  <c r="AK50"/>
  <c r="AL50" s="1"/>
  <c r="AM49" s="1"/>
  <c r="AN49" s="1"/>
  <c r="U77"/>
  <c r="Z76"/>
  <c r="AA76" s="1"/>
  <c r="AH76" s="1"/>
  <c r="V52"/>
  <c r="Y51"/>
  <c r="X51"/>
  <c r="BB39"/>
  <c r="BF39"/>
  <c r="AU39"/>
  <c r="AT39"/>
  <c r="AR40"/>
  <c r="AS40"/>
  <c r="AQ40" s="1"/>
  <c r="BA40"/>
  <c r="AP40"/>
  <c r="AO41"/>
  <c r="AD51" l="1"/>
  <c r="V53"/>
  <c r="Y52"/>
  <c r="X52"/>
  <c r="U78"/>
  <c r="Z77"/>
  <c r="AA77" s="1"/>
  <c r="AH77" s="1"/>
  <c r="AO42"/>
  <c r="AR41"/>
  <c r="AS41"/>
  <c r="AQ41" s="1"/>
  <c r="BA41"/>
  <c r="AP41"/>
  <c r="BB40"/>
  <c r="BF40"/>
  <c r="AU40"/>
  <c r="AT40"/>
  <c r="AG51" l="1"/>
  <c r="AK51"/>
  <c r="AL51" s="1"/>
  <c r="AM50" s="1"/>
  <c r="AN50" s="1"/>
  <c r="AD52"/>
  <c r="U79"/>
  <c r="Z78"/>
  <c r="AA78" s="1"/>
  <c r="AH78" s="1"/>
  <c r="V54"/>
  <c r="Y53"/>
  <c r="X53"/>
  <c r="BB41"/>
  <c r="BF41"/>
  <c r="AU41"/>
  <c r="AT41"/>
  <c r="AO43"/>
  <c r="AR42"/>
  <c r="AS42"/>
  <c r="AQ42" s="1"/>
  <c r="BA42"/>
  <c r="AP42"/>
  <c r="AG52" l="1"/>
  <c r="AK52"/>
  <c r="AL52" s="1"/>
  <c r="AM51" s="1"/>
  <c r="AN51" s="1"/>
  <c r="AD53"/>
  <c r="V55"/>
  <c r="Y54"/>
  <c r="X54"/>
  <c r="U80"/>
  <c r="Z79"/>
  <c r="AA79" s="1"/>
  <c r="AH79" s="1"/>
  <c r="BB42"/>
  <c r="BF42"/>
  <c r="AU42"/>
  <c r="AT42"/>
  <c r="AO44"/>
  <c r="AR43"/>
  <c r="AS43"/>
  <c r="AQ43" s="1"/>
  <c r="BA43"/>
  <c r="AP43"/>
  <c r="AG53" l="1"/>
  <c r="AK53"/>
  <c r="AL53" s="1"/>
  <c r="AM52" s="1"/>
  <c r="AN52" s="1"/>
  <c r="AD54"/>
  <c r="U81"/>
  <c r="Z80"/>
  <c r="AA80" s="1"/>
  <c r="AH80" s="1"/>
  <c r="V56"/>
  <c r="Y55"/>
  <c r="X55"/>
  <c r="BB43"/>
  <c r="BF43"/>
  <c r="AU43"/>
  <c r="AT43"/>
  <c r="AO45"/>
  <c r="AR44"/>
  <c r="AS44"/>
  <c r="AQ44" s="1"/>
  <c r="BA44"/>
  <c r="AP44"/>
  <c r="AG54" l="1"/>
  <c r="AK54"/>
  <c r="AL54" s="1"/>
  <c r="AM53" s="1"/>
  <c r="AN53" s="1"/>
  <c r="AD55"/>
  <c r="V57"/>
  <c r="Y56"/>
  <c r="X56"/>
  <c r="U82"/>
  <c r="Z81"/>
  <c r="AA81" s="1"/>
  <c r="AH81" s="1"/>
  <c r="BB44"/>
  <c r="BF44"/>
  <c r="AU44"/>
  <c r="AT44"/>
  <c r="AO46"/>
  <c r="AR45"/>
  <c r="AS45"/>
  <c r="AQ45" s="1"/>
  <c r="BA45"/>
  <c r="AP45"/>
  <c r="AG55" l="1"/>
  <c r="AK55"/>
  <c r="AL55" s="1"/>
  <c r="AM54" s="1"/>
  <c r="AN54" s="1"/>
  <c r="AD56"/>
  <c r="U83"/>
  <c r="Z82"/>
  <c r="AA82" s="1"/>
  <c r="AH82" s="1"/>
  <c r="AK82"/>
  <c r="AL82" s="1"/>
  <c r="V58"/>
  <c r="Y57"/>
  <c r="X57"/>
  <c r="BB45"/>
  <c r="BF45"/>
  <c r="AU45"/>
  <c r="AT45"/>
  <c r="AO47"/>
  <c r="AR46"/>
  <c r="AS46"/>
  <c r="AQ46" s="1"/>
  <c r="BA46"/>
  <c r="AP46"/>
  <c r="AG56" l="1"/>
  <c r="AK56"/>
  <c r="AL56" s="1"/>
  <c r="AM55" s="1"/>
  <c r="AN55" s="1"/>
  <c r="AD57"/>
  <c r="V59"/>
  <c r="Y58"/>
  <c r="X58"/>
  <c r="U84"/>
  <c r="Z83"/>
  <c r="AA83" s="1"/>
  <c r="AH83" s="1"/>
  <c r="AK83"/>
  <c r="AL83" s="1"/>
  <c r="BB46"/>
  <c r="BF46"/>
  <c r="AU46"/>
  <c r="AT46"/>
  <c r="AO48"/>
  <c r="AR47"/>
  <c r="AS47"/>
  <c r="AQ47" s="1"/>
  <c r="BA47"/>
  <c r="AP47"/>
  <c r="AG57" l="1"/>
  <c r="AK57"/>
  <c r="AL57" s="1"/>
  <c r="AM56" s="1"/>
  <c r="AN56" s="1"/>
  <c r="AD58"/>
  <c r="U85"/>
  <c r="Z84"/>
  <c r="AA84" s="1"/>
  <c r="AH84" s="1"/>
  <c r="AK84"/>
  <c r="AL84" s="1"/>
  <c r="V60"/>
  <c r="Y59"/>
  <c r="X59"/>
  <c r="BB47"/>
  <c r="BF47"/>
  <c r="AU47"/>
  <c r="AT47"/>
  <c r="AO49"/>
  <c r="AR48"/>
  <c r="AS48"/>
  <c r="AQ48" s="1"/>
  <c r="BA48"/>
  <c r="AP48"/>
  <c r="AG58" l="1"/>
  <c r="AK58"/>
  <c r="AL58" s="1"/>
  <c r="AM57" s="1"/>
  <c r="AN57" s="1"/>
  <c r="AD59"/>
  <c r="V61"/>
  <c r="Y60"/>
  <c r="X60"/>
  <c r="U86"/>
  <c r="Z85"/>
  <c r="AA85" s="1"/>
  <c r="AH85" s="1"/>
  <c r="AK85"/>
  <c r="AL85" s="1"/>
  <c r="BB48"/>
  <c r="BF48"/>
  <c r="AU48"/>
  <c r="AT48"/>
  <c r="AO50"/>
  <c r="AR49"/>
  <c r="AS49"/>
  <c r="AQ49" s="1"/>
  <c r="BA49"/>
  <c r="AP49"/>
  <c r="AG59" l="1"/>
  <c r="AK59"/>
  <c r="AL59" s="1"/>
  <c r="AM58" s="1"/>
  <c r="AN58" s="1"/>
  <c r="AD60"/>
  <c r="U87"/>
  <c r="Z86"/>
  <c r="AA86" s="1"/>
  <c r="AH86" s="1"/>
  <c r="AK86"/>
  <c r="AL86" s="1"/>
  <c r="V62"/>
  <c r="Y61"/>
  <c r="X61"/>
  <c r="BB49"/>
  <c r="BF49"/>
  <c r="AU49"/>
  <c r="AT49"/>
  <c r="AO51"/>
  <c r="AR50"/>
  <c r="AS50"/>
  <c r="AQ50" s="1"/>
  <c r="BA50"/>
  <c r="AP50"/>
  <c r="AG60" l="1"/>
  <c r="AK60"/>
  <c r="AL60" s="1"/>
  <c r="AM59" s="1"/>
  <c r="AN59" s="1"/>
  <c r="AD61"/>
  <c r="V63"/>
  <c r="Y62"/>
  <c r="X62"/>
  <c r="U88"/>
  <c r="Z87"/>
  <c r="AA87" s="1"/>
  <c r="AH87" s="1"/>
  <c r="AK87"/>
  <c r="AL87" s="1"/>
  <c r="BB50"/>
  <c r="BF50"/>
  <c r="AU50"/>
  <c r="AT50"/>
  <c r="AO52"/>
  <c r="AR51"/>
  <c r="AS51"/>
  <c r="AQ51" s="1"/>
  <c r="BA51"/>
  <c r="AP51"/>
  <c r="AG61" l="1"/>
  <c r="AK61"/>
  <c r="AL61" s="1"/>
  <c r="AM60" s="1"/>
  <c r="AN60" s="1"/>
  <c r="AD62"/>
  <c r="U89"/>
  <c r="Z88"/>
  <c r="AA88" s="1"/>
  <c r="AH88" s="1"/>
  <c r="AK88"/>
  <c r="AL88" s="1"/>
  <c r="V64"/>
  <c r="Y63"/>
  <c r="X63"/>
  <c r="BB51"/>
  <c r="BF51"/>
  <c r="AU51"/>
  <c r="AT51"/>
  <c r="AO53"/>
  <c r="AR52"/>
  <c r="AS52"/>
  <c r="AQ52" s="1"/>
  <c r="BA52"/>
  <c r="AP52"/>
  <c r="AG62" l="1"/>
  <c r="AK62"/>
  <c r="AL62" s="1"/>
  <c r="AM61" s="1"/>
  <c r="AN61" s="1"/>
  <c r="AD63"/>
  <c r="V65"/>
  <c r="Y64"/>
  <c r="X64"/>
  <c r="U90"/>
  <c r="Z89"/>
  <c r="AA89" s="1"/>
  <c r="AH89" s="1"/>
  <c r="AK89"/>
  <c r="AL89" s="1"/>
  <c r="BB52"/>
  <c r="BF52"/>
  <c r="AU52"/>
  <c r="AT52"/>
  <c r="AO54"/>
  <c r="AR53"/>
  <c r="AS53"/>
  <c r="AQ53" s="1"/>
  <c r="BA53"/>
  <c r="AP53"/>
  <c r="AG63" l="1"/>
  <c r="AK63"/>
  <c r="AL63" s="1"/>
  <c r="AM62" s="1"/>
  <c r="AN62" s="1"/>
  <c r="AD64"/>
  <c r="U91"/>
  <c r="Z90"/>
  <c r="AA90" s="1"/>
  <c r="AH90" s="1"/>
  <c r="AK90"/>
  <c r="AL90" s="1"/>
  <c r="V66"/>
  <c r="Y65"/>
  <c r="AD65" s="1"/>
  <c r="X65"/>
  <c r="BB53"/>
  <c r="BF53"/>
  <c r="AU53"/>
  <c r="AT53"/>
  <c r="AO55"/>
  <c r="AR54"/>
  <c r="AS54"/>
  <c r="AQ54" s="1"/>
  <c r="BA54"/>
  <c r="AP54"/>
  <c r="AG65" l="1"/>
  <c r="AK65"/>
  <c r="AL65" s="1"/>
  <c r="AM64" s="1"/>
  <c r="AN64" s="1"/>
  <c r="AG64"/>
  <c r="AK64"/>
  <c r="AL64" s="1"/>
  <c r="AM63" s="1"/>
  <c r="AN63" s="1"/>
  <c r="V67"/>
  <c r="Y66"/>
  <c r="AD66" s="1"/>
  <c r="X66"/>
  <c r="U92"/>
  <c r="Z91"/>
  <c r="AA91" s="1"/>
  <c r="AH91" s="1"/>
  <c r="AK91"/>
  <c r="AL91" s="1"/>
  <c r="BB54"/>
  <c r="BF54"/>
  <c r="AU54"/>
  <c r="AT54"/>
  <c r="AO56"/>
  <c r="AR55"/>
  <c r="AS55"/>
  <c r="AQ55" s="1"/>
  <c r="BA55"/>
  <c r="AP55"/>
  <c r="AG66" l="1"/>
  <c r="AK66"/>
  <c r="AL66" s="1"/>
  <c r="AM65" s="1"/>
  <c r="AN65" s="1"/>
  <c r="U93"/>
  <c r="Z92"/>
  <c r="AA92" s="1"/>
  <c r="AH92" s="1"/>
  <c r="AK92"/>
  <c r="AL92" s="1"/>
  <c r="V68"/>
  <c r="Y67"/>
  <c r="AD67" s="1"/>
  <c r="X67"/>
  <c r="BB55"/>
  <c r="BF55"/>
  <c r="AU55"/>
  <c r="AT55"/>
  <c r="AO57"/>
  <c r="AR56"/>
  <c r="AS56"/>
  <c r="AQ56" s="1"/>
  <c r="BA56"/>
  <c r="AP56"/>
  <c r="AG67" l="1"/>
  <c r="AK67"/>
  <c r="AL67" s="1"/>
  <c r="AM66" s="1"/>
  <c r="AN66" s="1"/>
  <c r="V69"/>
  <c r="Y68"/>
  <c r="AD68" s="1"/>
  <c r="X68"/>
  <c r="U94"/>
  <c r="Z93"/>
  <c r="AA93" s="1"/>
  <c r="AH93" s="1"/>
  <c r="AK93"/>
  <c r="AL93" s="1"/>
  <c r="BB56"/>
  <c r="BF56"/>
  <c r="AU56"/>
  <c r="AT56"/>
  <c r="AO58"/>
  <c r="AR57"/>
  <c r="AS57"/>
  <c r="AQ57" s="1"/>
  <c r="BA57"/>
  <c r="AP57"/>
  <c r="AG68" l="1"/>
  <c r="AK68"/>
  <c r="AL68" s="1"/>
  <c r="AM67" s="1"/>
  <c r="AN67" s="1"/>
  <c r="U95"/>
  <c r="Z94"/>
  <c r="AA94" s="1"/>
  <c r="AH94" s="1"/>
  <c r="AK94"/>
  <c r="AL94" s="1"/>
  <c r="V70"/>
  <c r="Y69"/>
  <c r="AD69" s="1"/>
  <c r="AM69"/>
  <c r="AN69" s="1"/>
  <c r="X69"/>
  <c r="BB57"/>
  <c r="BF57"/>
  <c r="AU57"/>
  <c r="AT57"/>
  <c r="AO59"/>
  <c r="AR58"/>
  <c r="AS58"/>
  <c r="AQ58" s="1"/>
  <c r="BA58"/>
  <c r="AP58"/>
  <c r="AG69" l="1"/>
  <c r="AK69"/>
  <c r="AL69" s="1"/>
  <c r="AM68" s="1"/>
  <c r="AN68" s="1"/>
  <c r="V71"/>
  <c r="Y70"/>
  <c r="AD70" s="1"/>
  <c r="AM70"/>
  <c r="AN70" s="1"/>
  <c r="X70"/>
  <c r="U96"/>
  <c r="Z95"/>
  <c r="AA95" s="1"/>
  <c r="AH95" s="1"/>
  <c r="AK95"/>
  <c r="AL95" s="1"/>
  <c r="BB58"/>
  <c r="BF58"/>
  <c r="AU58"/>
  <c r="AT58"/>
  <c r="AO60"/>
  <c r="AR59"/>
  <c r="AS59"/>
  <c r="AQ59" s="1"/>
  <c r="BA59"/>
  <c r="AP59"/>
  <c r="AG70" l="1"/>
  <c r="AK70"/>
  <c r="AL70" s="1"/>
  <c r="U97"/>
  <c r="Z96"/>
  <c r="AA96" s="1"/>
  <c r="AH96" s="1"/>
  <c r="AK96"/>
  <c r="AL96" s="1"/>
  <c r="V72"/>
  <c r="Y71"/>
  <c r="AD71" s="1"/>
  <c r="AM71"/>
  <c r="AN71" s="1"/>
  <c r="X71"/>
  <c r="BB59"/>
  <c r="BF59"/>
  <c r="AU59"/>
  <c r="AT59"/>
  <c r="AO61"/>
  <c r="AR60"/>
  <c r="AS60"/>
  <c r="AQ60" s="1"/>
  <c r="BA60"/>
  <c r="AP60"/>
  <c r="AG71" l="1"/>
  <c r="AK71"/>
  <c r="AL71" s="1"/>
  <c r="V73"/>
  <c r="Y72"/>
  <c r="AD72" s="1"/>
  <c r="AM72"/>
  <c r="AN72" s="1"/>
  <c r="X72"/>
  <c r="U98"/>
  <c r="Z97"/>
  <c r="AA97" s="1"/>
  <c r="AH97" s="1"/>
  <c r="AK97"/>
  <c r="AL97" s="1"/>
  <c r="BB60"/>
  <c r="BF60"/>
  <c r="AU60"/>
  <c r="AT60"/>
  <c r="AO62"/>
  <c r="AR61"/>
  <c r="AS61"/>
  <c r="AQ61" s="1"/>
  <c r="BA61"/>
  <c r="AP61"/>
  <c r="AG72" l="1"/>
  <c r="AK72"/>
  <c r="AL72" s="1"/>
  <c r="U99"/>
  <c r="Z98"/>
  <c r="AA98" s="1"/>
  <c r="AH98" s="1"/>
  <c r="AK98"/>
  <c r="AL98" s="1"/>
  <c r="V74"/>
  <c r="Y73"/>
  <c r="AD73" s="1"/>
  <c r="AM73"/>
  <c r="AN73" s="1"/>
  <c r="X73"/>
  <c r="BB61"/>
  <c r="BF61"/>
  <c r="AU61"/>
  <c r="AT61"/>
  <c r="AO63"/>
  <c r="AR62"/>
  <c r="AS62"/>
  <c r="AQ62" s="1"/>
  <c r="BA62"/>
  <c r="AP62"/>
  <c r="AG73" l="1"/>
  <c r="AK73"/>
  <c r="AL73" s="1"/>
  <c r="V75"/>
  <c r="Y74"/>
  <c r="AD74" s="1"/>
  <c r="AM74"/>
  <c r="AN74" s="1"/>
  <c r="X74"/>
  <c r="U100"/>
  <c r="Z99"/>
  <c r="AA99" s="1"/>
  <c r="AH99" s="1"/>
  <c r="AK99"/>
  <c r="AL99" s="1"/>
  <c r="BB62"/>
  <c r="BF62"/>
  <c r="AU62"/>
  <c r="AT62"/>
  <c r="AO64"/>
  <c r="AR63"/>
  <c r="AS63"/>
  <c r="AQ63" s="1"/>
  <c r="BA63"/>
  <c r="AP63"/>
  <c r="AG74" l="1"/>
  <c r="AK74"/>
  <c r="AL74" s="1"/>
  <c r="U101"/>
  <c r="Z100"/>
  <c r="AA100" s="1"/>
  <c r="AH100" s="1"/>
  <c r="AK100"/>
  <c r="AL100" s="1"/>
  <c r="V76"/>
  <c r="Y75"/>
  <c r="AD75" s="1"/>
  <c r="AM75"/>
  <c r="AN75" s="1"/>
  <c r="X75"/>
  <c r="BB63"/>
  <c r="BF63"/>
  <c r="AU63"/>
  <c r="AT63"/>
  <c r="AO65"/>
  <c r="AR64"/>
  <c r="AS64"/>
  <c r="AQ64" s="1"/>
  <c r="BA64"/>
  <c r="AP64"/>
  <c r="AG75" l="1"/>
  <c r="AK75"/>
  <c r="AL75" s="1"/>
  <c r="V77"/>
  <c r="Y76"/>
  <c r="AD76" s="1"/>
  <c r="AM76"/>
  <c r="AN76" s="1"/>
  <c r="X76"/>
  <c r="U102"/>
  <c r="Z101"/>
  <c r="AA101" s="1"/>
  <c r="AH101" s="1"/>
  <c r="AK101"/>
  <c r="AL101" s="1"/>
  <c r="BB64"/>
  <c r="BF64"/>
  <c r="AU64"/>
  <c r="AT64"/>
  <c r="AO66"/>
  <c r="AR65"/>
  <c r="AS65"/>
  <c r="AQ65" s="1"/>
  <c r="BA65"/>
  <c r="AP65"/>
  <c r="AG76" l="1"/>
  <c r="AK76"/>
  <c r="AL76" s="1"/>
  <c r="U103"/>
  <c r="Z102"/>
  <c r="AA102" s="1"/>
  <c r="AH102" s="1"/>
  <c r="AK102"/>
  <c r="AL102" s="1"/>
  <c r="V78"/>
  <c r="Y77"/>
  <c r="AD77" s="1"/>
  <c r="AM77"/>
  <c r="AN77" s="1"/>
  <c r="X77"/>
  <c r="BB65"/>
  <c r="BF65"/>
  <c r="AU65"/>
  <c r="AT65"/>
  <c r="AO67"/>
  <c r="AR66"/>
  <c r="AS66"/>
  <c r="AQ66" s="1"/>
  <c r="BA66"/>
  <c r="AP66"/>
  <c r="AG77" l="1"/>
  <c r="AK77"/>
  <c r="AL77" s="1"/>
  <c r="V79"/>
  <c r="Y78"/>
  <c r="AD78" s="1"/>
  <c r="AM78"/>
  <c r="AN78" s="1"/>
  <c r="X78"/>
  <c r="U104"/>
  <c r="Z103"/>
  <c r="AA103" s="1"/>
  <c r="AH103" s="1"/>
  <c r="AK103"/>
  <c r="AL103" s="1"/>
  <c r="BB66"/>
  <c r="BF66"/>
  <c r="AU66"/>
  <c r="AT66"/>
  <c r="AO68"/>
  <c r="AR67"/>
  <c r="AS67"/>
  <c r="AQ67" s="1"/>
  <c r="BA67"/>
  <c r="AP67"/>
  <c r="AG78" l="1"/>
  <c r="AK78"/>
  <c r="AL78" s="1"/>
  <c r="U105"/>
  <c r="Z104"/>
  <c r="AA104" s="1"/>
  <c r="AH104" s="1"/>
  <c r="AK104"/>
  <c r="AL104" s="1"/>
  <c r="V80"/>
  <c r="Y79"/>
  <c r="AD79" s="1"/>
  <c r="AM79"/>
  <c r="AN79" s="1"/>
  <c r="X79"/>
  <c r="BB67"/>
  <c r="BF67"/>
  <c r="AU67"/>
  <c r="AT67"/>
  <c r="AO69"/>
  <c r="AR68"/>
  <c r="AS68"/>
  <c r="AQ68" s="1"/>
  <c r="BA68"/>
  <c r="AP68"/>
  <c r="AG79" l="1"/>
  <c r="AK79"/>
  <c r="AL79" s="1"/>
  <c r="V81"/>
  <c r="Y80"/>
  <c r="AD80" s="1"/>
  <c r="AM80"/>
  <c r="AN80" s="1"/>
  <c r="X80"/>
  <c r="U106"/>
  <c r="Z105"/>
  <c r="AA105" s="1"/>
  <c r="AH105" s="1"/>
  <c r="AK105"/>
  <c r="AL105" s="1"/>
  <c r="BB68"/>
  <c r="BF68"/>
  <c r="AU68"/>
  <c r="AT68"/>
  <c r="AO70"/>
  <c r="AR69"/>
  <c r="AS69"/>
  <c r="AQ69" s="1"/>
  <c r="BA69"/>
  <c r="AP69"/>
  <c r="AG80" l="1"/>
  <c r="AK80"/>
  <c r="AL80" s="1"/>
  <c r="U107"/>
  <c r="Z106"/>
  <c r="AA106" s="1"/>
  <c r="AH106" s="1"/>
  <c r="AK106"/>
  <c r="AL106" s="1"/>
  <c r="V82"/>
  <c r="Y81"/>
  <c r="AD81" s="1"/>
  <c r="AM81"/>
  <c r="AN81" s="1"/>
  <c r="X81"/>
  <c r="BB69"/>
  <c r="BF69"/>
  <c r="AU69"/>
  <c r="AT69"/>
  <c r="AO71"/>
  <c r="AR70"/>
  <c r="AS70"/>
  <c r="AQ70" s="1"/>
  <c r="BA70"/>
  <c r="AP70"/>
  <c r="AG81" l="1"/>
  <c r="AK81"/>
  <c r="AL81" s="1"/>
  <c r="V83"/>
  <c r="Y82"/>
  <c r="AD82" s="1"/>
  <c r="AG82" s="1"/>
  <c r="AM82"/>
  <c r="AN82" s="1"/>
  <c r="X82"/>
  <c r="U108"/>
  <c r="Z107"/>
  <c r="AA107" s="1"/>
  <c r="AH107" s="1"/>
  <c r="AK107"/>
  <c r="AL107" s="1"/>
  <c r="BB70"/>
  <c r="BF70"/>
  <c r="AU70"/>
  <c r="BI70"/>
  <c r="BJ70" s="1"/>
  <c r="AT70"/>
  <c r="AO72"/>
  <c r="AR71"/>
  <c r="AS71"/>
  <c r="AQ71" s="1"/>
  <c r="BA71"/>
  <c r="AP71"/>
  <c r="U109" l="1"/>
  <c r="Z108"/>
  <c r="AA108" s="1"/>
  <c r="AH108" s="1"/>
  <c r="AK108"/>
  <c r="AL108" s="1"/>
  <c r="V84"/>
  <c r="Y83"/>
  <c r="AD83" s="1"/>
  <c r="AG83" s="1"/>
  <c r="AM83"/>
  <c r="AN83" s="1"/>
  <c r="X83"/>
  <c r="BB71"/>
  <c r="BF71"/>
  <c r="AU71"/>
  <c r="BI71"/>
  <c r="BJ71" s="1"/>
  <c r="AT71"/>
  <c r="AO73"/>
  <c r="AR72"/>
  <c r="AS72"/>
  <c r="AQ72" s="1"/>
  <c r="BA72"/>
  <c r="AP72"/>
  <c r="V85" l="1"/>
  <c r="Y84"/>
  <c r="AD84" s="1"/>
  <c r="AG84" s="1"/>
  <c r="AM84"/>
  <c r="AN84" s="1"/>
  <c r="X84"/>
  <c r="U110"/>
  <c r="Z109"/>
  <c r="AA109" s="1"/>
  <c r="AH109" s="1"/>
  <c r="AK109"/>
  <c r="AL109" s="1"/>
  <c r="BB72"/>
  <c r="BF72"/>
  <c r="AU72"/>
  <c r="BI72"/>
  <c r="BJ72" s="1"/>
  <c r="AT72"/>
  <c r="AO74"/>
  <c r="AR73"/>
  <c r="AS73"/>
  <c r="AQ73" s="1"/>
  <c r="BA73"/>
  <c r="AP73"/>
  <c r="U111" l="1"/>
  <c r="Z110"/>
  <c r="AA110" s="1"/>
  <c r="AH110" s="1"/>
  <c r="AK110"/>
  <c r="AL110" s="1"/>
  <c r="V86"/>
  <c r="Y85"/>
  <c r="AD85" s="1"/>
  <c r="AG85" s="1"/>
  <c r="AM85"/>
  <c r="AN85" s="1"/>
  <c r="X85"/>
  <c r="BB73"/>
  <c r="BF73"/>
  <c r="AU73"/>
  <c r="BI73"/>
  <c r="BJ73" s="1"/>
  <c r="AT73"/>
  <c r="AO75"/>
  <c r="AR74"/>
  <c r="AS74"/>
  <c r="AQ74" s="1"/>
  <c r="BA74"/>
  <c r="AP74"/>
  <c r="V87" l="1"/>
  <c r="Y86"/>
  <c r="AD86" s="1"/>
  <c r="AG86" s="1"/>
  <c r="AM86"/>
  <c r="AN86" s="1"/>
  <c r="X86"/>
  <c r="U112"/>
  <c r="Z111"/>
  <c r="AA111" s="1"/>
  <c r="AH111" s="1"/>
  <c r="AK111"/>
  <c r="AL111" s="1"/>
  <c r="BB74"/>
  <c r="BF74"/>
  <c r="AU74"/>
  <c r="BI74"/>
  <c r="BJ74" s="1"/>
  <c r="AT74"/>
  <c r="AO76"/>
  <c r="AR75"/>
  <c r="AS75"/>
  <c r="AQ75" s="1"/>
  <c r="BA75"/>
  <c r="AP75"/>
  <c r="U113" l="1"/>
  <c r="Z112"/>
  <c r="AA112" s="1"/>
  <c r="AH112" s="1"/>
  <c r="AK112"/>
  <c r="AL112" s="1"/>
  <c r="V88"/>
  <c r="Y87"/>
  <c r="AD87" s="1"/>
  <c r="AG87" s="1"/>
  <c r="AM87"/>
  <c r="AN87" s="1"/>
  <c r="X87"/>
  <c r="BB75"/>
  <c r="BF75"/>
  <c r="AU75"/>
  <c r="BI75"/>
  <c r="BJ75" s="1"/>
  <c r="AT75"/>
  <c r="AO77"/>
  <c r="AR76"/>
  <c r="AS76"/>
  <c r="AQ76" s="1"/>
  <c r="BA76"/>
  <c r="AP76"/>
  <c r="V89" l="1"/>
  <c r="Y88"/>
  <c r="AD88" s="1"/>
  <c r="AG88" s="1"/>
  <c r="AM88"/>
  <c r="AN88" s="1"/>
  <c r="X88"/>
  <c r="U114"/>
  <c r="Z113"/>
  <c r="AA113" s="1"/>
  <c r="AH113" s="1"/>
  <c r="AK113"/>
  <c r="AL113" s="1"/>
  <c r="BB76"/>
  <c r="BF76"/>
  <c r="AU76"/>
  <c r="BI76"/>
  <c r="BJ76" s="1"/>
  <c r="AT76"/>
  <c r="AO78"/>
  <c r="AR77"/>
  <c r="AS77"/>
  <c r="AQ77" s="1"/>
  <c r="BA77"/>
  <c r="AP77"/>
  <c r="U115" l="1"/>
  <c r="Z114"/>
  <c r="AA114" s="1"/>
  <c r="AH114" s="1"/>
  <c r="AK114"/>
  <c r="AL114" s="1"/>
  <c r="V90"/>
  <c r="Y89"/>
  <c r="AD89" s="1"/>
  <c r="AG89" s="1"/>
  <c r="AM89"/>
  <c r="AN89" s="1"/>
  <c r="X89"/>
  <c r="BB77"/>
  <c r="BF77"/>
  <c r="AU77"/>
  <c r="BI77"/>
  <c r="BJ77" s="1"/>
  <c r="AT77"/>
  <c r="AO79"/>
  <c r="AR78"/>
  <c r="AS78"/>
  <c r="AQ78" s="1"/>
  <c r="BA78"/>
  <c r="AP78"/>
  <c r="V91" l="1"/>
  <c r="Y90"/>
  <c r="AD90" s="1"/>
  <c r="AG90" s="1"/>
  <c r="AM90"/>
  <c r="AN90" s="1"/>
  <c r="X90"/>
  <c r="U116"/>
  <c r="Z115"/>
  <c r="AA115" s="1"/>
  <c r="AH115" s="1"/>
  <c r="AK115"/>
  <c r="AL115" s="1"/>
  <c r="BB78"/>
  <c r="BF78"/>
  <c r="AU78"/>
  <c r="BI78"/>
  <c r="BJ78" s="1"/>
  <c r="AT78"/>
  <c r="AO80"/>
  <c r="AR79"/>
  <c r="AS79"/>
  <c r="AQ79" s="1"/>
  <c r="BA79"/>
  <c r="AP79"/>
  <c r="U117" l="1"/>
  <c r="Z116"/>
  <c r="AA116" s="1"/>
  <c r="AH116" s="1"/>
  <c r="AK116"/>
  <c r="AL116" s="1"/>
  <c r="V92"/>
  <c r="Y91"/>
  <c r="AD91" s="1"/>
  <c r="AG91" s="1"/>
  <c r="AM91"/>
  <c r="AN91" s="1"/>
  <c r="X91"/>
  <c r="BB79"/>
  <c r="BF79"/>
  <c r="AU79"/>
  <c r="BI79"/>
  <c r="BJ79" s="1"/>
  <c r="AT79"/>
  <c r="AO81"/>
  <c r="AR80"/>
  <c r="AS80"/>
  <c r="AQ80" s="1"/>
  <c r="BA80"/>
  <c r="AP80"/>
  <c r="V93" l="1"/>
  <c r="Y92"/>
  <c r="AD92" s="1"/>
  <c r="AG92" s="1"/>
  <c r="AM92"/>
  <c r="AN92" s="1"/>
  <c r="X92"/>
  <c r="U118"/>
  <c r="Z117"/>
  <c r="AA117" s="1"/>
  <c r="AH117" s="1"/>
  <c r="AK117"/>
  <c r="AL117" s="1"/>
  <c r="BB80"/>
  <c r="BF80"/>
  <c r="AU80"/>
  <c r="BI80"/>
  <c r="BJ80" s="1"/>
  <c r="AT80"/>
  <c r="AO82"/>
  <c r="AR81"/>
  <c r="AS81"/>
  <c r="AQ81" s="1"/>
  <c r="BA81"/>
  <c r="AP81"/>
  <c r="Z118" l="1"/>
  <c r="AA118" s="1"/>
  <c r="AH118" s="1"/>
  <c r="U119"/>
  <c r="AK118"/>
  <c r="AL118" s="1"/>
  <c r="V94"/>
  <c r="Y93"/>
  <c r="AD93" s="1"/>
  <c r="AG93" s="1"/>
  <c r="AM93"/>
  <c r="AN93" s="1"/>
  <c r="X93"/>
  <c r="BB81"/>
  <c r="BF81"/>
  <c r="AU81"/>
  <c r="BI81"/>
  <c r="BJ81" s="1"/>
  <c r="AT81"/>
  <c r="AO83"/>
  <c r="AR82"/>
  <c r="AS82"/>
  <c r="AQ82" s="1"/>
  <c r="BG82" s="1"/>
  <c r="BA82"/>
  <c r="AP82"/>
  <c r="V95" l="1"/>
  <c r="Y94"/>
  <c r="AD94" s="1"/>
  <c r="AG94" s="1"/>
  <c r="AM94"/>
  <c r="AN94" s="1"/>
  <c r="X94"/>
  <c r="Z119"/>
  <c r="AA119" s="1"/>
  <c r="AH119" s="1"/>
  <c r="AK119"/>
  <c r="AL119" s="1"/>
  <c r="BB82"/>
  <c r="BF82"/>
  <c r="AU82"/>
  <c r="BI82"/>
  <c r="BJ82" s="1"/>
  <c r="AT82"/>
  <c r="AO84"/>
  <c r="AR83"/>
  <c r="AS83"/>
  <c r="AQ83" s="1"/>
  <c r="BG83" s="1"/>
  <c r="BA83"/>
  <c r="AP83"/>
  <c r="BH82"/>
  <c r="V96" l="1"/>
  <c r="Y95"/>
  <c r="AD95" s="1"/>
  <c r="AG95" s="1"/>
  <c r="AM95"/>
  <c r="AN95" s="1"/>
  <c r="X95"/>
  <c r="BB83"/>
  <c r="BF83"/>
  <c r="AU83"/>
  <c r="BI83"/>
  <c r="BJ83" s="1"/>
  <c r="AT83"/>
  <c r="AO85"/>
  <c r="AR84"/>
  <c r="AS84"/>
  <c r="AQ84" s="1"/>
  <c r="BG84" s="1"/>
  <c r="BA84"/>
  <c r="AP84"/>
  <c r="BH83"/>
  <c r="V97" l="1"/>
  <c r="Y96"/>
  <c r="AD96" s="1"/>
  <c r="AG96" s="1"/>
  <c r="AM96"/>
  <c r="AN96" s="1"/>
  <c r="X96"/>
  <c r="BB84"/>
  <c r="BF84"/>
  <c r="AU84"/>
  <c r="BI84"/>
  <c r="BJ84" s="1"/>
  <c r="AT84"/>
  <c r="AO86"/>
  <c r="AR85"/>
  <c r="AS85"/>
  <c r="AQ85" s="1"/>
  <c r="BG85" s="1"/>
  <c r="BA85"/>
  <c r="AP85"/>
  <c r="BH84"/>
  <c r="V98" l="1"/>
  <c r="Y97"/>
  <c r="AD97" s="1"/>
  <c r="AG97" s="1"/>
  <c r="AM97"/>
  <c r="AN97" s="1"/>
  <c r="X97"/>
  <c r="BB85"/>
  <c r="BF85"/>
  <c r="AU85"/>
  <c r="BI85"/>
  <c r="BJ85" s="1"/>
  <c r="AT85"/>
  <c r="AO87"/>
  <c r="AR86"/>
  <c r="AS86"/>
  <c r="AQ86" s="1"/>
  <c r="BG86" s="1"/>
  <c r="BA86"/>
  <c r="AP86"/>
  <c r="BH85"/>
  <c r="V99" l="1"/>
  <c r="Y98"/>
  <c r="AD98" s="1"/>
  <c r="AG98" s="1"/>
  <c r="AM98"/>
  <c r="AN98" s="1"/>
  <c r="X98"/>
  <c r="BB86"/>
  <c r="BF86"/>
  <c r="AU86"/>
  <c r="BI86"/>
  <c r="BJ86" s="1"/>
  <c r="AT86"/>
  <c r="AO88"/>
  <c r="AR87"/>
  <c r="AS87"/>
  <c r="AQ87" s="1"/>
  <c r="BG87" s="1"/>
  <c r="BA87"/>
  <c r="AP87"/>
  <c r="BH86"/>
  <c r="V100" l="1"/>
  <c r="Y99"/>
  <c r="AD99" s="1"/>
  <c r="AG99" s="1"/>
  <c r="AM99"/>
  <c r="AN99" s="1"/>
  <c r="X99"/>
  <c r="BB87"/>
  <c r="BF87"/>
  <c r="AU87"/>
  <c r="BI87"/>
  <c r="BJ87" s="1"/>
  <c r="AT87"/>
  <c r="AO89"/>
  <c r="AR88"/>
  <c r="AS88"/>
  <c r="AQ88" s="1"/>
  <c r="BG88" s="1"/>
  <c r="BA88"/>
  <c r="AP88"/>
  <c r="BH87"/>
  <c r="V101" l="1"/>
  <c r="Y100"/>
  <c r="AD100" s="1"/>
  <c r="AG100" s="1"/>
  <c r="AM100"/>
  <c r="AN100" s="1"/>
  <c r="X100"/>
  <c r="BB88"/>
  <c r="BF88"/>
  <c r="AU88"/>
  <c r="BI88"/>
  <c r="BJ88" s="1"/>
  <c r="AT88"/>
  <c r="AO90"/>
  <c r="AR89"/>
  <c r="AS89"/>
  <c r="AQ89" s="1"/>
  <c r="BG89" s="1"/>
  <c r="BA89"/>
  <c r="AP89"/>
  <c r="BH88"/>
  <c r="V102" l="1"/>
  <c r="Y101"/>
  <c r="AD101" s="1"/>
  <c r="AG101" s="1"/>
  <c r="AM101"/>
  <c r="AN101" s="1"/>
  <c r="X101"/>
  <c r="BB89"/>
  <c r="BF89"/>
  <c r="AU89"/>
  <c r="BI89"/>
  <c r="BJ89" s="1"/>
  <c r="AT89"/>
  <c r="AO91"/>
  <c r="AR90"/>
  <c r="AS90"/>
  <c r="AQ90" s="1"/>
  <c r="BG90" s="1"/>
  <c r="BA90"/>
  <c r="AP90"/>
  <c r="BH89"/>
  <c r="V103" l="1"/>
  <c r="Y102"/>
  <c r="AD102" s="1"/>
  <c r="AG102" s="1"/>
  <c r="AM102"/>
  <c r="AN102" s="1"/>
  <c r="X102"/>
  <c r="BB90"/>
  <c r="BF90"/>
  <c r="AU90"/>
  <c r="BI90"/>
  <c r="BJ90" s="1"/>
  <c r="AT90"/>
  <c r="AO92"/>
  <c r="AR91"/>
  <c r="AS91"/>
  <c r="AQ91" s="1"/>
  <c r="BG91" s="1"/>
  <c r="BA91"/>
  <c r="AP91"/>
  <c r="BH90"/>
  <c r="V104" l="1"/>
  <c r="Y103"/>
  <c r="AD103" s="1"/>
  <c r="AG103" s="1"/>
  <c r="AM103"/>
  <c r="AN103" s="1"/>
  <c r="X103"/>
  <c r="BB91"/>
  <c r="BF91"/>
  <c r="AU91"/>
  <c r="BI91"/>
  <c r="BJ91" s="1"/>
  <c r="AT91"/>
  <c r="AO93"/>
  <c r="AR92"/>
  <c r="AS92"/>
  <c r="AQ92" s="1"/>
  <c r="BG92" s="1"/>
  <c r="BA92"/>
  <c r="AP92"/>
  <c r="BH91"/>
  <c r="V105" l="1"/>
  <c r="Y104"/>
  <c r="AD104" s="1"/>
  <c r="AG104" s="1"/>
  <c r="AM104"/>
  <c r="AN104" s="1"/>
  <c r="X104"/>
  <c r="BB92"/>
  <c r="BF92"/>
  <c r="AU92"/>
  <c r="BI92"/>
  <c r="BJ92" s="1"/>
  <c r="AT92"/>
  <c r="AO94"/>
  <c r="AR93"/>
  <c r="AS93"/>
  <c r="AQ93" s="1"/>
  <c r="BG93" s="1"/>
  <c r="BA93"/>
  <c r="AP93"/>
  <c r="BH92"/>
  <c r="V106" l="1"/>
  <c r="Y105"/>
  <c r="AD105" s="1"/>
  <c r="AG105" s="1"/>
  <c r="AM105"/>
  <c r="AN105" s="1"/>
  <c r="X105"/>
  <c r="BB93"/>
  <c r="BF93"/>
  <c r="AU93"/>
  <c r="BI93"/>
  <c r="BJ93" s="1"/>
  <c r="AT93"/>
  <c r="AO95"/>
  <c r="AR94"/>
  <c r="AS94"/>
  <c r="AQ94" s="1"/>
  <c r="BG94" s="1"/>
  <c r="BA94"/>
  <c r="AP94"/>
  <c r="BH93"/>
  <c r="V107" l="1"/>
  <c r="Y106"/>
  <c r="AD106" s="1"/>
  <c r="AG106" s="1"/>
  <c r="AM106"/>
  <c r="AN106" s="1"/>
  <c r="X106"/>
  <c r="BB94"/>
  <c r="BF94"/>
  <c r="AU94"/>
  <c r="BI94"/>
  <c r="BJ94" s="1"/>
  <c r="AT94"/>
  <c r="AO96"/>
  <c r="AR95"/>
  <c r="AS95"/>
  <c r="AQ95" s="1"/>
  <c r="BG95" s="1"/>
  <c r="BA95"/>
  <c r="AP95"/>
  <c r="BH94"/>
  <c r="V108" l="1"/>
  <c r="Y107"/>
  <c r="AD107" s="1"/>
  <c r="AG107" s="1"/>
  <c r="AM107"/>
  <c r="AN107" s="1"/>
  <c r="X107"/>
  <c r="BB95"/>
  <c r="BF95"/>
  <c r="AU95"/>
  <c r="BI95"/>
  <c r="BJ95" s="1"/>
  <c r="AT95"/>
  <c r="AO97"/>
  <c r="AR96"/>
  <c r="AS96"/>
  <c r="AQ96" s="1"/>
  <c r="BG96" s="1"/>
  <c r="BA96"/>
  <c r="AP96"/>
  <c r="BH95"/>
  <c r="V109" l="1"/>
  <c r="Y108"/>
  <c r="AD108" s="1"/>
  <c r="AG108" s="1"/>
  <c r="AM108"/>
  <c r="AN108" s="1"/>
  <c r="X108"/>
  <c r="BB96"/>
  <c r="BF96"/>
  <c r="AU96"/>
  <c r="BI96"/>
  <c r="BJ96" s="1"/>
  <c r="AT96"/>
  <c r="AO98"/>
  <c r="AR97"/>
  <c r="AS97"/>
  <c r="AQ97" s="1"/>
  <c r="BG97" s="1"/>
  <c r="BA97"/>
  <c r="AP97"/>
  <c r="BH96"/>
  <c r="V110" l="1"/>
  <c r="Y109"/>
  <c r="AD109" s="1"/>
  <c r="AG109" s="1"/>
  <c r="AM109"/>
  <c r="AN109" s="1"/>
  <c r="X109"/>
  <c r="BB97"/>
  <c r="BF97"/>
  <c r="AU97"/>
  <c r="BI97"/>
  <c r="BJ97" s="1"/>
  <c r="AT97"/>
  <c r="AO99"/>
  <c r="AR98"/>
  <c r="AS98"/>
  <c r="AQ98" s="1"/>
  <c r="BG98" s="1"/>
  <c r="BA98"/>
  <c r="AP98"/>
  <c r="BH97"/>
  <c r="V111" l="1"/>
  <c r="Y110"/>
  <c r="AD110" s="1"/>
  <c r="AG110" s="1"/>
  <c r="AM110"/>
  <c r="AN110" s="1"/>
  <c r="X110"/>
  <c r="BB98"/>
  <c r="BF98"/>
  <c r="AU98"/>
  <c r="BI98"/>
  <c r="BJ98" s="1"/>
  <c r="AT98"/>
  <c r="AO100"/>
  <c r="AR99"/>
  <c r="AS99"/>
  <c r="AQ99" s="1"/>
  <c r="BG99" s="1"/>
  <c r="BA99"/>
  <c r="AP99"/>
  <c r="BH98"/>
  <c r="V112" l="1"/>
  <c r="Y111"/>
  <c r="AD111" s="1"/>
  <c r="AG111" s="1"/>
  <c r="AM111"/>
  <c r="AN111" s="1"/>
  <c r="X111"/>
  <c r="BB99"/>
  <c r="BF99"/>
  <c r="AU99"/>
  <c r="BI99"/>
  <c r="BJ99" s="1"/>
  <c r="AT99"/>
  <c r="AO101"/>
  <c r="AR100"/>
  <c r="AS100"/>
  <c r="AQ100" s="1"/>
  <c r="BG100" s="1"/>
  <c r="BA100"/>
  <c r="AP100"/>
  <c r="BH99"/>
  <c r="V113" l="1"/>
  <c r="Y112"/>
  <c r="AD112" s="1"/>
  <c r="AG112" s="1"/>
  <c r="AM112"/>
  <c r="AN112" s="1"/>
  <c r="X112"/>
  <c r="BB100"/>
  <c r="BF100"/>
  <c r="AU100"/>
  <c r="BI100"/>
  <c r="BJ100" s="1"/>
  <c r="AT100"/>
  <c r="AO102"/>
  <c r="AR101"/>
  <c r="AS101"/>
  <c r="AQ101" s="1"/>
  <c r="BG101" s="1"/>
  <c r="BA101"/>
  <c r="AP101"/>
  <c r="BH100"/>
  <c r="V114" l="1"/>
  <c r="Y113"/>
  <c r="AD113" s="1"/>
  <c r="AG113" s="1"/>
  <c r="AM113"/>
  <c r="AN113" s="1"/>
  <c r="X113"/>
  <c r="BB101"/>
  <c r="BF101"/>
  <c r="AU101"/>
  <c r="BI101"/>
  <c r="BJ101" s="1"/>
  <c r="AT101"/>
  <c r="AO103"/>
  <c r="AR102"/>
  <c r="AS102"/>
  <c r="AQ102" s="1"/>
  <c r="BG102" s="1"/>
  <c r="BA102"/>
  <c r="AP102"/>
  <c r="BH101"/>
  <c r="V115" l="1"/>
  <c r="Y114"/>
  <c r="AD114" s="1"/>
  <c r="AG114" s="1"/>
  <c r="AM114"/>
  <c r="AN114" s="1"/>
  <c r="X114"/>
  <c r="BB102"/>
  <c r="BF102"/>
  <c r="AU102"/>
  <c r="BI102"/>
  <c r="BJ102" s="1"/>
  <c r="AT102"/>
  <c r="AO104"/>
  <c r="AR103"/>
  <c r="AS103"/>
  <c r="AQ103" s="1"/>
  <c r="BG103" s="1"/>
  <c r="BA103"/>
  <c r="AP103"/>
  <c r="BH102"/>
  <c r="V116" l="1"/>
  <c r="Y115"/>
  <c r="AD115" s="1"/>
  <c r="AG115" s="1"/>
  <c r="AM115"/>
  <c r="AN115" s="1"/>
  <c r="X115"/>
  <c r="BB103"/>
  <c r="BF103"/>
  <c r="AU103"/>
  <c r="BI103"/>
  <c r="BJ103" s="1"/>
  <c r="AT103"/>
  <c r="AO105"/>
  <c r="AR104"/>
  <c r="AS104"/>
  <c r="AQ104" s="1"/>
  <c r="BG104" s="1"/>
  <c r="BA104"/>
  <c r="AP104"/>
  <c r="BH103"/>
  <c r="V117" l="1"/>
  <c r="Y116"/>
  <c r="AD116" s="1"/>
  <c r="AG116" s="1"/>
  <c r="AM116"/>
  <c r="AN116" s="1"/>
  <c r="X116"/>
  <c r="BB104"/>
  <c r="BF104"/>
  <c r="AU104"/>
  <c r="BI104"/>
  <c r="BJ104" s="1"/>
  <c r="AT104"/>
  <c r="AO106"/>
  <c r="AR105"/>
  <c r="AS105"/>
  <c r="AQ105" s="1"/>
  <c r="BG105" s="1"/>
  <c r="BA105"/>
  <c r="AP105"/>
  <c r="BH104"/>
  <c r="V118" l="1"/>
  <c r="Y117"/>
  <c r="AD117" s="1"/>
  <c r="AG117" s="1"/>
  <c r="AM117"/>
  <c r="AN117" s="1"/>
  <c r="X117"/>
  <c r="BB105"/>
  <c r="BF105"/>
  <c r="AU105"/>
  <c r="BI105"/>
  <c r="BJ105" s="1"/>
  <c r="AT105"/>
  <c r="AO107"/>
  <c r="AR106"/>
  <c r="AS106"/>
  <c r="AQ106" s="1"/>
  <c r="BG106" s="1"/>
  <c r="BA106"/>
  <c r="AP106"/>
  <c r="BH105"/>
  <c r="Y118" l="1"/>
  <c r="AD118" s="1"/>
  <c r="AM118"/>
  <c r="AN118" s="1"/>
  <c r="V119"/>
  <c r="X118"/>
  <c r="BB106"/>
  <c r="BF106"/>
  <c r="AU106"/>
  <c r="BI106"/>
  <c r="BJ106" s="1"/>
  <c r="AT106"/>
  <c r="AO108"/>
  <c r="AR107"/>
  <c r="AS107"/>
  <c r="AQ107" s="1"/>
  <c r="BG107" s="1"/>
  <c r="BA107"/>
  <c r="AP107"/>
  <c r="BH106"/>
  <c r="Y119" l="1"/>
  <c r="AD119" s="1"/>
  <c r="AG119" s="1"/>
  <c r="X119"/>
  <c r="AM119"/>
  <c r="AN119" s="1"/>
  <c r="AG118"/>
  <c r="AC20"/>
  <c r="BB107"/>
  <c r="BF107"/>
  <c r="AU107"/>
  <c r="BI107"/>
  <c r="BJ107" s="1"/>
  <c r="AT107"/>
  <c r="AO109"/>
  <c r="AR108"/>
  <c r="AS108"/>
  <c r="AQ108" s="1"/>
  <c r="BG108" s="1"/>
  <c r="BA108"/>
  <c r="AP108"/>
  <c r="BH107"/>
  <c r="AC21" l="1"/>
  <c r="AX20"/>
  <c r="AV19" s="1"/>
  <c r="BB108"/>
  <c r="BF108"/>
  <c r="AU108"/>
  <c r="BI108"/>
  <c r="BJ108" s="1"/>
  <c r="AT108"/>
  <c r="AO110"/>
  <c r="AR109"/>
  <c r="AS109"/>
  <c r="AQ109" s="1"/>
  <c r="BG109" s="1"/>
  <c r="BA109"/>
  <c r="AP109"/>
  <c r="BH108"/>
  <c r="AC22" l="1"/>
  <c r="AX21"/>
  <c r="AV20" s="1"/>
  <c r="AW20" s="1"/>
  <c r="BD20" s="1"/>
  <c r="AZ20" s="1"/>
  <c r="BB109"/>
  <c r="BF109"/>
  <c r="AU109"/>
  <c r="BI109"/>
  <c r="BJ109" s="1"/>
  <c r="AT109"/>
  <c r="AO111"/>
  <c r="AR110"/>
  <c r="AS110"/>
  <c r="AQ110" s="1"/>
  <c r="BG110" s="1"/>
  <c r="BA110"/>
  <c r="AP110"/>
  <c r="BH109"/>
  <c r="BG20" l="1"/>
  <c r="BH20" s="1"/>
  <c r="BI19" s="1"/>
  <c r="BJ19" s="1"/>
  <c r="BC20"/>
  <c r="AX22"/>
  <c r="AV21" s="1"/>
  <c r="AW21" s="1"/>
  <c r="BD21" s="1"/>
  <c r="AZ21" s="1"/>
  <c r="AC23"/>
  <c r="BB110"/>
  <c r="BF110"/>
  <c r="AU110"/>
  <c r="BI110"/>
  <c r="BJ110" s="1"/>
  <c r="AT110"/>
  <c r="AO112"/>
  <c r="AR111"/>
  <c r="AS111"/>
  <c r="AQ111" s="1"/>
  <c r="BG111" s="1"/>
  <c r="BA111"/>
  <c r="AP111"/>
  <c r="BH110"/>
  <c r="AX23" l="1"/>
  <c r="AV22" s="1"/>
  <c r="AW22" s="1"/>
  <c r="BD22" s="1"/>
  <c r="AZ22" s="1"/>
  <c r="AC24"/>
  <c r="BG21"/>
  <c r="BH21" s="1"/>
  <c r="BI20" s="1"/>
  <c r="BJ20" s="1"/>
  <c r="BK20" s="1"/>
  <c r="BC21"/>
  <c r="BB111"/>
  <c r="BF111"/>
  <c r="AU111"/>
  <c r="BI111"/>
  <c r="BJ111" s="1"/>
  <c r="AT111"/>
  <c r="AO113"/>
  <c r="AR112"/>
  <c r="AS112"/>
  <c r="AQ112" s="1"/>
  <c r="BG112" s="1"/>
  <c r="BA112"/>
  <c r="AP112"/>
  <c r="BH111"/>
  <c r="BN20" l="1"/>
  <c r="BO20"/>
  <c r="BM20" s="1"/>
  <c r="BW20"/>
  <c r="BL20"/>
  <c r="AC25"/>
  <c r="AX24"/>
  <c r="AV23" s="1"/>
  <c r="AW23" s="1"/>
  <c r="BD23" s="1"/>
  <c r="AZ23" s="1"/>
  <c r="BG22"/>
  <c r="BH22" s="1"/>
  <c r="BI21" s="1"/>
  <c r="BJ21" s="1"/>
  <c r="BK21" s="1"/>
  <c r="BC22"/>
  <c r="BB112"/>
  <c r="BF112"/>
  <c r="AU112"/>
  <c r="BI112"/>
  <c r="BJ112" s="1"/>
  <c r="AT112"/>
  <c r="AO114"/>
  <c r="AR113"/>
  <c r="AS113"/>
  <c r="AQ113" s="1"/>
  <c r="BG113" s="1"/>
  <c r="BA113"/>
  <c r="AP113"/>
  <c r="BH112"/>
  <c r="BO21" l="1"/>
  <c r="BM21" s="1"/>
  <c r="BN21"/>
  <c r="BW21"/>
  <c r="BL21"/>
  <c r="BG23"/>
  <c r="BH23" s="1"/>
  <c r="BI22" s="1"/>
  <c r="BJ22" s="1"/>
  <c r="BK22" s="1"/>
  <c r="BC23"/>
  <c r="AC26"/>
  <c r="AX25"/>
  <c r="AV24" s="1"/>
  <c r="AW24" s="1"/>
  <c r="BD24" s="1"/>
  <c r="AZ24" s="1"/>
  <c r="BX20"/>
  <c r="CB20"/>
  <c r="BQ20"/>
  <c r="BP20"/>
  <c r="BB113"/>
  <c r="BF113"/>
  <c r="AU113"/>
  <c r="BI113"/>
  <c r="BJ113" s="1"/>
  <c r="AT113"/>
  <c r="AO115"/>
  <c r="AR114"/>
  <c r="AS114"/>
  <c r="AQ114" s="1"/>
  <c r="BG114" s="1"/>
  <c r="BA114"/>
  <c r="AP114"/>
  <c r="BH113"/>
  <c r="BG24" l="1"/>
  <c r="BH24" s="1"/>
  <c r="BI23" s="1"/>
  <c r="BJ23" s="1"/>
  <c r="BK23" s="1"/>
  <c r="BC24"/>
  <c r="AC27"/>
  <c r="AX26"/>
  <c r="AV25" s="1"/>
  <c r="AW25" s="1"/>
  <c r="BD25" s="1"/>
  <c r="AZ25" s="1"/>
  <c r="BO22"/>
  <c r="BM22" s="1"/>
  <c r="BN22"/>
  <c r="BW22"/>
  <c r="BL22"/>
  <c r="BX21"/>
  <c r="CB21"/>
  <c r="BQ21"/>
  <c r="BP21"/>
  <c r="BB114"/>
  <c r="BF114"/>
  <c r="AU114"/>
  <c r="BI114"/>
  <c r="BJ114" s="1"/>
  <c r="AT114"/>
  <c r="AO116"/>
  <c r="AR115"/>
  <c r="AS115"/>
  <c r="AQ115" s="1"/>
  <c r="BG115" s="1"/>
  <c r="BA115"/>
  <c r="AP115"/>
  <c r="BH114"/>
  <c r="BX22" l="1"/>
  <c r="CB22"/>
  <c r="BQ22"/>
  <c r="BP22"/>
  <c r="BG25"/>
  <c r="BH25" s="1"/>
  <c r="BI24" s="1"/>
  <c r="BJ24" s="1"/>
  <c r="BK24" s="1"/>
  <c r="BC25"/>
  <c r="AC28"/>
  <c r="AX27"/>
  <c r="AV26" s="1"/>
  <c r="AW26" s="1"/>
  <c r="BD26" s="1"/>
  <c r="AZ26" s="1"/>
  <c r="BO23"/>
  <c r="BM23" s="1"/>
  <c r="BN23"/>
  <c r="BW23"/>
  <c r="BL23"/>
  <c r="BB115"/>
  <c r="BF115"/>
  <c r="AU115"/>
  <c r="BI115"/>
  <c r="BJ115" s="1"/>
  <c r="AT115"/>
  <c r="AO117"/>
  <c r="AR116"/>
  <c r="AS116"/>
  <c r="AQ116" s="1"/>
  <c r="BG116" s="1"/>
  <c r="BA116"/>
  <c r="AP116"/>
  <c r="BH115"/>
  <c r="BX23" l="1"/>
  <c r="CB23"/>
  <c r="BQ23"/>
  <c r="BP23"/>
  <c r="BG26"/>
  <c r="BH26" s="1"/>
  <c r="BI25" s="1"/>
  <c r="BJ25" s="1"/>
  <c r="BK25" s="1"/>
  <c r="BC26"/>
  <c r="AC29"/>
  <c r="AX28"/>
  <c r="AV27" s="1"/>
  <c r="AW27" s="1"/>
  <c r="BD27" s="1"/>
  <c r="AZ27" s="1"/>
  <c r="BO24"/>
  <c r="BM24" s="1"/>
  <c r="BN24"/>
  <c r="BW24"/>
  <c r="BL24"/>
  <c r="BB116"/>
  <c r="BF116"/>
  <c r="AU116"/>
  <c r="BI116"/>
  <c r="BJ116" s="1"/>
  <c r="AT116"/>
  <c r="AO118"/>
  <c r="AR117"/>
  <c r="AS117"/>
  <c r="AQ117" s="1"/>
  <c r="BG117" s="1"/>
  <c r="BA117"/>
  <c r="AP117"/>
  <c r="BH116"/>
  <c r="BX24" l="1"/>
  <c r="CB24"/>
  <c r="BQ24"/>
  <c r="BP24"/>
  <c r="BG27"/>
  <c r="BH27" s="1"/>
  <c r="BI26" s="1"/>
  <c r="BJ26" s="1"/>
  <c r="BK26" s="1"/>
  <c r="BC27"/>
  <c r="AC30"/>
  <c r="AX29"/>
  <c r="AV28" s="1"/>
  <c r="AW28" s="1"/>
  <c r="BD28" s="1"/>
  <c r="AZ28" s="1"/>
  <c r="BO25"/>
  <c r="BM25" s="1"/>
  <c r="BN25"/>
  <c r="BW25"/>
  <c r="BL25"/>
  <c r="BB117"/>
  <c r="BF117"/>
  <c r="AU117"/>
  <c r="BI117"/>
  <c r="BJ117" s="1"/>
  <c r="AT117"/>
  <c r="AR118"/>
  <c r="AS118"/>
  <c r="AQ118" s="1"/>
  <c r="BG118" s="1"/>
  <c r="AO119"/>
  <c r="BA118"/>
  <c r="AP118"/>
  <c r="BH117"/>
  <c r="BX25" l="1"/>
  <c r="CB25"/>
  <c r="BQ25"/>
  <c r="BP25"/>
  <c r="BG28"/>
  <c r="BH28" s="1"/>
  <c r="BI27" s="1"/>
  <c r="BJ27" s="1"/>
  <c r="BK27" s="1"/>
  <c r="BC28"/>
  <c r="AC31"/>
  <c r="AX30"/>
  <c r="AV29" s="1"/>
  <c r="AW29" s="1"/>
  <c r="BD29" s="1"/>
  <c r="AZ29" s="1"/>
  <c r="BO26"/>
  <c r="BM26" s="1"/>
  <c r="BN26"/>
  <c r="BW26"/>
  <c r="BL26"/>
  <c r="BB118"/>
  <c r="BF118"/>
  <c r="AR119"/>
  <c r="AS119"/>
  <c r="BA119"/>
  <c r="AP119"/>
  <c r="AP16" s="1"/>
  <c r="AU118"/>
  <c r="BI118"/>
  <c r="BJ118" s="1"/>
  <c r="AT118"/>
  <c r="BH118"/>
  <c r="BX26" l="1"/>
  <c r="CB26"/>
  <c r="BQ26"/>
  <c r="BP26"/>
  <c r="BG29"/>
  <c r="BH29" s="1"/>
  <c r="BI28" s="1"/>
  <c r="BJ28" s="1"/>
  <c r="BK28" s="1"/>
  <c r="BC29"/>
  <c r="AC32"/>
  <c r="AX31"/>
  <c r="AV30" s="1"/>
  <c r="AW30" s="1"/>
  <c r="BD30" s="1"/>
  <c r="AZ30" s="1"/>
  <c r="BO27"/>
  <c r="BM27" s="1"/>
  <c r="BN27"/>
  <c r="BW27"/>
  <c r="BL27"/>
  <c r="BB119"/>
  <c r="BF119"/>
  <c r="AQ119"/>
  <c r="BG119" s="1"/>
  <c r="BH119" s="1"/>
  <c r="AV119"/>
  <c r="AU119"/>
  <c r="AT119"/>
  <c r="BI119"/>
  <c r="BJ119" s="1"/>
  <c r="BX27" l="1"/>
  <c r="CB27"/>
  <c r="BQ27"/>
  <c r="BP27"/>
  <c r="BG30"/>
  <c r="BH30" s="1"/>
  <c r="BI29" s="1"/>
  <c r="BJ29" s="1"/>
  <c r="BK29" s="1"/>
  <c r="BC30"/>
  <c r="AC33"/>
  <c r="AX32"/>
  <c r="AV31" s="1"/>
  <c r="AW31" s="1"/>
  <c r="BD31" s="1"/>
  <c r="AZ31" s="1"/>
  <c r="BO28"/>
  <c r="BM28" s="1"/>
  <c r="BN28"/>
  <c r="BW28"/>
  <c r="BL28"/>
  <c r="BX28" l="1"/>
  <c r="CB28"/>
  <c r="BQ28"/>
  <c r="BP28"/>
  <c r="BG31"/>
  <c r="BH31" s="1"/>
  <c r="BI30" s="1"/>
  <c r="BJ30" s="1"/>
  <c r="BK30" s="1"/>
  <c r="BC31"/>
  <c r="AC34"/>
  <c r="AX33"/>
  <c r="AV32" s="1"/>
  <c r="AW32" s="1"/>
  <c r="BD32" s="1"/>
  <c r="AZ32" s="1"/>
  <c r="BO29"/>
  <c r="BM29" s="1"/>
  <c r="BN29"/>
  <c r="BW29"/>
  <c r="BL29"/>
  <c r="BX29" l="1"/>
  <c r="CB29"/>
  <c r="BQ29"/>
  <c r="BP29"/>
  <c r="BG32"/>
  <c r="BH32" s="1"/>
  <c r="BI31" s="1"/>
  <c r="BJ31" s="1"/>
  <c r="BK31" s="1"/>
  <c r="BC32"/>
  <c r="AC35"/>
  <c r="AX34"/>
  <c r="AV33" s="1"/>
  <c r="AW33" s="1"/>
  <c r="BO30"/>
  <c r="BM30" s="1"/>
  <c r="BN30"/>
  <c r="BW30"/>
  <c r="BL30"/>
  <c r="BX30" l="1"/>
  <c r="CB30"/>
  <c r="BQ30"/>
  <c r="BP30"/>
  <c r="BD33"/>
  <c r="AZ33"/>
  <c r="AC36"/>
  <c r="AX35"/>
  <c r="AV34" s="1"/>
  <c r="AW34" s="1"/>
  <c r="BD34" s="1"/>
  <c r="AZ34" s="1"/>
  <c r="BO31"/>
  <c r="BM31" s="1"/>
  <c r="BW31"/>
  <c r="BL31"/>
  <c r="BN31"/>
  <c r="BQ31" l="1"/>
  <c r="BP31"/>
  <c r="BX31"/>
  <c r="CB31"/>
  <c r="BG34"/>
  <c r="BH34" s="1"/>
  <c r="BI33" s="1"/>
  <c r="BJ33" s="1"/>
  <c r="BC34"/>
  <c r="AC37"/>
  <c r="AX36"/>
  <c r="AV35" s="1"/>
  <c r="AW35" s="1"/>
  <c r="BG33"/>
  <c r="BH33" s="1"/>
  <c r="BI32" s="1"/>
  <c r="BJ32" s="1"/>
  <c r="BK32" s="1"/>
  <c r="BC33"/>
  <c r="BO32" l="1"/>
  <c r="BM32" s="1"/>
  <c r="BW32"/>
  <c r="BL32"/>
  <c r="BN32"/>
  <c r="BD35"/>
  <c r="AZ35"/>
  <c r="BG35" s="1"/>
  <c r="BH35" s="1"/>
  <c r="BI34" s="1"/>
  <c r="BJ34" s="1"/>
  <c r="AC38"/>
  <c r="AX37"/>
  <c r="AV36" s="1"/>
  <c r="AW36" s="1"/>
  <c r="BD36" s="1"/>
  <c r="AZ36" s="1"/>
  <c r="BK33"/>
  <c r="BC36" l="1"/>
  <c r="BG36"/>
  <c r="BH36" s="1"/>
  <c r="BI35" s="1"/>
  <c r="BJ35" s="1"/>
  <c r="BO33"/>
  <c r="BM33" s="1"/>
  <c r="BW33"/>
  <c r="BL33"/>
  <c r="BN33"/>
  <c r="BK34"/>
  <c r="AC39"/>
  <c r="AX38"/>
  <c r="AV37" s="1"/>
  <c r="AW37" s="1"/>
  <c r="BC35"/>
  <c r="BQ32"/>
  <c r="BP32"/>
  <c r="BX32"/>
  <c r="CB32"/>
  <c r="BD37" l="1"/>
  <c r="AZ37"/>
  <c r="BG37" s="1"/>
  <c r="BH37" s="1"/>
  <c r="BI36" s="1"/>
  <c r="BJ36" s="1"/>
  <c r="AC40"/>
  <c r="AX39"/>
  <c r="AV38" s="1"/>
  <c r="AW38" s="1"/>
  <c r="BD38" s="1"/>
  <c r="AZ38" s="1"/>
  <c r="BK35"/>
  <c r="BO34"/>
  <c r="BM34" s="1"/>
  <c r="BW34"/>
  <c r="BL34"/>
  <c r="BN34"/>
  <c r="BQ33"/>
  <c r="BP33"/>
  <c r="BX33"/>
  <c r="CB33"/>
  <c r="BC38" l="1"/>
  <c r="BG38"/>
  <c r="BH38" s="1"/>
  <c r="BI37" s="1"/>
  <c r="BJ37" s="1"/>
  <c r="BQ34"/>
  <c r="BP34"/>
  <c r="BX34"/>
  <c r="CB34"/>
  <c r="BO35"/>
  <c r="BM35" s="1"/>
  <c r="BW35"/>
  <c r="BL35"/>
  <c r="BN35"/>
  <c r="BK36"/>
  <c r="AC41"/>
  <c r="AX40"/>
  <c r="AV39" s="1"/>
  <c r="AW39" s="1"/>
  <c r="BC37"/>
  <c r="BD39" l="1"/>
  <c r="AZ39"/>
  <c r="BG39" s="1"/>
  <c r="BH39" s="1"/>
  <c r="BI38" s="1"/>
  <c r="BJ38" s="1"/>
  <c r="AC42"/>
  <c r="AX41"/>
  <c r="AV40" s="1"/>
  <c r="AW40" s="1"/>
  <c r="BD40" s="1"/>
  <c r="AZ40" s="1"/>
  <c r="BK37"/>
  <c r="BO36"/>
  <c r="BM36" s="1"/>
  <c r="BW36"/>
  <c r="BL36"/>
  <c r="BN36"/>
  <c r="BQ35"/>
  <c r="BP35"/>
  <c r="BX35"/>
  <c r="CB35"/>
  <c r="BC40" l="1"/>
  <c r="BG40"/>
  <c r="BH40" s="1"/>
  <c r="BI39" s="1"/>
  <c r="BJ39" s="1"/>
  <c r="BQ36"/>
  <c r="BP36"/>
  <c r="BX36"/>
  <c r="CB36"/>
  <c r="BO37"/>
  <c r="BM37" s="1"/>
  <c r="BW37"/>
  <c r="BL37"/>
  <c r="BN37"/>
  <c r="BK38"/>
  <c r="AC43"/>
  <c r="AX42"/>
  <c r="AV41" s="1"/>
  <c r="AW41" s="1"/>
  <c r="BC39"/>
  <c r="BD41" l="1"/>
  <c r="AZ41"/>
  <c r="AC44"/>
  <c r="AX43"/>
  <c r="AV42" s="1"/>
  <c r="AW42" s="1"/>
  <c r="BD42" s="1"/>
  <c r="AZ42" s="1"/>
  <c r="BK39"/>
  <c r="BO38"/>
  <c r="BM38" s="1"/>
  <c r="BW38"/>
  <c r="BL38"/>
  <c r="BN38"/>
  <c r="BQ37"/>
  <c r="BP37"/>
  <c r="BX37"/>
  <c r="CB37"/>
  <c r="BC42" l="1"/>
  <c r="BG42"/>
  <c r="BH42" s="1"/>
  <c r="BI41" s="1"/>
  <c r="BJ41" s="1"/>
  <c r="BC41"/>
  <c r="BG41"/>
  <c r="BH41" s="1"/>
  <c r="BI40" s="1"/>
  <c r="BJ40" s="1"/>
  <c r="BQ38"/>
  <c r="BP38"/>
  <c r="BX38"/>
  <c r="CB38"/>
  <c r="BO39"/>
  <c r="BM39" s="1"/>
  <c r="BW39"/>
  <c r="BL39"/>
  <c r="BN39"/>
  <c r="BK40"/>
  <c r="AC45"/>
  <c r="AX44"/>
  <c r="AV43" s="1"/>
  <c r="AW43" s="1"/>
  <c r="BD43" l="1"/>
  <c r="AZ43"/>
  <c r="AC46"/>
  <c r="AX45"/>
  <c r="AV44" s="1"/>
  <c r="AW44" s="1"/>
  <c r="BD44" s="1"/>
  <c r="AZ44" s="1"/>
  <c r="BK41"/>
  <c r="BO40"/>
  <c r="BM40" s="1"/>
  <c r="BW40"/>
  <c r="BL40"/>
  <c r="BN40"/>
  <c r="BQ39"/>
  <c r="BP39"/>
  <c r="BX39"/>
  <c r="CB39"/>
  <c r="BC44" l="1"/>
  <c r="BG44"/>
  <c r="BH44" s="1"/>
  <c r="BI43" s="1"/>
  <c r="BJ43" s="1"/>
  <c r="BC43"/>
  <c r="BG43"/>
  <c r="BH43" s="1"/>
  <c r="BI42" s="1"/>
  <c r="BJ42" s="1"/>
  <c r="BQ40"/>
  <c r="BP40"/>
  <c r="BX40"/>
  <c r="CB40"/>
  <c r="BO41"/>
  <c r="BM41" s="1"/>
  <c r="BW41"/>
  <c r="BL41"/>
  <c r="BN41"/>
  <c r="BK42"/>
  <c r="AC47"/>
  <c r="AX46"/>
  <c r="AV45" s="1"/>
  <c r="AW45" s="1"/>
  <c r="BD45" l="1"/>
  <c r="AZ45"/>
  <c r="AC48"/>
  <c r="AX47"/>
  <c r="AV46" s="1"/>
  <c r="AW46" s="1"/>
  <c r="BD46" s="1"/>
  <c r="AZ46" s="1"/>
  <c r="BK43"/>
  <c r="BO42"/>
  <c r="BM42" s="1"/>
  <c r="BW42"/>
  <c r="BL42"/>
  <c r="BN42"/>
  <c r="BQ41"/>
  <c r="BP41"/>
  <c r="BX41"/>
  <c r="CB41"/>
  <c r="BC46" l="1"/>
  <c r="BG46"/>
  <c r="BH46" s="1"/>
  <c r="BI45" s="1"/>
  <c r="BJ45" s="1"/>
  <c r="BC45"/>
  <c r="BG45"/>
  <c r="BH45" s="1"/>
  <c r="BI44" s="1"/>
  <c r="BJ44" s="1"/>
  <c r="BQ42"/>
  <c r="BP42"/>
  <c r="BX42"/>
  <c r="CB42"/>
  <c r="BO43"/>
  <c r="BM43" s="1"/>
  <c r="BW43"/>
  <c r="BL43"/>
  <c r="BN43"/>
  <c r="BK44"/>
  <c r="AC49"/>
  <c r="AX48"/>
  <c r="AV47" s="1"/>
  <c r="AW47" s="1"/>
  <c r="BD47" l="1"/>
  <c r="AZ47"/>
  <c r="AC50"/>
  <c r="AX49"/>
  <c r="AV48" s="1"/>
  <c r="AW48" s="1"/>
  <c r="BK45"/>
  <c r="BO44"/>
  <c r="BM44" s="1"/>
  <c r="BW44"/>
  <c r="BL44"/>
  <c r="BN44"/>
  <c r="BQ43"/>
  <c r="BP43"/>
  <c r="BX43"/>
  <c r="CB43"/>
  <c r="BC47" l="1"/>
  <c r="BG47"/>
  <c r="BH47" s="1"/>
  <c r="BI46" s="1"/>
  <c r="BJ46" s="1"/>
  <c r="BQ44"/>
  <c r="BP44"/>
  <c r="BX44"/>
  <c r="CB44"/>
  <c r="BO45"/>
  <c r="BM45" s="1"/>
  <c r="BW45"/>
  <c r="BL45"/>
  <c r="BN45"/>
  <c r="BK46"/>
  <c r="BD48"/>
  <c r="AZ48"/>
  <c r="AC51"/>
  <c r="AX50"/>
  <c r="AV49" s="1"/>
  <c r="AW49" s="1"/>
  <c r="BC48" l="1"/>
  <c r="BG48"/>
  <c r="BH48" s="1"/>
  <c r="BI47" s="1"/>
  <c r="BJ47" s="1"/>
  <c r="BD49"/>
  <c r="AZ49"/>
  <c r="AC52"/>
  <c r="AX51"/>
  <c r="AV50" s="1"/>
  <c r="AW50" s="1"/>
  <c r="BO46"/>
  <c r="BM46" s="1"/>
  <c r="BW46"/>
  <c r="BL46"/>
  <c r="BN46"/>
  <c r="BK47"/>
  <c r="BQ45"/>
  <c r="BP45"/>
  <c r="BX45"/>
  <c r="CB45"/>
  <c r="BC49" l="1"/>
  <c r="BG49"/>
  <c r="BH49" s="1"/>
  <c r="BI48" s="1"/>
  <c r="BJ48" s="1"/>
  <c r="BO47"/>
  <c r="BM47" s="1"/>
  <c r="BW47"/>
  <c r="BL47"/>
  <c r="BN47"/>
  <c r="BK48"/>
  <c r="BQ46"/>
  <c r="BP46"/>
  <c r="BX46"/>
  <c r="CB46"/>
  <c r="BD50"/>
  <c r="AZ50"/>
  <c r="AC53"/>
  <c r="AX52"/>
  <c r="AV51" s="1"/>
  <c r="AW51" s="1"/>
  <c r="BC50" l="1"/>
  <c r="BG50"/>
  <c r="BH50" s="1"/>
  <c r="BI49" s="1"/>
  <c r="BJ49" s="1"/>
  <c r="BD51"/>
  <c r="AZ51"/>
  <c r="AC54"/>
  <c r="AX53"/>
  <c r="AV52" s="1"/>
  <c r="AW52" s="1"/>
  <c r="BO48"/>
  <c r="BM48" s="1"/>
  <c r="BW48"/>
  <c r="BL48"/>
  <c r="BN48"/>
  <c r="BK49"/>
  <c r="BQ47"/>
  <c r="BP47"/>
  <c r="BX47"/>
  <c r="CB47"/>
  <c r="BC51" l="1"/>
  <c r="BG51"/>
  <c r="BH51" s="1"/>
  <c r="BI50" s="1"/>
  <c r="BJ50" s="1"/>
  <c r="BK50"/>
  <c r="BO49"/>
  <c r="BM49" s="1"/>
  <c r="BW49"/>
  <c r="BL49"/>
  <c r="BN49"/>
  <c r="BQ48"/>
  <c r="BP48"/>
  <c r="BX48"/>
  <c r="CB48"/>
  <c r="BD52"/>
  <c r="AZ52"/>
  <c r="AC55"/>
  <c r="AX54"/>
  <c r="AV53" s="1"/>
  <c r="AW53" s="1"/>
  <c r="BC52" l="1"/>
  <c r="BG52"/>
  <c r="BH52" s="1"/>
  <c r="BI51" s="1"/>
  <c r="BJ51" s="1"/>
  <c r="BD53"/>
  <c r="AZ53"/>
  <c r="AC56"/>
  <c r="AX55"/>
  <c r="AV54" s="1"/>
  <c r="AW54" s="1"/>
  <c r="BQ49"/>
  <c r="BP49"/>
  <c r="BX49"/>
  <c r="CB49"/>
  <c r="BK51"/>
  <c r="BO50"/>
  <c r="BM50" s="1"/>
  <c r="BW50"/>
  <c r="BL50"/>
  <c r="BN50"/>
  <c r="BC53" l="1"/>
  <c r="BG53"/>
  <c r="BH53" s="1"/>
  <c r="BI52" s="1"/>
  <c r="BJ52" s="1"/>
  <c r="BQ50"/>
  <c r="BP50"/>
  <c r="BX50"/>
  <c r="CB50"/>
  <c r="BK52"/>
  <c r="BO51"/>
  <c r="BM51" s="1"/>
  <c r="BW51"/>
  <c r="BL51"/>
  <c r="BN51"/>
  <c r="BD54"/>
  <c r="AZ54"/>
  <c r="AC57"/>
  <c r="AX56"/>
  <c r="AV55" s="1"/>
  <c r="AW55" s="1"/>
  <c r="BC54" l="1"/>
  <c r="BG54"/>
  <c r="BH54" s="1"/>
  <c r="BI53" s="1"/>
  <c r="BJ53" s="1"/>
  <c r="BD55"/>
  <c r="AZ55"/>
  <c r="AC58"/>
  <c r="AX57"/>
  <c r="AV56" s="1"/>
  <c r="AW56" s="1"/>
  <c r="BQ51"/>
  <c r="BP51"/>
  <c r="BX51"/>
  <c r="CB51"/>
  <c r="BK53"/>
  <c r="BO52"/>
  <c r="BM52" s="1"/>
  <c r="BW52"/>
  <c r="BL52"/>
  <c r="BN52"/>
  <c r="BC55" l="1"/>
  <c r="BG55"/>
  <c r="BH55" s="1"/>
  <c r="BI54" s="1"/>
  <c r="BJ54" s="1"/>
  <c r="BQ52"/>
  <c r="BP52"/>
  <c r="BX52"/>
  <c r="CB52"/>
  <c r="BK54"/>
  <c r="BO53"/>
  <c r="BM53" s="1"/>
  <c r="BW53"/>
  <c r="BL53"/>
  <c r="BN53"/>
  <c r="BD56"/>
  <c r="AZ56"/>
  <c r="AC59"/>
  <c r="AX58"/>
  <c r="AV57" s="1"/>
  <c r="AW57" s="1"/>
  <c r="BC56" l="1"/>
  <c r="BG56"/>
  <c r="BH56" s="1"/>
  <c r="BI55" s="1"/>
  <c r="BJ55" s="1"/>
  <c r="BD57"/>
  <c r="AZ57"/>
  <c r="AC60"/>
  <c r="AX59"/>
  <c r="AV58" s="1"/>
  <c r="AW58" s="1"/>
  <c r="BQ53"/>
  <c r="BP53"/>
  <c r="BX53"/>
  <c r="CB53"/>
  <c r="BK55"/>
  <c r="BO54"/>
  <c r="BM54" s="1"/>
  <c r="BW54"/>
  <c r="BL54"/>
  <c r="BN54"/>
  <c r="BC57" l="1"/>
  <c r="BG57"/>
  <c r="BH57" s="1"/>
  <c r="BI56" s="1"/>
  <c r="BJ56" s="1"/>
  <c r="BQ54"/>
  <c r="BP54"/>
  <c r="BX54"/>
  <c r="CB54"/>
  <c r="BK56"/>
  <c r="BO55"/>
  <c r="BM55" s="1"/>
  <c r="BW55"/>
  <c r="BL55"/>
  <c r="BN55"/>
  <c r="BD58"/>
  <c r="AZ58"/>
  <c r="AC61"/>
  <c r="AX60"/>
  <c r="AV59" s="1"/>
  <c r="AW59" s="1"/>
  <c r="BC58" l="1"/>
  <c r="BG58"/>
  <c r="BH58" s="1"/>
  <c r="BI57" s="1"/>
  <c r="BJ57" s="1"/>
  <c r="BD59"/>
  <c r="AZ59"/>
  <c r="AC62"/>
  <c r="AX61"/>
  <c r="AV60" s="1"/>
  <c r="AW60" s="1"/>
  <c r="BQ55"/>
  <c r="BP55"/>
  <c r="BX55"/>
  <c r="CB55"/>
  <c r="BK57"/>
  <c r="BO56"/>
  <c r="BM56" s="1"/>
  <c r="BW56"/>
  <c r="BL56"/>
  <c r="BN56"/>
  <c r="BC59" l="1"/>
  <c r="BG59"/>
  <c r="BH59" s="1"/>
  <c r="BI58" s="1"/>
  <c r="BJ58" s="1"/>
  <c r="BQ56"/>
  <c r="BP56"/>
  <c r="BX56"/>
  <c r="CB56"/>
  <c r="BK58"/>
  <c r="BO57"/>
  <c r="BM57" s="1"/>
  <c r="BW57"/>
  <c r="BL57"/>
  <c r="BN57"/>
  <c r="BD60"/>
  <c r="AZ60"/>
  <c r="AC63"/>
  <c r="AX62"/>
  <c r="AV61" s="1"/>
  <c r="AW61" s="1"/>
  <c r="BC60" l="1"/>
  <c r="BG60"/>
  <c r="BH60" s="1"/>
  <c r="BI59" s="1"/>
  <c r="BJ59" s="1"/>
  <c r="BD61"/>
  <c r="AZ61"/>
  <c r="AC64"/>
  <c r="AX63"/>
  <c r="AV62" s="1"/>
  <c r="AW62" s="1"/>
  <c r="BQ57"/>
  <c r="BP57"/>
  <c r="BX57"/>
  <c r="CB57"/>
  <c r="BK59"/>
  <c r="BO58"/>
  <c r="BM58" s="1"/>
  <c r="BW58"/>
  <c r="BL58"/>
  <c r="BN58"/>
  <c r="BC61" l="1"/>
  <c r="BG61"/>
  <c r="BH61" s="1"/>
  <c r="BI60" s="1"/>
  <c r="BJ60" s="1"/>
  <c r="BQ58"/>
  <c r="BP58"/>
  <c r="BX58"/>
  <c r="CB58"/>
  <c r="BK60"/>
  <c r="BO59"/>
  <c r="BM59" s="1"/>
  <c r="BW59"/>
  <c r="BL59"/>
  <c r="BN59"/>
  <c r="BD62"/>
  <c r="AZ62"/>
  <c r="AC65"/>
  <c r="AX64"/>
  <c r="AV63" s="1"/>
  <c r="AW63" s="1"/>
  <c r="BC62" l="1"/>
  <c r="BG62"/>
  <c r="BH62" s="1"/>
  <c r="BI61" s="1"/>
  <c r="BJ61" s="1"/>
  <c r="BD63"/>
  <c r="AZ63"/>
  <c r="AC66"/>
  <c r="AX65"/>
  <c r="AV64" s="1"/>
  <c r="AW64" s="1"/>
  <c r="BQ59"/>
  <c r="BP59"/>
  <c r="BX59"/>
  <c r="CB59"/>
  <c r="BK61"/>
  <c r="BO60"/>
  <c r="BM60" s="1"/>
  <c r="BW60"/>
  <c r="BL60"/>
  <c r="BN60"/>
  <c r="BC63" l="1"/>
  <c r="BG63"/>
  <c r="BH63" s="1"/>
  <c r="BI62" s="1"/>
  <c r="BJ62" s="1"/>
  <c r="BQ60"/>
  <c r="BP60"/>
  <c r="BX60"/>
  <c r="CB60"/>
  <c r="BK62"/>
  <c r="BO61"/>
  <c r="BM61" s="1"/>
  <c r="BW61"/>
  <c r="BL61"/>
  <c r="BN61"/>
  <c r="BD64"/>
  <c r="AZ64"/>
  <c r="AC67"/>
  <c r="AX66"/>
  <c r="AV65" s="1"/>
  <c r="AW65" s="1"/>
  <c r="BC64" l="1"/>
  <c r="BG64"/>
  <c r="BH64" s="1"/>
  <c r="BI63" s="1"/>
  <c r="BJ63" s="1"/>
  <c r="BD65"/>
  <c r="AZ65"/>
  <c r="AC68"/>
  <c r="AX67"/>
  <c r="AV66" s="1"/>
  <c r="AW66" s="1"/>
  <c r="BQ61"/>
  <c r="BP61"/>
  <c r="BX61"/>
  <c r="CB61"/>
  <c r="BK63"/>
  <c r="BO62"/>
  <c r="BM62" s="1"/>
  <c r="BW62"/>
  <c r="BL62"/>
  <c r="BN62"/>
  <c r="BC65" l="1"/>
  <c r="BG65"/>
  <c r="BH65" s="1"/>
  <c r="BI64" s="1"/>
  <c r="BJ64" s="1"/>
  <c r="BQ62"/>
  <c r="BP62"/>
  <c r="BX62"/>
  <c r="CB62"/>
  <c r="BK64"/>
  <c r="BO63"/>
  <c r="BM63" s="1"/>
  <c r="BW63"/>
  <c r="BL63"/>
  <c r="BN63"/>
  <c r="BD66"/>
  <c r="AZ66"/>
  <c r="AC69"/>
  <c r="AX68"/>
  <c r="AV67" s="1"/>
  <c r="AW67" s="1"/>
  <c r="BC66" l="1"/>
  <c r="BG66"/>
  <c r="BH66" s="1"/>
  <c r="BI65" s="1"/>
  <c r="BJ65" s="1"/>
  <c r="BD67"/>
  <c r="AZ67"/>
  <c r="AC70"/>
  <c r="AX69"/>
  <c r="AV68" s="1"/>
  <c r="AW68" s="1"/>
  <c r="BQ63"/>
  <c r="BP63"/>
  <c r="BX63"/>
  <c r="CB63"/>
  <c r="BK65"/>
  <c r="BO64"/>
  <c r="BM64" s="1"/>
  <c r="BW64"/>
  <c r="BL64"/>
  <c r="BN64"/>
  <c r="BC67" l="1"/>
  <c r="BG67"/>
  <c r="BH67" s="1"/>
  <c r="BI66" s="1"/>
  <c r="BJ66" s="1"/>
  <c r="BQ64"/>
  <c r="BP64"/>
  <c r="BX64"/>
  <c r="CB64"/>
  <c r="BK66"/>
  <c r="BO65"/>
  <c r="BM65" s="1"/>
  <c r="BW65"/>
  <c r="BL65"/>
  <c r="BN65"/>
  <c r="BD68"/>
  <c r="AZ68"/>
  <c r="AC71"/>
  <c r="AX70"/>
  <c r="AV69" s="1"/>
  <c r="AW69" s="1"/>
  <c r="BC68" l="1"/>
  <c r="BG68"/>
  <c r="BH68" s="1"/>
  <c r="BI67" s="1"/>
  <c r="BJ67" s="1"/>
  <c r="BD69"/>
  <c r="AZ69"/>
  <c r="AC72"/>
  <c r="AX71"/>
  <c r="AV70" s="1"/>
  <c r="AW70" s="1"/>
  <c r="BQ65"/>
  <c r="BP65"/>
  <c r="BX65"/>
  <c r="CB65"/>
  <c r="BK67"/>
  <c r="BO66"/>
  <c r="BM66" s="1"/>
  <c r="BW66"/>
  <c r="BL66"/>
  <c r="BN66"/>
  <c r="BC69" l="1"/>
  <c r="BG69"/>
  <c r="BH69" s="1"/>
  <c r="BI68" s="1"/>
  <c r="BJ68" s="1"/>
  <c r="BQ66"/>
  <c r="BP66"/>
  <c r="BX66"/>
  <c r="CB66"/>
  <c r="BK68"/>
  <c r="BO67"/>
  <c r="BM67" s="1"/>
  <c r="BW67"/>
  <c r="BL67"/>
  <c r="BN67"/>
  <c r="BD70"/>
  <c r="AZ70"/>
  <c r="AC73"/>
  <c r="AX72"/>
  <c r="AV71" s="1"/>
  <c r="AW71" s="1"/>
  <c r="BC70" l="1"/>
  <c r="BG70"/>
  <c r="BH70" s="1"/>
  <c r="BI69" s="1"/>
  <c r="BJ69" s="1"/>
  <c r="BD71"/>
  <c r="AZ71"/>
  <c r="AC74"/>
  <c r="AX73"/>
  <c r="AV72" s="1"/>
  <c r="AW72" s="1"/>
  <c r="BQ67"/>
  <c r="BP67"/>
  <c r="BX67"/>
  <c r="CB67"/>
  <c r="BK69"/>
  <c r="BO68"/>
  <c r="BM68" s="1"/>
  <c r="BW68"/>
  <c r="BL68"/>
  <c r="BN68"/>
  <c r="BC71" l="1"/>
  <c r="BG71"/>
  <c r="BH71" s="1"/>
  <c r="BQ68"/>
  <c r="BP68"/>
  <c r="BX68"/>
  <c r="CB68"/>
  <c r="BK70"/>
  <c r="BO69"/>
  <c r="BM69" s="1"/>
  <c r="BW69"/>
  <c r="BL69"/>
  <c r="BN69"/>
  <c r="BD72"/>
  <c r="AZ72"/>
  <c r="AC75"/>
  <c r="AX74"/>
  <c r="AV73" s="1"/>
  <c r="AW73" s="1"/>
  <c r="BC72" l="1"/>
  <c r="BG72"/>
  <c r="BH72" s="1"/>
  <c r="BD73"/>
  <c r="AZ73"/>
  <c r="AC76"/>
  <c r="AX75"/>
  <c r="AV74" s="1"/>
  <c r="AW74" s="1"/>
  <c r="BQ69"/>
  <c r="BP69"/>
  <c r="BX69"/>
  <c r="CB69"/>
  <c r="BK71"/>
  <c r="BO70"/>
  <c r="BM70" s="1"/>
  <c r="BW70"/>
  <c r="BL70"/>
  <c r="BN70"/>
  <c r="BC73" l="1"/>
  <c r="BG73"/>
  <c r="BH73" s="1"/>
  <c r="BQ70"/>
  <c r="BP70"/>
  <c r="BX70"/>
  <c r="CB70"/>
  <c r="BK72"/>
  <c r="BO71"/>
  <c r="BM71" s="1"/>
  <c r="BW71"/>
  <c r="BL71"/>
  <c r="BN71"/>
  <c r="BD74"/>
  <c r="AZ74"/>
  <c r="AC77"/>
  <c r="AX76"/>
  <c r="AV75" s="1"/>
  <c r="AW75" s="1"/>
  <c r="BC74" l="1"/>
  <c r="BG74"/>
  <c r="BH74" s="1"/>
  <c r="BD75"/>
  <c r="AZ75"/>
  <c r="AC78"/>
  <c r="AX77"/>
  <c r="AV76" s="1"/>
  <c r="AW76" s="1"/>
  <c r="BQ71"/>
  <c r="BP71"/>
  <c r="BX71"/>
  <c r="CB71"/>
  <c r="BK73"/>
  <c r="BO72"/>
  <c r="BM72" s="1"/>
  <c r="BW72"/>
  <c r="BL72"/>
  <c r="BN72"/>
  <c r="BC75" l="1"/>
  <c r="BG75"/>
  <c r="BH75" s="1"/>
  <c r="BQ72"/>
  <c r="CE72"/>
  <c r="CF72" s="1"/>
  <c r="BP72"/>
  <c r="BX72"/>
  <c r="CB72"/>
  <c r="BK74"/>
  <c r="BO73"/>
  <c r="BM73" s="1"/>
  <c r="BW73"/>
  <c r="BL73"/>
  <c r="BN73"/>
  <c r="BD76"/>
  <c r="AZ76"/>
  <c r="AC79"/>
  <c r="AX78"/>
  <c r="AV77" s="1"/>
  <c r="AW77" s="1"/>
  <c r="BC76" l="1"/>
  <c r="BG76"/>
  <c r="BH76" s="1"/>
  <c r="BD77"/>
  <c r="AZ77"/>
  <c r="AC80"/>
  <c r="AX79"/>
  <c r="AV78" s="1"/>
  <c r="AW78" s="1"/>
  <c r="BQ73"/>
  <c r="CE73"/>
  <c r="CF73" s="1"/>
  <c r="BP73"/>
  <c r="BX73"/>
  <c r="CB73"/>
  <c r="BK75"/>
  <c r="BO74"/>
  <c r="BM74" s="1"/>
  <c r="BW74"/>
  <c r="BL74"/>
  <c r="BN74"/>
  <c r="BC77" l="1"/>
  <c r="BG77"/>
  <c r="BH77" s="1"/>
  <c r="BQ74"/>
  <c r="CE74"/>
  <c r="CF74" s="1"/>
  <c r="BP74"/>
  <c r="BX74"/>
  <c r="CB74"/>
  <c r="BK76"/>
  <c r="BO75"/>
  <c r="BM75" s="1"/>
  <c r="BW75"/>
  <c r="BL75"/>
  <c r="BN75"/>
  <c r="BD78"/>
  <c r="AZ78"/>
  <c r="AC81"/>
  <c r="AX80"/>
  <c r="AV79" s="1"/>
  <c r="AW79" s="1"/>
  <c r="BC78" l="1"/>
  <c r="BG78"/>
  <c r="BH78" s="1"/>
  <c r="BD79"/>
  <c r="AZ79"/>
  <c r="AC82"/>
  <c r="AX81"/>
  <c r="AV80" s="1"/>
  <c r="AW80" s="1"/>
  <c r="BQ75"/>
  <c r="CE75"/>
  <c r="CF75" s="1"/>
  <c r="BP75"/>
  <c r="BX75"/>
  <c r="CB75"/>
  <c r="BK77"/>
  <c r="BO76"/>
  <c r="BM76" s="1"/>
  <c r="BW76"/>
  <c r="BL76"/>
  <c r="BN76"/>
  <c r="BC79" l="1"/>
  <c r="BG79"/>
  <c r="BH79" s="1"/>
  <c r="BQ76"/>
  <c r="CE76"/>
  <c r="CF76" s="1"/>
  <c r="BP76"/>
  <c r="BX76"/>
  <c r="CB76"/>
  <c r="BK78"/>
  <c r="BO77"/>
  <c r="BM77" s="1"/>
  <c r="BW77"/>
  <c r="BL77"/>
  <c r="BN77"/>
  <c r="BD80"/>
  <c r="AZ80"/>
  <c r="AC83"/>
  <c r="AX82"/>
  <c r="AV81" s="1"/>
  <c r="AW81" s="1"/>
  <c r="BC80" l="1"/>
  <c r="BG80"/>
  <c r="BH80" s="1"/>
  <c r="BD81"/>
  <c r="AZ81"/>
  <c r="AC84"/>
  <c r="AX83"/>
  <c r="AV82" s="1"/>
  <c r="AW82" s="1"/>
  <c r="BQ77"/>
  <c r="CE77"/>
  <c r="CF77" s="1"/>
  <c r="BP77"/>
  <c r="BX77"/>
  <c r="CB77"/>
  <c r="BK79"/>
  <c r="BO78"/>
  <c r="BM78" s="1"/>
  <c r="BW78"/>
  <c r="BL78"/>
  <c r="BN78"/>
  <c r="BC81" l="1"/>
  <c r="BG81"/>
  <c r="BH81" s="1"/>
  <c r="BQ78"/>
  <c r="CE78"/>
  <c r="CF78" s="1"/>
  <c r="BP78"/>
  <c r="BX78"/>
  <c r="CB78"/>
  <c r="BK80"/>
  <c r="BO79"/>
  <c r="BM79" s="1"/>
  <c r="BW79"/>
  <c r="BL79"/>
  <c r="BN79"/>
  <c r="BD82"/>
  <c r="AZ82"/>
  <c r="BC82" s="1"/>
  <c r="AC85"/>
  <c r="AX84"/>
  <c r="AV83" s="1"/>
  <c r="AW83" s="1"/>
  <c r="BD83" l="1"/>
  <c r="AZ83"/>
  <c r="BC83" s="1"/>
  <c r="AC86"/>
  <c r="AX85"/>
  <c r="AV84" s="1"/>
  <c r="AW84" s="1"/>
  <c r="BQ79"/>
  <c r="CE79"/>
  <c r="CF79" s="1"/>
  <c r="BP79"/>
  <c r="BX79"/>
  <c r="CB79"/>
  <c r="BK81"/>
  <c r="BO80"/>
  <c r="BM80" s="1"/>
  <c r="BW80"/>
  <c r="BL80"/>
  <c r="BN80"/>
  <c r="BQ80" l="1"/>
  <c r="CE80"/>
  <c r="CF80" s="1"/>
  <c r="BP80"/>
  <c r="BX80"/>
  <c r="CB80"/>
  <c r="BK82"/>
  <c r="BO81"/>
  <c r="BM81" s="1"/>
  <c r="CC81" s="1"/>
  <c r="BW81"/>
  <c r="BL81"/>
  <c r="BN81"/>
  <c r="BD84"/>
  <c r="AZ84"/>
  <c r="BC84" s="1"/>
  <c r="AC87"/>
  <c r="AX86"/>
  <c r="AV85" s="1"/>
  <c r="AW85" s="1"/>
  <c r="BD85" l="1"/>
  <c r="AZ85"/>
  <c r="BC85" s="1"/>
  <c r="AC88"/>
  <c r="AX87"/>
  <c r="AV86" s="1"/>
  <c r="AW86" s="1"/>
  <c r="BQ81"/>
  <c r="CE81"/>
  <c r="CF81" s="1"/>
  <c r="BP81"/>
  <c r="BX81"/>
  <c r="CB81"/>
  <c r="BK83"/>
  <c r="BO82"/>
  <c r="BM82" s="1"/>
  <c r="CC82" s="1"/>
  <c r="BW82"/>
  <c r="BL82"/>
  <c r="BN82"/>
  <c r="CD81"/>
  <c r="BQ82" l="1"/>
  <c r="CE82"/>
  <c r="CF82" s="1"/>
  <c r="BP82"/>
  <c r="BX82"/>
  <c r="CB82"/>
  <c r="BK84"/>
  <c r="BO83"/>
  <c r="BM83" s="1"/>
  <c r="CC83" s="1"/>
  <c r="BW83"/>
  <c r="BL83"/>
  <c r="BN83"/>
  <c r="BD86"/>
  <c r="AZ86"/>
  <c r="BC86" s="1"/>
  <c r="AC89"/>
  <c r="AX88"/>
  <c r="AV87" s="1"/>
  <c r="AW87" s="1"/>
  <c r="CD82"/>
  <c r="BD87" l="1"/>
  <c r="AZ87"/>
  <c r="BC87" s="1"/>
  <c r="AC90"/>
  <c r="AX89"/>
  <c r="AV88" s="1"/>
  <c r="AW88" s="1"/>
  <c r="BQ83"/>
  <c r="CE83"/>
  <c r="CF83" s="1"/>
  <c r="BP83"/>
  <c r="BX83"/>
  <c r="CB83"/>
  <c r="BK85"/>
  <c r="BO84"/>
  <c r="BM84" s="1"/>
  <c r="CC84" s="1"/>
  <c r="BW84"/>
  <c r="BL84"/>
  <c r="BN84"/>
  <c r="CD83"/>
  <c r="BQ84" l="1"/>
  <c r="CE84"/>
  <c r="CF84" s="1"/>
  <c r="BP84"/>
  <c r="BX84"/>
  <c r="CB84"/>
  <c r="BK86"/>
  <c r="BO85"/>
  <c r="BM85" s="1"/>
  <c r="CC85" s="1"/>
  <c r="BW85"/>
  <c r="BL85"/>
  <c r="BN85"/>
  <c r="BD88"/>
  <c r="AZ88"/>
  <c r="BC88" s="1"/>
  <c r="AC91"/>
  <c r="AX90"/>
  <c r="AV89" s="1"/>
  <c r="AW89" s="1"/>
  <c r="CD84"/>
  <c r="BD89" l="1"/>
  <c r="AZ89"/>
  <c r="BC89" s="1"/>
  <c r="AC92"/>
  <c r="AX91"/>
  <c r="AV90" s="1"/>
  <c r="AW90" s="1"/>
  <c r="BQ85"/>
  <c r="CE85"/>
  <c r="CF85" s="1"/>
  <c r="BP85"/>
  <c r="BX85"/>
  <c r="CB85"/>
  <c r="BK87"/>
  <c r="BO86"/>
  <c r="BM86" s="1"/>
  <c r="CC86" s="1"/>
  <c r="BW86"/>
  <c r="BL86"/>
  <c r="BN86"/>
  <c r="CD85"/>
  <c r="BQ86" l="1"/>
  <c r="CE86"/>
  <c r="CF86" s="1"/>
  <c r="BP86"/>
  <c r="BX86"/>
  <c r="CB86"/>
  <c r="BK88"/>
  <c r="BO87"/>
  <c r="BM87" s="1"/>
  <c r="CC87" s="1"/>
  <c r="BW87"/>
  <c r="BL87"/>
  <c r="BN87"/>
  <c r="BD90"/>
  <c r="AZ90"/>
  <c r="BC90" s="1"/>
  <c r="AC93"/>
  <c r="AX92"/>
  <c r="AV91" s="1"/>
  <c r="AW91" s="1"/>
  <c r="CD86"/>
  <c r="BD91" l="1"/>
  <c r="AZ91"/>
  <c r="BC91" s="1"/>
  <c r="AC94"/>
  <c r="AX93"/>
  <c r="AV92" s="1"/>
  <c r="AW92" s="1"/>
  <c r="BQ87"/>
  <c r="CE87"/>
  <c r="CF87" s="1"/>
  <c r="BP87"/>
  <c r="BX87"/>
  <c r="CB87"/>
  <c r="BK89"/>
  <c r="BO88"/>
  <c r="BM88" s="1"/>
  <c r="CC88" s="1"/>
  <c r="BW88"/>
  <c r="BL88"/>
  <c r="BN88"/>
  <c r="CD87"/>
  <c r="BQ88" l="1"/>
  <c r="CE88"/>
  <c r="CF88" s="1"/>
  <c r="BP88"/>
  <c r="BX88"/>
  <c r="CB88"/>
  <c r="BK90"/>
  <c r="BO89"/>
  <c r="BM89" s="1"/>
  <c r="CC89" s="1"/>
  <c r="BW89"/>
  <c r="BL89"/>
  <c r="BN89"/>
  <c r="BD92"/>
  <c r="AZ92"/>
  <c r="BC92" s="1"/>
  <c r="AC95"/>
  <c r="AX94"/>
  <c r="AV93" s="1"/>
  <c r="AW93" s="1"/>
  <c r="CD88"/>
  <c r="BD93" l="1"/>
  <c r="AZ93"/>
  <c r="BC93" s="1"/>
  <c r="AC96"/>
  <c r="AX95"/>
  <c r="AV94" s="1"/>
  <c r="AW94" s="1"/>
  <c r="BQ89"/>
  <c r="CE89"/>
  <c r="CF89" s="1"/>
  <c r="BP89"/>
  <c r="BX89"/>
  <c r="CB89"/>
  <c r="BK91"/>
  <c r="BO90"/>
  <c r="BM90" s="1"/>
  <c r="CC90" s="1"/>
  <c r="BW90"/>
  <c r="BL90"/>
  <c r="BN90"/>
  <c r="CD89"/>
  <c r="BQ90" l="1"/>
  <c r="CE90"/>
  <c r="CF90" s="1"/>
  <c r="BP90"/>
  <c r="BX90"/>
  <c r="CB90"/>
  <c r="BK92"/>
  <c r="BO91"/>
  <c r="BM91" s="1"/>
  <c r="CC91" s="1"/>
  <c r="BW91"/>
  <c r="BL91"/>
  <c r="BN91"/>
  <c r="BD94"/>
  <c r="AZ94"/>
  <c r="BC94" s="1"/>
  <c r="AC97"/>
  <c r="AX96"/>
  <c r="AV95" s="1"/>
  <c r="AW95" s="1"/>
  <c r="CD90"/>
  <c r="BD95" l="1"/>
  <c r="AZ95"/>
  <c r="BC95" s="1"/>
  <c r="AC98"/>
  <c r="AX97"/>
  <c r="AV96" s="1"/>
  <c r="AW96" s="1"/>
  <c r="BQ91"/>
  <c r="CE91"/>
  <c r="CF91" s="1"/>
  <c r="BP91"/>
  <c r="BX91"/>
  <c r="CB91"/>
  <c r="BK93"/>
  <c r="BO92"/>
  <c r="BM92" s="1"/>
  <c r="CC92" s="1"/>
  <c r="BW92"/>
  <c r="BL92"/>
  <c r="BN92"/>
  <c r="CD91"/>
  <c r="BQ92" l="1"/>
  <c r="CE92"/>
  <c r="CF92" s="1"/>
  <c r="BP92"/>
  <c r="BX92"/>
  <c r="CB92"/>
  <c r="BK94"/>
  <c r="BO93"/>
  <c r="BM93" s="1"/>
  <c r="CC93" s="1"/>
  <c r="BW93"/>
  <c r="BL93"/>
  <c r="BN93"/>
  <c r="BD96"/>
  <c r="AZ96"/>
  <c r="BC96" s="1"/>
  <c r="AC99"/>
  <c r="AX98"/>
  <c r="AV97" s="1"/>
  <c r="AW97" s="1"/>
  <c r="CD92"/>
  <c r="BD97" l="1"/>
  <c r="AZ97"/>
  <c r="BC97" s="1"/>
  <c r="AC100"/>
  <c r="AX99"/>
  <c r="AV98" s="1"/>
  <c r="AW98" s="1"/>
  <c r="BQ93"/>
  <c r="CE93"/>
  <c r="CF93" s="1"/>
  <c r="BP93"/>
  <c r="BX93"/>
  <c r="CB93"/>
  <c r="BK95"/>
  <c r="BO94"/>
  <c r="BM94" s="1"/>
  <c r="CC94" s="1"/>
  <c r="BW94"/>
  <c r="BL94"/>
  <c r="BN94"/>
  <c r="CD93"/>
  <c r="BQ94" l="1"/>
  <c r="CE94"/>
  <c r="CF94" s="1"/>
  <c r="BP94"/>
  <c r="BX94"/>
  <c r="CB94"/>
  <c r="BK96"/>
  <c r="BO95"/>
  <c r="BM95" s="1"/>
  <c r="CC95" s="1"/>
  <c r="BW95"/>
  <c r="BL95"/>
  <c r="BN95"/>
  <c r="BD98"/>
  <c r="AZ98"/>
  <c r="BC98" s="1"/>
  <c r="AC101"/>
  <c r="AX100"/>
  <c r="AV99" s="1"/>
  <c r="AW99" s="1"/>
  <c r="CD94"/>
  <c r="BD99" l="1"/>
  <c r="AZ99"/>
  <c r="BC99" s="1"/>
  <c r="AC102"/>
  <c r="AX101"/>
  <c r="AV100" s="1"/>
  <c r="AW100" s="1"/>
  <c r="BQ95"/>
  <c r="CE95"/>
  <c r="CF95" s="1"/>
  <c r="BP95"/>
  <c r="BX95"/>
  <c r="CB95"/>
  <c r="BK97"/>
  <c r="BO96"/>
  <c r="BM96" s="1"/>
  <c r="CC96" s="1"/>
  <c r="BW96"/>
  <c r="BL96"/>
  <c r="BN96"/>
  <c r="CD95"/>
  <c r="BQ96" l="1"/>
  <c r="CE96"/>
  <c r="CF96" s="1"/>
  <c r="BP96"/>
  <c r="BX96"/>
  <c r="CB96"/>
  <c r="BK98"/>
  <c r="BO97"/>
  <c r="BM97" s="1"/>
  <c r="CC97" s="1"/>
  <c r="BW97"/>
  <c r="BL97"/>
  <c r="BN97"/>
  <c r="BD100"/>
  <c r="AZ100"/>
  <c r="BC100" s="1"/>
  <c r="AC103"/>
  <c r="AX102"/>
  <c r="AV101" s="1"/>
  <c r="AW101" s="1"/>
  <c r="CD96"/>
  <c r="BD101" l="1"/>
  <c r="AZ101"/>
  <c r="BC101" s="1"/>
  <c r="AC104"/>
  <c r="AX103"/>
  <c r="AV102" s="1"/>
  <c r="AW102" s="1"/>
  <c r="BQ97"/>
  <c r="CE97"/>
  <c r="CF97" s="1"/>
  <c r="BP97"/>
  <c r="BX97"/>
  <c r="CB97"/>
  <c r="BK99"/>
  <c r="BO98"/>
  <c r="BM98" s="1"/>
  <c r="CC98" s="1"/>
  <c r="BW98"/>
  <c r="BL98"/>
  <c r="BN98"/>
  <c r="CD97"/>
  <c r="BQ98" l="1"/>
  <c r="CE98"/>
  <c r="CF98" s="1"/>
  <c r="BP98"/>
  <c r="BX98"/>
  <c r="CB98"/>
  <c r="BK100"/>
  <c r="BO99"/>
  <c r="BM99" s="1"/>
  <c r="CC99" s="1"/>
  <c r="BW99"/>
  <c r="BL99"/>
  <c r="BN99"/>
  <c r="BD102"/>
  <c r="AZ102"/>
  <c r="BC102" s="1"/>
  <c r="AC105"/>
  <c r="AX104"/>
  <c r="AV103" s="1"/>
  <c r="AW103" s="1"/>
  <c r="CD98"/>
  <c r="BD103" l="1"/>
  <c r="AZ103"/>
  <c r="BC103" s="1"/>
  <c r="AC106"/>
  <c r="AX105"/>
  <c r="AV104" s="1"/>
  <c r="AW104" s="1"/>
  <c r="BQ99"/>
  <c r="CE99"/>
  <c r="CF99" s="1"/>
  <c r="BP99"/>
  <c r="BX99"/>
  <c r="CB99"/>
  <c r="BK101"/>
  <c r="BO100"/>
  <c r="BM100" s="1"/>
  <c r="CC100" s="1"/>
  <c r="BW100"/>
  <c r="BL100"/>
  <c r="BN100"/>
  <c r="CD99"/>
  <c r="BQ100" l="1"/>
  <c r="CE100"/>
  <c r="CF100" s="1"/>
  <c r="BP100"/>
  <c r="BX100"/>
  <c r="CB100"/>
  <c r="BK102"/>
  <c r="BO101"/>
  <c r="BM101" s="1"/>
  <c r="CC101" s="1"/>
  <c r="BW101"/>
  <c r="BL101"/>
  <c r="BN101"/>
  <c r="BD104"/>
  <c r="AZ104"/>
  <c r="BC104" s="1"/>
  <c r="AC107"/>
  <c r="AX106"/>
  <c r="AV105" s="1"/>
  <c r="AW105" s="1"/>
  <c r="CD100"/>
  <c r="BD105" l="1"/>
  <c r="AZ105"/>
  <c r="BC105" s="1"/>
  <c r="AC108"/>
  <c r="AX107"/>
  <c r="AV106" s="1"/>
  <c r="AW106" s="1"/>
  <c r="BQ101"/>
  <c r="CE101"/>
  <c r="CF101" s="1"/>
  <c r="BP101"/>
  <c r="BX101"/>
  <c r="CB101"/>
  <c r="BK103"/>
  <c r="BO102"/>
  <c r="BM102" s="1"/>
  <c r="CC102" s="1"/>
  <c r="BW102"/>
  <c r="BL102"/>
  <c r="BN102"/>
  <c r="CD101"/>
  <c r="BQ102" l="1"/>
  <c r="CE102"/>
  <c r="CF102" s="1"/>
  <c r="BP102"/>
  <c r="BX102"/>
  <c r="CB102"/>
  <c r="BK104"/>
  <c r="BO103"/>
  <c r="BM103" s="1"/>
  <c r="CC103" s="1"/>
  <c r="BW103"/>
  <c r="BL103"/>
  <c r="BN103"/>
  <c r="BD106"/>
  <c r="AZ106"/>
  <c r="BC106" s="1"/>
  <c r="AC109"/>
  <c r="AX108"/>
  <c r="AV107" s="1"/>
  <c r="AW107" s="1"/>
  <c r="CD102"/>
  <c r="BD107" l="1"/>
  <c r="AZ107"/>
  <c r="BC107" s="1"/>
  <c r="AC110"/>
  <c r="AX109"/>
  <c r="AV108" s="1"/>
  <c r="AW108" s="1"/>
  <c r="BQ103"/>
  <c r="CE103"/>
  <c r="CF103" s="1"/>
  <c r="BP103"/>
  <c r="BX103"/>
  <c r="CB103"/>
  <c r="BK105"/>
  <c r="BO104"/>
  <c r="BM104" s="1"/>
  <c r="CC104" s="1"/>
  <c r="BW104"/>
  <c r="BL104"/>
  <c r="BN104"/>
  <c r="CD103"/>
  <c r="BQ104" l="1"/>
  <c r="CE104"/>
  <c r="CF104" s="1"/>
  <c r="BP104"/>
  <c r="BX104"/>
  <c r="CB104"/>
  <c r="BK106"/>
  <c r="BO105"/>
  <c r="BM105" s="1"/>
  <c r="CC105" s="1"/>
  <c r="BW105"/>
  <c r="BL105"/>
  <c r="BN105"/>
  <c r="BD108"/>
  <c r="AZ108"/>
  <c r="BC108" s="1"/>
  <c r="AC111"/>
  <c r="AX110"/>
  <c r="AV109" s="1"/>
  <c r="AW109" s="1"/>
  <c r="CD104"/>
  <c r="BD109" l="1"/>
  <c r="AZ109"/>
  <c r="BC109" s="1"/>
  <c r="AC112"/>
  <c r="AX111"/>
  <c r="AV110" s="1"/>
  <c r="AW110" s="1"/>
  <c r="BQ105"/>
  <c r="CE105"/>
  <c r="CF105" s="1"/>
  <c r="BP105"/>
  <c r="BX105"/>
  <c r="CB105"/>
  <c r="BK107"/>
  <c r="BO106"/>
  <c r="BM106" s="1"/>
  <c r="CC106" s="1"/>
  <c r="BW106"/>
  <c r="BL106"/>
  <c r="BN106"/>
  <c r="CD105"/>
  <c r="BQ106" l="1"/>
  <c r="CE106"/>
  <c r="CF106" s="1"/>
  <c r="BP106"/>
  <c r="BX106"/>
  <c r="CB106"/>
  <c r="BK108"/>
  <c r="BO107"/>
  <c r="BM107" s="1"/>
  <c r="CC107" s="1"/>
  <c r="BW107"/>
  <c r="BL107"/>
  <c r="BN107"/>
  <c r="BD110"/>
  <c r="AZ110"/>
  <c r="BC110" s="1"/>
  <c r="AC113"/>
  <c r="AX112"/>
  <c r="AV111" s="1"/>
  <c r="AW111" s="1"/>
  <c r="CD106"/>
  <c r="BD111" l="1"/>
  <c r="AZ111"/>
  <c r="BC111" s="1"/>
  <c r="AC114"/>
  <c r="AX113"/>
  <c r="AV112" s="1"/>
  <c r="AW112" s="1"/>
  <c r="BQ107"/>
  <c r="CE107"/>
  <c r="CF107" s="1"/>
  <c r="BP107"/>
  <c r="BX107"/>
  <c r="CB107"/>
  <c r="BK109"/>
  <c r="BO108"/>
  <c r="BM108" s="1"/>
  <c r="CC108" s="1"/>
  <c r="BW108"/>
  <c r="BL108"/>
  <c r="BN108"/>
  <c r="CD107"/>
  <c r="BQ108" l="1"/>
  <c r="CE108"/>
  <c r="CF108" s="1"/>
  <c r="BP108"/>
  <c r="BX108"/>
  <c r="CB108"/>
  <c r="BK110"/>
  <c r="BO109"/>
  <c r="BM109" s="1"/>
  <c r="CC109" s="1"/>
  <c r="BW109"/>
  <c r="BL109"/>
  <c r="BN109"/>
  <c r="BD112"/>
  <c r="AZ112"/>
  <c r="BC112" s="1"/>
  <c r="AC115"/>
  <c r="AX114"/>
  <c r="AV113" s="1"/>
  <c r="AW113" s="1"/>
  <c r="CD108"/>
  <c r="BD113" l="1"/>
  <c r="AZ113"/>
  <c r="BC113" s="1"/>
  <c r="AC116"/>
  <c r="AX115"/>
  <c r="AV114" s="1"/>
  <c r="AW114" s="1"/>
  <c r="BQ109"/>
  <c r="CE109"/>
  <c r="CF109" s="1"/>
  <c r="BP109"/>
  <c r="BX109"/>
  <c r="CB109"/>
  <c r="BK111"/>
  <c r="BO110"/>
  <c r="BM110" s="1"/>
  <c r="CC110" s="1"/>
  <c r="BW110"/>
  <c r="BL110"/>
  <c r="BN110"/>
  <c r="CD109"/>
  <c r="BQ110" l="1"/>
  <c r="CE110"/>
  <c r="CF110" s="1"/>
  <c r="BP110"/>
  <c r="BX110"/>
  <c r="CB110"/>
  <c r="BK112"/>
  <c r="BO111"/>
  <c r="BM111" s="1"/>
  <c r="CC111" s="1"/>
  <c r="BW111"/>
  <c r="BL111"/>
  <c r="BN111"/>
  <c r="BD114"/>
  <c r="AZ114"/>
  <c r="BC114" s="1"/>
  <c r="AC117"/>
  <c r="AX116"/>
  <c r="AV115" s="1"/>
  <c r="AW115" s="1"/>
  <c r="CD110"/>
  <c r="BD115" l="1"/>
  <c r="AZ115"/>
  <c r="BC115" s="1"/>
  <c r="AC118"/>
  <c r="AX117"/>
  <c r="AV116" s="1"/>
  <c r="AW116" s="1"/>
  <c r="BQ111"/>
  <c r="CE111"/>
  <c r="CF111" s="1"/>
  <c r="BP111"/>
  <c r="BX111"/>
  <c r="CB111"/>
  <c r="BK113"/>
  <c r="BO112"/>
  <c r="BM112" s="1"/>
  <c r="CC112" s="1"/>
  <c r="BW112"/>
  <c r="BL112"/>
  <c r="BN112"/>
  <c r="CD111"/>
  <c r="BQ112" l="1"/>
  <c r="CE112"/>
  <c r="CF112" s="1"/>
  <c r="BP112"/>
  <c r="BX112"/>
  <c r="CB112"/>
  <c r="BK114"/>
  <c r="BO113"/>
  <c r="BM113" s="1"/>
  <c r="CC113" s="1"/>
  <c r="BW113"/>
  <c r="BL113"/>
  <c r="BN113"/>
  <c r="BD116"/>
  <c r="AZ116"/>
  <c r="BC116" s="1"/>
  <c r="AC119"/>
  <c r="AX119" s="1"/>
  <c r="AV118" s="1"/>
  <c r="AX118"/>
  <c r="AV117" s="1"/>
  <c r="AW117" s="1"/>
  <c r="CD112"/>
  <c r="BD117" l="1"/>
  <c r="AZ117"/>
  <c r="BC117" s="1"/>
  <c r="AW118"/>
  <c r="AW119"/>
  <c r="BQ113"/>
  <c r="CE113"/>
  <c r="CF113" s="1"/>
  <c r="BP113"/>
  <c r="BX113"/>
  <c r="CB113"/>
  <c r="BK115"/>
  <c r="BO114"/>
  <c r="BM114" s="1"/>
  <c r="CC114" s="1"/>
  <c r="BW114"/>
  <c r="BL114"/>
  <c r="BN114"/>
  <c r="CD113"/>
  <c r="BQ114" l="1"/>
  <c r="CE114"/>
  <c r="CF114" s="1"/>
  <c r="BP114"/>
  <c r="BX114"/>
  <c r="CB114"/>
  <c r="BK116"/>
  <c r="BO115"/>
  <c r="BM115" s="1"/>
  <c r="CC115" s="1"/>
  <c r="BW115"/>
  <c r="BL115"/>
  <c r="BN115"/>
  <c r="BD119"/>
  <c r="AZ119"/>
  <c r="BC119" s="1"/>
  <c r="BD118"/>
  <c r="AZ118"/>
  <c r="CD114"/>
  <c r="BC118" l="1"/>
  <c r="AY20"/>
  <c r="BQ115"/>
  <c r="CE115"/>
  <c r="CF115" s="1"/>
  <c r="BP115"/>
  <c r="BX115"/>
  <c r="CB115"/>
  <c r="BK117"/>
  <c r="BO116"/>
  <c r="BM116" s="1"/>
  <c r="CC116" s="1"/>
  <c r="BW116"/>
  <c r="BL116"/>
  <c r="BN116"/>
  <c r="CD115"/>
  <c r="BQ116" l="1"/>
  <c r="CE116"/>
  <c r="CF116" s="1"/>
  <c r="BP116"/>
  <c r="BX116"/>
  <c r="CB116"/>
  <c r="BK118"/>
  <c r="BO117"/>
  <c r="BM117" s="1"/>
  <c r="CC117" s="1"/>
  <c r="BW117"/>
  <c r="BL117"/>
  <c r="BN117"/>
  <c r="AY21"/>
  <c r="BT20"/>
  <c r="BR19" s="1"/>
  <c r="CD116"/>
  <c r="AY22" l="1"/>
  <c r="BT21"/>
  <c r="BR20" s="1"/>
  <c r="BS20" s="1"/>
  <c r="BZ20" s="1"/>
  <c r="BV20" s="1"/>
  <c r="BQ117"/>
  <c r="CE117"/>
  <c r="CF117" s="1"/>
  <c r="BP117"/>
  <c r="BX117"/>
  <c r="CB117"/>
  <c r="BO118"/>
  <c r="BM118" s="1"/>
  <c r="CC118" s="1"/>
  <c r="BK119"/>
  <c r="BW118"/>
  <c r="BL118"/>
  <c r="BN118"/>
  <c r="CD117"/>
  <c r="BQ118" l="1"/>
  <c r="CE118"/>
  <c r="CF118" s="1"/>
  <c r="BP118"/>
  <c r="BX118"/>
  <c r="CB118"/>
  <c r="BO119"/>
  <c r="BW119"/>
  <c r="BL119"/>
  <c r="BL16" s="1"/>
  <c r="BN119"/>
  <c r="BY20"/>
  <c r="CC20"/>
  <c r="CD20" s="1"/>
  <c r="CE19" s="1"/>
  <c r="CF19" s="1"/>
  <c r="BT22"/>
  <c r="BR21" s="1"/>
  <c r="BS21" s="1"/>
  <c r="BZ21" s="1"/>
  <c r="BV21" s="1"/>
  <c r="AY23"/>
  <c r="CD118"/>
  <c r="BT23" l="1"/>
  <c r="BR22" s="1"/>
  <c r="BS22" s="1"/>
  <c r="BZ22" s="1"/>
  <c r="BV22" s="1"/>
  <c r="AY24"/>
  <c r="BY21"/>
  <c r="CC21"/>
  <c r="CD21" s="1"/>
  <c r="CE20" s="1"/>
  <c r="CF20" s="1"/>
  <c r="CG20" s="1"/>
  <c r="BQ119"/>
  <c r="BP119"/>
  <c r="CE119"/>
  <c r="CF119" s="1"/>
  <c r="CB119"/>
  <c r="BX119"/>
  <c r="BM119"/>
  <c r="CC119" s="1"/>
  <c r="CD119" s="1"/>
  <c r="BR119"/>
  <c r="CJ20" l="1"/>
  <c r="CK20"/>
  <c r="CI20" s="1"/>
  <c r="CS20"/>
  <c r="CH20"/>
  <c r="AY25"/>
  <c r="BT24"/>
  <c r="BR23" s="1"/>
  <c r="BS23" s="1"/>
  <c r="BZ23" s="1"/>
  <c r="BV23" s="1"/>
  <c r="BY22"/>
  <c r="CC22"/>
  <c r="CD22" s="1"/>
  <c r="CE21" s="1"/>
  <c r="CF21" s="1"/>
  <c r="CG21" s="1"/>
  <c r="CK21" l="1"/>
  <c r="CI21" s="1"/>
  <c r="CJ21"/>
  <c r="CS21"/>
  <c r="CH21"/>
  <c r="BY23"/>
  <c r="CC23"/>
  <c r="CD23" s="1"/>
  <c r="CE22" s="1"/>
  <c r="CF22" s="1"/>
  <c r="CG22" s="1"/>
  <c r="AY26"/>
  <c r="BT25"/>
  <c r="BR24" s="1"/>
  <c r="BS24" s="1"/>
  <c r="BZ24" s="1"/>
  <c r="BV24" s="1"/>
  <c r="CT20"/>
  <c r="CX20"/>
  <c r="CM20"/>
  <c r="CL20"/>
  <c r="BY24" l="1"/>
  <c r="CC24"/>
  <c r="CD24" s="1"/>
  <c r="CE23" s="1"/>
  <c r="CF23" s="1"/>
  <c r="CG23" s="1"/>
  <c r="AY27"/>
  <c r="BT26"/>
  <c r="BR25" s="1"/>
  <c r="BS25" s="1"/>
  <c r="BZ25" s="1"/>
  <c r="BV25" s="1"/>
  <c r="CK22"/>
  <c r="CI22" s="1"/>
  <c r="CJ22"/>
  <c r="CS22"/>
  <c r="CH22"/>
  <c r="CT21"/>
  <c r="CX21"/>
  <c r="CM21"/>
  <c r="CL21"/>
  <c r="CT22" l="1"/>
  <c r="CX22"/>
  <c r="CM22"/>
  <c r="CL22"/>
  <c r="BY25"/>
  <c r="CC25"/>
  <c r="CD25" s="1"/>
  <c r="CE24" s="1"/>
  <c r="CF24" s="1"/>
  <c r="CG24" s="1"/>
  <c r="AY28"/>
  <c r="BT27"/>
  <c r="BR26" s="1"/>
  <c r="BS26" s="1"/>
  <c r="BZ26" s="1"/>
  <c r="BV26" s="1"/>
  <c r="CK23"/>
  <c r="CI23" s="1"/>
  <c r="CJ23"/>
  <c r="CS23"/>
  <c r="CH23"/>
  <c r="CT23" l="1"/>
  <c r="CX23"/>
  <c r="CM23"/>
  <c r="CL23"/>
  <c r="BY26"/>
  <c r="CC26"/>
  <c r="CD26" s="1"/>
  <c r="CE25" s="1"/>
  <c r="CF25" s="1"/>
  <c r="CG25" s="1"/>
  <c r="AY29"/>
  <c r="BT28"/>
  <c r="BR27" s="1"/>
  <c r="BS27" s="1"/>
  <c r="BZ27" s="1"/>
  <c r="BV27" s="1"/>
  <c r="CK24"/>
  <c r="CI24" s="1"/>
  <c r="CJ24"/>
  <c r="CS24"/>
  <c r="CH24"/>
  <c r="CT24" l="1"/>
  <c r="CX24"/>
  <c r="CM24"/>
  <c r="CL24"/>
  <c r="BY27"/>
  <c r="CC27"/>
  <c r="CD27" s="1"/>
  <c r="CE26" s="1"/>
  <c r="CF26" s="1"/>
  <c r="CG26" s="1"/>
  <c r="AY30"/>
  <c r="BT29"/>
  <c r="BR28" s="1"/>
  <c r="BS28" s="1"/>
  <c r="BZ28" s="1"/>
  <c r="BV28" s="1"/>
  <c r="CK25"/>
  <c r="CI25" s="1"/>
  <c r="CJ25"/>
  <c r="CS25"/>
  <c r="CH25"/>
  <c r="CT25" l="1"/>
  <c r="CX25"/>
  <c r="CM25"/>
  <c r="CL25"/>
  <c r="BY28"/>
  <c r="CC28"/>
  <c r="CD28" s="1"/>
  <c r="CE27" s="1"/>
  <c r="CF27" s="1"/>
  <c r="CG27" s="1"/>
  <c r="AY31"/>
  <c r="BT30"/>
  <c r="BR29" s="1"/>
  <c r="BS29" s="1"/>
  <c r="BZ29" s="1"/>
  <c r="BV29" s="1"/>
  <c r="CK26"/>
  <c r="CI26" s="1"/>
  <c r="CJ26"/>
  <c r="CS26"/>
  <c r="CH26"/>
  <c r="CT26" l="1"/>
  <c r="CX26"/>
  <c r="CM26"/>
  <c r="CL26"/>
  <c r="BY29"/>
  <c r="CC29"/>
  <c r="CD29" s="1"/>
  <c r="CE28" s="1"/>
  <c r="CF28" s="1"/>
  <c r="CG28" s="1"/>
  <c r="AY32"/>
  <c r="BT31"/>
  <c r="BR30" s="1"/>
  <c r="BS30" s="1"/>
  <c r="BZ30" s="1"/>
  <c r="BV30" s="1"/>
  <c r="CK27"/>
  <c r="CI27" s="1"/>
  <c r="CJ27"/>
  <c r="CS27"/>
  <c r="CH27"/>
  <c r="CT27" l="1"/>
  <c r="CX27"/>
  <c r="CM27"/>
  <c r="CL27"/>
  <c r="BY30"/>
  <c r="CC30"/>
  <c r="CD30" s="1"/>
  <c r="CE29" s="1"/>
  <c r="CF29" s="1"/>
  <c r="CG29" s="1"/>
  <c r="AY33"/>
  <c r="BT32"/>
  <c r="BR31" s="1"/>
  <c r="BS31" s="1"/>
  <c r="BZ31" s="1"/>
  <c r="BV31" s="1"/>
  <c r="CK28"/>
  <c r="CI28" s="1"/>
  <c r="CJ28"/>
  <c r="CS28"/>
  <c r="CH28"/>
  <c r="CT28" l="1"/>
  <c r="CX28"/>
  <c r="CM28"/>
  <c r="CL28"/>
  <c r="BY31"/>
  <c r="CC31"/>
  <c r="CD31" s="1"/>
  <c r="CE30" s="1"/>
  <c r="CF30" s="1"/>
  <c r="CG30" s="1"/>
  <c r="AY34"/>
  <c r="BT33"/>
  <c r="BR32" s="1"/>
  <c r="BS32" s="1"/>
  <c r="BZ32" s="1"/>
  <c r="BV32" s="1"/>
  <c r="CK29"/>
  <c r="CI29" s="1"/>
  <c r="CJ29"/>
  <c r="CS29"/>
  <c r="CH29"/>
  <c r="CT29" l="1"/>
  <c r="CX29"/>
  <c r="CM29"/>
  <c r="CL29"/>
  <c r="BY32"/>
  <c r="CC32"/>
  <c r="CD32" s="1"/>
  <c r="CE31" s="1"/>
  <c r="CF31" s="1"/>
  <c r="AY35"/>
  <c r="BT34"/>
  <c r="BR33" s="1"/>
  <c r="BS33" s="1"/>
  <c r="BZ33" s="1"/>
  <c r="BV33" s="1"/>
  <c r="CG31"/>
  <c r="CK30"/>
  <c r="CI30" s="1"/>
  <c r="CJ30"/>
  <c r="CS30"/>
  <c r="CH30"/>
  <c r="CT30" l="1"/>
  <c r="CX30"/>
  <c r="CM30"/>
  <c r="CL30"/>
  <c r="CK31"/>
  <c r="CI31" s="1"/>
  <c r="CJ31"/>
  <c r="CS31"/>
  <c r="CH31"/>
  <c r="BY33"/>
  <c r="CC33"/>
  <c r="CD33" s="1"/>
  <c r="CE32" s="1"/>
  <c r="CF32" s="1"/>
  <c r="CG32" s="1"/>
  <c r="AY36"/>
  <c r="BT35"/>
  <c r="BR34" s="1"/>
  <c r="BS34" s="1"/>
  <c r="BZ34" s="1"/>
  <c r="BV34" s="1"/>
  <c r="BY34" l="1"/>
  <c r="CC34"/>
  <c r="CD34" s="1"/>
  <c r="CE33" s="1"/>
  <c r="CF33" s="1"/>
  <c r="CG33" s="1"/>
  <c r="AY37"/>
  <c r="BT36"/>
  <c r="BR35" s="1"/>
  <c r="BS35" s="1"/>
  <c r="BZ35" s="1"/>
  <c r="BV35" s="1"/>
  <c r="CK32"/>
  <c r="CI32" s="1"/>
  <c r="CJ32"/>
  <c r="CS32"/>
  <c r="CH32"/>
  <c r="CT31"/>
  <c r="CX31"/>
  <c r="CM31"/>
  <c r="CL31"/>
  <c r="CT32" l="1"/>
  <c r="CX32"/>
  <c r="CM32"/>
  <c r="CL32"/>
  <c r="BY35"/>
  <c r="CC35"/>
  <c r="CD35" s="1"/>
  <c r="CE34" s="1"/>
  <c r="CF34" s="1"/>
  <c r="CG34" s="1"/>
  <c r="AY38"/>
  <c r="BT37"/>
  <c r="BR36" s="1"/>
  <c r="BS36" s="1"/>
  <c r="BZ36" s="1"/>
  <c r="BV36" s="1"/>
  <c r="CK33"/>
  <c r="CI33" s="1"/>
  <c r="CJ33"/>
  <c r="CS33"/>
  <c r="CH33"/>
  <c r="BY36" l="1"/>
  <c r="CC36"/>
  <c r="CD36" s="1"/>
  <c r="CE35" s="1"/>
  <c r="CF35" s="1"/>
  <c r="CT33"/>
  <c r="CX33"/>
  <c r="CM33"/>
  <c r="CL33"/>
  <c r="AY39"/>
  <c r="BT38"/>
  <c r="BR37" s="1"/>
  <c r="BS37" s="1"/>
  <c r="BZ37" s="1"/>
  <c r="BV37" s="1"/>
  <c r="CK34"/>
  <c r="CI34" s="1"/>
  <c r="CJ34"/>
  <c r="CS34"/>
  <c r="CH34"/>
  <c r="CG35"/>
  <c r="BY37" l="1"/>
  <c r="CC37"/>
  <c r="CD37" s="1"/>
  <c r="CE36" s="1"/>
  <c r="CF36" s="1"/>
  <c r="CK35"/>
  <c r="CI35" s="1"/>
  <c r="CJ35"/>
  <c r="CS35"/>
  <c r="CH35"/>
  <c r="CG36"/>
  <c r="CT34"/>
  <c r="CX34"/>
  <c r="CM34"/>
  <c r="CL34"/>
  <c r="AY40"/>
  <c r="BT39"/>
  <c r="BR38" s="1"/>
  <c r="BS38" s="1"/>
  <c r="BZ38" s="1"/>
  <c r="BV38" s="1"/>
  <c r="CC38" s="1"/>
  <c r="CD38" s="1"/>
  <c r="CE37" s="1"/>
  <c r="CF37" s="1"/>
  <c r="BY38" l="1"/>
  <c r="AY41"/>
  <c r="BT40"/>
  <c r="BR39" s="1"/>
  <c r="BS39" s="1"/>
  <c r="BZ39" s="1"/>
  <c r="BV39" s="1"/>
  <c r="CK36"/>
  <c r="CI36" s="1"/>
  <c r="CJ36"/>
  <c r="CS36"/>
  <c r="CH36"/>
  <c r="CG37"/>
  <c r="CT35"/>
  <c r="CX35"/>
  <c r="CM35"/>
  <c r="CL35"/>
  <c r="BY39" l="1"/>
  <c r="CC39"/>
  <c r="CD39" s="1"/>
  <c r="CE38" s="1"/>
  <c r="CF38" s="1"/>
  <c r="CK37"/>
  <c r="CI37" s="1"/>
  <c r="CJ37"/>
  <c r="CS37"/>
  <c r="CH37"/>
  <c r="CG38"/>
  <c r="CT36"/>
  <c r="CX36"/>
  <c r="CM36"/>
  <c r="CL36"/>
  <c r="AY42"/>
  <c r="BT41"/>
  <c r="BR40" s="1"/>
  <c r="BS40" s="1"/>
  <c r="BZ40" s="1"/>
  <c r="BV40" s="1"/>
  <c r="BY40" l="1"/>
  <c r="CC40"/>
  <c r="CD40" s="1"/>
  <c r="CE39" s="1"/>
  <c r="CF39" s="1"/>
  <c r="AY43"/>
  <c r="BT42"/>
  <c r="BR41" s="1"/>
  <c r="BS41" s="1"/>
  <c r="BZ41" s="1"/>
  <c r="BV41" s="1"/>
  <c r="CK38"/>
  <c r="CI38" s="1"/>
  <c r="CJ38"/>
  <c r="CS38"/>
  <c r="CH38"/>
  <c r="CG39"/>
  <c r="CT37"/>
  <c r="CX37"/>
  <c r="CM37"/>
  <c r="CL37"/>
  <c r="BY41" l="1"/>
  <c r="CC41"/>
  <c r="CD41" s="1"/>
  <c r="CE40" s="1"/>
  <c r="CF40" s="1"/>
  <c r="CJ39"/>
  <c r="CK39"/>
  <c r="CI39" s="1"/>
  <c r="CS39"/>
  <c r="CH39"/>
  <c r="CG40"/>
  <c r="CT38"/>
  <c r="CX38"/>
  <c r="CM38"/>
  <c r="CL38"/>
  <c r="AY44"/>
  <c r="BT43"/>
  <c r="BR42" s="1"/>
  <c r="BS42" s="1"/>
  <c r="BZ42" s="1"/>
  <c r="BV42" s="1"/>
  <c r="BY42" l="1"/>
  <c r="CC42"/>
  <c r="CD42" s="1"/>
  <c r="CE41" s="1"/>
  <c r="CF41" s="1"/>
  <c r="AY45"/>
  <c r="BT44"/>
  <c r="BR43" s="1"/>
  <c r="BS43" s="1"/>
  <c r="BZ43" s="1"/>
  <c r="BV43" s="1"/>
  <c r="CJ40"/>
  <c r="CK40"/>
  <c r="CI40" s="1"/>
  <c r="CS40"/>
  <c r="CH40"/>
  <c r="CG41"/>
  <c r="CT39"/>
  <c r="CX39"/>
  <c r="CM39"/>
  <c r="CL39"/>
  <c r="BY43" l="1"/>
  <c r="CC43"/>
  <c r="CD43" s="1"/>
  <c r="CE42" s="1"/>
  <c r="CF42" s="1"/>
  <c r="CJ41"/>
  <c r="CK41"/>
  <c r="CI41" s="1"/>
  <c r="CS41"/>
  <c r="CH41"/>
  <c r="CG42"/>
  <c r="CT40"/>
  <c r="CX40"/>
  <c r="CM40"/>
  <c r="CL40"/>
  <c r="AY46"/>
  <c r="BT45"/>
  <c r="BR44" s="1"/>
  <c r="BS44" s="1"/>
  <c r="BZ44" s="1"/>
  <c r="BV44" s="1"/>
  <c r="BY44" l="1"/>
  <c r="CC44"/>
  <c r="CD44" s="1"/>
  <c r="CE43" s="1"/>
  <c r="CF43" s="1"/>
  <c r="AY47"/>
  <c r="BT46"/>
  <c r="BR45" s="1"/>
  <c r="BS45" s="1"/>
  <c r="BZ45" s="1"/>
  <c r="BV45" s="1"/>
  <c r="CJ42"/>
  <c r="CK42"/>
  <c r="CI42" s="1"/>
  <c r="CS42"/>
  <c r="CH42"/>
  <c r="CG43"/>
  <c r="CT41"/>
  <c r="CX41"/>
  <c r="CM41"/>
  <c r="CL41"/>
  <c r="BY45" l="1"/>
  <c r="CC45"/>
  <c r="CD45" s="1"/>
  <c r="CE44" s="1"/>
  <c r="CF44" s="1"/>
  <c r="CJ43"/>
  <c r="CK43"/>
  <c r="CI43" s="1"/>
  <c r="CS43"/>
  <c r="CH43"/>
  <c r="CG44"/>
  <c r="CT42"/>
  <c r="CX42"/>
  <c r="CM42"/>
  <c r="CL42"/>
  <c r="AY48"/>
  <c r="BT47"/>
  <c r="BR46" s="1"/>
  <c r="BS46" s="1"/>
  <c r="BZ46" s="1"/>
  <c r="BV46" s="1"/>
  <c r="BY46" l="1"/>
  <c r="CC46"/>
  <c r="CD46" s="1"/>
  <c r="CE45" s="1"/>
  <c r="CF45" s="1"/>
  <c r="AY49"/>
  <c r="BT48"/>
  <c r="BR47" s="1"/>
  <c r="BS47" s="1"/>
  <c r="BZ47" s="1"/>
  <c r="BV47" s="1"/>
  <c r="CJ44"/>
  <c r="CK44"/>
  <c r="CI44" s="1"/>
  <c r="CS44"/>
  <c r="CH44"/>
  <c r="CG45"/>
  <c r="CT43"/>
  <c r="CX43"/>
  <c r="CM43"/>
  <c r="CL43"/>
  <c r="BY47" l="1"/>
  <c r="CC47"/>
  <c r="CD47" s="1"/>
  <c r="CE46" s="1"/>
  <c r="CF46" s="1"/>
  <c r="CJ45"/>
  <c r="CK45"/>
  <c r="CI45" s="1"/>
  <c r="CS45"/>
  <c r="CH45"/>
  <c r="CG46"/>
  <c r="CT44"/>
  <c r="CX44"/>
  <c r="CM44"/>
  <c r="CL44"/>
  <c r="AY50"/>
  <c r="BT49"/>
  <c r="BR48" s="1"/>
  <c r="BS48" s="1"/>
  <c r="BZ48" s="1"/>
  <c r="BV48" s="1"/>
  <c r="BY48" l="1"/>
  <c r="CC48"/>
  <c r="CD48" s="1"/>
  <c r="CE47" s="1"/>
  <c r="CF47" s="1"/>
  <c r="AY51"/>
  <c r="BT50"/>
  <c r="BR49" s="1"/>
  <c r="BS49" s="1"/>
  <c r="BZ49" s="1"/>
  <c r="BV49" s="1"/>
  <c r="CG47"/>
  <c r="CJ46"/>
  <c r="CK46"/>
  <c r="CI46" s="1"/>
  <c r="CS46"/>
  <c r="CH46"/>
  <c r="CT45"/>
  <c r="CX45"/>
  <c r="CM45"/>
  <c r="CL45"/>
  <c r="BY49" l="1"/>
  <c r="CC49"/>
  <c r="CD49" s="1"/>
  <c r="CE48" s="1"/>
  <c r="CF48" s="1"/>
  <c r="CT46"/>
  <c r="CX46"/>
  <c r="CM46"/>
  <c r="CL46"/>
  <c r="CJ47"/>
  <c r="CK47"/>
  <c r="CI47" s="1"/>
  <c r="CS47"/>
  <c r="CH47"/>
  <c r="CG48"/>
  <c r="AY52"/>
  <c r="BT51"/>
  <c r="BR50" s="1"/>
  <c r="BS50" s="1"/>
  <c r="BZ50" s="1"/>
  <c r="BV50" s="1"/>
  <c r="BY50" l="1"/>
  <c r="CC50"/>
  <c r="CD50" s="1"/>
  <c r="CE49" s="1"/>
  <c r="CF49" s="1"/>
  <c r="AY53"/>
  <c r="BT52"/>
  <c r="BR51" s="1"/>
  <c r="BS51" s="1"/>
  <c r="BZ51" s="1"/>
  <c r="BV51" s="1"/>
  <c r="CJ48"/>
  <c r="CK48"/>
  <c r="CI48" s="1"/>
  <c r="CS48"/>
  <c r="CH48"/>
  <c r="CG49"/>
  <c r="CT47"/>
  <c r="CX47"/>
  <c r="CM47"/>
  <c r="CL47"/>
  <c r="BY51" l="1"/>
  <c r="CC51"/>
  <c r="CD51" s="1"/>
  <c r="CE50" s="1"/>
  <c r="CF50" s="1"/>
  <c r="CJ49"/>
  <c r="CK49"/>
  <c r="CI49" s="1"/>
  <c r="CS49"/>
  <c r="CH49"/>
  <c r="CG50"/>
  <c r="CT48"/>
  <c r="CX48"/>
  <c r="CM48"/>
  <c r="CL48"/>
  <c r="AY54"/>
  <c r="BT53"/>
  <c r="BR52" s="1"/>
  <c r="BS52" s="1"/>
  <c r="BZ52" s="1"/>
  <c r="BV52" s="1"/>
  <c r="BY52" l="1"/>
  <c r="CC52"/>
  <c r="CD52" s="1"/>
  <c r="CE51" s="1"/>
  <c r="CF51" s="1"/>
  <c r="AY55"/>
  <c r="BT54"/>
  <c r="BR53" s="1"/>
  <c r="BS53" s="1"/>
  <c r="BZ53" s="1"/>
  <c r="BV53" s="1"/>
  <c r="CG51"/>
  <c r="CJ50"/>
  <c r="CK50"/>
  <c r="CI50" s="1"/>
  <c r="CS50"/>
  <c r="CH50"/>
  <c r="CT49"/>
  <c r="CX49"/>
  <c r="CM49"/>
  <c r="CL49"/>
  <c r="BY53" l="1"/>
  <c r="CC53"/>
  <c r="CD53" s="1"/>
  <c r="CE52" s="1"/>
  <c r="CF52" s="1"/>
  <c r="CT50"/>
  <c r="CX50"/>
  <c r="CM50"/>
  <c r="CL50"/>
  <c r="CG52"/>
  <c r="CJ51"/>
  <c r="CK51"/>
  <c r="CI51" s="1"/>
  <c r="CS51"/>
  <c r="CH51"/>
  <c r="AY56"/>
  <c r="BT55"/>
  <c r="BR54" s="1"/>
  <c r="BS54" s="1"/>
  <c r="BZ54" s="1"/>
  <c r="BV54" s="1"/>
  <c r="BY54" l="1"/>
  <c r="CC54"/>
  <c r="CD54" s="1"/>
  <c r="CE53" s="1"/>
  <c r="CF53" s="1"/>
  <c r="AY57"/>
  <c r="BT56"/>
  <c r="BR55" s="1"/>
  <c r="BS55" s="1"/>
  <c r="BZ55" s="1"/>
  <c r="BV55" s="1"/>
  <c r="CT51"/>
  <c r="CX51"/>
  <c r="CM51"/>
  <c r="CL51"/>
  <c r="CG53"/>
  <c r="CJ52"/>
  <c r="CK52"/>
  <c r="CI52" s="1"/>
  <c r="CS52"/>
  <c r="CH52"/>
  <c r="BY55" l="1"/>
  <c r="CC55"/>
  <c r="CD55" s="1"/>
  <c r="CE54" s="1"/>
  <c r="CF54" s="1"/>
  <c r="CT52"/>
  <c r="CX52"/>
  <c r="CM52"/>
  <c r="CL52"/>
  <c r="CG54"/>
  <c r="CJ53"/>
  <c r="CK53"/>
  <c r="CI53" s="1"/>
  <c r="CS53"/>
  <c r="CH53"/>
  <c r="AY58"/>
  <c r="BT57"/>
  <c r="BR56" s="1"/>
  <c r="BS56" s="1"/>
  <c r="BZ56" s="1"/>
  <c r="BV56" s="1"/>
  <c r="BY56" l="1"/>
  <c r="CC56"/>
  <c r="CD56" s="1"/>
  <c r="CE55" s="1"/>
  <c r="CF55" s="1"/>
  <c r="AY59"/>
  <c r="BT58"/>
  <c r="BR57" s="1"/>
  <c r="BS57" s="1"/>
  <c r="BZ57" s="1"/>
  <c r="BV57" s="1"/>
  <c r="CT53"/>
  <c r="CX53"/>
  <c r="CM53"/>
  <c r="CL53"/>
  <c r="CG55"/>
  <c r="CJ54"/>
  <c r="CK54"/>
  <c r="CI54" s="1"/>
  <c r="CS54"/>
  <c r="CH54"/>
  <c r="BY57" l="1"/>
  <c r="CC57"/>
  <c r="CD57" s="1"/>
  <c r="CE56" s="1"/>
  <c r="CF56" s="1"/>
  <c r="CT54"/>
  <c r="CX54"/>
  <c r="CM54"/>
  <c r="CL54"/>
  <c r="CG56"/>
  <c r="CJ55"/>
  <c r="CK55"/>
  <c r="CI55" s="1"/>
  <c r="CS55"/>
  <c r="CH55"/>
  <c r="AY60"/>
  <c r="BT59"/>
  <c r="BR58" s="1"/>
  <c r="BS58" s="1"/>
  <c r="BZ58" s="1"/>
  <c r="BV58" s="1"/>
  <c r="BY58" l="1"/>
  <c r="CC58"/>
  <c r="CD58" s="1"/>
  <c r="CE57" s="1"/>
  <c r="CF57" s="1"/>
  <c r="AY61"/>
  <c r="BT60"/>
  <c r="BR59" s="1"/>
  <c r="BS59" s="1"/>
  <c r="BZ59" s="1"/>
  <c r="BV59" s="1"/>
  <c r="CT55"/>
  <c r="CX55"/>
  <c r="CM55"/>
  <c r="CL55"/>
  <c r="CG57"/>
  <c r="CJ56"/>
  <c r="CK56"/>
  <c r="CI56" s="1"/>
  <c r="CS56"/>
  <c r="CH56"/>
  <c r="BY59" l="1"/>
  <c r="CC59"/>
  <c r="CD59" s="1"/>
  <c r="CE58" s="1"/>
  <c r="CF58" s="1"/>
  <c r="CT56"/>
  <c r="CX56"/>
  <c r="CM56"/>
  <c r="CL56"/>
  <c r="CG58"/>
  <c r="CJ57"/>
  <c r="CK57"/>
  <c r="CI57" s="1"/>
  <c r="CS57"/>
  <c r="CH57"/>
  <c r="AY62"/>
  <c r="BT61"/>
  <c r="BR60" s="1"/>
  <c r="BS60" s="1"/>
  <c r="BZ60" s="1"/>
  <c r="BV60" s="1"/>
  <c r="BY60" l="1"/>
  <c r="CC60"/>
  <c r="CD60" s="1"/>
  <c r="CE59" s="1"/>
  <c r="CF59" s="1"/>
  <c r="AY63"/>
  <c r="BT62"/>
  <c r="BR61" s="1"/>
  <c r="BS61" s="1"/>
  <c r="BZ61" s="1"/>
  <c r="BV61" s="1"/>
  <c r="CT57"/>
  <c r="CX57"/>
  <c r="CM57"/>
  <c r="CL57"/>
  <c r="CG59"/>
  <c r="CJ58"/>
  <c r="CK58"/>
  <c r="CI58" s="1"/>
  <c r="CS58"/>
  <c r="CH58"/>
  <c r="BY61" l="1"/>
  <c r="CC61"/>
  <c r="CD61" s="1"/>
  <c r="CE60" s="1"/>
  <c r="CF60" s="1"/>
  <c r="CT58"/>
  <c r="CX58"/>
  <c r="CM58"/>
  <c r="CL58"/>
  <c r="CG60"/>
  <c r="CJ59"/>
  <c r="CK59"/>
  <c r="CI59" s="1"/>
  <c r="CS59"/>
  <c r="CH59"/>
  <c r="AY64"/>
  <c r="BT63"/>
  <c r="BR62" s="1"/>
  <c r="BS62" s="1"/>
  <c r="BZ62" s="1"/>
  <c r="BV62" s="1"/>
  <c r="BY62" l="1"/>
  <c r="CC62"/>
  <c r="CD62" s="1"/>
  <c r="CE61" s="1"/>
  <c r="CF61" s="1"/>
  <c r="AY65"/>
  <c r="BT64"/>
  <c r="BR63" s="1"/>
  <c r="BS63" s="1"/>
  <c r="BZ63" s="1"/>
  <c r="BV63" s="1"/>
  <c r="CT59"/>
  <c r="CX59"/>
  <c r="CM59"/>
  <c r="CL59"/>
  <c r="CG61"/>
  <c r="CJ60"/>
  <c r="CK60"/>
  <c r="CI60" s="1"/>
  <c r="CS60"/>
  <c r="CH60"/>
  <c r="BY63" l="1"/>
  <c r="CC63"/>
  <c r="CD63" s="1"/>
  <c r="CE62" s="1"/>
  <c r="CF62" s="1"/>
  <c r="CT60"/>
  <c r="CX60"/>
  <c r="CM60"/>
  <c r="CL60"/>
  <c r="CG62"/>
  <c r="CJ61"/>
  <c r="CK61"/>
  <c r="CI61" s="1"/>
  <c r="CS61"/>
  <c r="CH61"/>
  <c r="AY66"/>
  <c r="BT65"/>
  <c r="BR64" s="1"/>
  <c r="BS64" s="1"/>
  <c r="BZ64" s="1"/>
  <c r="BV64" s="1"/>
  <c r="BY64" l="1"/>
  <c r="CC64"/>
  <c r="CD64" s="1"/>
  <c r="CE63" s="1"/>
  <c r="CF63" s="1"/>
  <c r="AY67"/>
  <c r="BT66"/>
  <c r="BR65" s="1"/>
  <c r="BS65" s="1"/>
  <c r="BZ65" s="1"/>
  <c r="BV65" s="1"/>
  <c r="CT61"/>
  <c r="CX61"/>
  <c r="CM61"/>
  <c r="CL61"/>
  <c r="CG63"/>
  <c r="CJ62"/>
  <c r="CK62"/>
  <c r="CI62" s="1"/>
  <c r="CS62"/>
  <c r="CH62"/>
  <c r="BY65" l="1"/>
  <c r="CC65"/>
  <c r="CD65" s="1"/>
  <c r="CE64" s="1"/>
  <c r="CF64" s="1"/>
  <c r="CT62"/>
  <c r="CX62"/>
  <c r="CM62"/>
  <c r="CL62"/>
  <c r="CG64"/>
  <c r="CJ63"/>
  <c r="CK63"/>
  <c r="CI63" s="1"/>
  <c r="CS63"/>
  <c r="CH63"/>
  <c r="AY68"/>
  <c r="BT67"/>
  <c r="BR66" s="1"/>
  <c r="BS66" s="1"/>
  <c r="BZ66" s="1"/>
  <c r="BV66" s="1"/>
  <c r="BY66" l="1"/>
  <c r="CC66"/>
  <c r="CD66" s="1"/>
  <c r="CE65" s="1"/>
  <c r="CF65" s="1"/>
  <c r="AY69"/>
  <c r="BT68"/>
  <c r="BR67" s="1"/>
  <c r="BS67" s="1"/>
  <c r="BZ67" s="1"/>
  <c r="BV67" s="1"/>
  <c r="CT63"/>
  <c r="CX63"/>
  <c r="CM63"/>
  <c r="CL63"/>
  <c r="CJ64"/>
  <c r="CK64"/>
  <c r="CI64" s="1"/>
  <c r="CS64"/>
  <c r="CH64"/>
  <c r="CG65"/>
  <c r="BY67" l="1"/>
  <c r="CC67"/>
  <c r="CD67" s="1"/>
  <c r="CE66" s="1"/>
  <c r="CF66" s="1"/>
  <c r="CJ65"/>
  <c r="CK65"/>
  <c r="CI65" s="1"/>
  <c r="CS65"/>
  <c r="CH65"/>
  <c r="CG66"/>
  <c r="CT64"/>
  <c r="CX64"/>
  <c r="CM64"/>
  <c r="CL64"/>
  <c r="AY70"/>
  <c r="BT69"/>
  <c r="BR68" s="1"/>
  <c r="BS68" s="1"/>
  <c r="BZ68" l="1"/>
  <c r="BV68"/>
  <c r="AY71"/>
  <c r="BT70"/>
  <c r="BR69" s="1"/>
  <c r="BS69" s="1"/>
  <c r="CJ66"/>
  <c r="CK66"/>
  <c r="CI66" s="1"/>
  <c r="CS66"/>
  <c r="CH66"/>
  <c r="CT65"/>
  <c r="CX65"/>
  <c r="CM65"/>
  <c r="CL65"/>
  <c r="BY68" l="1"/>
  <c r="CC68"/>
  <c r="CD68" s="1"/>
  <c r="CE67" s="1"/>
  <c r="CF67" s="1"/>
  <c r="CG67" s="1"/>
  <c r="CJ67"/>
  <c r="CK67"/>
  <c r="CI67" s="1"/>
  <c r="CS67"/>
  <c r="CH67"/>
  <c r="CT66"/>
  <c r="CX66"/>
  <c r="CM66"/>
  <c r="CL66"/>
  <c r="BZ69"/>
  <c r="BV69"/>
  <c r="AY72"/>
  <c r="BT71"/>
  <c r="BR70" s="1"/>
  <c r="BS70" s="1"/>
  <c r="BY69" l="1"/>
  <c r="CC69"/>
  <c r="CD69" s="1"/>
  <c r="CE68" s="1"/>
  <c r="CF68" s="1"/>
  <c r="CG68" s="1"/>
  <c r="BZ70"/>
  <c r="BV70"/>
  <c r="AY73"/>
  <c r="BT72"/>
  <c r="BR71" s="1"/>
  <c r="BS71" s="1"/>
  <c r="CJ68"/>
  <c r="CK68"/>
  <c r="CI68" s="1"/>
  <c r="CS68"/>
  <c r="CH68"/>
  <c r="CT67"/>
  <c r="CX67"/>
  <c r="CM67"/>
  <c r="CL67"/>
  <c r="BY70" l="1"/>
  <c r="CC70"/>
  <c r="CD70" s="1"/>
  <c r="CE69" s="1"/>
  <c r="CF69" s="1"/>
  <c r="CG69" s="1"/>
  <c r="CJ69"/>
  <c r="CK69"/>
  <c r="CI69" s="1"/>
  <c r="CS69"/>
  <c r="CH69"/>
  <c r="CT68"/>
  <c r="CX68"/>
  <c r="CM68"/>
  <c r="CL68"/>
  <c r="BZ71"/>
  <c r="BV71"/>
  <c r="AY74"/>
  <c r="BT73"/>
  <c r="BR72" s="1"/>
  <c r="BS72" s="1"/>
  <c r="BY71" l="1"/>
  <c r="CC71"/>
  <c r="CD71" s="1"/>
  <c r="CE70" s="1"/>
  <c r="CF70" s="1"/>
  <c r="CG70" s="1"/>
  <c r="BZ72"/>
  <c r="BV72"/>
  <c r="AY75"/>
  <c r="BT74"/>
  <c r="BR73" s="1"/>
  <c r="BS73" s="1"/>
  <c r="CJ70"/>
  <c r="CK70"/>
  <c r="CI70" s="1"/>
  <c r="CS70"/>
  <c r="CH70"/>
  <c r="CT69"/>
  <c r="CX69"/>
  <c r="CM69"/>
  <c r="CL69"/>
  <c r="BY72" l="1"/>
  <c r="CC72"/>
  <c r="CD72" s="1"/>
  <c r="CE71" s="1"/>
  <c r="CF71" s="1"/>
  <c r="CG71" s="1"/>
  <c r="CT70"/>
  <c r="CX70"/>
  <c r="CM70"/>
  <c r="CL70"/>
  <c r="CG72"/>
  <c r="CJ71"/>
  <c r="CK71"/>
  <c r="CI71" s="1"/>
  <c r="CS71"/>
  <c r="CH71"/>
  <c r="BZ73"/>
  <c r="BV73"/>
  <c r="AY76"/>
  <c r="BT75"/>
  <c r="BR74" s="1"/>
  <c r="BS74" s="1"/>
  <c r="BY73" l="1"/>
  <c r="CC73"/>
  <c r="CD73" s="1"/>
  <c r="BZ74"/>
  <c r="BV74"/>
  <c r="AY77"/>
  <c r="BT76"/>
  <c r="BR75" s="1"/>
  <c r="BS75" s="1"/>
  <c r="CT71"/>
  <c r="CX71"/>
  <c r="CM71"/>
  <c r="CL71"/>
  <c r="CG73"/>
  <c r="CJ72"/>
  <c r="CK72"/>
  <c r="CI72" s="1"/>
  <c r="CS72"/>
  <c r="CH72"/>
  <c r="BY74" l="1"/>
  <c r="CC74"/>
  <c r="CD74" s="1"/>
  <c r="CT72"/>
  <c r="CX72"/>
  <c r="CM72"/>
  <c r="CL72"/>
  <c r="CG74"/>
  <c r="CJ73"/>
  <c r="CK73"/>
  <c r="CI73" s="1"/>
  <c r="CS73"/>
  <c r="CH73"/>
  <c r="BZ75"/>
  <c r="BV75"/>
  <c r="AY78"/>
  <c r="BT77"/>
  <c r="BR76" s="1"/>
  <c r="BS76" s="1"/>
  <c r="BY75" l="1"/>
  <c r="CC75"/>
  <c r="CD75" s="1"/>
  <c r="BZ76"/>
  <c r="BV76"/>
  <c r="AY79"/>
  <c r="BT78"/>
  <c r="BR77" s="1"/>
  <c r="BS77" s="1"/>
  <c r="CT73"/>
  <c r="CX73"/>
  <c r="CM73"/>
  <c r="CL73"/>
  <c r="CG75"/>
  <c r="CJ74"/>
  <c r="CK74"/>
  <c r="CI74" s="1"/>
  <c r="CS74"/>
  <c r="CH74"/>
  <c r="BY76" l="1"/>
  <c r="CC76"/>
  <c r="CD76" s="1"/>
  <c r="CT74"/>
  <c r="CX74"/>
  <c r="CM74"/>
  <c r="DA74"/>
  <c r="DB74" s="1"/>
  <c r="CL74"/>
  <c r="CG76"/>
  <c r="CJ75"/>
  <c r="CK75"/>
  <c r="CI75" s="1"/>
  <c r="CS75"/>
  <c r="CH75"/>
  <c r="BZ77"/>
  <c r="BV77"/>
  <c r="AY80"/>
  <c r="BT79"/>
  <c r="BR78" s="1"/>
  <c r="BS78" s="1"/>
  <c r="BY77" l="1"/>
  <c r="CC77"/>
  <c r="CD77" s="1"/>
  <c r="BZ78"/>
  <c r="BV78"/>
  <c r="AY81"/>
  <c r="BT80"/>
  <c r="BR79" s="1"/>
  <c r="BS79" s="1"/>
  <c r="CT75"/>
  <c r="CX75"/>
  <c r="CM75"/>
  <c r="DA75"/>
  <c r="DB75" s="1"/>
  <c r="CL75"/>
  <c r="CG77"/>
  <c r="CJ76"/>
  <c r="CK76"/>
  <c r="CI76" s="1"/>
  <c r="CS76"/>
  <c r="CH76"/>
  <c r="BY78" l="1"/>
  <c r="CC78"/>
  <c r="CD78" s="1"/>
  <c r="CT76"/>
  <c r="CX76"/>
  <c r="CM76"/>
  <c r="DA76"/>
  <c r="DB76" s="1"/>
  <c r="CL76"/>
  <c r="CG78"/>
  <c r="CJ77"/>
  <c r="CK77"/>
  <c r="CI77" s="1"/>
  <c r="CS77"/>
  <c r="CH77"/>
  <c r="BZ79"/>
  <c r="BV79"/>
  <c r="AY82"/>
  <c r="BT81"/>
  <c r="BR80" s="1"/>
  <c r="BS80" s="1"/>
  <c r="BY79" l="1"/>
  <c r="CC79"/>
  <c r="CD79" s="1"/>
  <c r="BZ80"/>
  <c r="BV80"/>
  <c r="AY83"/>
  <c r="BT82"/>
  <c r="BR81" s="1"/>
  <c r="BS81" s="1"/>
  <c r="CT77"/>
  <c r="CX77"/>
  <c r="CM77"/>
  <c r="DA77"/>
  <c r="DB77" s="1"/>
  <c r="CL77"/>
  <c r="CG79"/>
  <c r="CJ78"/>
  <c r="CK78"/>
  <c r="CI78" s="1"/>
  <c r="CS78"/>
  <c r="CH78"/>
  <c r="BY80" l="1"/>
  <c r="CC80"/>
  <c r="CD80" s="1"/>
  <c r="CT78"/>
  <c r="CX78"/>
  <c r="CM78"/>
  <c r="DA78"/>
  <c r="DB78" s="1"/>
  <c r="CL78"/>
  <c r="CG80"/>
  <c r="CJ79"/>
  <c r="CK79"/>
  <c r="CI79" s="1"/>
  <c r="CS79"/>
  <c r="CH79"/>
  <c r="BZ81"/>
  <c r="BV81"/>
  <c r="BY81" s="1"/>
  <c r="AY84"/>
  <c r="BT83"/>
  <c r="BR82" s="1"/>
  <c r="BS82" s="1"/>
  <c r="BZ82" l="1"/>
  <c r="BV82"/>
  <c r="BY82" s="1"/>
  <c r="AY85"/>
  <c r="BT84"/>
  <c r="BR83" s="1"/>
  <c r="BS83" s="1"/>
  <c r="CT79"/>
  <c r="CX79"/>
  <c r="CM79"/>
  <c r="DA79"/>
  <c r="DB79" s="1"/>
  <c r="CL79"/>
  <c r="CG81"/>
  <c r="CJ80"/>
  <c r="CK80"/>
  <c r="CI80" s="1"/>
  <c r="CS80"/>
  <c r="CH80"/>
  <c r="CT80" l="1"/>
  <c r="CX80"/>
  <c r="CM80"/>
  <c r="DA80"/>
  <c r="DB80" s="1"/>
  <c r="CL80"/>
  <c r="CG82"/>
  <c r="CJ81"/>
  <c r="CK81"/>
  <c r="CI81" s="1"/>
  <c r="CS81"/>
  <c r="CH81"/>
  <c r="BZ83"/>
  <c r="BV83"/>
  <c r="BY83" s="1"/>
  <c r="AY86"/>
  <c r="BT85"/>
  <c r="BR84" s="1"/>
  <c r="BS84" s="1"/>
  <c r="BZ84" l="1"/>
  <c r="BV84"/>
  <c r="BY84" s="1"/>
  <c r="AY87"/>
  <c r="BT86"/>
  <c r="BR85" s="1"/>
  <c r="BS85" s="1"/>
  <c r="CT81"/>
  <c r="CX81"/>
  <c r="CM81"/>
  <c r="DA81"/>
  <c r="DB81" s="1"/>
  <c r="CL81"/>
  <c r="CG83"/>
  <c r="CJ82"/>
  <c r="CK82"/>
  <c r="CI82" s="1"/>
  <c r="CY82" s="1"/>
  <c r="CS82"/>
  <c r="CH82"/>
  <c r="CT82" l="1"/>
  <c r="CX82"/>
  <c r="CM82"/>
  <c r="DA82"/>
  <c r="DB82" s="1"/>
  <c r="CL82"/>
  <c r="CG84"/>
  <c r="CJ83"/>
  <c r="CK83"/>
  <c r="CI83" s="1"/>
  <c r="CY83" s="1"/>
  <c r="CS83"/>
  <c r="CH83"/>
  <c r="BZ85"/>
  <c r="BV85"/>
  <c r="BY85" s="1"/>
  <c r="AY88"/>
  <c r="BT87"/>
  <c r="BR86" s="1"/>
  <c r="BS86" s="1"/>
  <c r="CZ82"/>
  <c r="BZ86" l="1"/>
  <c r="BV86"/>
  <c r="BY86" s="1"/>
  <c r="AY89"/>
  <c r="BT88"/>
  <c r="BR87" s="1"/>
  <c r="BS87" s="1"/>
  <c r="CT83"/>
  <c r="CX83"/>
  <c r="CM83"/>
  <c r="DA83"/>
  <c r="DB83" s="1"/>
  <c r="CL83"/>
  <c r="CG85"/>
  <c r="CJ84"/>
  <c r="CK84"/>
  <c r="CI84" s="1"/>
  <c r="CY84" s="1"/>
  <c r="CS84"/>
  <c r="CH84"/>
  <c r="CZ83"/>
  <c r="CT84" l="1"/>
  <c r="CX84"/>
  <c r="CM84"/>
  <c r="DA84"/>
  <c r="DB84" s="1"/>
  <c r="CL84"/>
  <c r="CG86"/>
  <c r="CJ85"/>
  <c r="CK85"/>
  <c r="CI85" s="1"/>
  <c r="CY85" s="1"/>
  <c r="CS85"/>
  <c r="CH85"/>
  <c r="BZ87"/>
  <c r="BV87"/>
  <c r="BY87" s="1"/>
  <c r="AY90"/>
  <c r="BT89"/>
  <c r="BR88" s="1"/>
  <c r="BS88" s="1"/>
  <c r="CZ84"/>
  <c r="BZ88" l="1"/>
  <c r="BV88"/>
  <c r="BY88" s="1"/>
  <c r="AY91"/>
  <c r="BT90"/>
  <c r="BR89" s="1"/>
  <c r="BS89" s="1"/>
  <c r="CT85"/>
  <c r="CX85"/>
  <c r="CM85"/>
  <c r="DA85"/>
  <c r="DB85" s="1"/>
  <c r="CL85"/>
  <c r="CG87"/>
  <c r="CJ86"/>
  <c r="CK86"/>
  <c r="CI86" s="1"/>
  <c r="CY86" s="1"/>
  <c r="CS86"/>
  <c r="CH86"/>
  <c r="CZ85"/>
  <c r="CT86" l="1"/>
  <c r="CX86"/>
  <c r="CM86"/>
  <c r="DA86"/>
  <c r="DB86" s="1"/>
  <c r="CL86"/>
  <c r="CG88"/>
  <c r="CJ87"/>
  <c r="CK87"/>
  <c r="CI87" s="1"/>
  <c r="CY87" s="1"/>
  <c r="CS87"/>
  <c r="CH87"/>
  <c r="BZ89"/>
  <c r="BV89"/>
  <c r="BY89" s="1"/>
  <c r="AY92"/>
  <c r="BT91"/>
  <c r="BR90" s="1"/>
  <c r="BS90" s="1"/>
  <c r="CZ86"/>
  <c r="BZ90" l="1"/>
  <c r="BV90"/>
  <c r="BY90" s="1"/>
  <c r="AY93"/>
  <c r="BT92"/>
  <c r="BR91" s="1"/>
  <c r="BS91" s="1"/>
  <c r="CT87"/>
  <c r="CX87"/>
  <c r="CM87"/>
  <c r="DA87"/>
  <c r="DB87" s="1"/>
  <c r="CL87"/>
  <c r="CG89"/>
  <c r="CJ88"/>
  <c r="CK88"/>
  <c r="CI88" s="1"/>
  <c r="CY88" s="1"/>
  <c r="CS88"/>
  <c r="CH88"/>
  <c r="CZ87"/>
  <c r="CT88" l="1"/>
  <c r="CX88"/>
  <c r="CM88"/>
  <c r="DA88"/>
  <c r="DB88" s="1"/>
  <c r="CL88"/>
  <c r="CG90"/>
  <c r="CJ89"/>
  <c r="CK89"/>
  <c r="CI89" s="1"/>
  <c r="CY89" s="1"/>
  <c r="CS89"/>
  <c r="CH89"/>
  <c r="BZ91"/>
  <c r="BV91"/>
  <c r="BY91" s="1"/>
  <c r="AY94"/>
  <c r="BT93"/>
  <c r="BR92" s="1"/>
  <c r="BS92" s="1"/>
  <c r="CZ88"/>
  <c r="BZ92" l="1"/>
  <c r="BV92"/>
  <c r="BY92" s="1"/>
  <c r="AY95"/>
  <c r="BT94"/>
  <c r="BR93" s="1"/>
  <c r="BS93" s="1"/>
  <c r="CT89"/>
  <c r="CX89"/>
  <c r="CM89"/>
  <c r="DA89"/>
  <c r="DB89" s="1"/>
  <c r="CL89"/>
  <c r="CG91"/>
  <c r="CJ90"/>
  <c r="CK90"/>
  <c r="CI90" s="1"/>
  <c r="CY90" s="1"/>
  <c r="CS90"/>
  <c r="CH90"/>
  <c r="CZ89"/>
  <c r="CT90" l="1"/>
  <c r="CX90"/>
  <c r="CM90"/>
  <c r="DA90"/>
  <c r="DB90" s="1"/>
  <c r="CL90"/>
  <c r="CG92"/>
  <c r="CJ91"/>
  <c r="CK91"/>
  <c r="CI91" s="1"/>
  <c r="CY91" s="1"/>
  <c r="CS91"/>
  <c r="CH91"/>
  <c r="BZ93"/>
  <c r="BV93"/>
  <c r="BY93" s="1"/>
  <c r="AY96"/>
  <c r="BT95"/>
  <c r="BR94" s="1"/>
  <c r="BS94" s="1"/>
  <c r="CZ90"/>
  <c r="BZ94" l="1"/>
  <c r="BV94"/>
  <c r="BY94" s="1"/>
  <c r="AY97"/>
  <c r="BT96"/>
  <c r="BR95" s="1"/>
  <c r="BS95" s="1"/>
  <c r="CT91"/>
  <c r="CX91"/>
  <c r="CM91"/>
  <c r="DA91"/>
  <c r="DB91" s="1"/>
  <c r="CL91"/>
  <c r="CG93"/>
  <c r="CJ92"/>
  <c r="CK92"/>
  <c r="CI92" s="1"/>
  <c r="CY92" s="1"/>
  <c r="CS92"/>
  <c r="CH92"/>
  <c r="CZ91"/>
  <c r="CT92" l="1"/>
  <c r="CX92"/>
  <c r="CM92"/>
  <c r="DA92"/>
  <c r="DB92" s="1"/>
  <c r="CL92"/>
  <c r="CG94"/>
  <c r="CJ93"/>
  <c r="CK93"/>
  <c r="CI93" s="1"/>
  <c r="CY93" s="1"/>
  <c r="CS93"/>
  <c r="CH93"/>
  <c r="BZ95"/>
  <c r="BV95"/>
  <c r="BY95" s="1"/>
  <c r="AY98"/>
  <c r="BT97"/>
  <c r="BR96" s="1"/>
  <c r="BS96" s="1"/>
  <c r="CZ92"/>
  <c r="BZ96" l="1"/>
  <c r="BV96"/>
  <c r="BY96" s="1"/>
  <c r="AY99"/>
  <c r="BT98"/>
  <c r="BR97" s="1"/>
  <c r="BS97" s="1"/>
  <c r="CT93"/>
  <c r="CX93"/>
  <c r="CM93"/>
  <c r="DA93"/>
  <c r="DB93" s="1"/>
  <c r="CL93"/>
  <c r="CG95"/>
  <c r="CJ94"/>
  <c r="CK94"/>
  <c r="CI94" s="1"/>
  <c r="CY94" s="1"/>
  <c r="CS94"/>
  <c r="CH94"/>
  <c r="CZ93"/>
  <c r="CT94" l="1"/>
  <c r="CX94"/>
  <c r="CM94"/>
  <c r="DA94"/>
  <c r="DB94" s="1"/>
  <c r="CL94"/>
  <c r="CG96"/>
  <c r="CJ95"/>
  <c r="CK95"/>
  <c r="CI95" s="1"/>
  <c r="CY95" s="1"/>
  <c r="CS95"/>
  <c r="CH95"/>
  <c r="BZ97"/>
  <c r="BV97"/>
  <c r="BY97" s="1"/>
  <c r="AY100"/>
  <c r="BT99"/>
  <c r="BR98" s="1"/>
  <c r="BS98" s="1"/>
  <c r="CZ94"/>
  <c r="BZ98" l="1"/>
  <c r="BV98"/>
  <c r="BY98" s="1"/>
  <c r="AY101"/>
  <c r="BT100"/>
  <c r="BR99" s="1"/>
  <c r="BS99" s="1"/>
  <c r="CT95"/>
  <c r="CX95"/>
  <c r="CM95"/>
  <c r="DA95"/>
  <c r="DB95" s="1"/>
  <c r="CL95"/>
  <c r="CG97"/>
  <c r="CJ96"/>
  <c r="CK96"/>
  <c r="CI96" s="1"/>
  <c r="CY96" s="1"/>
  <c r="CS96"/>
  <c r="CH96"/>
  <c r="CZ95"/>
  <c r="CT96" l="1"/>
  <c r="CX96"/>
  <c r="CM96"/>
  <c r="DA96"/>
  <c r="DB96" s="1"/>
  <c r="CL96"/>
  <c r="CG98"/>
  <c r="CJ97"/>
  <c r="CK97"/>
  <c r="CI97" s="1"/>
  <c r="CY97" s="1"/>
  <c r="CS97"/>
  <c r="CH97"/>
  <c r="BZ99"/>
  <c r="BV99"/>
  <c r="BY99" s="1"/>
  <c r="AY102"/>
  <c r="BT101"/>
  <c r="BR100" s="1"/>
  <c r="BS100" s="1"/>
  <c r="CZ96"/>
  <c r="BZ100" l="1"/>
  <c r="BV100"/>
  <c r="BY100" s="1"/>
  <c r="AY103"/>
  <c r="BT102"/>
  <c r="BR101" s="1"/>
  <c r="BS101" s="1"/>
  <c r="CT97"/>
  <c r="CX97"/>
  <c r="CM97"/>
  <c r="DA97"/>
  <c r="DB97" s="1"/>
  <c r="CL97"/>
  <c r="CG99"/>
  <c r="CJ98"/>
  <c r="CK98"/>
  <c r="CI98" s="1"/>
  <c r="CY98" s="1"/>
  <c r="CS98"/>
  <c r="CH98"/>
  <c r="CZ97"/>
  <c r="CT98" l="1"/>
  <c r="CX98"/>
  <c r="CM98"/>
  <c r="DA98"/>
  <c r="DB98" s="1"/>
  <c r="CL98"/>
  <c r="CG100"/>
  <c r="CJ99"/>
  <c r="CK99"/>
  <c r="CI99" s="1"/>
  <c r="CY99" s="1"/>
  <c r="CS99"/>
  <c r="CH99"/>
  <c r="BZ101"/>
  <c r="BV101"/>
  <c r="BY101" s="1"/>
  <c r="AY104"/>
  <c r="BT103"/>
  <c r="BR102" s="1"/>
  <c r="BS102" s="1"/>
  <c r="CZ98"/>
  <c r="BZ102" l="1"/>
  <c r="BV102"/>
  <c r="BY102" s="1"/>
  <c r="AY105"/>
  <c r="BT104"/>
  <c r="BR103" s="1"/>
  <c r="BS103" s="1"/>
  <c r="CT99"/>
  <c r="CX99"/>
  <c r="CM99"/>
  <c r="DA99"/>
  <c r="DB99" s="1"/>
  <c r="CL99"/>
  <c r="CG101"/>
  <c r="CJ100"/>
  <c r="CK100"/>
  <c r="CI100" s="1"/>
  <c r="CY100" s="1"/>
  <c r="CS100"/>
  <c r="CH100"/>
  <c r="CZ99"/>
  <c r="CT100" l="1"/>
  <c r="CX100"/>
  <c r="CM100"/>
  <c r="DA100"/>
  <c r="DB100" s="1"/>
  <c r="CL100"/>
  <c r="CG102"/>
  <c r="CJ101"/>
  <c r="CK101"/>
  <c r="CI101" s="1"/>
  <c r="CY101" s="1"/>
  <c r="CS101"/>
  <c r="CH101"/>
  <c r="BZ103"/>
  <c r="BV103"/>
  <c r="BY103" s="1"/>
  <c r="AY106"/>
  <c r="BT105"/>
  <c r="BR104" s="1"/>
  <c r="BS104" s="1"/>
  <c r="CZ100"/>
  <c r="BZ104" l="1"/>
  <c r="BV104"/>
  <c r="BY104" s="1"/>
  <c r="AY107"/>
  <c r="BT106"/>
  <c r="BR105" s="1"/>
  <c r="BS105" s="1"/>
  <c r="CT101"/>
  <c r="CX101"/>
  <c r="CM101"/>
  <c r="DA101"/>
  <c r="DB101" s="1"/>
  <c r="CL101"/>
  <c r="CG103"/>
  <c r="CJ102"/>
  <c r="CK102"/>
  <c r="CI102" s="1"/>
  <c r="CY102" s="1"/>
  <c r="CS102"/>
  <c r="CH102"/>
  <c r="CZ101"/>
  <c r="CT102" l="1"/>
  <c r="CX102"/>
  <c r="CM102"/>
  <c r="DA102"/>
  <c r="DB102" s="1"/>
  <c r="CL102"/>
  <c r="CG104"/>
  <c r="CJ103"/>
  <c r="CK103"/>
  <c r="CI103" s="1"/>
  <c r="CY103" s="1"/>
  <c r="CS103"/>
  <c r="CH103"/>
  <c r="BZ105"/>
  <c r="BV105"/>
  <c r="BY105" s="1"/>
  <c r="AY108"/>
  <c r="BT107"/>
  <c r="BR106" s="1"/>
  <c r="BS106" s="1"/>
  <c r="CZ102"/>
  <c r="BZ106" l="1"/>
  <c r="BV106"/>
  <c r="BY106" s="1"/>
  <c r="AY109"/>
  <c r="BT108"/>
  <c r="BR107" s="1"/>
  <c r="BS107" s="1"/>
  <c r="CT103"/>
  <c r="CX103"/>
  <c r="CM103"/>
  <c r="DA103"/>
  <c r="DB103" s="1"/>
  <c r="CL103"/>
  <c r="CG105"/>
  <c r="CJ104"/>
  <c r="CK104"/>
  <c r="CI104" s="1"/>
  <c r="CY104" s="1"/>
  <c r="CS104"/>
  <c r="CH104"/>
  <c r="CZ103"/>
  <c r="CT104" l="1"/>
  <c r="CX104"/>
  <c r="CM104"/>
  <c r="DA104"/>
  <c r="DB104" s="1"/>
  <c r="CL104"/>
  <c r="CG106"/>
  <c r="CJ105"/>
  <c r="CK105"/>
  <c r="CI105" s="1"/>
  <c r="CY105" s="1"/>
  <c r="CS105"/>
  <c r="CH105"/>
  <c r="BZ107"/>
  <c r="BV107"/>
  <c r="BY107" s="1"/>
  <c r="AY110"/>
  <c r="BT109"/>
  <c r="BR108" s="1"/>
  <c r="BS108" s="1"/>
  <c r="CZ104"/>
  <c r="BZ108" l="1"/>
  <c r="BV108"/>
  <c r="BY108" s="1"/>
  <c r="AY111"/>
  <c r="BT110"/>
  <c r="BR109" s="1"/>
  <c r="BS109" s="1"/>
  <c r="CT105"/>
  <c r="CX105"/>
  <c r="CM105"/>
  <c r="DA105"/>
  <c r="DB105" s="1"/>
  <c r="CL105"/>
  <c r="CG107"/>
  <c r="CJ106"/>
  <c r="CK106"/>
  <c r="CI106" s="1"/>
  <c r="CY106" s="1"/>
  <c r="CS106"/>
  <c r="CH106"/>
  <c r="CZ105"/>
  <c r="CT106" l="1"/>
  <c r="CX106"/>
  <c r="CM106"/>
  <c r="DA106"/>
  <c r="DB106" s="1"/>
  <c r="CL106"/>
  <c r="CG108"/>
  <c r="CJ107"/>
  <c r="CK107"/>
  <c r="CI107" s="1"/>
  <c r="CY107" s="1"/>
  <c r="CS107"/>
  <c r="CH107"/>
  <c r="BZ109"/>
  <c r="BV109"/>
  <c r="BY109" s="1"/>
  <c r="AY112"/>
  <c r="BT111"/>
  <c r="BR110" s="1"/>
  <c r="BS110" s="1"/>
  <c r="CZ106"/>
  <c r="BZ110" l="1"/>
  <c r="BV110"/>
  <c r="BY110" s="1"/>
  <c r="AY113"/>
  <c r="BT112"/>
  <c r="BR111" s="1"/>
  <c r="BS111" s="1"/>
  <c r="CT107"/>
  <c r="CX107"/>
  <c r="CM107"/>
  <c r="DA107"/>
  <c r="DB107" s="1"/>
  <c r="CL107"/>
  <c r="CG109"/>
  <c r="CJ108"/>
  <c r="CK108"/>
  <c r="CI108" s="1"/>
  <c r="CY108" s="1"/>
  <c r="CS108"/>
  <c r="CH108"/>
  <c r="CZ107"/>
  <c r="CT108" l="1"/>
  <c r="CX108"/>
  <c r="CM108"/>
  <c r="DA108"/>
  <c r="DB108" s="1"/>
  <c r="CL108"/>
  <c r="CG110"/>
  <c r="CJ109"/>
  <c r="CK109"/>
  <c r="CI109" s="1"/>
  <c r="CY109" s="1"/>
  <c r="CS109"/>
  <c r="CH109"/>
  <c r="BZ111"/>
  <c r="BV111"/>
  <c r="BY111" s="1"/>
  <c r="AY114"/>
  <c r="BT113"/>
  <c r="BR112" s="1"/>
  <c r="BS112" s="1"/>
  <c r="CZ108"/>
  <c r="BZ112" l="1"/>
  <c r="BV112"/>
  <c r="BY112" s="1"/>
  <c r="AY115"/>
  <c r="BT114"/>
  <c r="BR113" s="1"/>
  <c r="BS113" s="1"/>
  <c r="CT109"/>
  <c r="CX109"/>
  <c r="CM109"/>
  <c r="DA109"/>
  <c r="DB109" s="1"/>
  <c r="CL109"/>
  <c r="CG111"/>
  <c r="CJ110"/>
  <c r="CK110"/>
  <c r="CI110" s="1"/>
  <c r="CY110" s="1"/>
  <c r="CS110"/>
  <c r="CH110"/>
  <c r="CZ109"/>
  <c r="CT110" l="1"/>
  <c r="CX110"/>
  <c r="CM110"/>
  <c r="DA110"/>
  <c r="DB110" s="1"/>
  <c r="CL110"/>
  <c r="CG112"/>
  <c r="CJ111"/>
  <c r="CK111"/>
  <c r="CI111" s="1"/>
  <c r="CY111" s="1"/>
  <c r="CS111"/>
  <c r="CH111"/>
  <c r="BZ113"/>
  <c r="BV113"/>
  <c r="BY113" s="1"/>
  <c r="AY116"/>
  <c r="BT115"/>
  <c r="BR114" s="1"/>
  <c r="BS114" s="1"/>
  <c r="CZ110"/>
  <c r="BZ114" l="1"/>
  <c r="BV114"/>
  <c r="BY114" s="1"/>
  <c r="AY117"/>
  <c r="BT116"/>
  <c r="BR115" s="1"/>
  <c r="BS115" s="1"/>
  <c r="CT111"/>
  <c r="CX111"/>
  <c r="CM111"/>
  <c r="DA111"/>
  <c r="DB111" s="1"/>
  <c r="CL111"/>
  <c r="CG113"/>
  <c r="CJ112"/>
  <c r="CK112"/>
  <c r="CI112" s="1"/>
  <c r="CY112" s="1"/>
  <c r="CS112"/>
  <c r="CH112"/>
  <c r="CZ111"/>
  <c r="CT112" l="1"/>
  <c r="CX112"/>
  <c r="CM112"/>
  <c r="DA112"/>
  <c r="DB112" s="1"/>
  <c r="CL112"/>
  <c r="CG114"/>
  <c r="CJ113"/>
  <c r="CK113"/>
  <c r="CI113" s="1"/>
  <c r="CY113" s="1"/>
  <c r="CS113"/>
  <c r="CH113"/>
  <c r="BZ115"/>
  <c r="BV115"/>
  <c r="BY115" s="1"/>
  <c r="AY118"/>
  <c r="BT117"/>
  <c r="BR116" s="1"/>
  <c r="BS116" s="1"/>
  <c r="CZ112"/>
  <c r="BZ116" l="1"/>
  <c r="BV116"/>
  <c r="BY116" s="1"/>
  <c r="AY119"/>
  <c r="BT119" s="1"/>
  <c r="BR118" s="1"/>
  <c r="BT118"/>
  <c r="BR117" s="1"/>
  <c r="BS117" s="1"/>
  <c r="CT113"/>
  <c r="CX113"/>
  <c r="CM113"/>
  <c r="DA113"/>
  <c r="DB113" s="1"/>
  <c r="CL113"/>
  <c r="CG115"/>
  <c r="CJ114"/>
  <c r="CK114"/>
  <c r="CI114" s="1"/>
  <c r="CY114" s="1"/>
  <c r="CS114"/>
  <c r="CH114"/>
  <c r="CZ113"/>
  <c r="CT114" l="1"/>
  <c r="CX114"/>
  <c r="CM114"/>
  <c r="DA114"/>
  <c r="DB114" s="1"/>
  <c r="CL114"/>
  <c r="CG116"/>
  <c r="CJ115"/>
  <c r="CK115"/>
  <c r="CI115" s="1"/>
  <c r="CY115" s="1"/>
  <c r="CS115"/>
  <c r="CH115"/>
  <c r="BZ117"/>
  <c r="BV117"/>
  <c r="BY117" s="1"/>
  <c r="BS118"/>
  <c r="BS119"/>
  <c r="CZ114"/>
  <c r="BZ119" l="1"/>
  <c r="BV119"/>
  <c r="BY119" s="1"/>
  <c r="BZ118"/>
  <c r="BV118"/>
  <c r="CT115"/>
  <c r="CX115"/>
  <c r="CM115"/>
  <c r="DA115"/>
  <c r="DB115" s="1"/>
  <c r="CL115"/>
  <c r="CG117"/>
  <c r="CJ116"/>
  <c r="CK116"/>
  <c r="CI116" s="1"/>
  <c r="CY116" s="1"/>
  <c r="CS116"/>
  <c r="CH116"/>
  <c r="CZ115"/>
  <c r="CT116" l="1"/>
  <c r="CX116"/>
  <c r="CM116"/>
  <c r="DA116"/>
  <c r="DB116" s="1"/>
  <c r="CL116"/>
  <c r="CG118"/>
  <c r="CJ117"/>
  <c r="CK117"/>
  <c r="CI117" s="1"/>
  <c r="CY117" s="1"/>
  <c r="CS117"/>
  <c r="CH117"/>
  <c r="BY118"/>
  <c r="BU20"/>
  <c r="CZ116"/>
  <c r="BU21" l="1"/>
  <c r="CP20"/>
  <c r="CN19" s="1"/>
  <c r="CX117"/>
  <c r="CT117"/>
  <c r="CM117"/>
  <c r="DA117"/>
  <c r="DB117" s="1"/>
  <c r="CL117"/>
  <c r="CJ118"/>
  <c r="CK118"/>
  <c r="CI118" s="1"/>
  <c r="CY118" s="1"/>
  <c r="CG119"/>
  <c r="CS118"/>
  <c r="CH118"/>
  <c r="CZ117"/>
  <c r="CT118" l="1"/>
  <c r="CX118"/>
  <c r="CJ119"/>
  <c r="CK119"/>
  <c r="CH119"/>
  <c r="CH16" s="1"/>
  <c r="CS119"/>
  <c r="CM118"/>
  <c r="DA118"/>
  <c r="DB118" s="1"/>
  <c r="CL118"/>
  <c r="BU22"/>
  <c r="CP21"/>
  <c r="CN20" s="1"/>
  <c r="CO20" s="1"/>
  <c r="CV20" s="1"/>
  <c r="CR20" s="1"/>
  <c r="CZ118"/>
  <c r="CU20" l="1"/>
  <c r="CY20"/>
  <c r="CZ20" s="1"/>
  <c r="DA19" s="1"/>
  <c r="DB19" s="1"/>
  <c r="CP22"/>
  <c r="CN21" s="1"/>
  <c r="CO21" s="1"/>
  <c r="CV21" s="1"/>
  <c r="CR21" s="1"/>
  <c r="BU23"/>
  <c r="CT119"/>
  <c r="CX119"/>
  <c r="CI119"/>
  <c r="CY119" s="1"/>
  <c r="CZ119" s="1"/>
  <c r="CN119"/>
  <c r="CM119"/>
  <c r="CL119"/>
  <c r="DA119"/>
  <c r="DB119" s="1"/>
  <c r="CP23" l="1"/>
  <c r="CN22" s="1"/>
  <c r="CO22" s="1"/>
  <c r="CV22" s="1"/>
  <c r="CR22" s="1"/>
  <c r="BU24"/>
  <c r="CU21"/>
  <c r="CY21"/>
  <c r="CZ21" s="1"/>
  <c r="DA20" s="1"/>
  <c r="DB20" s="1"/>
  <c r="DC20" s="1"/>
  <c r="DF20" l="1"/>
  <c r="DG20"/>
  <c r="DE20" s="1"/>
  <c r="DO20"/>
  <c r="DD20"/>
  <c r="BU25"/>
  <c r="CP24"/>
  <c r="CN23" s="1"/>
  <c r="CO23" s="1"/>
  <c r="CV23" s="1"/>
  <c r="CR23" s="1"/>
  <c r="CU22"/>
  <c r="CY22"/>
  <c r="CZ22" s="1"/>
  <c r="DA21" s="1"/>
  <c r="DB21" s="1"/>
  <c r="DC21" s="1"/>
  <c r="DG21" l="1"/>
  <c r="DE21" s="1"/>
  <c r="DF21"/>
  <c r="DO21"/>
  <c r="DD21"/>
  <c r="CU23"/>
  <c r="CY23"/>
  <c r="CZ23" s="1"/>
  <c r="DA22" s="1"/>
  <c r="DB22" s="1"/>
  <c r="DC22" s="1"/>
  <c r="BU26"/>
  <c r="CP25"/>
  <c r="CN24" s="1"/>
  <c r="CO24" s="1"/>
  <c r="CV24" s="1"/>
  <c r="CR24" s="1"/>
  <c r="DP20"/>
  <c r="DT20"/>
  <c r="DI20"/>
  <c r="DH20"/>
  <c r="CU24" l="1"/>
  <c r="CY24"/>
  <c r="CZ24" s="1"/>
  <c r="DA23" s="1"/>
  <c r="DB23" s="1"/>
  <c r="DC23" s="1"/>
  <c r="BU27"/>
  <c r="CP26"/>
  <c r="CN25" s="1"/>
  <c r="CO25" s="1"/>
  <c r="CV25" s="1"/>
  <c r="CR25" s="1"/>
  <c r="DG22"/>
  <c r="DE22" s="1"/>
  <c r="DF22"/>
  <c r="DO22"/>
  <c r="DD22"/>
  <c r="DP21"/>
  <c r="DT21"/>
  <c r="DI21"/>
  <c r="DH21"/>
  <c r="DP22" l="1"/>
  <c r="DT22"/>
  <c r="DI22"/>
  <c r="DH22"/>
  <c r="CU25"/>
  <c r="CY25"/>
  <c r="CZ25" s="1"/>
  <c r="DA24" s="1"/>
  <c r="DB24" s="1"/>
  <c r="DC24" s="1"/>
  <c r="BU28"/>
  <c r="CP27"/>
  <c r="CN26" s="1"/>
  <c r="CO26" s="1"/>
  <c r="CV26" s="1"/>
  <c r="CR26" s="1"/>
  <c r="DG23"/>
  <c r="DE23" s="1"/>
  <c r="DF23"/>
  <c r="DO23"/>
  <c r="DD23"/>
  <c r="DP23" l="1"/>
  <c r="DT23"/>
  <c r="DI23"/>
  <c r="DH23"/>
  <c r="CU26"/>
  <c r="CY26"/>
  <c r="CZ26" s="1"/>
  <c r="DA25" s="1"/>
  <c r="DB25" s="1"/>
  <c r="DC25" s="1"/>
  <c r="BU29"/>
  <c r="CP28"/>
  <c r="CN27" s="1"/>
  <c r="CO27" s="1"/>
  <c r="CV27" s="1"/>
  <c r="CR27" s="1"/>
  <c r="DG24"/>
  <c r="DE24" s="1"/>
  <c r="DF24"/>
  <c r="DO24"/>
  <c r="DD24"/>
  <c r="DP24" l="1"/>
  <c r="DT24"/>
  <c r="DI24"/>
  <c r="DH24"/>
  <c r="CU27"/>
  <c r="CY27"/>
  <c r="CZ27" s="1"/>
  <c r="DA26" s="1"/>
  <c r="DB26" s="1"/>
  <c r="DC26" s="1"/>
  <c r="BU30"/>
  <c r="CP29"/>
  <c r="CN28" s="1"/>
  <c r="CO28" s="1"/>
  <c r="CV28" s="1"/>
  <c r="CR28" s="1"/>
  <c r="DG25"/>
  <c r="DE25" s="1"/>
  <c r="DF25"/>
  <c r="DO25"/>
  <c r="DD25"/>
  <c r="DP25" l="1"/>
  <c r="DT25"/>
  <c r="DI25"/>
  <c r="DH25"/>
  <c r="CU28"/>
  <c r="CY28"/>
  <c r="CZ28" s="1"/>
  <c r="DA27" s="1"/>
  <c r="DB27" s="1"/>
  <c r="DC27" s="1"/>
  <c r="BU31"/>
  <c r="CP30"/>
  <c r="CN29" s="1"/>
  <c r="CO29" s="1"/>
  <c r="CV29" s="1"/>
  <c r="CR29" s="1"/>
  <c r="DG26"/>
  <c r="DE26" s="1"/>
  <c r="DF26"/>
  <c r="DO26"/>
  <c r="DD26"/>
  <c r="DP26" l="1"/>
  <c r="DT26"/>
  <c r="DI26"/>
  <c r="DH26"/>
  <c r="CU29"/>
  <c r="CY29"/>
  <c r="CZ29" s="1"/>
  <c r="DA28" s="1"/>
  <c r="DB28" s="1"/>
  <c r="DC28" s="1"/>
  <c r="BU32"/>
  <c r="CP31"/>
  <c r="CN30" s="1"/>
  <c r="CO30" s="1"/>
  <c r="CV30" s="1"/>
  <c r="CR30" s="1"/>
  <c r="DG27"/>
  <c r="DE27" s="1"/>
  <c r="DF27"/>
  <c r="DO27"/>
  <c r="DD27"/>
  <c r="DP27" l="1"/>
  <c r="DT27"/>
  <c r="DI27"/>
  <c r="DH27"/>
  <c r="CU30"/>
  <c r="CY30"/>
  <c r="CZ30" s="1"/>
  <c r="DA29" s="1"/>
  <c r="DB29" s="1"/>
  <c r="DC29" s="1"/>
  <c r="BU33"/>
  <c r="CP32"/>
  <c r="CN31" s="1"/>
  <c r="CO31" s="1"/>
  <c r="CV31" s="1"/>
  <c r="CR31" s="1"/>
  <c r="DG28"/>
  <c r="DE28" s="1"/>
  <c r="DF28"/>
  <c r="DO28"/>
  <c r="DD28"/>
  <c r="DP28" l="1"/>
  <c r="DT28"/>
  <c r="DI28"/>
  <c r="DH28"/>
  <c r="CU31"/>
  <c r="CY31"/>
  <c r="CZ31" s="1"/>
  <c r="DA30" s="1"/>
  <c r="DB30" s="1"/>
  <c r="DC30" s="1"/>
  <c r="BU34"/>
  <c r="CP33"/>
  <c r="CN32" s="1"/>
  <c r="CO32" s="1"/>
  <c r="CV32" s="1"/>
  <c r="CR32" s="1"/>
  <c r="DG29"/>
  <c r="DE29" s="1"/>
  <c r="DF29"/>
  <c r="DO29"/>
  <c r="DD29"/>
  <c r="DP29" l="1"/>
  <c r="DT29"/>
  <c r="DI29"/>
  <c r="DH29"/>
  <c r="CU32"/>
  <c r="CY32"/>
  <c r="CZ32" s="1"/>
  <c r="DA31" s="1"/>
  <c r="DB31" s="1"/>
  <c r="DC31" s="1"/>
  <c r="BU35"/>
  <c r="CP34"/>
  <c r="CN33" s="1"/>
  <c r="CO33" s="1"/>
  <c r="CV33" s="1"/>
  <c r="CR33" s="1"/>
  <c r="DG30"/>
  <c r="DE30" s="1"/>
  <c r="DF30"/>
  <c r="DO30"/>
  <c r="DD30"/>
  <c r="DP30" l="1"/>
  <c r="DT30"/>
  <c r="DI30"/>
  <c r="DH30"/>
  <c r="CU33"/>
  <c r="CY33"/>
  <c r="CZ33" s="1"/>
  <c r="DA32" s="1"/>
  <c r="DB32" s="1"/>
  <c r="DC32" s="1"/>
  <c r="BU36"/>
  <c r="CP35"/>
  <c r="CN34" s="1"/>
  <c r="CO34" s="1"/>
  <c r="CV34" s="1"/>
  <c r="CR34" s="1"/>
  <c r="DG31"/>
  <c r="DE31" s="1"/>
  <c r="DF31"/>
  <c r="DO31"/>
  <c r="DD31"/>
  <c r="DP31" l="1"/>
  <c r="DT31"/>
  <c r="DI31"/>
  <c r="DH31"/>
  <c r="CU34"/>
  <c r="CY34"/>
  <c r="CZ34" s="1"/>
  <c r="DA33" s="1"/>
  <c r="DB33" s="1"/>
  <c r="DC33" s="1"/>
  <c r="BU37"/>
  <c r="CP36"/>
  <c r="CN35" s="1"/>
  <c r="CO35" s="1"/>
  <c r="CV35" s="1"/>
  <c r="CR35" s="1"/>
  <c r="DG32"/>
  <c r="DE32" s="1"/>
  <c r="DF32"/>
  <c r="DO32"/>
  <c r="DD32"/>
  <c r="DP32" l="1"/>
  <c r="DT32"/>
  <c r="DI32"/>
  <c r="DH32"/>
  <c r="CU35"/>
  <c r="CY35"/>
  <c r="CZ35" s="1"/>
  <c r="DA34" s="1"/>
  <c r="DB34" s="1"/>
  <c r="DC34" s="1"/>
  <c r="BU38"/>
  <c r="CP37"/>
  <c r="CN36" s="1"/>
  <c r="CO36" s="1"/>
  <c r="CV36" s="1"/>
  <c r="CR36" s="1"/>
  <c r="DG33"/>
  <c r="DE33" s="1"/>
  <c r="DF33"/>
  <c r="DO33"/>
  <c r="DD33"/>
  <c r="DP33" l="1"/>
  <c r="DT33"/>
  <c r="DI33"/>
  <c r="DH33"/>
  <c r="CU36"/>
  <c r="CY36"/>
  <c r="CZ36" s="1"/>
  <c r="DA35" s="1"/>
  <c r="DB35" s="1"/>
  <c r="DC35" s="1"/>
  <c r="BU39"/>
  <c r="CP38"/>
  <c r="CN37" s="1"/>
  <c r="CO37" s="1"/>
  <c r="CV37" s="1"/>
  <c r="CR37" s="1"/>
  <c r="DG34"/>
  <c r="DE34" s="1"/>
  <c r="DF34"/>
  <c r="DO34"/>
  <c r="DD34"/>
  <c r="DP34" l="1"/>
  <c r="DT34"/>
  <c r="DI34"/>
  <c r="DH34"/>
  <c r="CU37"/>
  <c r="CY37"/>
  <c r="CZ37" s="1"/>
  <c r="DA36" s="1"/>
  <c r="DB36" s="1"/>
  <c r="DC36" s="1"/>
  <c r="BU40"/>
  <c r="CP39"/>
  <c r="CN38" s="1"/>
  <c r="CO38" s="1"/>
  <c r="CV38" s="1"/>
  <c r="CR38" s="1"/>
  <c r="DG35"/>
  <c r="DE35" s="1"/>
  <c r="DF35"/>
  <c r="DO35"/>
  <c r="DD35"/>
  <c r="DP35" l="1"/>
  <c r="DT35"/>
  <c r="DI35"/>
  <c r="DH35"/>
  <c r="CU38"/>
  <c r="CY38"/>
  <c r="CZ38" s="1"/>
  <c r="DA37" s="1"/>
  <c r="DB37" s="1"/>
  <c r="DC37" s="1"/>
  <c r="BU41"/>
  <c r="CP40"/>
  <c r="CN39" s="1"/>
  <c r="CO39" s="1"/>
  <c r="CV39" s="1"/>
  <c r="CR39" s="1"/>
  <c r="DG36"/>
  <c r="DE36" s="1"/>
  <c r="DF36"/>
  <c r="DO36"/>
  <c r="DD36"/>
  <c r="CU39" l="1"/>
  <c r="CY39"/>
  <c r="CZ39" s="1"/>
  <c r="DA38" s="1"/>
  <c r="DB38" s="1"/>
  <c r="DP36"/>
  <c r="DT36"/>
  <c r="DI36"/>
  <c r="DH36"/>
  <c r="BU42"/>
  <c r="CP41"/>
  <c r="CN40" s="1"/>
  <c r="CO40" s="1"/>
  <c r="CV40" s="1"/>
  <c r="CR40" s="1"/>
  <c r="DG37"/>
  <c r="DE37" s="1"/>
  <c r="DF37"/>
  <c r="DO37"/>
  <c r="DD37"/>
  <c r="DC38"/>
  <c r="CU40" l="1"/>
  <c r="CY40"/>
  <c r="CZ40" s="1"/>
  <c r="DA39" s="1"/>
  <c r="DB39" s="1"/>
  <c r="DG38"/>
  <c r="DE38" s="1"/>
  <c r="DF38"/>
  <c r="DO38"/>
  <c r="DD38"/>
  <c r="DC39"/>
  <c r="DP37"/>
  <c r="DT37"/>
  <c r="DI37"/>
  <c r="DH37"/>
  <c r="BU43"/>
  <c r="CP42"/>
  <c r="CN41" s="1"/>
  <c r="CO41" s="1"/>
  <c r="CV41" s="1"/>
  <c r="CR41" s="1"/>
  <c r="CU41" l="1"/>
  <c r="CY41"/>
  <c r="CZ41" s="1"/>
  <c r="DA40" s="1"/>
  <c r="DB40" s="1"/>
  <c r="BU44"/>
  <c r="CP43"/>
  <c r="CN42" s="1"/>
  <c r="CO42" s="1"/>
  <c r="CV42" s="1"/>
  <c r="CR42" s="1"/>
  <c r="DF39"/>
  <c r="DG39"/>
  <c r="DE39" s="1"/>
  <c r="DO39"/>
  <c r="DD39"/>
  <c r="DC40"/>
  <c r="DP38"/>
  <c r="DT38"/>
  <c r="DI38"/>
  <c r="DH38"/>
  <c r="CU42" l="1"/>
  <c r="CY42"/>
  <c r="CZ42" s="1"/>
  <c r="DA41" s="1"/>
  <c r="DB41" s="1"/>
  <c r="DF40"/>
  <c r="DG40"/>
  <c r="DE40" s="1"/>
  <c r="DO40"/>
  <c r="DD40"/>
  <c r="DC41"/>
  <c r="DP39"/>
  <c r="DT39"/>
  <c r="DI39"/>
  <c r="DH39"/>
  <c r="BU45"/>
  <c r="CP44"/>
  <c r="CN43" s="1"/>
  <c r="CO43" s="1"/>
  <c r="CV43" s="1"/>
  <c r="CR43" s="1"/>
  <c r="CU43" l="1"/>
  <c r="CY43"/>
  <c r="CZ43" s="1"/>
  <c r="DA42" s="1"/>
  <c r="DB42" s="1"/>
  <c r="BU46"/>
  <c r="CP45"/>
  <c r="CN44" s="1"/>
  <c r="CO44" s="1"/>
  <c r="CV44" s="1"/>
  <c r="CR44" s="1"/>
  <c r="DF41"/>
  <c r="DG41"/>
  <c r="DE41" s="1"/>
  <c r="DO41"/>
  <c r="DD41"/>
  <c r="DC42"/>
  <c r="DP40"/>
  <c r="DT40"/>
  <c r="DI40"/>
  <c r="DH40"/>
  <c r="CU44" l="1"/>
  <c r="CY44"/>
  <c r="CZ44" s="1"/>
  <c r="DA43" s="1"/>
  <c r="DB43" s="1"/>
  <c r="DF42"/>
  <c r="DG42"/>
  <c r="DE42" s="1"/>
  <c r="DO42"/>
  <c r="DD42"/>
  <c r="DC43"/>
  <c r="DP41"/>
  <c r="DT41"/>
  <c r="DI41"/>
  <c r="DH41"/>
  <c r="BU47"/>
  <c r="CP46"/>
  <c r="CN45" s="1"/>
  <c r="CO45" s="1"/>
  <c r="CV45" s="1"/>
  <c r="CR45" s="1"/>
  <c r="CU45" l="1"/>
  <c r="CY45"/>
  <c r="CZ45" s="1"/>
  <c r="DA44" s="1"/>
  <c r="DB44" s="1"/>
  <c r="BU48"/>
  <c r="CP47"/>
  <c r="CN46" s="1"/>
  <c r="CO46" s="1"/>
  <c r="CV46" s="1"/>
  <c r="CR46" s="1"/>
  <c r="DF43"/>
  <c r="DG43"/>
  <c r="DE43" s="1"/>
  <c r="DO43"/>
  <c r="DD43"/>
  <c r="DC44"/>
  <c r="DP42"/>
  <c r="DT42"/>
  <c r="DI42"/>
  <c r="DH42"/>
  <c r="CU46" l="1"/>
  <c r="CY46"/>
  <c r="CZ46" s="1"/>
  <c r="DA45" s="1"/>
  <c r="DB45" s="1"/>
  <c r="DF44"/>
  <c r="DG44"/>
  <c r="DE44" s="1"/>
  <c r="DO44"/>
  <c r="DD44"/>
  <c r="DC45"/>
  <c r="DP43"/>
  <c r="DT43"/>
  <c r="DI43"/>
  <c r="DH43"/>
  <c r="BU49"/>
  <c r="CP48"/>
  <c r="CN47" s="1"/>
  <c r="CO47" s="1"/>
  <c r="CV47" s="1"/>
  <c r="CR47" s="1"/>
  <c r="CU47" l="1"/>
  <c r="CY47"/>
  <c r="CZ47" s="1"/>
  <c r="DA46" s="1"/>
  <c r="DB46" s="1"/>
  <c r="BU50"/>
  <c r="CP49"/>
  <c r="CN48" s="1"/>
  <c r="CO48" s="1"/>
  <c r="CV48" s="1"/>
  <c r="CR48" s="1"/>
  <c r="DF45"/>
  <c r="DG45"/>
  <c r="DE45" s="1"/>
  <c r="DO45"/>
  <c r="DD45"/>
  <c r="DC46"/>
  <c r="DP44"/>
  <c r="DT44"/>
  <c r="DI44"/>
  <c r="DH44"/>
  <c r="CU48" l="1"/>
  <c r="CY48"/>
  <c r="CZ48" s="1"/>
  <c r="DA47" s="1"/>
  <c r="DB47" s="1"/>
  <c r="DC47"/>
  <c r="DF46"/>
  <c r="DG46"/>
  <c r="DE46" s="1"/>
  <c r="DO46"/>
  <c r="DD46"/>
  <c r="DP45"/>
  <c r="DT45"/>
  <c r="DI45"/>
  <c r="DH45"/>
  <c r="BU51"/>
  <c r="CP50"/>
  <c r="CN49" s="1"/>
  <c r="CO49" s="1"/>
  <c r="CV49" s="1"/>
  <c r="CR49" s="1"/>
  <c r="CU49" l="1"/>
  <c r="CY49"/>
  <c r="CZ49" s="1"/>
  <c r="DA48" s="1"/>
  <c r="DB48" s="1"/>
  <c r="BU52"/>
  <c r="CP51"/>
  <c r="CN50" s="1"/>
  <c r="CO50" s="1"/>
  <c r="CV50" s="1"/>
  <c r="CR50" s="1"/>
  <c r="DP46"/>
  <c r="DT46"/>
  <c r="DI46"/>
  <c r="DH46"/>
  <c r="DC48"/>
  <c r="DF47"/>
  <c r="DG47"/>
  <c r="DE47" s="1"/>
  <c r="DO47"/>
  <c r="DD47"/>
  <c r="CU50" l="1"/>
  <c r="CY50"/>
  <c r="CZ50" s="1"/>
  <c r="DA49" s="1"/>
  <c r="DB49" s="1"/>
  <c r="DP47"/>
  <c r="DT47"/>
  <c r="DI47"/>
  <c r="DH47"/>
  <c r="DF48"/>
  <c r="DG48"/>
  <c r="DE48" s="1"/>
  <c r="DO48"/>
  <c r="DD48"/>
  <c r="DC49"/>
  <c r="BU53"/>
  <c r="CP52"/>
  <c r="CN51" s="1"/>
  <c r="CO51" s="1"/>
  <c r="CV51" s="1"/>
  <c r="CR51" s="1"/>
  <c r="CU51" l="1"/>
  <c r="CY51"/>
  <c r="CZ51" s="1"/>
  <c r="DA50" s="1"/>
  <c r="DB50" s="1"/>
  <c r="BU54"/>
  <c r="CP53"/>
  <c r="CN52" s="1"/>
  <c r="CO52" s="1"/>
  <c r="CV52" s="1"/>
  <c r="CR52" s="1"/>
  <c r="DF49"/>
  <c r="DG49"/>
  <c r="DE49" s="1"/>
  <c r="DO49"/>
  <c r="DD49"/>
  <c r="DC50"/>
  <c r="DP48"/>
  <c r="DT48"/>
  <c r="DI48"/>
  <c r="DH48"/>
  <c r="CU52" l="1"/>
  <c r="CY52"/>
  <c r="CZ52" s="1"/>
  <c r="DA51" s="1"/>
  <c r="DB51" s="1"/>
  <c r="DF50"/>
  <c r="DG50"/>
  <c r="DE50" s="1"/>
  <c r="DO50"/>
  <c r="DD50"/>
  <c r="DC51"/>
  <c r="DP49"/>
  <c r="DT49"/>
  <c r="DI49"/>
  <c r="DH49"/>
  <c r="BU55"/>
  <c r="CP54"/>
  <c r="CN53" s="1"/>
  <c r="CO53" s="1"/>
  <c r="CV53" s="1"/>
  <c r="CR53" s="1"/>
  <c r="CU53" l="1"/>
  <c r="CY53"/>
  <c r="CZ53" s="1"/>
  <c r="DA52" s="1"/>
  <c r="DB52" s="1"/>
  <c r="BU56"/>
  <c r="CP55"/>
  <c r="CN54" s="1"/>
  <c r="CO54" s="1"/>
  <c r="CV54" s="1"/>
  <c r="CR54" s="1"/>
  <c r="DC52"/>
  <c r="DF51"/>
  <c r="DG51"/>
  <c r="DE51" s="1"/>
  <c r="DO51"/>
  <c r="DD51"/>
  <c r="DP50"/>
  <c r="DT50"/>
  <c r="DI50"/>
  <c r="DH50"/>
  <c r="CU54" l="1"/>
  <c r="CY54"/>
  <c r="CZ54" s="1"/>
  <c r="DA53" s="1"/>
  <c r="DB53" s="1"/>
  <c r="DP51"/>
  <c r="DT51"/>
  <c r="DI51"/>
  <c r="DH51"/>
  <c r="DF52"/>
  <c r="DG52"/>
  <c r="DE52" s="1"/>
  <c r="DO52"/>
  <c r="DD52"/>
  <c r="DC53"/>
  <c r="BU57"/>
  <c r="CP56"/>
  <c r="CN55" s="1"/>
  <c r="CO55" s="1"/>
  <c r="CV55" s="1"/>
  <c r="CR55" s="1"/>
  <c r="CU55" l="1"/>
  <c r="CY55"/>
  <c r="CZ55" s="1"/>
  <c r="DA54" s="1"/>
  <c r="DB54" s="1"/>
  <c r="BU58"/>
  <c r="CP57"/>
  <c r="CN56" s="1"/>
  <c r="CO56" s="1"/>
  <c r="CV56" s="1"/>
  <c r="CR56" s="1"/>
  <c r="DC54"/>
  <c r="DF53"/>
  <c r="DG53"/>
  <c r="DE53" s="1"/>
  <c r="DO53"/>
  <c r="DD53"/>
  <c r="DP52"/>
  <c r="DT52"/>
  <c r="DI52"/>
  <c r="DH52"/>
  <c r="CU56" l="1"/>
  <c r="CY56"/>
  <c r="CZ56" s="1"/>
  <c r="DA55" s="1"/>
  <c r="DB55" s="1"/>
  <c r="DP53"/>
  <c r="DT53"/>
  <c r="DI53"/>
  <c r="DH53"/>
  <c r="DC55"/>
  <c r="DF54"/>
  <c r="DG54"/>
  <c r="DE54" s="1"/>
  <c r="DO54"/>
  <c r="DD54"/>
  <c r="BU59"/>
  <c r="CP58"/>
  <c r="CN57" s="1"/>
  <c r="CO57" s="1"/>
  <c r="CV57" s="1"/>
  <c r="CR57" s="1"/>
  <c r="CU57" l="1"/>
  <c r="CY57"/>
  <c r="CZ57" s="1"/>
  <c r="DA56" s="1"/>
  <c r="DB56" s="1"/>
  <c r="BU60"/>
  <c r="CP59"/>
  <c r="CN58" s="1"/>
  <c r="CO58" s="1"/>
  <c r="CV58" s="1"/>
  <c r="CR58" s="1"/>
  <c r="DP54"/>
  <c r="DT54"/>
  <c r="DI54"/>
  <c r="DH54"/>
  <c r="DC56"/>
  <c r="DF55"/>
  <c r="DG55"/>
  <c r="DE55" s="1"/>
  <c r="DO55"/>
  <c r="DD55"/>
  <c r="CU58" l="1"/>
  <c r="CY58"/>
  <c r="CZ58" s="1"/>
  <c r="DA57" s="1"/>
  <c r="DB57" s="1"/>
  <c r="DP55"/>
  <c r="DT55"/>
  <c r="DI55"/>
  <c r="DH55"/>
  <c r="DC57"/>
  <c r="DF56"/>
  <c r="DG56"/>
  <c r="DE56" s="1"/>
  <c r="DO56"/>
  <c r="DD56"/>
  <c r="BU61"/>
  <c r="CP60"/>
  <c r="CN59" s="1"/>
  <c r="CO59" s="1"/>
  <c r="CV59" s="1"/>
  <c r="CR59" s="1"/>
  <c r="CU59" l="1"/>
  <c r="CY59"/>
  <c r="CZ59" s="1"/>
  <c r="DA58" s="1"/>
  <c r="DB58" s="1"/>
  <c r="BU62"/>
  <c r="CP61"/>
  <c r="CN60" s="1"/>
  <c r="CO60" s="1"/>
  <c r="CV60" s="1"/>
  <c r="CR60" s="1"/>
  <c r="DP56"/>
  <c r="DT56"/>
  <c r="DI56"/>
  <c r="DH56"/>
  <c r="DC58"/>
  <c r="DF57"/>
  <c r="DG57"/>
  <c r="DE57" s="1"/>
  <c r="DO57"/>
  <c r="DD57"/>
  <c r="CU60" l="1"/>
  <c r="CY60"/>
  <c r="CZ60" s="1"/>
  <c r="DA59" s="1"/>
  <c r="DB59" s="1"/>
  <c r="DP57"/>
  <c r="DT57"/>
  <c r="DI57"/>
  <c r="DH57"/>
  <c r="DC59"/>
  <c r="DF58"/>
  <c r="DG58"/>
  <c r="DE58" s="1"/>
  <c r="DO58"/>
  <c r="DD58"/>
  <c r="BU63"/>
  <c r="CP62"/>
  <c r="CN61" s="1"/>
  <c r="CO61" s="1"/>
  <c r="CV61" s="1"/>
  <c r="CR61" s="1"/>
  <c r="CU61" l="1"/>
  <c r="CY61"/>
  <c r="CZ61" s="1"/>
  <c r="DA60" s="1"/>
  <c r="DB60" s="1"/>
  <c r="BU64"/>
  <c r="CP63"/>
  <c r="CN62" s="1"/>
  <c r="CO62" s="1"/>
  <c r="CV62" s="1"/>
  <c r="CR62" s="1"/>
  <c r="DP58"/>
  <c r="DT58"/>
  <c r="DI58"/>
  <c r="DH58"/>
  <c r="DC60"/>
  <c r="DF59"/>
  <c r="DG59"/>
  <c r="DE59" s="1"/>
  <c r="DO59"/>
  <c r="DD59"/>
  <c r="CU62" l="1"/>
  <c r="CY62"/>
  <c r="CZ62" s="1"/>
  <c r="DA61" s="1"/>
  <c r="DB61" s="1"/>
  <c r="DP59"/>
  <c r="DT59"/>
  <c r="DI59"/>
  <c r="DH59"/>
  <c r="DC61"/>
  <c r="DF60"/>
  <c r="DG60"/>
  <c r="DE60" s="1"/>
  <c r="DO60"/>
  <c r="DD60"/>
  <c r="BU65"/>
  <c r="CP64"/>
  <c r="CN63" s="1"/>
  <c r="CO63" s="1"/>
  <c r="CV63" s="1"/>
  <c r="CR63" s="1"/>
  <c r="CU63" l="1"/>
  <c r="CY63"/>
  <c r="CZ63" s="1"/>
  <c r="DA62" s="1"/>
  <c r="DB62" s="1"/>
  <c r="BU66"/>
  <c r="CP65"/>
  <c r="CN64" s="1"/>
  <c r="CO64" s="1"/>
  <c r="CV64" s="1"/>
  <c r="CR64" s="1"/>
  <c r="DP60"/>
  <c r="DT60"/>
  <c r="DI60"/>
  <c r="DH60"/>
  <c r="DC62"/>
  <c r="DF61"/>
  <c r="DG61"/>
  <c r="DE61" s="1"/>
  <c r="DO61"/>
  <c r="DD61"/>
  <c r="CU64" l="1"/>
  <c r="CY64"/>
  <c r="CZ64" s="1"/>
  <c r="DA63" s="1"/>
  <c r="DB63" s="1"/>
  <c r="DP61"/>
  <c r="DT61"/>
  <c r="DI61"/>
  <c r="DH61"/>
  <c r="DC63"/>
  <c r="DF62"/>
  <c r="DG62"/>
  <c r="DE62" s="1"/>
  <c r="DO62"/>
  <c r="DD62"/>
  <c r="BU67"/>
  <c r="CP66"/>
  <c r="CN65" s="1"/>
  <c r="CO65" s="1"/>
  <c r="CV65" s="1"/>
  <c r="CR65" s="1"/>
  <c r="CU65" l="1"/>
  <c r="CY65"/>
  <c r="CZ65" s="1"/>
  <c r="DA64" s="1"/>
  <c r="DB64" s="1"/>
  <c r="BU68"/>
  <c r="CP67"/>
  <c r="CN66" s="1"/>
  <c r="CO66" s="1"/>
  <c r="CV66" s="1"/>
  <c r="CR66" s="1"/>
  <c r="DP62"/>
  <c r="DT62"/>
  <c r="DI62"/>
  <c r="DH62"/>
  <c r="DC64"/>
  <c r="DF63"/>
  <c r="DG63"/>
  <c r="DE63" s="1"/>
  <c r="DO63"/>
  <c r="DD63"/>
  <c r="CU66" l="1"/>
  <c r="CY66"/>
  <c r="CZ66" s="1"/>
  <c r="DA65" s="1"/>
  <c r="DB65" s="1"/>
  <c r="DP63"/>
  <c r="DT63"/>
  <c r="DI63"/>
  <c r="DH63"/>
  <c r="DC65"/>
  <c r="DF64"/>
  <c r="DG64"/>
  <c r="DE64" s="1"/>
  <c r="DO64"/>
  <c r="DD64"/>
  <c r="BU69"/>
  <c r="CP68"/>
  <c r="CN67" s="1"/>
  <c r="CO67" s="1"/>
  <c r="CV67" s="1"/>
  <c r="CR67" s="1"/>
  <c r="CU67" l="1"/>
  <c r="CY67"/>
  <c r="CZ67" s="1"/>
  <c r="DA66" s="1"/>
  <c r="DB66" s="1"/>
  <c r="BU70"/>
  <c r="CP69"/>
  <c r="CN68" s="1"/>
  <c r="CO68" s="1"/>
  <c r="CV68" s="1"/>
  <c r="CR68" s="1"/>
  <c r="DP64"/>
  <c r="DT64"/>
  <c r="DI64"/>
  <c r="DH64"/>
  <c r="DF65"/>
  <c r="DG65"/>
  <c r="DE65" s="1"/>
  <c r="DO65"/>
  <c r="DD65"/>
  <c r="DC66"/>
  <c r="CU68" l="1"/>
  <c r="CY68"/>
  <c r="CZ68" s="1"/>
  <c r="DA67" s="1"/>
  <c r="DB67" s="1"/>
  <c r="DF66"/>
  <c r="DG66"/>
  <c r="DE66" s="1"/>
  <c r="DO66"/>
  <c r="DD66"/>
  <c r="DC67"/>
  <c r="DP65"/>
  <c r="DT65"/>
  <c r="DI65"/>
  <c r="DH65"/>
  <c r="BU71"/>
  <c r="CP70"/>
  <c r="CN69" s="1"/>
  <c r="CO69" s="1"/>
  <c r="CV69" l="1"/>
  <c r="CR69"/>
  <c r="BU72"/>
  <c r="CP71"/>
  <c r="CN70" s="1"/>
  <c r="CO70" s="1"/>
  <c r="DF67"/>
  <c r="DG67"/>
  <c r="DE67" s="1"/>
  <c r="DO67"/>
  <c r="DD67"/>
  <c r="DP66"/>
  <c r="DT66"/>
  <c r="DI66"/>
  <c r="DH66"/>
  <c r="CU69" l="1"/>
  <c r="CY69"/>
  <c r="CZ69" s="1"/>
  <c r="DA68" s="1"/>
  <c r="DB68" s="1"/>
  <c r="DC68" s="1"/>
  <c r="DF68"/>
  <c r="DG68"/>
  <c r="DE68" s="1"/>
  <c r="DO68"/>
  <c r="DD68"/>
  <c r="DP67"/>
  <c r="DT67"/>
  <c r="DI67"/>
  <c r="DH67"/>
  <c r="CV70"/>
  <c r="CR70"/>
  <c r="BU73"/>
  <c r="CP72"/>
  <c r="CN71" s="1"/>
  <c r="CO71" s="1"/>
  <c r="CU70" l="1"/>
  <c r="CY70"/>
  <c r="CZ70" s="1"/>
  <c r="DA69" s="1"/>
  <c r="DB69" s="1"/>
  <c r="DC69" s="1"/>
  <c r="CV71"/>
  <c r="CR71"/>
  <c r="BU74"/>
  <c r="CP73"/>
  <c r="CN72" s="1"/>
  <c r="CO72" s="1"/>
  <c r="DF69"/>
  <c r="DG69"/>
  <c r="DE69" s="1"/>
  <c r="DO69"/>
  <c r="DD69"/>
  <c r="DP68"/>
  <c r="DT68"/>
  <c r="DI68"/>
  <c r="DH68"/>
  <c r="CU71" l="1"/>
  <c r="CY71"/>
  <c r="CZ71" s="1"/>
  <c r="DA70" s="1"/>
  <c r="DB70" s="1"/>
  <c r="DC70" s="1"/>
  <c r="DF70"/>
  <c r="DG70"/>
  <c r="DE70" s="1"/>
  <c r="DO70"/>
  <c r="DD70"/>
  <c r="DP69"/>
  <c r="DT69"/>
  <c r="DI69"/>
  <c r="DH69"/>
  <c r="CV72"/>
  <c r="CR72"/>
  <c r="BU75"/>
  <c r="CP74"/>
  <c r="CN73" s="1"/>
  <c r="CO73" s="1"/>
  <c r="CU72" l="1"/>
  <c r="CY72"/>
  <c r="CZ72" s="1"/>
  <c r="DA71" s="1"/>
  <c r="DB71" s="1"/>
  <c r="DC71" s="1"/>
  <c r="CV73"/>
  <c r="CR73"/>
  <c r="BU76"/>
  <c r="CP75"/>
  <c r="CN74" s="1"/>
  <c r="CO74" s="1"/>
  <c r="DF71"/>
  <c r="DG71"/>
  <c r="DE71" s="1"/>
  <c r="DO71"/>
  <c r="DD71"/>
  <c r="DP70"/>
  <c r="DT70"/>
  <c r="DI70"/>
  <c r="DH70"/>
  <c r="CU73" l="1"/>
  <c r="CY73"/>
  <c r="CZ73" s="1"/>
  <c r="DA72" s="1"/>
  <c r="DB72" s="1"/>
  <c r="DC72" s="1"/>
  <c r="DF72"/>
  <c r="DG72"/>
  <c r="DE72" s="1"/>
  <c r="DO72"/>
  <c r="DD72"/>
  <c r="DP71"/>
  <c r="DT71"/>
  <c r="DI71"/>
  <c r="DH71"/>
  <c r="CV74"/>
  <c r="CR74"/>
  <c r="BU77"/>
  <c r="CP76"/>
  <c r="CN75" s="1"/>
  <c r="CO75" s="1"/>
  <c r="CU74" l="1"/>
  <c r="CY74"/>
  <c r="CZ74" s="1"/>
  <c r="DA73" s="1"/>
  <c r="DB73" s="1"/>
  <c r="DC73" s="1"/>
  <c r="CV75"/>
  <c r="CR75"/>
  <c r="BU78"/>
  <c r="CP77"/>
  <c r="CN76" s="1"/>
  <c r="CO76" s="1"/>
  <c r="DP72"/>
  <c r="DT72"/>
  <c r="DI72"/>
  <c r="DH72"/>
  <c r="DC74"/>
  <c r="DF73"/>
  <c r="DG73"/>
  <c r="DE73" s="1"/>
  <c r="DO73"/>
  <c r="DD73"/>
  <c r="CU75" l="1"/>
  <c r="CY75"/>
  <c r="CZ75" s="1"/>
  <c r="DP73"/>
  <c r="DT73"/>
  <c r="DI73"/>
  <c r="DH73"/>
  <c r="DC75"/>
  <c r="DF74"/>
  <c r="DG74"/>
  <c r="DE74" s="1"/>
  <c r="DO74"/>
  <c r="DD74"/>
  <c r="CV76"/>
  <c r="CR76"/>
  <c r="BU79"/>
  <c r="CP78"/>
  <c r="CN77" s="1"/>
  <c r="CO77" s="1"/>
  <c r="CU76" l="1"/>
  <c r="CY76"/>
  <c r="CZ76" s="1"/>
  <c r="CV77"/>
  <c r="CR77"/>
  <c r="BU80"/>
  <c r="CP79"/>
  <c r="CN78" s="1"/>
  <c r="CO78" s="1"/>
  <c r="DP74"/>
  <c r="DT74"/>
  <c r="DI74"/>
  <c r="DW74"/>
  <c r="DX74" s="1"/>
  <c r="DH74"/>
  <c r="DC76"/>
  <c r="DF75"/>
  <c r="DG75"/>
  <c r="DE75" s="1"/>
  <c r="DO75"/>
  <c r="DD75"/>
  <c r="CU77" l="1"/>
  <c r="CY77"/>
  <c r="CZ77" s="1"/>
  <c r="DP75"/>
  <c r="DT75"/>
  <c r="DI75"/>
  <c r="DW75"/>
  <c r="DX75" s="1"/>
  <c r="DH75"/>
  <c r="DC77"/>
  <c r="DF76"/>
  <c r="DG76"/>
  <c r="DE76" s="1"/>
  <c r="DO76"/>
  <c r="DD76"/>
  <c r="CV78"/>
  <c r="CR78"/>
  <c r="BU81"/>
  <c r="CP80"/>
  <c r="CN79" s="1"/>
  <c r="CO79" s="1"/>
  <c r="CU78" l="1"/>
  <c r="CY78"/>
  <c r="CZ78" s="1"/>
  <c r="CV79"/>
  <c r="CR79"/>
  <c r="BU82"/>
  <c r="CP81"/>
  <c r="CN80" s="1"/>
  <c r="CO80" s="1"/>
  <c r="DP76"/>
  <c r="DT76"/>
  <c r="DI76"/>
  <c r="DW76"/>
  <c r="DX76" s="1"/>
  <c r="DH76"/>
  <c r="DC78"/>
  <c r="DF77"/>
  <c r="DG77"/>
  <c r="DE77" s="1"/>
  <c r="DO77"/>
  <c r="DD77"/>
  <c r="CU79" l="1"/>
  <c r="CY79"/>
  <c r="CZ79" s="1"/>
  <c r="DP77"/>
  <c r="DT77"/>
  <c r="DI77"/>
  <c r="DW77"/>
  <c r="DX77" s="1"/>
  <c r="DH77"/>
  <c r="DC79"/>
  <c r="DF78"/>
  <c r="DG78"/>
  <c r="DE78" s="1"/>
  <c r="DO78"/>
  <c r="DD78"/>
  <c r="CV80"/>
  <c r="CR80"/>
  <c r="BU83"/>
  <c r="CP82"/>
  <c r="CN81" s="1"/>
  <c r="CO81" s="1"/>
  <c r="CU80" l="1"/>
  <c r="CY80"/>
  <c r="CZ80" s="1"/>
  <c r="CV81"/>
  <c r="CR81"/>
  <c r="BU84"/>
  <c r="CP83"/>
  <c r="CN82" s="1"/>
  <c r="CO82" s="1"/>
  <c r="DP78"/>
  <c r="DT78"/>
  <c r="DI78"/>
  <c r="DW78"/>
  <c r="DX78" s="1"/>
  <c r="DH78"/>
  <c r="DC80"/>
  <c r="DF79"/>
  <c r="DG79"/>
  <c r="DE79" s="1"/>
  <c r="DO79"/>
  <c r="DD79"/>
  <c r="CU81" l="1"/>
  <c r="CY81"/>
  <c r="CZ81" s="1"/>
  <c r="DP79"/>
  <c r="DT79"/>
  <c r="DI79"/>
  <c r="DW79"/>
  <c r="DX79" s="1"/>
  <c r="DH79"/>
  <c r="DC81"/>
  <c r="DF80"/>
  <c r="DG80"/>
  <c r="DE80" s="1"/>
  <c r="DO80"/>
  <c r="DD80"/>
  <c r="CV82"/>
  <c r="CR82"/>
  <c r="CU82" s="1"/>
  <c r="BU85"/>
  <c r="CP84"/>
  <c r="CN83" s="1"/>
  <c r="CO83" s="1"/>
  <c r="CV83" l="1"/>
  <c r="CR83"/>
  <c r="CU83" s="1"/>
  <c r="BU86"/>
  <c r="CP85"/>
  <c r="CN84" s="1"/>
  <c r="CO84" s="1"/>
  <c r="DP80"/>
  <c r="DT80"/>
  <c r="DI80"/>
  <c r="DW80"/>
  <c r="DX80" s="1"/>
  <c r="DH80"/>
  <c r="DC82"/>
  <c r="DF81"/>
  <c r="DG81"/>
  <c r="DE81" s="1"/>
  <c r="DO81"/>
  <c r="DD81"/>
  <c r="DP81" l="1"/>
  <c r="DT81"/>
  <c r="DI81"/>
  <c r="DW81"/>
  <c r="DX81" s="1"/>
  <c r="DH81"/>
  <c r="DC83"/>
  <c r="DF82"/>
  <c r="DG82"/>
  <c r="DE82" s="1"/>
  <c r="DU82" s="1"/>
  <c r="DO82"/>
  <c r="DD82"/>
  <c r="CV84"/>
  <c r="CR84"/>
  <c r="CU84" s="1"/>
  <c r="BU87"/>
  <c r="CP86"/>
  <c r="CN85" s="1"/>
  <c r="CO85" s="1"/>
  <c r="CV85" l="1"/>
  <c r="CR85"/>
  <c r="CU85" s="1"/>
  <c r="BU88"/>
  <c r="CP87"/>
  <c r="CN86" s="1"/>
  <c r="CO86" s="1"/>
  <c r="DP82"/>
  <c r="DT82"/>
  <c r="DI82"/>
  <c r="DW82"/>
  <c r="DX82" s="1"/>
  <c r="DH82"/>
  <c r="DC84"/>
  <c r="DF83"/>
  <c r="DG83"/>
  <c r="DE83" s="1"/>
  <c r="DU83" s="1"/>
  <c r="DO83"/>
  <c r="DD83"/>
  <c r="DV82"/>
  <c r="DP83" l="1"/>
  <c r="DT83"/>
  <c r="DI83"/>
  <c r="DW83"/>
  <c r="DX83" s="1"/>
  <c r="DH83"/>
  <c r="DC85"/>
  <c r="DF84"/>
  <c r="DG84"/>
  <c r="DE84" s="1"/>
  <c r="DU84" s="1"/>
  <c r="DO84"/>
  <c r="DD84"/>
  <c r="CV86"/>
  <c r="CR86"/>
  <c r="CU86" s="1"/>
  <c r="BU89"/>
  <c r="CP88"/>
  <c r="CN87" s="1"/>
  <c r="CO87" s="1"/>
  <c r="DV83"/>
  <c r="CV87" l="1"/>
  <c r="CR87"/>
  <c r="CU87" s="1"/>
  <c r="BU90"/>
  <c r="CP89"/>
  <c r="CN88" s="1"/>
  <c r="CO88" s="1"/>
  <c r="DP84"/>
  <c r="DT84"/>
  <c r="DI84"/>
  <c r="DW84"/>
  <c r="DX84" s="1"/>
  <c r="DH84"/>
  <c r="DC86"/>
  <c r="DF85"/>
  <c r="DG85"/>
  <c r="DE85" s="1"/>
  <c r="DU85" s="1"/>
  <c r="DO85"/>
  <c r="DD85"/>
  <c r="DV84"/>
  <c r="DP85" l="1"/>
  <c r="DT85"/>
  <c r="DI85"/>
  <c r="DW85"/>
  <c r="DX85" s="1"/>
  <c r="DH85"/>
  <c r="DC87"/>
  <c r="DF86"/>
  <c r="DG86"/>
  <c r="DE86" s="1"/>
  <c r="DU86" s="1"/>
  <c r="DO86"/>
  <c r="DD86"/>
  <c r="CV88"/>
  <c r="CR88"/>
  <c r="CU88" s="1"/>
  <c r="BU91"/>
  <c r="CP90"/>
  <c r="CN89" s="1"/>
  <c r="CO89" s="1"/>
  <c r="DV85"/>
  <c r="CV89" l="1"/>
  <c r="CR89"/>
  <c r="CU89" s="1"/>
  <c r="BU92"/>
  <c r="CP91"/>
  <c r="CN90" s="1"/>
  <c r="CO90" s="1"/>
  <c r="DP86"/>
  <c r="DT86"/>
  <c r="DI86"/>
  <c r="DW86"/>
  <c r="DX86" s="1"/>
  <c r="DH86"/>
  <c r="DC88"/>
  <c r="DF87"/>
  <c r="DG87"/>
  <c r="DE87" s="1"/>
  <c r="DU87" s="1"/>
  <c r="DO87"/>
  <c r="DD87"/>
  <c r="DV86"/>
  <c r="DP87" l="1"/>
  <c r="DT87"/>
  <c r="DI87"/>
  <c r="DW87"/>
  <c r="DX87" s="1"/>
  <c r="DH87"/>
  <c r="DC89"/>
  <c r="DF88"/>
  <c r="DG88"/>
  <c r="DE88" s="1"/>
  <c r="DU88" s="1"/>
  <c r="DO88"/>
  <c r="DD88"/>
  <c r="CV90"/>
  <c r="CR90"/>
  <c r="CU90" s="1"/>
  <c r="BU93"/>
  <c r="CP92"/>
  <c r="CN91" s="1"/>
  <c r="CO91" s="1"/>
  <c r="DV87"/>
  <c r="CV91" l="1"/>
  <c r="CR91"/>
  <c r="CU91" s="1"/>
  <c r="BU94"/>
  <c r="CP93"/>
  <c r="CN92" s="1"/>
  <c r="CO92" s="1"/>
  <c r="DP88"/>
  <c r="DT88"/>
  <c r="DI88"/>
  <c r="DW88"/>
  <c r="DX88" s="1"/>
  <c r="DH88"/>
  <c r="DC90"/>
  <c r="DF89"/>
  <c r="DG89"/>
  <c r="DE89" s="1"/>
  <c r="DU89" s="1"/>
  <c r="DO89"/>
  <c r="DD89"/>
  <c r="DV88"/>
  <c r="DP89" l="1"/>
  <c r="DT89"/>
  <c r="DI89"/>
  <c r="DW89"/>
  <c r="DX89" s="1"/>
  <c r="DH89"/>
  <c r="DC91"/>
  <c r="DF90"/>
  <c r="DG90"/>
  <c r="DE90" s="1"/>
  <c r="DU90" s="1"/>
  <c r="DO90"/>
  <c r="DD90"/>
  <c r="CV92"/>
  <c r="CR92"/>
  <c r="CU92" s="1"/>
  <c r="BU95"/>
  <c r="CP94"/>
  <c r="CN93" s="1"/>
  <c r="CO93" s="1"/>
  <c r="DV89"/>
  <c r="CV93" l="1"/>
  <c r="CR93"/>
  <c r="CU93" s="1"/>
  <c r="BU96"/>
  <c r="CP95"/>
  <c r="CN94" s="1"/>
  <c r="CO94" s="1"/>
  <c r="DP90"/>
  <c r="DT90"/>
  <c r="DI90"/>
  <c r="DW90"/>
  <c r="DX90" s="1"/>
  <c r="DH90"/>
  <c r="DC92"/>
  <c r="DF91"/>
  <c r="DG91"/>
  <c r="DE91" s="1"/>
  <c r="DU91" s="1"/>
  <c r="DO91"/>
  <c r="DD91"/>
  <c r="DV90"/>
  <c r="DP91" l="1"/>
  <c r="DT91"/>
  <c r="DI91"/>
  <c r="DW91"/>
  <c r="DX91" s="1"/>
  <c r="DH91"/>
  <c r="DC93"/>
  <c r="DF92"/>
  <c r="DG92"/>
  <c r="DE92" s="1"/>
  <c r="DU92" s="1"/>
  <c r="DO92"/>
  <c r="DD92"/>
  <c r="CV94"/>
  <c r="CR94"/>
  <c r="CU94" s="1"/>
  <c r="BU97"/>
  <c r="CP96"/>
  <c r="CN95" s="1"/>
  <c r="CO95" s="1"/>
  <c r="DV91"/>
  <c r="CV95" l="1"/>
  <c r="CR95"/>
  <c r="CU95" s="1"/>
  <c r="BU98"/>
  <c r="CP97"/>
  <c r="CN96" s="1"/>
  <c r="CO96" s="1"/>
  <c r="DP92"/>
  <c r="DT92"/>
  <c r="DI92"/>
  <c r="DW92"/>
  <c r="DX92" s="1"/>
  <c r="DH92"/>
  <c r="DC94"/>
  <c r="DF93"/>
  <c r="DG93"/>
  <c r="DE93" s="1"/>
  <c r="DU93" s="1"/>
  <c r="DO93"/>
  <c r="DD93"/>
  <c r="DV92"/>
  <c r="DP93" l="1"/>
  <c r="DT93"/>
  <c r="DI93"/>
  <c r="DW93"/>
  <c r="DX93" s="1"/>
  <c r="DH93"/>
  <c r="DC95"/>
  <c r="DF94"/>
  <c r="DG94"/>
  <c r="DE94" s="1"/>
  <c r="DU94" s="1"/>
  <c r="DO94"/>
  <c r="DD94"/>
  <c r="CV96"/>
  <c r="CR96"/>
  <c r="CU96" s="1"/>
  <c r="BU99"/>
  <c r="CP98"/>
  <c r="CN97" s="1"/>
  <c r="CO97" s="1"/>
  <c r="DV93"/>
  <c r="CV97" l="1"/>
  <c r="CR97"/>
  <c r="CU97" s="1"/>
  <c r="BU100"/>
  <c r="CP99"/>
  <c r="CN98" s="1"/>
  <c r="CO98" s="1"/>
  <c r="DP94"/>
  <c r="DT94"/>
  <c r="DI94"/>
  <c r="DW94"/>
  <c r="DX94" s="1"/>
  <c r="DH94"/>
  <c r="DC96"/>
  <c r="DF95"/>
  <c r="DG95"/>
  <c r="DE95" s="1"/>
  <c r="DU95" s="1"/>
  <c r="DO95"/>
  <c r="DD95"/>
  <c r="DV94"/>
  <c r="DP95" l="1"/>
  <c r="DT95"/>
  <c r="DI95"/>
  <c r="DW95"/>
  <c r="DX95" s="1"/>
  <c r="DH95"/>
  <c r="DC97"/>
  <c r="DF96"/>
  <c r="DG96"/>
  <c r="DE96" s="1"/>
  <c r="DU96" s="1"/>
  <c r="DO96"/>
  <c r="DD96"/>
  <c r="CV98"/>
  <c r="CR98"/>
  <c r="CU98" s="1"/>
  <c r="BU101"/>
  <c r="CP100"/>
  <c r="CN99" s="1"/>
  <c r="CO99" s="1"/>
  <c r="DV95"/>
  <c r="CV99" l="1"/>
  <c r="CR99"/>
  <c r="CU99" s="1"/>
  <c r="BU102"/>
  <c r="CP101"/>
  <c r="CN100" s="1"/>
  <c r="CO100" s="1"/>
  <c r="DP96"/>
  <c r="DT96"/>
  <c r="DI96"/>
  <c r="DW96"/>
  <c r="DX96" s="1"/>
  <c r="DH96"/>
  <c r="DC98"/>
  <c r="DF97"/>
  <c r="DG97"/>
  <c r="DE97" s="1"/>
  <c r="DU97" s="1"/>
  <c r="DO97"/>
  <c r="DD97"/>
  <c r="DV96"/>
  <c r="DP97" l="1"/>
  <c r="DT97"/>
  <c r="DI97"/>
  <c r="DW97"/>
  <c r="DX97" s="1"/>
  <c r="DH97"/>
  <c r="DC99"/>
  <c r="DF98"/>
  <c r="DG98"/>
  <c r="DE98" s="1"/>
  <c r="DU98" s="1"/>
  <c r="DO98"/>
  <c r="DD98"/>
  <c r="CV100"/>
  <c r="CR100"/>
  <c r="CU100" s="1"/>
  <c r="BU103"/>
  <c r="CP102"/>
  <c r="CN101" s="1"/>
  <c r="CO101" s="1"/>
  <c r="DV97"/>
  <c r="CV101" l="1"/>
  <c r="CR101"/>
  <c r="CU101" s="1"/>
  <c r="BU104"/>
  <c r="CP103"/>
  <c r="CN102" s="1"/>
  <c r="CO102" s="1"/>
  <c r="DP98"/>
  <c r="DT98"/>
  <c r="DI98"/>
  <c r="DW98"/>
  <c r="DX98" s="1"/>
  <c r="DH98"/>
  <c r="DC100"/>
  <c r="DF99"/>
  <c r="DG99"/>
  <c r="DE99" s="1"/>
  <c r="DU99" s="1"/>
  <c r="DO99"/>
  <c r="DD99"/>
  <c r="DV98"/>
  <c r="DP99" l="1"/>
  <c r="DT99"/>
  <c r="DI99"/>
  <c r="DW99"/>
  <c r="DX99" s="1"/>
  <c r="DH99"/>
  <c r="DC101"/>
  <c r="DF100"/>
  <c r="DG100"/>
  <c r="DE100" s="1"/>
  <c r="DU100" s="1"/>
  <c r="DO100"/>
  <c r="DD100"/>
  <c r="CV102"/>
  <c r="CR102"/>
  <c r="CU102" s="1"/>
  <c r="BU105"/>
  <c r="CP104"/>
  <c r="CN103" s="1"/>
  <c r="CO103" s="1"/>
  <c r="DV99"/>
  <c r="CV103" l="1"/>
  <c r="CR103"/>
  <c r="CU103" s="1"/>
  <c r="BU106"/>
  <c r="CP105"/>
  <c r="CN104" s="1"/>
  <c r="CO104" s="1"/>
  <c r="DP100"/>
  <c r="DT100"/>
  <c r="DI100"/>
  <c r="DW100"/>
  <c r="DX100" s="1"/>
  <c r="DH100"/>
  <c r="DC102"/>
  <c r="DF101"/>
  <c r="DG101"/>
  <c r="DE101" s="1"/>
  <c r="DU101" s="1"/>
  <c r="DO101"/>
  <c r="DD101"/>
  <c r="DV100"/>
  <c r="DP101" l="1"/>
  <c r="DT101"/>
  <c r="DI101"/>
  <c r="DW101"/>
  <c r="DX101" s="1"/>
  <c r="DH101"/>
  <c r="DC103"/>
  <c r="DF102"/>
  <c r="DG102"/>
  <c r="DE102" s="1"/>
  <c r="DU102" s="1"/>
  <c r="DO102"/>
  <c r="DD102"/>
  <c r="CV104"/>
  <c r="CR104"/>
  <c r="CU104" s="1"/>
  <c r="BU107"/>
  <c r="CP106"/>
  <c r="CN105" s="1"/>
  <c r="CO105" s="1"/>
  <c r="DV101"/>
  <c r="CV105" l="1"/>
  <c r="CR105"/>
  <c r="CU105" s="1"/>
  <c r="BU108"/>
  <c r="CP107"/>
  <c r="CN106" s="1"/>
  <c r="CO106" s="1"/>
  <c r="DP102"/>
  <c r="DT102"/>
  <c r="DI102"/>
  <c r="DW102"/>
  <c r="DX102" s="1"/>
  <c r="DH102"/>
  <c r="DC104"/>
  <c r="DF103"/>
  <c r="DG103"/>
  <c r="DE103" s="1"/>
  <c r="DU103" s="1"/>
  <c r="DO103"/>
  <c r="DD103"/>
  <c r="DV102"/>
  <c r="DP103" l="1"/>
  <c r="DT103"/>
  <c r="DI103"/>
  <c r="DW103"/>
  <c r="DX103" s="1"/>
  <c r="DH103"/>
  <c r="DC105"/>
  <c r="DF104"/>
  <c r="DG104"/>
  <c r="DE104" s="1"/>
  <c r="DU104" s="1"/>
  <c r="DO104"/>
  <c r="DD104"/>
  <c r="CV106"/>
  <c r="CR106"/>
  <c r="CU106" s="1"/>
  <c r="BU109"/>
  <c r="CP108"/>
  <c r="CN107" s="1"/>
  <c r="CO107" s="1"/>
  <c r="DV103"/>
  <c r="CV107" l="1"/>
  <c r="CR107"/>
  <c r="CU107" s="1"/>
  <c r="BU110"/>
  <c r="CP109"/>
  <c r="CN108" s="1"/>
  <c r="CO108" s="1"/>
  <c r="DP104"/>
  <c r="DT104"/>
  <c r="DI104"/>
  <c r="DW104"/>
  <c r="DX104" s="1"/>
  <c r="DH104"/>
  <c r="DC106"/>
  <c r="DF105"/>
  <c r="DG105"/>
  <c r="DE105" s="1"/>
  <c r="DU105" s="1"/>
  <c r="DO105"/>
  <c r="DD105"/>
  <c r="DV104"/>
  <c r="DP105" l="1"/>
  <c r="DT105"/>
  <c r="DI105"/>
  <c r="DW105"/>
  <c r="DX105" s="1"/>
  <c r="DH105"/>
  <c r="DC107"/>
  <c r="DF106"/>
  <c r="DG106"/>
  <c r="DE106" s="1"/>
  <c r="DU106" s="1"/>
  <c r="DO106"/>
  <c r="DD106"/>
  <c r="CV108"/>
  <c r="CR108"/>
  <c r="CU108" s="1"/>
  <c r="BU111"/>
  <c r="CP110"/>
  <c r="CN109" s="1"/>
  <c r="CO109" s="1"/>
  <c r="DV105"/>
  <c r="CV109" l="1"/>
  <c r="CR109"/>
  <c r="CU109" s="1"/>
  <c r="BU112"/>
  <c r="CP111"/>
  <c r="CN110" s="1"/>
  <c r="CO110" s="1"/>
  <c r="DP106"/>
  <c r="DT106"/>
  <c r="DI106"/>
  <c r="DW106"/>
  <c r="DX106" s="1"/>
  <c r="DH106"/>
  <c r="DC108"/>
  <c r="DF107"/>
  <c r="DG107"/>
  <c r="DE107" s="1"/>
  <c r="DU107" s="1"/>
  <c r="DO107"/>
  <c r="DD107"/>
  <c r="DV106"/>
  <c r="DP107" l="1"/>
  <c r="DT107"/>
  <c r="DI107"/>
  <c r="DW107"/>
  <c r="DX107" s="1"/>
  <c r="DH107"/>
  <c r="DC109"/>
  <c r="DF108"/>
  <c r="DG108"/>
  <c r="DE108" s="1"/>
  <c r="DU108" s="1"/>
  <c r="DO108"/>
  <c r="DD108"/>
  <c r="CV110"/>
  <c r="CR110"/>
  <c r="CU110" s="1"/>
  <c r="BU113"/>
  <c r="CP112"/>
  <c r="CN111" s="1"/>
  <c r="CO111" s="1"/>
  <c r="DV107"/>
  <c r="CV111" l="1"/>
  <c r="CR111"/>
  <c r="CU111" s="1"/>
  <c r="BU114"/>
  <c r="CP113"/>
  <c r="CN112" s="1"/>
  <c r="CO112" s="1"/>
  <c r="DP108"/>
  <c r="DT108"/>
  <c r="DI108"/>
  <c r="DW108"/>
  <c r="DX108" s="1"/>
  <c r="DH108"/>
  <c r="DC110"/>
  <c r="DF109"/>
  <c r="DG109"/>
  <c r="DE109" s="1"/>
  <c r="DU109" s="1"/>
  <c r="DO109"/>
  <c r="DD109"/>
  <c r="DV108"/>
  <c r="DP109" l="1"/>
  <c r="DT109"/>
  <c r="DI109"/>
  <c r="DW109"/>
  <c r="DX109" s="1"/>
  <c r="DH109"/>
  <c r="DC111"/>
  <c r="DF110"/>
  <c r="DG110"/>
  <c r="DE110" s="1"/>
  <c r="DU110" s="1"/>
  <c r="DO110"/>
  <c r="DD110"/>
  <c r="CV112"/>
  <c r="CR112"/>
  <c r="CU112" s="1"/>
  <c r="BU115"/>
  <c r="CP114"/>
  <c r="CN113" s="1"/>
  <c r="CO113" s="1"/>
  <c r="DV109"/>
  <c r="CV113" l="1"/>
  <c r="CR113"/>
  <c r="CU113" s="1"/>
  <c r="BU116"/>
  <c r="CP115"/>
  <c r="CN114" s="1"/>
  <c r="CO114" s="1"/>
  <c r="DP110"/>
  <c r="DT110"/>
  <c r="DI110"/>
  <c r="DW110"/>
  <c r="DX110" s="1"/>
  <c r="DH110"/>
  <c r="DC112"/>
  <c r="DF111"/>
  <c r="DG111"/>
  <c r="DE111" s="1"/>
  <c r="DU111" s="1"/>
  <c r="DO111"/>
  <c r="DD111"/>
  <c r="DV110"/>
  <c r="DP111" l="1"/>
  <c r="DT111"/>
  <c r="DI111"/>
  <c r="DW111"/>
  <c r="DX111" s="1"/>
  <c r="DH111"/>
  <c r="DC113"/>
  <c r="DF112"/>
  <c r="DG112"/>
  <c r="DE112" s="1"/>
  <c r="DU112" s="1"/>
  <c r="DO112"/>
  <c r="DD112"/>
  <c r="CV114"/>
  <c r="CR114"/>
  <c r="CU114" s="1"/>
  <c r="BU117"/>
  <c r="CP116"/>
  <c r="CN115" s="1"/>
  <c r="CO115" s="1"/>
  <c r="DV111"/>
  <c r="CV115" l="1"/>
  <c r="CR115"/>
  <c r="CU115" s="1"/>
  <c r="BU118"/>
  <c r="CP117"/>
  <c r="CN116" s="1"/>
  <c r="CO116" s="1"/>
  <c r="DP112"/>
  <c r="DT112"/>
  <c r="DI112"/>
  <c r="DW112"/>
  <c r="DX112" s="1"/>
  <c r="DH112"/>
  <c r="DC114"/>
  <c r="DF113"/>
  <c r="DG113"/>
  <c r="DE113" s="1"/>
  <c r="DU113" s="1"/>
  <c r="DO113"/>
  <c r="DD113"/>
  <c r="DV112"/>
  <c r="DP113" l="1"/>
  <c r="DT113"/>
  <c r="DI113"/>
  <c r="DW113"/>
  <c r="DX113" s="1"/>
  <c r="DH113"/>
  <c r="DC115"/>
  <c r="DF114"/>
  <c r="DG114"/>
  <c r="DE114" s="1"/>
  <c r="DU114" s="1"/>
  <c r="DO114"/>
  <c r="DD114"/>
  <c r="CV116"/>
  <c r="CR116"/>
  <c r="CU116" s="1"/>
  <c r="BU119"/>
  <c r="CP119" s="1"/>
  <c r="CN118" s="1"/>
  <c r="CP118"/>
  <c r="CN117" s="1"/>
  <c r="CO117" s="1"/>
  <c r="DV113"/>
  <c r="CV117" l="1"/>
  <c r="CR117"/>
  <c r="CU117" s="1"/>
  <c r="CO118"/>
  <c r="CO119"/>
  <c r="DP114"/>
  <c r="DT114"/>
  <c r="DI114"/>
  <c r="DW114"/>
  <c r="DX114" s="1"/>
  <c r="DH114"/>
  <c r="DC116"/>
  <c r="DF115"/>
  <c r="DG115"/>
  <c r="DE115" s="1"/>
  <c r="DU115" s="1"/>
  <c r="DO115"/>
  <c r="DD115"/>
  <c r="DV114"/>
  <c r="DT115" l="1"/>
  <c r="DP115"/>
  <c r="DI115"/>
  <c r="DW115"/>
  <c r="DX115" s="1"/>
  <c r="DH115"/>
  <c r="DC117"/>
  <c r="DF116"/>
  <c r="DG116"/>
  <c r="DE116" s="1"/>
  <c r="DU116" s="1"/>
  <c r="DO116"/>
  <c r="DD116"/>
  <c r="CV119"/>
  <c r="CR119"/>
  <c r="CU119" s="1"/>
  <c r="CV118"/>
  <c r="CR118"/>
  <c r="DV115"/>
  <c r="CU118" l="1"/>
  <c r="CQ20"/>
  <c r="DP116"/>
  <c r="DT116"/>
  <c r="DI116"/>
  <c r="DW116"/>
  <c r="DX116" s="1"/>
  <c r="DH116"/>
  <c r="DC118"/>
  <c r="DF117"/>
  <c r="DG117"/>
  <c r="DE117" s="1"/>
  <c r="DU117" s="1"/>
  <c r="DO117"/>
  <c r="DD117"/>
  <c r="DV116"/>
  <c r="DP117" l="1"/>
  <c r="DT117"/>
  <c r="DI117"/>
  <c r="DW117"/>
  <c r="DX117" s="1"/>
  <c r="DH117"/>
  <c r="DF118"/>
  <c r="DG118"/>
  <c r="DE118" s="1"/>
  <c r="DU118" s="1"/>
  <c r="DC119"/>
  <c r="DO118"/>
  <c r="DD118"/>
  <c r="CQ21"/>
  <c r="DL20"/>
  <c r="DJ19" s="1"/>
  <c r="DV117"/>
  <c r="CQ22" l="1"/>
  <c r="DL21"/>
  <c r="DJ20" s="1"/>
  <c r="DK20" s="1"/>
  <c r="DR20" s="1"/>
  <c r="DN20" s="1"/>
  <c r="DP118"/>
  <c r="DT118"/>
  <c r="DF119"/>
  <c r="DG119"/>
  <c r="DO119"/>
  <c r="DD119"/>
  <c r="DD16" s="1"/>
  <c r="DI118"/>
  <c r="DW118"/>
  <c r="DX118" s="1"/>
  <c r="DH118"/>
  <c r="DV118"/>
  <c r="DP119" l="1"/>
  <c r="DT119"/>
  <c r="DE119"/>
  <c r="DU119" s="1"/>
  <c r="DV119" s="1"/>
  <c r="DJ119"/>
  <c r="DI119"/>
  <c r="DH119"/>
  <c r="DW119"/>
  <c r="DX119" s="1"/>
  <c r="DQ20"/>
  <c r="DU20"/>
  <c r="DV20" s="1"/>
  <c r="DW19" s="1"/>
  <c r="DX19" s="1"/>
  <c r="DL22"/>
  <c r="DJ21" s="1"/>
  <c r="DK21" s="1"/>
  <c r="DR21" s="1"/>
  <c r="DN21" s="1"/>
  <c r="CQ23"/>
  <c r="DL23" l="1"/>
  <c r="DJ22" s="1"/>
  <c r="DK22" s="1"/>
  <c r="DR22" s="1"/>
  <c r="DN22" s="1"/>
  <c r="CQ24"/>
  <c r="DQ21"/>
  <c r="DU21"/>
  <c r="DV21" s="1"/>
  <c r="DW20" s="1"/>
  <c r="DX20" s="1"/>
  <c r="DY20" s="1"/>
  <c r="EB20" l="1"/>
  <c r="EC20"/>
  <c r="EA20" s="1"/>
  <c r="EK20"/>
  <c r="DZ20"/>
  <c r="CQ25"/>
  <c r="DL24"/>
  <c r="DJ23" s="1"/>
  <c r="DK23" s="1"/>
  <c r="DR23" s="1"/>
  <c r="DN23" s="1"/>
  <c r="DQ22"/>
  <c r="DU22"/>
  <c r="DV22" s="1"/>
  <c r="DW21" s="1"/>
  <c r="DX21" s="1"/>
  <c r="DY21" s="1"/>
  <c r="EC21" l="1"/>
  <c r="EA21" s="1"/>
  <c r="EB21"/>
  <c r="EK21"/>
  <c r="DZ21"/>
  <c r="DQ23"/>
  <c r="DU23"/>
  <c r="DV23" s="1"/>
  <c r="DW22" s="1"/>
  <c r="DX22" s="1"/>
  <c r="DY22" s="1"/>
  <c r="CQ26"/>
  <c r="DL25"/>
  <c r="DJ24" s="1"/>
  <c r="DK24" s="1"/>
  <c r="DR24" s="1"/>
  <c r="DN24" s="1"/>
  <c r="EL20"/>
  <c r="EP20"/>
  <c r="EE20"/>
  <c r="ED20"/>
  <c r="DQ24" l="1"/>
  <c r="DU24"/>
  <c r="DV24" s="1"/>
  <c r="DW23" s="1"/>
  <c r="DX23" s="1"/>
  <c r="DY23" s="1"/>
  <c r="CQ27"/>
  <c r="DL26"/>
  <c r="DJ25" s="1"/>
  <c r="DK25" s="1"/>
  <c r="DR25" s="1"/>
  <c r="DN25" s="1"/>
  <c r="EC22"/>
  <c r="EA22" s="1"/>
  <c r="EB22"/>
  <c r="EK22"/>
  <c r="DZ22"/>
  <c r="EL21"/>
  <c r="EP21"/>
  <c r="EE21"/>
  <c r="ED21"/>
  <c r="EL22" l="1"/>
  <c r="EP22"/>
  <c r="EE22"/>
  <c r="ED22"/>
  <c r="DQ25"/>
  <c r="DU25"/>
  <c r="DV25" s="1"/>
  <c r="DW24" s="1"/>
  <c r="DX24" s="1"/>
  <c r="DY24" s="1"/>
  <c r="CQ28"/>
  <c r="DL27"/>
  <c r="DJ26" s="1"/>
  <c r="DK26" s="1"/>
  <c r="DR26" s="1"/>
  <c r="DN26" s="1"/>
  <c r="EC23"/>
  <c r="EA23" s="1"/>
  <c r="EB23"/>
  <c r="EK23"/>
  <c r="DZ23"/>
  <c r="EL23" l="1"/>
  <c r="EP23"/>
  <c r="EE23"/>
  <c r="ED23"/>
  <c r="DQ26"/>
  <c r="DU26"/>
  <c r="DV26" s="1"/>
  <c r="DW25" s="1"/>
  <c r="DX25" s="1"/>
  <c r="DY25" s="1"/>
  <c r="CQ29"/>
  <c r="DL28"/>
  <c r="DJ27" s="1"/>
  <c r="DK27" s="1"/>
  <c r="DR27" s="1"/>
  <c r="DN27" s="1"/>
  <c r="EC24"/>
  <c r="EA24" s="1"/>
  <c r="EB24"/>
  <c r="EK24"/>
  <c r="DZ24"/>
  <c r="EL24" l="1"/>
  <c r="EP24"/>
  <c r="EE24"/>
  <c r="ED24"/>
  <c r="DQ27"/>
  <c r="DU27"/>
  <c r="DV27" s="1"/>
  <c r="DW26" s="1"/>
  <c r="DX26" s="1"/>
  <c r="DY26" s="1"/>
  <c r="CQ30"/>
  <c r="DL29"/>
  <c r="DJ28" s="1"/>
  <c r="DK28" s="1"/>
  <c r="DR28" s="1"/>
  <c r="DN28" s="1"/>
  <c r="EC25"/>
  <c r="EA25" s="1"/>
  <c r="EB25"/>
  <c r="EK25"/>
  <c r="DZ25"/>
  <c r="EL25" l="1"/>
  <c r="EP25"/>
  <c r="EE25"/>
  <c r="ED25"/>
  <c r="DQ28"/>
  <c r="DU28"/>
  <c r="DV28" s="1"/>
  <c r="DW27" s="1"/>
  <c r="DX27" s="1"/>
  <c r="DY27" s="1"/>
  <c r="CQ31"/>
  <c r="DL30"/>
  <c r="DJ29" s="1"/>
  <c r="DK29" s="1"/>
  <c r="DR29" s="1"/>
  <c r="DN29" s="1"/>
  <c r="EC26"/>
  <c r="EA26" s="1"/>
  <c r="EB26"/>
  <c r="EK26"/>
  <c r="DZ26"/>
  <c r="EL26" l="1"/>
  <c r="EP26"/>
  <c r="EE26"/>
  <c r="ED26"/>
  <c r="DQ29"/>
  <c r="DU29"/>
  <c r="DV29" s="1"/>
  <c r="DW28" s="1"/>
  <c r="DX28" s="1"/>
  <c r="DY28" s="1"/>
  <c r="CQ32"/>
  <c r="DL31"/>
  <c r="DJ30" s="1"/>
  <c r="DK30" s="1"/>
  <c r="DR30" s="1"/>
  <c r="DN30" s="1"/>
  <c r="EC27"/>
  <c r="EA27" s="1"/>
  <c r="EB27"/>
  <c r="EK27"/>
  <c r="DZ27"/>
  <c r="EL27" l="1"/>
  <c r="EP27"/>
  <c r="EE27"/>
  <c r="ED27"/>
  <c r="DQ30"/>
  <c r="DU30"/>
  <c r="DV30" s="1"/>
  <c r="DW29" s="1"/>
  <c r="DX29" s="1"/>
  <c r="DY29" s="1"/>
  <c r="CQ33"/>
  <c r="DL32"/>
  <c r="DJ31" s="1"/>
  <c r="DK31" s="1"/>
  <c r="DR31" s="1"/>
  <c r="DN31" s="1"/>
  <c r="EC28"/>
  <c r="EA28" s="1"/>
  <c r="EB28"/>
  <c r="EK28"/>
  <c r="DZ28"/>
  <c r="EL28" l="1"/>
  <c r="EP28"/>
  <c r="EE28"/>
  <c r="ED28"/>
  <c r="DQ31"/>
  <c r="DU31"/>
  <c r="DV31" s="1"/>
  <c r="DW30" s="1"/>
  <c r="DX30" s="1"/>
  <c r="DY30" s="1"/>
  <c r="CQ34"/>
  <c r="DL33"/>
  <c r="DJ32" s="1"/>
  <c r="DK32" s="1"/>
  <c r="DR32" s="1"/>
  <c r="DN32" s="1"/>
  <c r="EC29"/>
  <c r="EA29" s="1"/>
  <c r="EB29"/>
  <c r="EK29"/>
  <c r="DZ29"/>
  <c r="EL29" l="1"/>
  <c r="EP29"/>
  <c r="EE29"/>
  <c r="ED29"/>
  <c r="DQ32"/>
  <c r="DU32"/>
  <c r="DV32" s="1"/>
  <c r="DW31" s="1"/>
  <c r="DX31" s="1"/>
  <c r="DY31" s="1"/>
  <c r="CQ35"/>
  <c r="DL34"/>
  <c r="DJ33" s="1"/>
  <c r="DK33" s="1"/>
  <c r="DR33" s="1"/>
  <c r="DN33" s="1"/>
  <c r="EC30"/>
  <c r="EA30" s="1"/>
  <c r="EB30"/>
  <c r="EK30"/>
  <c r="DZ30"/>
  <c r="EL30" l="1"/>
  <c r="EP30"/>
  <c r="EE30"/>
  <c r="ED30"/>
  <c r="DQ33"/>
  <c r="DU33"/>
  <c r="DV33" s="1"/>
  <c r="DW32" s="1"/>
  <c r="DX32" s="1"/>
  <c r="DY32" s="1"/>
  <c r="CQ36"/>
  <c r="DL35"/>
  <c r="DJ34" s="1"/>
  <c r="DK34" s="1"/>
  <c r="DR34" s="1"/>
  <c r="DN34" s="1"/>
  <c r="EC31"/>
  <c r="EA31" s="1"/>
  <c r="EB31"/>
  <c r="EK31"/>
  <c r="DZ31"/>
  <c r="EL31" l="1"/>
  <c r="EP31"/>
  <c r="EE31"/>
  <c r="ED31"/>
  <c r="DQ34"/>
  <c r="DU34"/>
  <c r="DV34" s="1"/>
  <c r="DW33" s="1"/>
  <c r="DX33" s="1"/>
  <c r="DY33" s="1"/>
  <c r="CQ37"/>
  <c r="DL36"/>
  <c r="DJ35" s="1"/>
  <c r="DK35" s="1"/>
  <c r="DR35" s="1"/>
  <c r="DN35" s="1"/>
  <c r="EC32"/>
  <c r="EA32" s="1"/>
  <c r="EB32"/>
  <c r="EK32"/>
  <c r="DZ32"/>
  <c r="EL32" l="1"/>
  <c r="EP32"/>
  <c r="EE32"/>
  <c r="ED32"/>
  <c r="DQ35"/>
  <c r="DU35"/>
  <c r="DV35" s="1"/>
  <c r="DW34" s="1"/>
  <c r="DX34" s="1"/>
  <c r="DY34" s="1"/>
  <c r="CQ38"/>
  <c r="DL37"/>
  <c r="DJ36" s="1"/>
  <c r="DK36" s="1"/>
  <c r="DR36" s="1"/>
  <c r="DN36" s="1"/>
  <c r="EC33"/>
  <c r="EA33" s="1"/>
  <c r="EB33"/>
  <c r="EK33"/>
  <c r="DZ33"/>
  <c r="EL33" l="1"/>
  <c r="EP33"/>
  <c r="EE33"/>
  <c r="ED33"/>
  <c r="DQ36"/>
  <c r="DU36"/>
  <c r="DV36" s="1"/>
  <c r="DW35" s="1"/>
  <c r="DX35" s="1"/>
  <c r="DY35" s="1"/>
  <c r="CQ39"/>
  <c r="DL38"/>
  <c r="DJ37" s="1"/>
  <c r="DK37" s="1"/>
  <c r="DR37" s="1"/>
  <c r="DN37" s="1"/>
  <c r="EC34"/>
  <c r="EA34" s="1"/>
  <c r="EB34"/>
  <c r="EK34"/>
  <c r="DZ34"/>
  <c r="EL34" l="1"/>
  <c r="EP34"/>
  <c r="EE34"/>
  <c r="ED34"/>
  <c r="DQ37"/>
  <c r="DU37"/>
  <c r="DV37" s="1"/>
  <c r="DW36" s="1"/>
  <c r="DX36" s="1"/>
  <c r="DY36" s="1"/>
  <c r="CQ40"/>
  <c r="DL39"/>
  <c r="DJ38" s="1"/>
  <c r="DK38" s="1"/>
  <c r="DR38" s="1"/>
  <c r="DN38" s="1"/>
  <c r="EC35"/>
  <c r="EA35" s="1"/>
  <c r="EB35"/>
  <c r="EK35"/>
  <c r="DZ35"/>
  <c r="EL35" l="1"/>
  <c r="EP35"/>
  <c r="EE35"/>
  <c r="ED35"/>
  <c r="DQ38"/>
  <c r="DU38"/>
  <c r="DV38" s="1"/>
  <c r="DW37" s="1"/>
  <c r="DX37" s="1"/>
  <c r="DY37" s="1"/>
  <c r="CQ41"/>
  <c r="DL40"/>
  <c r="DJ39" s="1"/>
  <c r="DK39" s="1"/>
  <c r="DR39" s="1"/>
  <c r="DN39" s="1"/>
  <c r="EC36"/>
  <c r="EA36" s="1"/>
  <c r="EB36"/>
  <c r="EK36"/>
  <c r="DZ36"/>
  <c r="EL36" l="1"/>
  <c r="EP36"/>
  <c r="EE36"/>
  <c r="ED36"/>
  <c r="DQ39"/>
  <c r="DU39"/>
  <c r="DV39" s="1"/>
  <c r="DW38" s="1"/>
  <c r="DX38" s="1"/>
  <c r="DY38" s="1"/>
  <c r="CQ42"/>
  <c r="DL41"/>
  <c r="DJ40" s="1"/>
  <c r="DK40" s="1"/>
  <c r="DR40" s="1"/>
  <c r="DN40" s="1"/>
  <c r="EC37"/>
  <c r="EA37" s="1"/>
  <c r="EB37"/>
  <c r="EK37"/>
  <c r="DZ37"/>
  <c r="EL37" l="1"/>
  <c r="EP37"/>
  <c r="EE37"/>
  <c r="ED37"/>
  <c r="DQ40"/>
  <c r="DU40"/>
  <c r="DV40" s="1"/>
  <c r="DW39" s="1"/>
  <c r="DX39" s="1"/>
  <c r="DY39" s="1"/>
  <c r="CQ43"/>
  <c r="DL42"/>
  <c r="DJ41" s="1"/>
  <c r="DK41" s="1"/>
  <c r="DR41" s="1"/>
  <c r="DN41" s="1"/>
  <c r="EC38"/>
  <c r="EA38" s="1"/>
  <c r="EB38"/>
  <c r="EK38"/>
  <c r="DZ38"/>
  <c r="DQ41" l="1"/>
  <c r="DU41"/>
  <c r="DV41" s="1"/>
  <c r="DW40" s="1"/>
  <c r="DX40" s="1"/>
  <c r="EL38"/>
  <c r="EP38"/>
  <c r="EE38"/>
  <c r="ED38"/>
  <c r="CQ44"/>
  <c r="DL43"/>
  <c r="DJ42" s="1"/>
  <c r="DK42" s="1"/>
  <c r="DR42" s="1"/>
  <c r="DN42" s="1"/>
  <c r="EC39"/>
  <c r="EA39" s="1"/>
  <c r="EB39"/>
  <c r="EK39"/>
  <c r="DZ39"/>
  <c r="DY40"/>
  <c r="DQ42" l="1"/>
  <c r="DU42"/>
  <c r="DV42" s="1"/>
  <c r="DW41" s="1"/>
  <c r="DX41" s="1"/>
  <c r="EB40"/>
  <c r="EC40"/>
  <c r="EA40" s="1"/>
  <c r="EK40"/>
  <c r="DZ40"/>
  <c r="DY41"/>
  <c r="EL39"/>
  <c r="EP39"/>
  <c r="EE39"/>
  <c r="ED39"/>
  <c r="CQ45"/>
  <c r="DL44"/>
  <c r="DJ43" s="1"/>
  <c r="DK43" s="1"/>
  <c r="DR43" s="1"/>
  <c r="DN43" s="1"/>
  <c r="DQ43" l="1"/>
  <c r="DU43"/>
  <c r="DV43" s="1"/>
  <c r="DW42" s="1"/>
  <c r="DX42" s="1"/>
  <c r="CQ46"/>
  <c r="DL45"/>
  <c r="DJ44" s="1"/>
  <c r="DK44" s="1"/>
  <c r="DR44" s="1"/>
  <c r="DN44" s="1"/>
  <c r="EB41"/>
  <c r="EC41"/>
  <c r="EA41" s="1"/>
  <c r="EK41"/>
  <c r="DZ41"/>
  <c r="DY42"/>
  <c r="EL40"/>
  <c r="EP40"/>
  <c r="EE40"/>
  <c r="ED40"/>
  <c r="DQ44" l="1"/>
  <c r="DU44"/>
  <c r="DV44" s="1"/>
  <c r="DW43" s="1"/>
  <c r="DX43" s="1"/>
  <c r="EB42"/>
  <c r="EC42"/>
  <c r="EA42" s="1"/>
  <c r="EK42"/>
  <c r="DZ42"/>
  <c r="DY43"/>
  <c r="EL41"/>
  <c r="EP41"/>
  <c r="EE41"/>
  <c r="ED41"/>
  <c r="CQ47"/>
  <c r="DL46"/>
  <c r="DJ45" s="1"/>
  <c r="DK45" s="1"/>
  <c r="DR45" s="1"/>
  <c r="DN45" s="1"/>
  <c r="DQ45" l="1"/>
  <c r="DU45"/>
  <c r="DV45" s="1"/>
  <c r="DW44" s="1"/>
  <c r="DX44" s="1"/>
  <c r="CQ48"/>
  <c r="DL47"/>
  <c r="DJ46" s="1"/>
  <c r="DK46" s="1"/>
  <c r="DR46" s="1"/>
  <c r="DN46" s="1"/>
  <c r="EB43"/>
  <c r="EC43"/>
  <c r="EA43" s="1"/>
  <c r="EK43"/>
  <c r="DZ43"/>
  <c r="DY44"/>
  <c r="EL42"/>
  <c r="EP42"/>
  <c r="EE42"/>
  <c r="ED42"/>
  <c r="DQ46" l="1"/>
  <c r="DU46"/>
  <c r="DV46" s="1"/>
  <c r="DW45" s="1"/>
  <c r="DX45" s="1"/>
  <c r="EB44"/>
  <c r="EC44"/>
  <c r="EA44" s="1"/>
  <c r="EK44"/>
  <c r="DZ44"/>
  <c r="DY45"/>
  <c r="EL43"/>
  <c r="EP43"/>
  <c r="EE43"/>
  <c r="ED43"/>
  <c r="CQ49"/>
  <c r="DL48"/>
  <c r="DJ47" s="1"/>
  <c r="DK47" s="1"/>
  <c r="DR47" s="1"/>
  <c r="DN47" s="1"/>
  <c r="DQ47" l="1"/>
  <c r="DU47"/>
  <c r="DV47" s="1"/>
  <c r="DW46" s="1"/>
  <c r="DX46" s="1"/>
  <c r="CQ50"/>
  <c r="DL49"/>
  <c r="DJ48" s="1"/>
  <c r="DK48" s="1"/>
  <c r="DR48" s="1"/>
  <c r="DN48" s="1"/>
  <c r="EB45"/>
  <c r="EC45"/>
  <c r="EA45" s="1"/>
  <c r="EK45"/>
  <c r="DZ45"/>
  <c r="DY46"/>
  <c r="EL44"/>
  <c r="EP44"/>
  <c r="EE44"/>
  <c r="ED44"/>
  <c r="DQ48" l="1"/>
  <c r="DU48"/>
  <c r="DV48" s="1"/>
  <c r="DW47" s="1"/>
  <c r="DX47" s="1"/>
  <c r="EB46"/>
  <c r="EC46"/>
  <c r="EA46" s="1"/>
  <c r="EK46"/>
  <c r="DZ46"/>
  <c r="DY47"/>
  <c r="EL45"/>
  <c r="EP45"/>
  <c r="EE45"/>
  <c r="ED45"/>
  <c r="CQ51"/>
  <c r="DL50"/>
  <c r="DJ49" s="1"/>
  <c r="DK49" s="1"/>
  <c r="DR49" s="1"/>
  <c r="DN49" s="1"/>
  <c r="DQ49" l="1"/>
  <c r="DU49"/>
  <c r="DV49" s="1"/>
  <c r="DW48" s="1"/>
  <c r="DX48" s="1"/>
  <c r="CQ52"/>
  <c r="DL51"/>
  <c r="DJ50" s="1"/>
  <c r="DK50" s="1"/>
  <c r="DR50" s="1"/>
  <c r="DN50" s="1"/>
  <c r="EB47"/>
  <c r="EC47"/>
  <c r="EA47" s="1"/>
  <c r="EK47"/>
  <c r="DZ47"/>
  <c r="DY48"/>
  <c r="EL46"/>
  <c r="EP46"/>
  <c r="EE46"/>
  <c r="ED46"/>
  <c r="DQ50" l="1"/>
  <c r="DU50"/>
  <c r="DV50" s="1"/>
  <c r="DW49" s="1"/>
  <c r="DX49" s="1"/>
  <c r="DY49"/>
  <c r="EB48"/>
  <c r="EC48"/>
  <c r="EA48" s="1"/>
  <c r="EK48"/>
  <c r="DZ48"/>
  <c r="EL47"/>
  <c r="EP47"/>
  <c r="EE47"/>
  <c r="ED47"/>
  <c r="CQ53"/>
  <c r="DL52"/>
  <c r="DJ51" s="1"/>
  <c r="DK51" s="1"/>
  <c r="DR51" s="1"/>
  <c r="DN51" s="1"/>
  <c r="DQ51" l="1"/>
  <c r="DU51"/>
  <c r="DV51" s="1"/>
  <c r="DW50" s="1"/>
  <c r="DX50" s="1"/>
  <c r="CQ54"/>
  <c r="DL53"/>
  <c r="DJ52" s="1"/>
  <c r="DK52" s="1"/>
  <c r="DR52" s="1"/>
  <c r="DN52" s="1"/>
  <c r="EL48"/>
  <c r="EP48"/>
  <c r="EE48"/>
  <c r="ED48"/>
  <c r="EB49"/>
  <c r="EC49"/>
  <c r="EA49" s="1"/>
  <c r="EK49"/>
  <c r="DZ49"/>
  <c r="DY50"/>
  <c r="DQ52" l="1"/>
  <c r="DU52"/>
  <c r="DV52" s="1"/>
  <c r="DW51" s="1"/>
  <c r="DX51" s="1"/>
  <c r="EB50"/>
  <c r="EC50"/>
  <c r="EA50" s="1"/>
  <c r="EK50"/>
  <c r="DZ50"/>
  <c r="DY51"/>
  <c r="EL49"/>
  <c r="EP49"/>
  <c r="EE49"/>
  <c r="ED49"/>
  <c r="CQ55"/>
  <c r="DL54"/>
  <c r="DJ53" s="1"/>
  <c r="DK53" s="1"/>
  <c r="DR53" s="1"/>
  <c r="DN53" s="1"/>
  <c r="DQ53" l="1"/>
  <c r="DU53"/>
  <c r="DV53" s="1"/>
  <c r="DW52" s="1"/>
  <c r="DX52" s="1"/>
  <c r="CQ56"/>
  <c r="DL55"/>
  <c r="DJ54" s="1"/>
  <c r="DK54" s="1"/>
  <c r="DR54" s="1"/>
  <c r="DN54" s="1"/>
  <c r="EB51"/>
  <c r="EC51"/>
  <c r="EA51" s="1"/>
  <c r="EK51"/>
  <c r="DZ51"/>
  <c r="DY52"/>
  <c r="EL50"/>
  <c r="EP50"/>
  <c r="EE50"/>
  <c r="ED50"/>
  <c r="DQ54" l="1"/>
  <c r="DU54"/>
  <c r="DV54" s="1"/>
  <c r="DW53" s="1"/>
  <c r="DX53" s="1"/>
  <c r="DY53"/>
  <c r="EB52"/>
  <c r="EC52"/>
  <c r="EA52" s="1"/>
  <c r="EK52"/>
  <c r="DZ52"/>
  <c r="EL51"/>
  <c r="EP51"/>
  <c r="EE51"/>
  <c r="ED51"/>
  <c r="CQ57"/>
  <c r="DL56"/>
  <c r="DJ55" s="1"/>
  <c r="DK55" s="1"/>
  <c r="DR55" s="1"/>
  <c r="DN55" s="1"/>
  <c r="DQ55" l="1"/>
  <c r="DU55"/>
  <c r="DV55" s="1"/>
  <c r="DW54" s="1"/>
  <c r="DX54" s="1"/>
  <c r="CQ58"/>
  <c r="DL57"/>
  <c r="DJ56" s="1"/>
  <c r="DK56" s="1"/>
  <c r="DR56" s="1"/>
  <c r="DN56" s="1"/>
  <c r="EL52"/>
  <c r="EP52"/>
  <c r="EE52"/>
  <c r="ED52"/>
  <c r="EB53"/>
  <c r="EC53"/>
  <c r="EA53" s="1"/>
  <c r="EK53"/>
  <c r="DZ53"/>
  <c r="DY54"/>
  <c r="DQ56" l="1"/>
  <c r="DU56"/>
  <c r="DV56" s="1"/>
  <c r="DW55" s="1"/>
  <c r="DX55" s="1"/>
  <c r="DY55"/>
  <c r="EB54"/>
  <c r="EC54"/>
  <c r="EA54" s="1"/>
  <c r="EK54"/>
  <c r="DZ54"/>
  <c r="EL53"/>
  <c r="EP53"/>
  <c r="EE53"/>
  <c r="ED53"/>
  <c r="CQ59"/>
  <c r="DL58"/>
  <c r="DJ57" s="1"/>
  <c r="DK57" s="1"/>
  <c r="DR57" s="1"/>
  <c r="DN57" s="1"/>
  <c r="DQ57" l="1"/>
  <c r="DU57"/>
  <c r="DV57" s="1"/>
  <c r="DW56" s="1"/>
  <c r="DX56" s="1"/>
  <c r="CQ60"/>
  <c r="DL59"/>
  <c r="DJ58" s="1"/>
  <c r="DK58" s="1"/>
  <c r="DR58" s="1"/>
  <c r="DN58" s="1"/>
  <c r="EL54"/>
  <c r="EP54"/>
  <c r="EE54"/>
  <c r="ED54"/>
  <c r="DY56"/>
  <c r="EB55"/>
  <c r="EC55"/>
  <c r="EA55" s="1"/>
  <c r="EK55"/>
  <c r="DZ55"/>
  <c r="DQ58" l="1"/>
  <c r="DU58"/>
  <c r="DV58" s="1"/>
  <c r="DW57" s="1"/>
  <c r="DX57" s="1"/>
  <c r="EL55"/>
  <c r="EP55"/>
  <c r="EE55"/>
  <c r="ED55"/>
  <c r="DY57"/>
  <c r="EB56"/>
  <c r="EC56"/>
  <c r="EA56" s="1"/>
  <c r="EK56"/>
  <c r="DZ56"/>
  <c r="CQ61"/>
  <c r="DL60"/>
  <c r="DJ59" s="1"/>
  <c r="DK59" s="1"/>
  <c r="DR59" s="1"/>
  <c r="DN59" s="1"/>
  <c r="DQ59" l="1"/>
  <c r="DU59"/>
  <c r="DV59" s="1"/>
  <c r="DW58" s="1"/>
  <c r="DX58" s="1"/>
  <c r="CQ62"/>
  <c r="DL61"/>
  <c r="DJ60" s="1"/>
  <c r="DK60" s="1"/>
  <c r="DR60" s="1"/>
  <c r="DN60" s="1"/>
  <c r="EL56"/>
  <c r="EP56"/>
  <c r="EE56"/>
  <c r="ED56"/>
  <c r="DY58"/>
  <c r="EB57"/>
  <c r="EC57"/>
  <c r="EA57" s="1"/>
  <c r="EK57"/>
  <c r="DZ57"/>
  <c r="DQ60" l="1"/>
  <c r="DU60"/>
  <c r="DV60" s="1"/>
  <c r="DW59" s="1"/>
  <c r="DX59" s="1"/>
  <c r="EL57"/>
  <c r="EP57"/>
  <c r="EE57"/>
  <c r="ED57"/>
  <c r="DY59"/>
  <c r="EB58"/>
  <c r="EC58"/>
  <c r="EA58" s="1"/>
  <c r="EK58"/>
  <c r="DZ58"/>
  <c r="CQ63"/>
  <c r="DL62"/>
  <c r="DJ61" s="1"/>
  <c r="DK61" s="1"/>
  <c r="DR61" s="1"/>
  <c r="DN61" s="1"/>
  <c r="DQ61" l="1"/>
  <c r="DU61"/>
  <c r="DV61" s="1"/>
  <c r="DW60" s="1"/>
  <c r="DX60" s="1"/>
  <c r="CQ64"/>
  <c r="DL63"/>
  <c r="DJ62" s="1"/>
  <c r="DK62" s="1"/>
  <c r="DR62" s="1"/>
  <c r="DN62" s="1"/>
  <c r="EL58"/>
  <c r="EP58"/>
  <c r="EE58"/>
  <c r="ED58"/>
  <c r="DY60"/>
  <c r="EB59"/>
  <c r="EC59"/>
  <c r="EA59" s="1"/>
  <c r="EK59"/>
  <c r="DZ59"/>
  <c r="DQ62" l="1"/>
  <c r="DU62"/>
  <c r="DV62" s="1"/>
  <c r="DW61" s="1"/>
  <c r="DX61" s="1"/>
  <c r="EL59"/>
  <c r="EP59"/>
  <c r="EE59"/>
  <c r="ED59"/>
  <c r="DY61"/>
  <c r="EB60"/>
  <c r="EC60"/>
  <c r="EA60" s="1"/>
  <c r="EK60"/>
  <c r="DZ60"/>
  <c r="CQ65"/>
  <c r="DL64"/>
  <c r="DJ63" s="1"/>
  <c r="DK63" s="1"/>
  <c r="DR63" s="1"/>
  <c r="DN63" s="1"/>
  <c r="DQ63" l="1"/>
  <c r="DU63"/>
  <c r="DV63" s="1"/>
  <c r="DW62" s="1"/>
  <c r="DX62" s="1"/>
  <c r="CQ66"/>
  <c r="DL65"/>
  <c r="DJ64" s="1"/>
  <c r="DK64" s="1"/>
  <c r="DR64" s="1"/>
  <c r="DN64" s="1"/>
  <c r="EL60"/>
  <c r="EP60"/>
  <c r="EE60"/>
  <c r="ED60"/>
  <c r="DY62"/>
  <c r="EB61"/>
  <c r="EC61"/>
  <c r="EA61" s="1"/>
  <c r="EK61"/>
  <c r="DZ61"/>
  <c r="DQ64" l="1"/>
  <c r="DU64"/>
  <c r="DV64" s="1"/>
  <c r="DW63" s="1"/>
  <c r="DX63" s="1"/>
  <c r="EL61"/>
  <c r="EP61"/>
  <c r="EE61"/>
  <c r="ED61"/>
  <c r="DY63"/>
  <c r="EB62"/>
  <c r="EC62"/>
  <c r="EA62" s="1"/>
  <c r="EK62"/>
  <c r="DZ62"/>
  <c r="CQ67"/>
  <c r="DL66"/>
  <c r="DJ65" s="1"/>
  <c r="DK65" s="1"/>
  <c r="DR65" s="1"/>
  <c r="DN65" s="1"/>
  <c r="DQ65" l="1"/>
  <c r="DU65"/>
  <c r="DV65" s="1"/>
  <c r="DW64" s="1"/>
  <c r="DX64" s="1"/>
  <c r="CQ68"/>
  <c r="DL67"/>
  <c r="DJ66" s="1"/>
  <c r="DK66" s="1"/>
  <c r="DR66" s="1"/>
  <c r="DN66" s="1"/>
  <c r="EL62"/>
  <c r="EP62"/>
  <c r="EE62"/>
  <c r="ED62"/>
  <c r="DY64"/>
  <c r="EB63"/>
  <c r="EC63"/>
  <c r="EA63" s="1"/>
  <c r="EK63"/>
  <c r="DZ63"/>
  <c r="DQ66" l="1"/>
  <c r="DU66"/>
  <c r="DV66" s="1"/>
  <c r="DW65" s="1"/>
  <c r="DX65" s="1"/>
  <c r="EL63"/>
  <c r="EP63"/>
  <c r="EE63"/>
  <c r="ED63"/>
  <c r="DY65"/>
  <c r="EB64"/>
  <c r="EC64"/>
  <c r="EA64" s="1"/>
  <c r="EK64"/>
  <c r="DZ64"/>
  <c r="CQ69"/>
  <c r="DL68"/>
  <c r="DJ67" s="1"/>
  <c r="DK67" s="1"/>
  <c r="DR67" s="1"/>
  <c r="DN67" s="1"/>
  <c r="DQ67" l="1"/>
  <c r="DU67"/>
  <c r="DV67" s="1"/>
  <c r="DW66" s="1"/>
  <c r="DX66" s="1"/>
  <c r="CQ70"/>
  <c r="DL69"/>
  <c r="DJ68" s="1"/>
  <c r="DK68" s="1"/>
  <c r="DR68" s="1"/>
  <c r="DN68" s="1"/>
  <c r="EL64"/>
  <c r="EP64"/>
  <c r="EE64"/>
  <c r="ED64"/>
  <c r="DY66"/>
  <c r="EB65"/>
  <c r="EC65"/>
  <c r="EA65" s="1"/>
  <c r="EK65"/>
  <c r="DZ65"/>
  <c r="DQ68" l="1"/>
  <c r="DU68"/>
  <c r="DV68" s="1"/>
  <c r="DW67" s="1"/>
  <c r="DX67" s="1"/>
  <c r="EL65"/>
  <c r="EP65"/>
  <c r="EE65"/>
  <c r="ED65"/>
  <c r="EB66"/>
  <c r="EC66"/>
  <c r="EA66" s="1"/>
  <c r="EK66"/>
  <c r="DZ66"/>
  <c r="DY67"/>
  <c r="CQ71"/>
  <c r="DL70"/>
  <c r="DJ69" s="1"/>
  <c r="DK69" s="1"/>
  <c r="DR69" s="1"/>
  <c r="DN69" s="1"/>
  <c r="DQ69" l="1"/>
  <c r="DU69"/>
  <c r="DV69" s="1"/>
  <c r="DW68" s="1"/>
  <c r="DX68" s="1"/>
  <c r="CQ72"/>
  <c r="DL71"/>
  <c r="DJ70" s="1"/>
  <c r="DK70" s="1"/>
  <c r="EB67"/>
  <c r="EC67"/>
  <c r="EA67" s="1"/>
  <c r="EK67"/>
  <c r="DZ67"/>
  <c r="DY68"/>
  <c r="EL66"/>
  <c r="EP66"/>
  <c r="EE66"/>
  <c r="ED66"/>
  <c r="EB68" l="1"/>
  <c r="EC68"/>
  <c r="EA68" s="1"/>
  <c r="EK68"/>
  <c r="DZ68"/>
  <c r="EL67"/>
  <c r="EP67"/>
  <c r="EE67"/>
  <c r="ED67"/>
  <c r="DR70"/>
  <c r="DN70"/>
  <c r="CQ73"/>
  <c r="DL72"/>
  <c r="DJ71" s="1"/>
  <c r="DK71" s="1"/>
  <c r="DQ70" l="1"/>
  <c r="DU70"/>
  <c r="DV70" s="1"/>
  <c r="DW69" s="1"/>
  <c r="DX69" s="1"/>
  <c r="DY69" s="1"/>
  <c r="DR71"/>
  <c r="DN71"/>
  <c r="CQ74"/>
  <c r="DL73"/>
  <c r="DJ72" s="1"/>
  <c r="DK72" s="1"/>
  <c r="EB69"/>
  <c r="EC69"/>
  <c r="EA69" s="1"/>
  <c r="EK69"/>
  <c r="DZ69"/>
  <c r="EL68"/>
  <c r="EP68"/>
  <c r="EE68"/>
  <c r="ED68"/>
  <c r="DQ71" l="1"/>
  <c r="DU71"/>
  <c r="DV71" s="1"/>
  <c r="DW70" s="1"/>
  <c r="DX70" s="1"/>
  <c r="DY70" s="1"/>
  <c r="EB70"/>
  <c r="EC70"/>
  <c r="EA70" s="1"/>
  <c r="EK70"/>
  <c r="DZ70"/>
  <c r="EL69"/>
  <c r="EP69"/>
  <c r="EE69"/>
  <c r="ED69"/>
  <c r="DR72"/>
  <c r="DN72"/>
  <c r="CQ75"/>
  <c r="DL74"/>
  <c r="DJ73" s="1"/>
  <c r="DK73" s="1"/>
  <c r="DQ72" l="1"/>
  <c r="DU72"/>
  <c r="DV72" s="1"/>
  <c r="DW71" s="1"/>
  <c r="DX71" s="1"/>
  <c r="DY71" s="1"/>
  <c r="DR73"/>
  <c r="DN73"/>
  <c r="CQ76"/>
  <c r="DL75"/>
  <c r="DJ74" s="1"/>
  <c r="DK74" s="1"/>
  <c r="EB71"/>
  <c r="EC71"/>
  <c r="EA71" s="1"/>
  <c r="EK71"/>
  <c r="DZ71"/>
  <c r="EL70"/>
  <c r="EP70"/>
  <c r="EE70"/>
  <c r="ED70"/>
  <c r="DQ73" l="1"/>
  <c r="DU73"/>
  <c r="DV73" s="1"/>
  <c r="DW72" s="1"/>
  <c r="DX72" s="1"/>
  <c r="DY72" s="1"/>
  <c r="EB72"/>
  <c r="EC72"/>
  <c r="EA72" s="1"/>
  <c r="EK72"/>
  <c r="DZ72"/>
  <c r="EL71"/>
  <c r="EP71"/>
  <c r="EE71"/>
  <c r="ED71"/>
  <c r="DR74"/>
  <c r="DN74"/>
  <c r="CQ77"/>
  <c r="DL76"/>
  <c r="DJ75" s="1"/>
  <c r="DK75" s="1"/>
  <c r="DQ74" l="1"/>
  <c r="DU74"/>
  <c r="DV74" s="1"/>
  <c r="DW73" s="1"/>
  <c r="DX73" s="1"/>
  <c r="DY73" s="1"/>
  <c r="DR75"/>
  <c r="DN75"/>
  <c r="CQ78"/>
  <c r="DL77"/>
  <c r="DJ76" s="1"/>
  <c r="DK76" s="1"/>
  <c r="DY74"/>
  <c r="EB73"/>
  <c r="EC73"/>
  <c r="EA73" s="1"/>
  <c r="EK73"/>
  <c r="DZ73"/>
  <c r="EL72"/>
  <c r="EP72"/>
  <c r="EE72"/>
  <c r="ED72"/>
  <c r="DQ75" l="1"/>
  <c r="DU75"/>
  <c r="DV75" s="1"/>
  <c r="EL73"/>
  <c r="EP73"/>
  <c r="EE73"/>
  <c r="ED73"/>
  <c r="DY75"/>
  <c r="EB74"/>
  <c r="EC74"/>
  <c r="EA74" s="1"/>
  <c r="EK74"/>
  <c r="DZ74"/>
  <c r="DR76"/>
  <c r="DN76"/>
  <c r="CQ79"/>
  <c r="DL78"/>
  <c r="DJ77" s="1"/>
  <c r="DK77" s="1"/>
  <c r="DQ76" l="1"/>
  <c r="DU76"/>
  <c r="DV76" s="1"/>
  <c r="DR77"/>
  <c r="DN77"/>
  <c r="CQ80"/>
  <c r="DL79"/>
  <c r="DJ78" s="1"/>
  <c r="DK78" s="1"/>
  <c r="EL74"/>
  <c r="EP74"/>
  <c r="EE74"/>
  <c r="ED74"/>
  <c r="DY76"/>
  <c r="EB75"/>
  <c r="EC75"/>
  <c r="EA75" s="1"/>
  <c r="EK75"/>
  <c r="DZ75"/>
  <c r="DQ77" l="1"/>
  <c r="DU77"/>
  <c r="DV77" s="1"/>
  <c r="EL75"/>
  <c r="EP75"/>
  <c r="EE75"/>
  <c r="ED75"/>
  <c r="DY77"/>
  <c r="EB76"/>
  <c r="EC76"/>
  <c r="EA76" s="1"/>
  <c r="EK76"/>
  <c r="DZ76"/>
  <c r="DR78"/>
  <c r="DN78"/>
  <c r="CQ81"/>
  <c r="DL80"/>
  <c r="DJ79" s="1"/>
  <c r="DK79" s="1"/>
  <c r="DQ78" l="1"/>
  <c r="DU78"/>
  <c r="DV78" s="1"/>
  <c r="DR79"/>
  <c r="DN79"/>
  <c r="CQ82"/>
  <c r="DL81"/>
  <c r="DJ80" s="1"/>
  <c r="DK80" s="1"/>
  <c r="EL76"/>
  <c r="EP76"/>
  <c r="EE76"/>
  <c r="ES76"/>
  <c r="ET76" s="1"/>
  <c r="ED76"/>
  <c r="DY78"/>
  <c r="EB77"/>
  <c r="EC77"/>
  <c r="EA77" s="1"/>
  <c r="EK77"/>
  <c r="DZ77"/>
  <c r="DQ79" l="1"/>
  <c r="DU79"/>
  <c r="DV79" s="1"/>
  <c r="EL77"/>
  <c r="EP77"/>
  <c r="EE77"/>
  <c r="ES77"/>
  <c r="ET77" s="1"/>
  <c r="ED77"/>
  <c r="DY79"/>
  <c r="EB78"/>
  <c r="EC78"/>
  <c r="EA78" s="1"/>
  <c r="EK78"/>
  <c r="DZ78"/>
  <c r="DR80"/>
  <c r="DN80"/>
  <c r="CQ83"/>
  <c r="DL82"/>
  <c r="DJ81" s="1"/>
  <c r="DK81" s="1"/>
  <c r="DQ80" l="1"/>
  <c r="DU80"/>
  <c r="DV80" s="1"/>
  <c r="DR81"/>
  <c r="DN81"/>
  <c r="CQ84"/>
  <c r="DL83"/>
  <c r="DJ82" s="1"/>
  <c r="DK82" s="1"/>
  <c r="EL78"/>
  <c r="EP78"/>
  <c r="EE78"/>
  <c r="ES78"/>
  <c r="ET78" s="1"/>
  <c r="ED78"/>
  <c r="DY80"/>
  <c r="EB79"/>
  <c r="EC79"/>
  <c r="EA79" s="1"/>
  <c r="EK79"/>
  <c r="DZ79"/>
  <c r="DQ81" l="1"/>
  <c r="DU81"/>
  <c r="DV81" s="1"/>
  <c r="EL79"/>
  <c r="EP79"/>
  <c r="EE79"/>
  <c r="ES79"/>
  <c r="ET79" s="1"/>
  <c r="ED79"/>
  <c r="DY81"/>
  <c r="EB80"/>
  <c r="EC80"/>
  <c r="EA80" s="1"/>
  <c r="EK80"/>
  <c r="DZ80"/>
  <c r="DR82"/>
  <c r="DN82"/>
  <c r="DQ82" s="1"/>
  <c r="CQ85"/>
  <c r="DL84"/>
  <c r="DJ83" s="1"/>
  <c r="DK83" s="1"/>
  <c r="DR83" l="1"/>
  <c r="DN83"/>
  <c r="DQ83" s="1"/>
  <c r="CQ86"/>
  <c r="DL85"/>
  <c r="DJ84" s="1"/>
  <c r="DK84" s="1"/>
  <c r="EL80"/>
  <c r="EP80"/>
  <c r="EE80"/>
  <c r="ES80"/>
  <c r="ET80" s="1"/>
  <c r="ED80"/>
  <c r="DY82"/>
  <c r="EB81"/>
  <c r="EC81"/>
  <c r="EA81" s="1"/>
  <c r="EK81"/>
  <c r="DZ81"/>
  <c r="EL81" l="1"/>
  <c r="EP81"/>
  <c r="EE81"/>
  <c r="ES81"/>
  <c r="ET81" s="1"/>
  <c r="ED81"/>
  <c r="DY83"/>
  <c r="EB82"/>
  <c r="EC82"/>
  <c r="EA82" s="1"/>
  <c r="EQ82" s="1"/>
  <c r="EK82"/>
  <c r="DZ82"/>
  <c r="DR84"/>
  <c r="DN84"/>
  <c r="DQ84" s="1"/>
  <c r="CQ87"/>
  <c r="DL86"/>
  <c r="DJ85" s="1"/>
  <c r="DK85" s="1"/>
  <c r="DR85" l="1"/>
  <c r="DN85"/>
  <c r="DQ85" s="1"/>
  <c r="CQ88"/>
  <c r="DL87"/>
  <c r="DJ86" s="1"/>
  <c r="DK86" s="1"/>
  <c r="EL82"/>
  <c r="EP82"/>
  <c r="EE82"/>
  <c r="ES82"/>
  <c r="ET82" s="1"/>
  <c r="ED82"/>
  <c r="DY84"/>
  <c r="EB83"/>
  <c r="EC83"/>
  <c r="EA83" s="1"/>
  <c r="EQ83" s="1"/>
  <c r="EK83"/>
  <c r="DZ83"/>
  <c r="ER82"/>
  <c r="EL83" l="1"/>
  <c r="EP83"/>
  <c r="EE83"/>
  <c r="ES83"/>
  <c r="ET83" s="1"/>
  <c r="ED83"/>
  <c r="DY85"/>
  <c r="EB84"/>
  <c r="EC84"/>
  <c r="EA84" s="1"/>
  <c r="EQ84" s="1"/>
  <c r="EK84"/>
  <c r="DZ84"/>
  <c r="DR86"/>
  <c r="DN86"/>
  <c r="DQ86" s="1"/>
  <c r="CQ89"/>
  <c r="DL88"/>
  <c r="DJ87" s="1"/>
  <c r="DK87" s="1"/>
  <c r="ER83"/>
  <c r="DR87" l="1"/>
  <c r="DN87"/>
  <c r="DQ87" s="1"/>
  <c r="CQ90"/>
  <c r="DL89"/>
  <c r="DJ88" s="1"/>
  <c r="DK88" s="1"/>
  <c r="EL84"/>
  <c r="EP84"/>
  <c r="EE84"/>
  <c r="ES84"/>
  <c r="ET84" s="1"/>
  <c r="ED84"/>
  <c r="DY86"/>
  <c r="EB85"/>
  <c r="EC85"/>
  <c r="EA85" s="1"/>
  <c r="EQ85" s="1"/>
  <c r="EK85"/>
  <c r="DZ85"/>
  <c r="ER84"/>
  <c r="EL85" l="1"/>
  <c r="EP85"/>
  <c r="EE85"/>
  <c r="ES85"/>
  <c r="ET85" s="1"/>
  <c r="ED85"/>
  <c r="DY87"/>
  <c r="EB86"/>
  <c r="EC86"/>
  <c r="EA86" s="1"/>
  <c r="EQ86" s="1"/>
  <c r="EK86"/>
  <c r="DZ86"/>
  <c r="DR88"/>
  <c r="DN88"/>
  <c r="DQ88" s="1"/>
  <c r="CQ91"/>
  <c r="DL90"/>
  <c r="DJ89" s="1"/>
  <c r="DK89" s="1"/>
  <c r="ER85"/>
  <c r="DR89" l="1"/>
  <c r="DN89"/>
  <c r="DQ89" s="1"/>
  <c r="CQ92"/>
  <c r="DL91"/>
  <c r="DJ90" s="1"/>
  <c r="DK90" s="1"/>
  <c r="EL86"/>
  <c r="EP86"/>
  <c r="EE86"/>
  <c r="ES86"/>
  <c r="ET86" s="1"/>
  <c r="ED86"/>
  <c r="DY88"/>
  <c r="EB87"/>
  <c r="EC87"/>
  <c r="EA87" s="1"/>
  <c r="EQ87" s="1"/>
  <c r="EK87"/>
  <c r="DZ87"/>
  <c r="ER86"/>
  <c r="EL87" l="1"/>
  <c r="EP87"/>
  <c r="EE87"/>
  <c r="ES87"/>
  <c r="ET87" s="1"/>
  <c r="ED87"/>
  <c r="DY89"/>
  <c r="EB88"/>
  <c r="EC88"/>
  <c r="EA88" s="1"/>
  <c r="EQ88" s="1"/>
  <c r="EK88"/>
  <c r="DZ88"/>
  <c r="DR90"/>
  <c r="DN90"/>
  <c r="DQ90" s="1"/>
  <c r="CQ93"/>
  <c r="DL92"/>
  <c r="DJ91" s="1"/>
  <c r="DK91" s="1"/>
  <c r="ER87"/>
  <c r="DR91" l="1"/>
  <c r="DN91"/>
  <c r="DQ91" s="1"/>
  <c r="CQ94"/>
  <c r="DL93"/>
  <c r="DJ92" s="1"/>
  <c r="DK92" s="1"/>
  <c r="EL88"/>
  <c r="EP88"/>
  <c r="EE88"/>
  <c r="ES88"/>
  <c r="ET88" s="1"/>
  <c r="ED88"/>
  <c r="DY90"/>
  <c r="EB89"/>
  <c r="EC89"/>
  <c r="EA89" s="1"/>
  <c r="EQ89" s="1"/>
  <c r="EK89"/>
  <c r="DZ89"/>
  <c r="ER88"/>
  <c r="EL89" l="1"/>
  <c r="EP89"/>
  <c r="EE89"/>
  <c r="ES89"/>
  <c r="ET89" s="1"/>
  <c r="ED89"/>
  <c r="DY91"/>
  <c r="EB90"/>
  <c r="EC90"/>
  <c r="EA90" s="1"/>
  <c r="EQ90" s="1"/>
  <c r="EK90"/>
  <c r="DZ90"/>
  <c r="DR92"/>
  <c r="DN92"/>
  <c r="DQ92" s="1"/>
  <c r="CQ95"/>
  <c r="DL94"/>
  <c r="DJ93" s="1"/>
  <c r="DK93" s="1"/>
  <c r="ER89"/>
  <c r="DR93" l="1"/>
  <c r="DN93"/>
  <c r="DQ93" s="1"/>
  <c r="CQ96"/>
  <c r="DL95"/>
  <c r="DJ94" s="1"/>
  <c r="DK94" s="1"/>
  <c r="EL90"/>
  <c r="EP90"/>
  <c r="EE90"/>
  <c r="ES90"/>
  <c r="ET90" s="1"/>
  <c r="ED90"/>
  <c r="DY92"/>
  <c r="EB91"/>
  <c r="EC91"/>
  <c r="EA91" s="1"/>
  <c r="EQ91" s="1"/>
  <c r="EK91"/>
  <c r="DZ91"/>
  <c r="ER90"/>
  <c r="EL91" l="1"/>
  <c r="EP91"/>
  <c r="EE91"/>
  <c r="ES91"/>
  <c r="ET91" s="1"/>
  <c r="ED91"/>
  <c r="DY93"/>
  <c r="EB92"/>
  <c r="EC92"/>
  <c r="EA92" s="1"/>
  <c r="EQ92" s="1"/>
  <c r="EK92"/>
  <c r="DZ92"/>
  <c r="DR94"/>
  <c r="DN94"/>
  <c r="DQ94" s="1"/>
  <c r="CQ97"/>
  <c r="DL96"/>
  <c r="DJ95" s="1"/>
  <c r="DK95" s="1"/>
  <c r="ER91"/>
  <c r="DR95" l="1"/>
  <c r="DN95"/>
  <c r="DQ95" s="1"/>
  <c r="CQ98"/>
  <c r="DL97"/>
  <c r="DJ96" s="1"/>
  <c r="DK96" s="1"/>
  <c r="EL92"/>
  <c r="EP92"/>
  <c r="EE92"/>
  <c r="ES92"/>
  <c r="ET92" s="1"/>
  <c r="ED92"/>
  <c r="DY94"/>
  <c r="EB93"/>
  <c r="EC93"/>
  <c r="EA93" s="1"/>
  <c r="EQ93" s="1"/>
  <c r="EK93"/>
  <c r="DZ93"/>
  <c r="ER92"/>
  <c r="EL93" l="1"/>
  <c r="EP93"/>
  <c r="EE93"/>
  <c r="ES93"/>
  <c r="ET93" s="1"/>
  <c r="ED93"/>
  <c r="DY95"/>
  <c r="EB94"/>
  <c r="EC94"/>
  <c r="EA94" s="1"/>
  <c r="EQ94" s="1"/>
  <c r="EK94"/>
  <c r="DZ94"/>
  <c r="DR96"/>
  <c r="DN96"/>
  <c r="DQ96" s="1"/>
  <c r="CQ99"/>
  <c r="DL98"/>
  <c r="DJ97" s="1"/>
  <c r="DK97" s="1"/>
  <c r="ER93"/>
  <c r="DR97" l="1"/>
  <c r="DN97"/>
  <c r="DQ97" s="1"/>
  <c r="CQ100"/>
  <c r="DL99"/>
  <c r="DJ98" s="1"/>
  <c r="DK98" s="1"/>
  <c r="EL94"/>
  <c r="EP94"/>
  <c r="EE94"/>
  <c r="ES94"/>
  <c r="ET94" s="1"/>
  <c r="ED94"/>
  <c r="DY96"/>
  <c r="EB95"/>
  <c r="EC95"/>
  <c r="EA95" s="1"/>
  <c r="EQ95" s="1"/>
  <c r="EK95"/>
  <c r="DZ95"/>
  <c r="ER94"/>
  <c r="EL95" l="1"/>
  <c r="EP95"/>
  <c r="EE95"/>
  <c r="ES95"/>
  <c r="ET95" s="1"/>
  <c r="ED95"/>
  <c r="DY97"/>
  <c r="EB96"/>
  <c r="EC96"/>
  <c r="EA96" s="1"/>
  <c r="EQ96" s="1"/>
  <c r="EK96"/>
  <c r="DZ96"/>
  <c r="DR98"/>
  <c r="DN98"/>
  <c r="DQ98" s="1"/>
  <c r="CQ101"/>
  <c r="DL100"/>
  <c r="DJ99" s="1"/>
  <c r="DK99" s="1"/>
  <c r="ER95"/>
  <c r="DR99" l="1"/>
  <c r="DN99"/>
  <c r="DQ99" s="1"/>
  <c r="CQ102"/>
  <c r="DL101"/>
  <c r="DJ100" s="1"/>
  <c r="DK100" s="1"/>
  <c r="EL96"/>
  <c r="EP96"/>
  <c r="EE96"/>
  <c r="ES96"/>
  <c r="ET96" s="1"/>
  <c r="ED96"/>
  <c r="DY98"/>
  <c r="EB97"/>
  <c r="EC97"/>
  <c r="EA97" s="1"/>
  <c r="EQ97" s="1"/>
  <c r="EK97"/>
  <c r="DZ97"/>
  <c r="ER96"/>
  <c r="EL97" l="1"/>
  <c r="EP97"/>
  <c r="EE97"/>
  <c r="ES97"/>
  <c r="ET97" s="1"/>
  <c r="ED97"/>
  <c r="DY99"/>
  <c r="EB98"/>
  <c r="EC98"/>
  <c r="EA98" s="1"/>
  <c r="EQ98" s="1"/>
  <c r="EK98"/>
  <c r="DZ98"/>
  <c r="DR100"/>
  <c r="DN100"/>
  <c r="DQ100" s="1"/>
  <c r="CQ103"/>
  <c r="DL102"/>
  <c r="DJ101" s="1"/>
  <c r="DK101" s="1"/>
  <c r="ER97"/>
  <c r="DR101" l="1"/>
  <c r="DN101"/>
  <c r="DQ101" s="1"/>
  <c r="CQ104"/>
  <c r="DL103"/>
  <c r="DJ102" s="1"/>
  <c r="DK102" s="1"/>
  <c r="EL98"/>
  <c r="EP98"/>
  <c r="EE98"/>
  <c r="ES98"/>
  <c r="ET98" s="1"/>
  <c r="ED98"/>
  <c r="DY100"/>
  <c r="EB99"/>
  <c r="EC99"/>
  <c r="EA99" s="1"/>
  <c r="EQ99" s="1"/>
  <c r="EK99"/>
  <c r="DZ99"/>
  <c r="ER98"/>
  <c r="EL99" l="1"/>
  <c r="EP99"/>
  <c r="EE99"/>
  <c r="ES99"/>
  <c r="ET99" s="1"/>
  <c r="ED99"/>
  <c r="DY101"/>
  <c r="EB100"/>
  <c r="EC100"/>
  <c r="EA100" s="1"/>
  <c r="EQ100" s="1"/>
  <c r="EK100"/>
  <c r="DZ100"/>
  <c r="DR102"/>
  <c r="DN102"/>
  <c r="DQ102" s="1"/>
  <c r="CQ105"/>
  <c r="DL104"/>
  <c r="DJ103" s="1"/>
  <c r="DK103" s="1"/>
  <c r="ER99"/>
  <c r="DR103" l="1"/>
  <c r="DN103"/>
  <c r="DQ103" s="1"/>
  <c r="CQ106"/>
  <c r="DL105"/>
  <c r="DJ104" s="1"/>
  <c r="DK104" s="1"/>
  <c r="EL100"/>
  <c r="EP100"/>
  <c r="EE100"/>
  <c r="ES100"/>
  <c r="ET100" s="1"/>
  <c r="ED100"/>
  <c r="DY102"/>
  <c r="EB101"/>
  <c r="EC101"/>
  <c r="EA101" s="1"/>
  <c r="EQ101" s="1"/>
  <c r="EK101"/>
  <c r="DZ101"/>
  <c r="ER100"/>
  <c r="EL101" l="1"/>
  <c r="EP101"/>
  <c r="EE101"/>
  <c r="ES101"/>
  <c r="ET101" s="1"/>
  <c r="ED101"/>
  <c r="DY103"/>
  <c r="EB102"/>
  <c r="EC102"/>
  <c r="EA102" s="1"/>
  <c r="EQ102" s="1"/>
  <c r="EK102"/>
  <c r="DZ102"/>
  <c r="DR104"/>
  <c r="DN104"/>
  <c r="DQ104" s="1"/>
  <c r="CQ107"/>
  <c r="DL106"/>
  <c r="DJ105" s="1"/>
  <c r="DK105" s="1"/>
  <c r="ER101"/>
  <c r="DR105" l="1"/>
  <c r="DN105"/>
  <c r="DQ105" s="1"/>
  <c r="CQ108"/>
  <c r="DL107"/>
  <c r="DJ106" s="1"/>
  <c r="DK106" s="1"/>
  <c r="EL102"/>
  <c r="EP102"/>
  <c r="EE102"/>
  <c r="ES102"/>
  <c r="ET102" s="1"/>
  <c r="ED102"/>
  <c r="DY104"/>
  <c r="EB103"/>
  <c r="EC103"/>
  <c r="EA103" s="1"/>
  <c r="EQ103" s="1"/>
  <c r="EK103"/>
  <c r="DZ103"/>
  <c r="ER102"/>
  <c r="EL103" l="1"/>
  <c r="EP103"/>
  <c r="EE103"/>
  <c r="ES103"/>
  <c r="ET103" s="1"/>
  <c r="ED103"/>
  <c r="DY105"/>
  <c r="EB104"/>
  <c r="EC104"/>
  <c r="EA104" s="1"/>
  <c r="EQ104" s="1"/>
  <c r="EK104"/>
  <c r="DZ104"/>
  <c r="DR106"/>
  <c r="DN106"/>
  <c r="DQ106" s="1"/>
  <c r="CQ109"/>
  <c r="DL108"/>
  <c r="DJ107" s="1"/>
  <c r="DK107" s="1"/>
  <c r="ER103"/>
  <c r="DR107" l="1"/>
  <c r="DN107"/>
  <c r="DQ107" s="1"/>
  <c r="CQ110"/>
  <c r="DL109"/>
  <c r="DJ108" s="1"/>
  <c r="DK108" s="1"/>
  <c r="EL104"/>
  <c r="EP104"/>
  <c r="EE104"/>
  <c r="ES104"/>
  <c r="ET104" s="1"/>
  <c r="ED104"/>
  <c r="DY106"/>
  <c r="EB105"/>
  <c r="EC105"/>
  <c r="EA105" s="1"/>
  <c r="EQ105" s="1"/>
  <c r="EK105"/>
  <c r="DZ105"/>
  <c r="ER104"/>
  <c r="EL105" l="1"/>
  <c r="EP105"/>
  <c r="EE105"/>
  <c r="ES105"/>
  <c r="ET105" s="1"/>
  <c r="ED105"/>
  <c r="DY107"/>
  <c r="EB106"/>
  <c r="EC106"/>
  <c r="EA106" s="1"/>
  <c r="EQ106" s="1"/>
  <c r="EK106"/>
  <c r="DZ106"/>
  <c r="DR108"/>
  <c r="DN108"/>
  <c r="DQ108" s="1"/>
  <c r="CQ111"/>
  <c r="DL110"/>
  <c r="DJ109" s="1"/>
  <c r="DK109" s="1"/>
  <c r="ER105"/>
  <c r="DR109" l="1"/>
  <c r="DN109"/>
  <c r="DQ109" s="1"/>
  <c r="CQ112"/>
  <c r="DL111"/>
  <c r="DJ110" s="1"/>
  <c r="DK110" s="1"/>
  <c r="EL106"/>
  <c r="EP106"/>
  <c r="EE106"/>
  <c r="ES106"/>
  <c r="ET106" s="1"/>
  <c r="ED106"/>
  <c r="DY108"/>
  <c r="EB107"/>
  <c r="EC107"/>
  <c r="EA107" s="1"/>
  <c r="EQ107" s="1"/>
  <c r="EK107"/>
  <c r="DZ107"/>
  <c r="ER106"/>
  <c r="EL107" l="1"/>
  <c r="EP107"/>
  <c r="EE107"/>
  <c r="ES107"/>
  <c r="ET107" s="1"/>
  <c r="ED107"/>
  <c r="DY109"/>
  <c r="EB108"/>
  <c r="EC108"/>
  <c r="EA108" s="1"/>
  <c r="EQ108" s="1"/>
  <c r="EK108"/>
  <c r="DZ108"/>
  <c r="DR110"/>
  <c r="DN110"/>
  <c r="DQ110" s="1"/>
  <c r="CQ113"/>
  <c r="DL112"/>
  <c r="DJ111" s="1"/>
  <c r="DK111" s="1"/>
  <c r="ER107"/>
  <c r="DR111" l="1"/>
  <c r="DN111"/>
  <c r="DQ111" s="1"/>
  <c r="CQ114"/>
  <c r="DL113"/>
  <c r="DJ112" s="1"/>
  <c r="DK112" s="1"/>
  <c r="EL108"/>
  <c r="EP108"/>
  <c r="EE108"/>
  <c r="ES108"/>
  <c r="ET108" s="1"/>
  <c r="ED108"/>
  <c r="DY110"/>
  <c r="EB109"/>
  <c r="EC109"/>
  <c r="EA109" s="1"/>
  <c r="EQ109" s="1"/>
  <c r="EK109"/>
  <c r="DZ109"/>
  <c r="ER108"/>
  <c r="EL109" l="1"/>
  <c r="EP109"/>
  <c r="EE109"/>
  <c r="ES109"/>
  <c r="ET109" s="1"/>
  <c r="ED109"/>
  <c r="DY111"/>
  <c r="EB110"/>
  <c r="EC110"/>
  <c r="EA110" s="1"/>
  <c r="EQ110" s="1"/>
  <c r="EK110"/>
  <c r="DZ110"/>
  <c r="DR112"/>
  <c r="DN112"/>
  <c r="DQ112" s="1"/>
  <c r="CQ115"/>
  <c r="DL114"/>
  <c r="DJ113" s="1"/>
  <c r="DK113" s="1"/>
  <c r="ER109"/>
  <c r="DR113" l="1"/>
  <c r="DN113"/>
  <c r="DQ113" s="1"/>
  <c r="CQ116"/>
  <c r="DL115"/>
  <c r="DJ114" s="1"/>
  <c r="DK114" s="1"/>
  <c r="EL110"/>
  <c r="EP110"/>
  <c r="EE110"/>
  <c r="ES110"/>
  <c r="ET110" s="1"/>
  <c r="ED110"/>
  <c r="DY112"/>
  <c r="EB111"/>
  <c r="EC111"/>
  <c r="EA111" s="1"/>
  <c r="EQ111" s="1"/>
  <c r="EK111"/>
  <c r="DZ111"/>
  <c r="ER110"/>
  <c r="EL111" l="1"/>
  <c r="EP111"/>
  <c r="EE111"/>
  <c r="ES111"/>
  <c r="ET111" s="1"/>
  <c r="ED111"/>
  <c r="DY113"/>
  <c r="EB112"/>
  <c r="EC112"/>
  <c r="EA112" s="1"/>
  <c r="EQ112" s="1"/>
  <c r="EK112"/>
  <c r="DZ112"/>
  <c r="DR114"/>
  <c r="DN114"/>
  <c r="DQ114" s="1"/>
  <c r="CQ117"/>
  <c r="DL116"/>
  <c r="DJ115" s="1"/>
  <c r="DK115" s="1"/>
  <c r="ER111"/>
  <c r="DR115" l="1"/>
  <c r="DN115"/>
  <c r="DQ115" s="1"/>
  <c r="CQ118"/>
  <c r="DL117"/>
  <c r="DJ116" s="1"/>
  <c r="DK116" s="1"/>
  <c r="EL112"/>
  <c r="EP112"/>
  <c r="EE112"/>
  <c r="ES112"/>
  <c r="ET112" s="1"/>
  <c r="ED112"/>
  <c r="DY114"/>
  <c r="EB113"/>
  <c r="EC113"/>
  <c r="EA113" s="1"/>
  <c r="EQ113" s="1"/>
  <c r="EK113"/>
  <c r="DZ113"/>
  <c r="ER112"/>
  <c r="EP113" l="1"/>
  <c r="EL113"/>
  <c r="EE113"/>
  <c r="ES113"/>
  <c r="ET113" s="1"/>
  <c r="ED113"/>
  <c r="DY115"/>
  <c r="EB114"/>
  <c r="EC114"/>
  <c r="EA114" s="1"/>
  <c r="EQ114" s="1"/>
  <c r="EK114"/>
  <c r="DZ114"/>
  <c r="DR116"/>
  <c r="DN116"/>
  <c r="DQ116" s="1"/>
  <c r="CQ119"/>
  <c r="DL119" s="1"/>
  <c r="DJ118" s="1"/>
  <c r="DL118"/>
  <c r="DJ117" s="1"/>
  <c r="DK117" s="1"/>
  <c r="ER113"/>
  <c r="DR117" l="1"/>
  <c r="DN117"/>
  <c r="DQ117" s="1"/>
  <c r="DK118"/>
  <c r="DK119"/>
  <c r="EL114"/>
  <c r="EP114"/>
  <c r="EE114"/>
  <c r="ES114"/>
  <c r="ET114" s="1"/>
  <c r="ED114"/>
  <c r="DY116"/>
  <c r="EB115"/>
  <c r="EC115"/>
  <c r="EA115" s="1"/>
  <c r="EQ115" s="1"/>
  <c r="EK115"/>
  <c r="DZ115"/>
  <c r="ER114"/>
  <c r="EL115" l="1"/>
  <c r="EP115"/>
  <c r="EE115"/>
  <c r="ES115"/>
  <c r="ET115" s="1"/>
  <c r="ED115"/>
  <c r="DY117"/>
  <c r="EB116"/>
  <c r="EC116"/>
  <c r="EA116" s="1"/>
  <c r="EQ116" s="1"/>
  <c r="EK116"/>
  <c r="DZ116"/>
  <c r="DR119"/>
  <c r="DN119"/>
  <c r="DQ119" s="1"/>
  <c r="DR118"/>
  <c r="DN118"/>
  <c r="ER115"/>
  <c r="DQ118" l="1"/>
  <c r="DM20"/>
  <c r="EL116"/>
  <c r="EP116"/>
  <c r="EE116"/>
  <c r="ES116"/>
  <c r="ET116" s="1"/>
  <c r="ED116"/>
  <c r="DY118"/>
  <c r="EB117"/>
  <c r="EC117"/>
  <c r="EA117" s="1"/>
  <c r="EQ117" s="1"/>
  <c r="EK117"/>
  <c r="DZ117"/>
  <c r="ER116"/>
  <c r="EL117" l="1"/>
  <c r="EP117"/>
  <c r="EE117"/>
  <c r="ES117"/>
  <c r="ET117" s="1"/>
  <c r="ED117"/>
  <c r="EB118"/>
  <c r="EC118"/>
  <c r="EA118" s="1"/>
  <c r="EQ118" s="1"/>
  <c r="DY119"/>
  <c r="EK118"/>
  <c r="DZ118"/>
  <c r="DM21"/>
  <c r="EH20"/>
  <c r="EF19" s="1"/>
  <c r="ER117"/>
  <c r="DM22" l="1"/>
  <c r="EH21"/>
  <c r="EF20" s="1"/>
  <c r="EG20" s="1"/>
  <c r="EN20" s="1"/>
  <c r="EJ20" s="1"/>
  <c r="EL118"/>
  <c r="EP118"/>
  <c r="EB119"/>
  <c r="EC119"/>
  <c r="EK119"/>
  <c r="DZ119"/>
  <c r="DZ16" s="1"/>
  <c r="EE118"/>
  <c r="ES118"/>
  <c r="ET118" s="1"/>
  <c r="ED118"/>
  <c r="ER118"/>
  <c r="EL119" l="1"/>
  <c r="EP119"/>
  <c r="EA119"/>
  <c r="EQ119" s="1"/>
  <c r="ER119" s="1"/>
  <c r="EF119"/>
  <c r="EE119"/>
  <c r="ED119"/>
  <c r="ES119"/>
  <c r="ET119" s="1"/>
  <c r="EM20"/>
  <c r="EQ20"/>
  <c r="ER20" s="1"/>
  <c r="ES19" s="1"/>
  <c r="ET19" s="1"/>
  <c r="EH22"/>
  <c r="EF21" s="1"/>
  <c r="EG21" s="1"/>
  <c r="EN21" s="1"/>
  <c r="EJ21" s="1"/>
  <c r="DM23"/>
  <c r="EH23" l="1"/>
  <c r="EF22" s="1"/>
  <c r="EG22" s="1"/>
  <c r="EN22" s="1"/>
  <c r="EJ22" s="1"/>
  <c r="DM24"/>
  <c r="EM21"/>
  <c r="EQ21"/>
  <c r="ER21" s="1"/>
  <c r="ES20" s="1"/>
  <c r="ET20" s="1"/>
  <c r="EU20" s="1"/>
  <c r="EX20" l="1"/>
  <c r="EY20"/>
  <c r="EW20" s="1"/>
  <c r="FG20"/>
  <c r="EV20"/>
  <c r="DM25"/>
  <c r="EH24"/>
  <c r="EF23" s="1"/>
  <c r="EG23" s="1"/>
  <c r="EN23" s="1"/>
  <c r="EJ23" s="1"/>
  <c r="EM22"/>
  <c r="EQ22"/>
  <c r="ER22" s="1"/>
  <c r="ES21" s="1"/>
  <c r="ET21" s="1"/>
  <c r="EU21" s="1"/>
  <c r="EY21" l="1"/>
  <c r="EW21" s="1"/>
  <c r="EX21"/>
  <c r="FG21"/>
  <c r="EV21"/>
  <c r="EM23"/>
  <c r="EQ23"/>
  <c r="ER23" s="1"/>
  <c r="ES22" s="1"/>
  <c r="ET22" s="1"/>
  <c r="EU22" s="1"/>
  <c r="DM26"/>
  <c r="EH25"/>
  <c r="EF24" s="1"/>
  <c r="EG24" s="1"/>
  <c r="EN24" s="1"/>
  <c r="EJ24" s="1"/>
  <c r="FH20"/>
  <c r="FL20"/>
  <c r="FA20"/>
  <c r="EZ20"/>
  <c r="EM24" l="1"/>
  <c r="EQ24"/>
  <c r="ER24" s="1"/>
  <c r="ES23" s="1"/>
  <c r="ET23" s="1"/>
  <c r="EU23" s="1"/>
  <c r="DM27"/>
  <c r="EH26"/>
  <c r="EF25" s="1"/>
  <c r="EG25" s="1"/>
  <c r="EN25" s="1"/>
  <c r="EJ25" s="1"/>
  <c r="EY22"/>
  <c r="EW22" s="1"/>
  <c r="EX22"/>
  <c r="FG22"/>
  <c r="EV22"/>
  <c r="FH21"/>
  <c r="FL21"/>
  <c r="FA21"/>
  <c r="EZ21"/>
  <c r="FH22" l="1"/>
  <c r="FL22"/>
  <c r="FA22"/>
  <c r="EZ22"/>
  <c r="EM25"/>
  <c r="EQ25"/>
  <c r="ER25" s="1"/>
  <c r="ES24" s="1"/>
  <c r="ET24" s="1"/>
  <c r="EU24" s="1"/>
  <c r="DM28"/>
  <c r="EH27"/>
  <c r="EF26" s="1"/>
  <c r="EG26" s="1"/>
  <c r="EN26" s="1"/>
  <c r="EJ26" s="1"/>
  <c r="EY23"/>
  <c r="EW23" s="1"/>
  <c r="EX23"/>
  <c r="FG23"/>
  <c r="EV23"/>
  <c r="FH23" l="1"/>
  <c r="FL23"/>
  <c r="FA23"/>
  <c r="EZ23"/>
  <c r="EM26"/>
  <c r="EQ26"/>
  <c r="ER26" s="1"/>
  <c r="ES25" s="1"/>
  <c r="ET25" s="1"/>
  <c r="EU25" s="1"/>
  <c r="DM29"/>
  <c r="EH28"/>
  <c r="EF27" s="1"/>
  <c r="EG27" s="1"/>
  <c r="EN27" s="1"/>
  <c r="EJ27" s="1"/>
  <c r="EY24"/>
  <c r="EW24" s="1"/>
  <c r="EX24"/>
  <c r="FG24"/>
  <c r="EV24"/>
  <c r="FH24" l="1"/>
  <c r="FL24"/>
  <c r="FA24"/>
  <c r="EZ24"/>
  <c r="EM27"/>
  <c r="EQ27"/>
  <c r="ER27" s="1"/>
  <c r="ES26" s="1"/>
  <c r="ET26" s="1"/>
  <c r="EU26" s="1"/>
  <c r="DM30"/>
  <c r="EH29"/>
  <c r="EF28" s="1"/>
  <c r="EG28" s="1"/>
  <c r="EN28" s="1"/>
  <c r="EJ28" s="1"/>
  <c r="EY25"/>
  <c r="EW25" s="1"/>
  <c r="EX25"/>
  <c r="FG25"/>
  <c r="EV25"/>
  <c r="FH25" l="1"/>
  <c r="FL25"/>
  <c r="FA25"/>
  <c r="EZ25"/>
  <c r="EM28"/>
  <c r="EQ28"/>
  <c r="ER28" s="1"/>
  <c r="ES27" s="1"/>
  <c r="ET27" s="1"/>
  <c r="EU27" s="1"/>
  <c r="DM31"/>
  <c r="EH30"/>
  <c r="EF29" s="1"/>
  <c r="EG29" s="1"/>
  <c r="EN29" s="1"/>
  <c r="EJ29" s="1"/>
  <c r="EY26"/>
  <c r="EW26" s="1"/>
  <c r="EX26"/>
  <c r="FG26"/>
  <c r="EV26"/>
  <c r="FH26" l="1"/>
  <c r="FL26"/>
  <c r="FA26"/>
  <c r="EZ26"/>
  <c r="EM29"/>
  <c r="EQ29"/>
  <c r="ER29" s="1"/>
  <c r="ES28" s="1"/>
  <c r="ET28" s="1"/>
  <c r="EU28" s="1"/>
  <c r="DM32"/>
  <c r="EH31"/>
  <c r="EF30" s="1"/>
  <c r="EG30" s="1"/>
  <c r="EN30" s="1"/>
  <c r="EJ30" s="1"/>
  <c r="EY27"/>
  <c r="EW27" s="1"/>
  <c r="EX27"/>
  <c r="FG27"/>
  <c r="EV27"/>
  <c r="FH27" l="1"/>
  <c r="FL27"/>
  <c r="FA27"/>
  <c r="EZ27"/>
  <c r="EM30"/>
  <c r="EQ30"/>
  <c r="ER30" s="1"/>
  <c r="ES29" s="1"/>
  <c r="ET29" s="1"/>
  <c r="EU29" s="1"/>
  <c r="DM33"/>
  <c r="EH32"/>
  <c r="EF31" s="1"/>
  <c r="EG31" s="1"/>
  <c r="EN31" s="1"/>
  <c r="EJ31" s="1"/>
  <c r="EY28"/>
  <c r="EW28" s="1"/>
  <c r="EX28"/>
  <c r="FG28"/>
  <c r="EV28"/>
  <c r="FH28" l="1"/>
  <c r="FL28"/>
  <c r="FA28"/>
  <c r="EZ28"/>
  <c r="EM31"/>
  <c r="EQ31"/>
  <c r="ER31" s="1"/>
  <c r="ES30" s="1"/>
  <c r="ET30" s="1"/>
  <c r="EU30" s="1"/>
  <c r="DM34"/>
  <c r="EH33"/>
  <c r="EF32" s="1"/>
  <c r="EG32" s="1"/>
  <c r="EN32" s="1"/>
  <c r="EJ32" s="1"/>
  <c r="EY29"/>
  <c r="EW29" s="1"/>
  <c r="EX29"/>
  <c r="FG29"/>
  <c r="EV29"/>
  <c r="FH29" l="1"/>
  <c r="FL29"/>
  <c r="FA29"/>
  <c r="EZ29"/>
  <c r="EM32"/>
  <c r="EQ32"/>
  <c r="ER32" s="1"/>
  <c r="ES31" s="1"/>
  <c r="ET31" s="1"/>
  <c r="EU31" s="1"/>
  <c r="DM35"/>
  <c r="EH34"/>
  <c r="EF33" s="1"/>
  <c r="EG33" s="1"/>
  <c r="EN33" s="1"/>
  <c r="EJ33" s="1"/>
  <c r="EY30"/>
  <c r="EW30" s="1"/>
  <c r="EX30"/>
  <c r="FG30"/>
  <c r="EV30"/>
  <c r="FH30" l="1"/>
  <c r="FL30"/>
  <c r="FA30"/>
  <c r="EZ30"/>
  <c r="EM33"/>
  <c r="EQ33"/>
  <c r="ER33" s="1"/>
  <c r="ES32" s="1"/>
  <c r="ET32" s="1"/>
  <c r="EU32" s="1"/>
  <c r="DM36"/>
  <c r="EH35"/>
  <c r="EF34" s="1"/>
  <c r="EG34" s="1"/>
  <c r="EN34" s="1"/>
  <c r="EJ34" s="1"/>
  <c r="EY31"/>
  <c r="EW31" s="1"/>
  <c r="EX31"/>
  <c r="FG31"/>
  <c r="EV31"/>
  <c r="FH31" l="1"/>
  <c r="FL31"/>
  <c r="FA31"/>
  <c r="EZ31"/>
  <c r="EM34"/>
  <c r="EQ34"/>
  <c r="ER34" s="1"/>
  <c r="ES33" s="1"/>
  <c r="ET33" s="1"/>
  <c r="EU33" s="1"/>
  <c r="DM37"/>
  <c r="EH36"/>
  <c r="EF35" s="1"/>
  <c r="EG35" s="1"/>
  <c r="EN35" s="1"/>
  <c r="EJ35" s="1"/>
  <c r="EY32"/>
  <c r="EW32" s="1"/>
  <c r="EX32"/>
  <c r="FG32"/>
  <c r="EV32"/>
  <c r="FH32" l="1"/>
  <c r="FL32"/>
  <c r="FA32"/>
  <c r="EZ32"/>
  <c r="EM35"/>
  <c r="EQ35"/>
  <c r="ER35" s="1"/>
  <c r="ES34" s="1"/>
  <c r="ET34" s="1"/>
  <c r="EU34" s="1"/>
  <c r="DM38"/>
  <c r="EH37"/>
  <c r="EF36" s="1"/>
  <c r="EG36" s="1"/>
  <c r="EN36" s="1"/>
  <c r="EJ36" s="1"/>
  <c r="EY33"/>
  <c r="EW33" s="1"/>
  <c r="EX33"/>
  <c r="FG33"/>
  <c r="EV33"/>
  <c r="FH33" l="1"/>
  <c r="FL33"/>
  <c r="FA33"/>
  <c r="EZ33"/>
  <c r="EM36"/>
  <c r="EQ36"/>
  <c r="ER36" s="1"/>
  <c r="ES35" s="1"/>
  <c r="ET35" s="1"/>
  <c r="EU35" s="1"/>
  <c r="DM39"/>
  <c r="EH38"/>
  <c r="EF37" s="1"/>
  <c r="EG37" s="1"/>
  <c r="EN37" s="1"/>
  <c r="EJ37" s="1"/>
  <c r="EY34"/>
  <c r="EW34" s="1"/>
  <c r="EX34"/>
  <c r="FG34"/>
  <c r="EV34"/>
  <c r="FH34" l="1"/>
  <c r="FL34"/>
  <c r="FA34"/>
  <c r="EZ34"/>
  <c r="EM37"/>
  <c r="EQ37"/>
  <c r="ER37" s="1"/>
  <c r="ES36" s="1"/>
  <c r="ET36" s="1"/>
  <c r="EU36" s="1"/>
  <c r="DM40"/>
  <c r="EH39"/>
  <c r="EF38" s="1"/>
  <c r="EG38" s="1"/>
  <c r="EN38" s="1"/>
  <c r="EJ38" s="1"/>
  <c r="EY35"/>
  <c r="EW35" s="1"/>
  <c r="EX35"/>
  <c r="FG35"/>
  <c r="EV35"/>
  <c r="FH35" l="1"/>
  <c r="FL35"/>
  <c r="FA35"/>
  <c r="EZ35"/>
  <c r="EM38"/>
  <c r="EQ38"/>
  <c r="ER38" s="1"/>
  <c r="ES37" s="1"/>
  <c r="ET37" s="1"/>
  <c r="EU37" s="1"/>
  <c r="DM41"/>
  <c r="EH40"/>
  <c r="EF39" s="1"/>
  <c r="EG39" s="1"/>
  <c r="EN39" s="1"/>
  <c r="EJ39" s="1"/>
  <c r="EY36"/>
  <c r="EW36" s="1"/>
  <c r="EX36"/>
  <c r="FG36"/>
  <c r="EV36"/>
  <c r="FH36" l="1"/>
  <c r="FL36"/>
  <c r="FA36"/>
  <c r="EZ36"/>
  <c r="EM39"/>
  <c r="EQ39"/>
  <c r="ER39" s="1"/>
  <c r="ES38" s="1"/>
  <c r="ET38" s="1"/>
  <c r="EU38" s="1"/>
  <c r="DM42"/>
  <c r="EH41"/>
  <c r="EF40" s="1"/>
  <c r="EG40" s="1"/>
  <c r="EN40" s="1"/>
  <c r="EJ40" s="1"/>
  <c r="EY37"/>
  <c r="EW37" s="1"/>
  <c r="EX37"/>
  <c r="FG37"/>
  <c r="EV37"/>
  <c r="FH37" l="1"/>
  <c r="FL37"/>
  <c r="FA37"/>
  <c r="EZ37"/>
  <c r="EM40"/>
  <c r="EQ40"/>
  <c r="ER40" s="1"/>
  <c r="ES39" s="1"/>
  <c r="ET39" s="1"/>
  <c r="EU39" s="1"/>
  <c r="DM43"/>
  <c r="EH42"/>
  <c r="EF41" s="1"/>
  <c r="EG41" s="1"/>
  <c r="EN41" s="1"/>
  <c r="EJ41" s="1"/>
  <c r="EY38"/>
  <c r="EW38" s="1"/>
  <c r="EX38"/>
  <c r="FG38"/>
  <c r="EV38"/>
  <c r="FH38" l="1"/>
  <c r="FL38"/>
  <c r="FA38"/>
  <c r="EZ38"/>
  <c r="EM41"/>
  <c r="EQ41"/>
  <c r="ER41" s="1"/>
  <c r="ES40" s="1"/>
  <c r="ET40" s="1"/>
  <c r="EU40" s="1"/>
  <c r="DM44"/>
  <c r="EH43"/>
  <c r="EF42" s="1"/>
  <c r="EG42" s="1"/>
  <c r="EN42" s="1"/>
  <c r="EJ42" s="1"/>
  <c r="EY39"/>
  <c r="EW39" s="1"/>
  <c r="EX39"/>
  <c r="FG39"/>
  <c r="EV39"/>
  <c r="FH39" l="1"/>
  <c r="FL39"/>
  <c r="FA39"/>
  <c r="EZ39"/>
  <c r="EM42"/>
  <c r="EQ42"/>
  <c r="ER42" s="1"/>
  <c r="ES41" s="1"/>
  <c r="ET41" s="1"/>
  <c r="EU41" s="1"/>
  <c r="DM45"/>
  <c r="EH44"/>
  <c r="EF43" s="1"/>
  <c r="EG43" s="1"/>
  <c r="EN43" s="1"/>
  <c r="EJ43" s="1"/>
  <c r="EX40"/>
  <c r="EY40"/>
  <c r="EW40" s="1"/>
  <c r="FG40"/>
  <c r="EV40"/>
  <c r="EM43" l="1"/>
  <c r="EQ43"/>
  <c r="ER43" s="1"/>
  <c r="ES42" s="1"/>
  <c r="ET42" s="1"/>
  <c r="FH40"/>
  <c r="FL40"/>
  <c r="FA40"/>
  <c r="EZ40"/>
  <c r="DM46"/>
  <c r="EH45"/>
  <c r="EF44" s="1"/>
  <c r="EG44" s="1"/>
  <c r="EN44" s="1"/>
  <c r="EJ44" s="1"/>
  <c r="EX41"/>
  <c r="EY41"/>
  <c r="EW41" s="1"/>
  <c r="FG41"/>
  <c r="EV41"/>
  <c r="EU42"/>
  <c r="EM44" l="1"/>
  <c r="EQ44"/>
  <c r="ER44" s="1"/>
  <c r="ES43" s="1"/>
  <c r="ET43" s="1"/>
  <c r="EX42"/>
  <c r="EY42"/>
  <c r="EW42" s="1"/>
  <c r="FG42"/>
  <c r="EV42"/>
  <c r="EU43"/>
  <c r="FH41"/>
  <c r="FL41"/>
  <c r="FA41"/>
  <c r="EZ41"/>
  <c r="DM47"/>
  <c r="EH46"/>
  <c r="EF45" s="1"/>
  <c r="EG45" s="1"/>
  <c r="EN45" s="1"/>
  <c r="EJ45" s="1"/>
  <c r="EM45" l="1"/>
  <c r="EQ45"/>
  <c r="ER45" s="1"/>
  <c r="ES44" s="1"/>
  <c r="ET44" s="1"/>
  <c r="DM48"/>
  <c r="EH47"/>
  <c r="EF46" s="1"/>
  <c r="EG46" s="1"/>
  <c r="EN46" s="1"/>
  <c r="EJ46" s="1"/>
  <c r="EX43"/>
  <c r="EY43"/>
  <c r="EW43" s="1"/>
  <c r="FG43"/>
  <c r="EV43"/>
  <c r="EU44"/>
  <c r="FH42"/>
  <c r="FL42"/>
  <c r="FA42"/>
  <c r="EZ42"/>
  <c r="EM46" l="1"/>
  <c r="EQ46"/>
  <c r="ER46" s="1"/>
  <c r="ES45" s="1"/>
  <c r="ET45" s="1"/>
  <c r="EX44"/>
  <c r="EY44"/>
  <c r="EW44" s="1"/>
  <c r="FG44"/>
  <c r="EV44"/>
  <c r="EU45"/>
  <c r="FH43"/>
  <c r="FL43"/>
  <c r="FA43"/>
  <c r="EZ43"/>
  <c r="DM49"/>
  <c r="EH48"/>
  <c r="EF47" s="1"/>
  <c r="EG47" s="1"/>
  <c r="EN47" s="1"/>
  <c r="EJ47" s="1"/>
  <c r="EM47" l="1"/>
  <c r="EQ47"/>
  <c r="ER47" s="1"/>
  <c r="ES46" s="1"/>
  <c r="ET46" s="1"/>
  <c r="DM50"/>
  <c r="EH49"/>
  <c r="EF48" s="1"/>
  <c r="EG48" s="1"/>
  <c r="EN48" s="1"/>
  <c r="EJ48" s="1"/>
  <c r="EX45"/>
  <c r="EY45"/>
  <c r="EW45" s="1"/>
  <c r="FG45"/>
  <c r="EV45"/>
  <c r="EU46"/>
  <c r="FH44"/>
  <c r="FL44"/>
  <c r="FA44"/>
  <c r="EZ44"/>
  <c r="EM48" l="1"/>
  <c r="EQ48"/>
  <c r="ER48" s="1"/>
  <c r="ES47" s="1"/>
  <c r="ET47" s="1"/>
  <c r="EX46"/>
  <c r="EY46"/>
  <c r="EW46" s="1"/>
  <c r="FG46"/>
  <c r="EV46"/>
  <c r="EU47"/>
  <c r="FH45"/>
  <c r="FL45"/>
  <c r="FA45"/>
  <c r="EZ45"/>
  <c r="DM51"/>
  <c r="EH50"/>
  <c r="EF49" s="1"/>
  <c r="EG49" s="1"/>
  <c r="EN49" s="1"/>
  <c r="EJ49" s="1"/>
  <c r="EM49" l="1"/>
  <c r="EQ49"/>
  <c r="ER49" s="1"/>
  <c r="ES48" s="1"/>
  <c r="ET48" s="1"/>
  <c r="DM52"/>
  <c r="EH51"/>
  <c r="EF50" s="1"/>
  <c r="EG50" s="1"/>
  <c r="EN50" s="1"/>
  <c r="EJ50" s="1"/>
  <c r="EX47"/>
  <c r="EY47"/>
  <c r="EW47" s="1"/>
  <c r="FG47"/>
  <c r="EV47"/>
  <c r="EU48"/>
  <c r="FH46"/>
  <c r="FL46"/>
  <c r="FA46"/>
  <c r="EZ46"/>
  <c r="EM50" l="1"/>
  <c r="EQ50"/>
  <c r="ER50" s="1"/>
  <c r="ES49" s="1"/>
  <c r="ET49" s="1"/>
  <c r="EX48"/>
  <c r="EY48"/>
  <c r="EW48" s="1"/>
  <c r="FG48"/>
  <c r="EV48"/>
  <c r="EU49"/>
  <c r="FH47"/>
  <c r="FL47"/>
  <c r="FA47"/>
  <c r="EZ47"/>
  <c r="DM53"/>
  <c r="EH52"/>
  <c r="EF51" s="1"/>
  <c r="EG51" s="1"/>
  <c r="EN51" s="1"/>
  <c r="EJ51" s="1"/>
  <c r="EM51" l="1"/>
  <c r="EQ51"/>
  <c r="ER51" s="1"/>
  <c r="ES50" s="1"/>
  <c r="ET50" s="1"/>
  <c r="DM54"/>
  <c r="EH53"/>
  <c r="EF52" s="1"/>
  <c r="EG52" s="1"/>
  <c r="EN52" s="1"/>
  <c r="EJ52" s="1"/>
  <c r="EU50"/>
  <c r="EX49"/>
  <c r="EY49"/>
  <c r="EW49" s="1"/>
  <c r="FG49"/>
  <c r="EV49"/>
  <c r="FH48"/>
  <c r="FL48"/>
  <c r="FA48"/>
  <c r="EZ48"/>
  <c r="EM52" l="1"/>
  <c r="EQ52"/>
  <c r="ER52" s="1"/>
  <c r="ES51" s="1"/>
  <c r="ET51" s="1"/>
  <c r="FH49"/>
  <c r="FL49"/>
  <c r="FA49"/>
  <c r="EZ49"/>
  <c r="EX50"/>
  <c r="EY50"/>
  <c r="EW50" s="1"/>
  <c r="FG50"/>
  <c r="EV50"/>
  <c r="EU51"/>
  <c r="DM55"/>
  <c r="EH54"/>
  <c r="EF53" s="1"/>
  <c r="EG53" s="1"/>
  <c r="EN53" s="1"/>
  <c r="EJ53" s="1"/>
  <c r="EM53" l="1"/>
  <c r="EQ53"/>
  <c r="ER53" s="1"/>
  <c r="ES52" s="1"/>
  <c r="ET52" s="1"/>
  <c r="DM56"/>
  <c r="EH55"/>
  <c r="EF54" s="1"/>
  <c r="EG54" s="1"/>
  <c r="EN54" s="1"/>
  <c r="EJ54" s="1"/>
  <c r="EX51"/>
  <c r="EY51"/>
  <c r="EW51" s="1"/>
  <c r="FG51"/>
  <c r="EV51"/>
  <c r="EU52"/>
  <c r="FH50"/>
  <c r="FL50"/>
  <c r="FA50"/>
  <c r="EZ50"/>
  <c r="EM54" l="1"/>
  <c r="EQ54"/>
  <c r="ER54" s="1"/>
  <c r="ES53" s="1"/>
  <c r="ET53" s="1"/>
  <c r="EX52"/>
  <c r="EY52"/>
  <c r="EW52" s="1"/>
  <c r="FG52"/>
  <c r="EV52"/>
  <c r="EU53"/>
  <c r="FH51"/>
  <c r="FL51"/>
  <c r="FA51"/>
  <c r="EZ51"/>
  <c r="DM57"/>
  <c r="EH56"/>
  <c r="EF55" s="1"/>
  <c r="EG55" s="1"/>
  <c r="EN55" s="1"/>
  <c r="EJ55" s="1"/>
  <c r="EM55" l="1"/>
  <c r="EQ55"/>
  <c r="ER55" s="1"/>
  <c r="ES54" s="1"/>
  <c r="ET54" s="1"/>
  <c r="DM58"/>
  <c r="EH57"/>
  <c r="EF56" s="1"/>
  <c r="EG56" s="1"/>
  <c r="EN56" s="1"/>
  <c r="EJ56" s="1"/>
  <c r="EU54"/>
  <c r="EX53"/>
  <c r="EY53"/>
  <c r="EW53" s="1"/>
  <c r="FG53"/>
  <c r="EV53"/>
  <c r="FH52"/>
  <c r="FL52"/>
  <c r="FA52"/>
  <c r="EZ52"/>
  <c r="EM56" l="1"/>
  <c r="EQ56"/>
  <c r="ER56" s="1"/>
  <c r="ES55" s="1"/>
  <c r="ET55" s="1"/>
  <c r="FH53"/>
  <c r="FL53"/>
  <c r="FA53"/>
  <c r="EZ53"/>
  <c r="EX54"/>
  <c r="EY54"/>
  <c r="EW54" s="1"/>
  <c r="FG54"/>
  <c r="EV54"/>
  <c r="EU55"/>
  <c r="DM59"/>
  <c r="EH58"/>
  <c r="EF57" s="1"/>
  <c r="EG57" s="1"/>
  <c r="EN57" s="1"/>
  <c r="EJ57" s="1"/>
  <c r="EM57" l="1"/>
  <c r="EQ57"/>
  <c r="ER57" s="1"/>
  <c r="ES56" s="1"/>
  <c r="ET56" s="1"/>
  <c r="DM60"/>
  <c r="EH59"/>
  <c r="EF58" s="1"/>
  <c r="EG58" s="1"/>
  <c r="EN58" s="1"/>
  <c r="EJ58" s="1"/>
  <c r="EU56"/>
  <c r="EX55"/>
  <c r="EY55"/>
  <c r="EW55" s="1"/>
  <c r="FG55"/>
  <c r="EV55"/>
  <c r="FH54"/>
  <c r="FL54"/>
  <c r="FA54"/>
  <c r="EZ54"/>
  <c r="EM58" l="1"/>
  <c r="EQ58"/>
  <c r="ER58" s="1"/>
  <c r="ES57" s="1"/>
  <c r="ET57" s="1"/>
  <c r="FH55"/>
  <c r="FL55"/>
  <c r="FA55"/>
  <c r="EZ55"/>
  <c r="EU57"/>
  <c r="EX56"/>
  <c r="EY56"/>
  <c r="EW56" s="1"/>
  <c r="FG56"/>
  <c r="EV56"/>
  <c r="DM61"/>
  <c r="EH60"/>
  <c r="EF59" s="1"/>
  <c r="EG59" s="1"/>
  <c r="EN59" s="1"/>
  <c r="EJ59" s="1"/>
  <c r="EM59" l="1"/>
  <c r="EQ59"/>
  <c r="ER59" s="1"/>
  <c r="ES58" s="1"/>
  <c r="ET58" s="1"/>
  <c r="DM62"/>
  <c r="EH61"/>
  <c r="EF60" s="1"/>
  <c r="EG60" s="1"/>
  <c r="EN60" s="1"/>
  <c r="EJ60" s="1"/>
  <c r="FH56"/>
  <c r="FL56"/>
  <c r="FA56"/>
  <c r="EZ56"/>
  <c r="EU58"/>
  <c r="EX57"/>
  <c r="EY57"/>
  <c r="EW57" s="1"/>
  <c r="FG57"/>
  <c r="EV57"/>
  <c r="EM60" l="1"/>
  <c r="EQ60"/>
  <c r="ER60" s="1"/>
  <c r="ES59" s="1"/>
  <c r="ET59" s="1"/>
  <c r="FH57"/>
  <c r="FL57"/>
  <c r="FA57"/>
  <c r="EZ57"/>
  <c r="EU59"/>
  <c r="EX58"/>
  <c r="EY58"/>
  <c r="EW58" s="1"/>
  <c r="FG58"/>
  <c r="EV58"/>
  <c r="DM63"/>
  <c r="EH62"/>
  <c r="EF61" s="1"/>
  <c r="EG61" s="1"/>
  <c r="EN61" s="1"/>
  <c r="EJ61" s="1"/>
  <c r="EM61" l="1"/>
  <c r="EQ61"/>
  <c r="ER61" s="1"/>
  <c r="ES60" s="1"/>
  <c r="ET60" s="1"/>
  <c r="DM64"/>
  <c r="EH63"/>
  <c r="EF62" s="1"/>
  <c r="EG62" s="1"/>
  <c r="EN62" s="1"/>
  <c r="EJ62" s="1"/>
  <c r="FH58"/>
  <c r="FL58"/>
  <c r="FA58"/>
  <c r="EZ58"/>
  <c r="EU60"/>
  <c r="EX59"/>
  <c r="EY59"/>
  <c r="EW59" s="1"/>
  <c r="FG59"/>
  <c r="EV59"/>
  <c r="EM62" l="1"/>
  <c r="EQ62"/>
  <c r="ER62" s="1"/>
  <c r="ES61" s="1"/>
  <c r="ET61" s="1"/>
  <c r="FH59"/>
  <c r="FL59"/>
  <c r="FA59"/>
  <c r="EZ59"/>
  <c r="EU61"/>
  <c r="EX60"/>
  <c r="EY60"/>
  <c r="EW60" s="1"/>
  <c r="FG60"/>
  <c r="EV60"/>
  <c r="DM65"/>
  <c r="EH64"/>
  <c r="EF63" s="1"/>
  <c r="EG63" s="1"/>
  <c r="EN63" s="1"/>
  <c r="EJ63" s="1"/>
  <c r="EM63" l="1"/>
  <c r="EQ63"/>
  <c r="ER63" s="1"/>
  <c r="ES62" s="1"/>
  <c r="ET62" s="1"/>
  <c r="DM66"/>
  <c r="EH65"/>
  <c r="EF64" s="1"/>
  <c r="EG64" s="1"/>
  <c r="EN64" s="1"/>
  <c r="EJ64" s="1"/>
  <c r="FH60"/>
  <c r="FL60"/>
  <c r="FA60"/>
  <c r="EZ60"/>
  <c r="EU62"/>
  <c r="EX61"/>
  <c r="EY61"/>
  <c r="EW61" s="1"/>
  <c r="FG61"/>
  <c r="EV61"/>
  <c r="EM64" l="1"/>
  <c r="EQ64"/>
  <c r="ER64" s="1"/>
  <c r="ES63" s="1"/>
  <c r="ET63" s="1"/>
  <c r="FH61"/>
  <c r="FL61"/>
  <c r="FA61"/>
  <c r="EZ61"/>
  <c r="EU63"/>
  <c r="EX62"/>
  <c r="EY62"/>
  <c r="EW62" s="1"/>
  <c r="FG62"/>
  <c r="EV62"/>
  <c r="DM67"/>
  <c r="EH66"/>
  <c r="EF65" s="1"/>
  <c r="EG65" s="1"/>
  <c r="EN65" s="1"/>
  <c r="EJ65" s="1"/>
  <c r="EM65" l="1"/>
  <c r="EQ65"/>
  <c r="ER65" s="1"/>
  <c r="ES64" s="1"/>
  <c r="ET64" s="1"/>
  <c r="DM68"/>
  <c r="EH67"/>
  <c r="EF66" s="1"/>
  <c r="EG66" s="1"/>
  <c r="EN66" s="1"/>
  <c r="EJ66" s="1"/>
  <c r="FH62"/>
  <c r="FL62"/>
  <c r="FA62"/>
  <c r="EZ62"/>
  <c r="EU64"/>
  <c r="EX63"/>
  <c r="EY63"/>
  <c r="EW63" s="1"/>
  <c r="FG63"/>
  <c r="EV63"/>
  <c r="EM66" l="1"/>
  <c r="EQ66"/>
  <c r="ER66" s="1"/>
  <c r="ES65" s="1"/>
  <c r="ET65" s="1"/>
  <c r="FH63"/>
  <c r="FL63"/>
  <c r="FA63"/>
  <c r="EZ63"/>
  <c r="EU65"/>
  <c r="EX64"/>
  <c r="EY64"/>
  <c r="EW64" s="1"/>
  <c r="FG64"/>
  <c r="EV64"/>
  <c r="DM69"/>
  <c r="EH68"/>
  <c r="EF67" s="1"/>
  <c r="EG67" s="1"/>
  <c r="EN67" s="1"/>
  <c r="EJ67" s="1"/>
  <c r="EM67" l="1"/>
  <c r="EQ67"/>
  <c r="ER67" s="1"/>
  <c r="ES66" s="1"/>
  <c r="ET66" s="1"/>
  <c r="DM70"/>
  <c r="EH69"/>
  <c r="EF68" s="1"/>
  <c r="EG68" s="1"/>
  <c r="EN68" s="1"/>
  <c r="EJ68" s="1"/>
  <c r="FH64"/>
  <c r="FL64"/>
  <c r="FA64"/>
  <c r="EZ64"/>
  <c r="EU66"/>
  <c r="EX65"/>
  <c r="EY65"/>
  <c r="EW65" s="1"/>
  <c r="FG65"/>
  <c r="EV65"/>
  <c r="EM68" l="1"/>
  <c r="EQ68"/>
  <c r="ER68" s="1"/>
  <c r="ES67" s="1"/>
  <c r="ET67" s="1"/>
  <c r="FH65"/>
  <c r="FL65"/>
  <c r="FA65"/>
  <c r="EZ65"/>
  <c r="EU67"/>
  <c r="EX66"/>
  <c r="EY66"/>
  <c r="EW66" s="1"/>
  <c r="FG66"/>
  <c r="EV66"/>
  <c r="DM71"/>
  <c r="EH70"/>
  <c r="EF69" s="1"/>
  <c r="EG69" s="1"/>
  <c r="EN69" s="1"/>
  <c r="EJ69" s="1"/>
  <c r="EM69" l="1"/>
  <c r="EQ69"/>
  <c r="ER69" s="1"/>
  <c r="ES68" s="1"/>
  <c r="ET68" s="1"/>
  <c r="DM72"/>
  <c r="EH71"/>
  <c r="EF70" s="1"/>
  <c r="EG70" s="1"/>
  <c r="EN70" s="1"/>
  <c r="EJ70" s="1"/>
  <c r="FH66"/>
  <c r="FL66"/>
  <c r="FA66"/>
  <c r="EZ66"/>
  <c r="EX67"/>
  <c r="EY67"/>
  <c r="EW67" s="1"/>
  <c r="FG67"/>
  <c r="EV67"/>
  <c r="EU68"/>
  <c r="EM70" l="1"/>
  <c r="EQ70"/>
  <c r="ER70" s="1"/>
  <c r="ES69" s="1"/>
  <c r="ET69" s="1"/>
  <c r="EX68"/>
  <c r="EY68"/>
  <c r="EW68" s="1"/>
  <c r="FG68"/>
  <c r="EV68"/>
  <c r="EU69"/>
  <c r="FH67"/>
  <c r="FL67"/>
  <c r="FA67"/>
  <c r="EZ67"/>
  <c r="DM73"/>
  <c r="EH72"/>
  <c r="EF71" s="1"/>
  <c r="EG71" s="1"/>
  <c r="EN71" l="1"/>
  <c r="EJ71"/>
  <c r="DM74"/>
  <c r="EH73"/>
  <c r="EF72" s="1"/>
  <c r="EG72" s="1"/>
  <c r="EX69"/>
  <c r="EY69"/>
  <c r="EW69" s="1"/>
  <c r="FG69"/>
  <c r="EV69"/>
  <c r="FH68"/>
  <c r="FL68"/>
  <c r="FA68"/>
  <c r="EZ68"/>
  <c r="EM71" l="1"/>
  <c r="EQ71"/>
  <c r="ER71" s="1"/>
  <c r="ES70" s="1"/>
  <c r="ET70" s="1"/>
  <c r="EU70" s="1"/>
  <c r="EX70"/>
  <c r="EY70"/>
  <c r="EW70" s="1"/>
  <c r="FG70"/>
  <c r="EV70"/>
  <c r="FH69"/>
  <c r="FL69"/>
  <c r="FA69"/>
  <c r="EZ69"/>
  <c r="EN72"/>
  <c r="EJ72"/>
  <c r="DM75"/>
  <c r="EH74"/>
  <c r="EF73" s="1"/>
  <c r="EG73" s="1"/>
  <c r="EM72" l="1"/>
  <c r="EQ72"/>
  <c r="ER72" s="1"/>
  <c r="ES71" s="1"/>
  <c r="ET71" s="1"/>
  <c r="EU71" s="1"/>
  <c r="EN73"/>
  <c r="EJ73"/>
  <c r="DM76"/>
  <c r="EH75"/>
  <c r="EF74" s="1"/>
  <c r="EG74" s="1"/>
  <c r="EX71"/>
  <c r="EY71"/>
  <c r="EW71" s="1"/>
  <c r="FG71"/>
  <c r="EV71"/>
  <c r="FH70"/>
  <c r="FL70"/>
  <c r="FA70"/>
  <c r="EZ70"/>
  <c r="EM73" l="1"/>
  <c r="EQ73"/>
  <c r="ER73" s="1"/>
  <c r="ES72" s="1"/>
  <c r="ET72" s="1"/>
  <c r="EU72" s="1"/>
  <c r="EX72"/>
  <c r="EY72"/>
  <c r="EW72" s="1"/>
  <c r="FG72"/>
  <c r="EV72"/>
  <c r="FH71"/>
  <c r="FL71"/>
  <c r="FA71"/>
  <c r="EZ71"/>
  <c r="EN74"/>
  <c r="EJ74"/>
  <c r="DM77"/>
  <c r="EH76"/>
  <c r="EF75" s="1"/>
  <c r="EG75" s="1"/>
  <c r="EM74" l="1"/>
  <c r="EQ74"/>
  <c r="ER74" s="1"/>
  <c r="ES73" s="1"/>
  <c r="ET73" s="1"/>
  <c r="EU73" s="1"/>
  <c r="EN75"/>
  <c r="EJ75"/>
  <c r="DM78"/>
  <c r="EH77"/>
  <c r="EF76" s="1"/>
  <c r="EG76" s="1"/>
  <c r="EX73"/>
  <c r="EY73"/>
  <c r="EW73" s="1"/>
  <c r="FG73"/>
  <c r="EV73"/>
  <c r="FH72"/>
  <c r="FL72"/>
  <c r="FA72"/>
  <c r="EZ72"/>
  <c r="EM75" l="1"/>
  <c r="EQ75"/>
  <c r="ER75" s="1"/>
  <c r="ES74" s="1"/>
  <c r="ET74" s="1"/>
  <c r="EU74" s="1"/>
  <c r="EX74"/>
  <c r="EY74"/>
  <c r="EW74" s="1"/>
  <c r="FG74"/>
  <c r="EV74"/>
  <c r="FH73"/>
  <c r="FL73"/>
  <c r="FA73"/>
  <c r="EZ73"/>
  <c r="EN76"/>
  <c r="EJ76"/>
  <c r="DM79"/>
  <c r="EH78"/>
  <c r="EF77" s="1"/>
  <c r="EG77" s="1"/>
  <c r="EM76" l="1"/>
  <c r="EQ76"/>
  <c r="ER76" s="1"/>
  <c r="ES75" s="1"/>
  <c r="ET75" s="1"/>
  <c r="EU75" s="1"/>
  <c r="EN77"/>
  <c r="EJ77"/>
  <c r="DM80"/>
  <c r="EH79"/>
  <c r="EF78" s="1"/>
  <c r="EG78" s="1"/>
  <c r="FH74"/>
  <c r="FL74"/>
  <c r="FA74"/>
  <c r="EZ74"/>
  <c r="EU76"/>
  <c r="EX75"/>
  <c r="EY75"/>
  <c r="EW75" s="1"/>
  <c r="FG75"/>
  <c r="EV75"/>
  <c r="EM77" l="1"/>
  <c r="EQ77"/>
  <c r="ER77" s="1"/>
  <c r="FH75"/>
  <c r="FL75"/>
  <c r="FA75"/>
  <c r="EZ75"/>
  <c r="EU77"/>
  <c r="EX76"/>
  <c r="EY76"/>
  <c r="EW76" s="1"/>
  <c r="FG76"/>
  <c r="EV76"/>
  <c r="EN78"/>
  <c r="EJ78"/>
  <c r="DM81"/>
  <c r="EH80"/>
  <c r="EF79" s="1"/>
  <c r="EG79" s="1"/>
  <c r="EM78" l="1"/>
  <c r="EQ78"/>
  <c r="ER78" s="1"/>
  <c r="EN79"/>
  <c r="EJ79"/>
  <c r="DM82"/>
  <c r="EH81"/>
  <c r="EF80" s="1"/>
  <c r="EG80" s="1"/>
  <c r="FH76"/>
  <c r="FL76"/>
  <c r="FA76"/>
  <c r="FO76"/>
  <c r="FP76" s="1"/>
  <c r="EZ76"/>
  <c r="EU78"/>
  <c r="EX77"/>
  <c r="EY77"/>
  <c r="EW77" s="1"/>
  <c r="FG77"/>
  <c r="EV77"/>
  <c r="EM79" l="1"/>
  <c r="EQ79"/>
  <c r="ER79" s="1"/>
  <c r="FH77"/>
  <c r="FL77"/>
  <c r="FA77"/>
  <c r="FO77"/>
  <c r="FP77" s="1"/>
  <c r="EZ77"/>
  <c r="EU79"/>
  <c r="EX78"/>
  <c r="EY78"/>
  <c r="EW78" s="1"/>
  <c r="FG78"/>
  <c r="EV78"/>
  <c r="EN80"/>
  <c r="EJ80"/>
  <c r="DM83"/>
  <c r="EH82"/>
  <c r="EF81" s="1"/>
  <c r="EG81" s="1"/>
  <c r="EM80" l="1"/>
  <c r="EQ80"/>
  <c r="ER80" s="1"/>
  <c r="EN81"/>
  <c r="EJ81"/>
  <c r="DM84"/>
  <c r="EH83"/>
  <c r="EF82" s="1"/>
  <c r="EG82" s="1"/>
  <c r="FH78"/>
  <c r="FL78"/>
  <c r="FA78"/>
  <c r="FO78"/>
  <c r="FP78" s="1"/>
  <c r="EZ78"/>
  <c r="EU80"/>
  <c r="EX79"/>
  <c r="EY79"/>
  <c r="EW79" s="1"/>
  <c r="FG79"/>
  <c r="EV79"/>
  <c r="EM81" l="1"/>
  <c r="EQ81"/>
  <c r="ER81" s="1"/>
  <c r="FH79"/>
  <c r="FL79"/>
  <c r="FA79"/>
  <c r="FO79"/>
  <c r="FP79" s="1"/>
  <c r="EZ79"/>
  <c r="EU81"/>
  <c r="EX80"/>
  <c r="EY80"/>
  <c r="EW80" s="1"/>
  <c r="FG80"/>
  <c r="EV80"/>
  <c r="EN82"/>
  <c r="EJ82"/>
  <c r="EM82" s="1"/>
  <c r="DM85"/>
  <c r="EH84"/>
  <c r="EF83" s="1"/>
  <c r="EG83" s="1"/>
  <c r="EN83" l="1"/>
  <c r="EJ83"/>
  <c r="EM83" s="1"/>
  <c r="DM86"/>
  <c r="EH85"/>
  <c r="EF84" s="1"/>
  <c r="EG84" s="1"/>
  <c r="FH80"/>
  <c r="FL80"/>
  <c r="FA80"/>
  <c r="FO80"/>
  <c r="FP80" s="1"/>
  <c r="EZ80"/>
  <c r="EU82"/>
  <c r="EX81"/>
  <c r="EY81"/>
  <c r="EW81" s="1"/>
  <c r="FG81"/>
  <c r="EV81"/>
  <c r="FH81" l="1"/>
  <c r="FL81"/>
  <c r="FA81"/>
  <c r="FO81"/>
  <c r="FP81" s="1"/>
  <c r="EZ81"/>
  <c r="EU83"/>
  <c r="EX82"/>
  <c r="EY82"/>
  <c r="EW82" s="1"/>
  <c r="FG82"/>
  <c r="EV82"/>
  <c r="EN84"/>
  <c r="EJ84"/>
  <c r="EM84" s="1"/>
  <c r="DM87"/>
  <c r="EH86"/>
  <c r="EF85" s="1"/>
  <c r="EG85" s="1"/>
  <c r="EN85" l="1"/>
  <c r="EJ85"/>
  <c r="EM85" s="1"/>
  <c r="DM88"/>
  <c r="EH87"/>
  <c r="EF86" s="1"/>
  <c r="EG86" s="1"/>
  <c r="FH82"/>
  <c r="FL82"/>
  <c r="FA82"/>
  <c r="FO82"/>
  <c r="FP82" s="1"/>
  <c r="EZ82"/>
  <c r="EU84"/>
  <c r="EX83"/>
  <c r="EY83"/>
  <c r="EW83" s="1"/>
  <c r="FG83"/>
  <c r="EV83"/>
  <c r="FH83" l="1"/>
  <c r="FL83"/>
  <c r="FA83"/>
  <c r="FO83"/>
  <c r="FP83" s="1"/>
  <c r="EZ83"/>
  <c r="EU85"/>
  <c r="EX84"/>
  <c r="EY84"/>
  <c r="EW84" s="1"/>
  <c r="FM84" s="1"/>
  <c r="FG84"/>
  <c r="EV84"/>
  <c r="EN86"/>
  <c r="EJ86"/>
  <c r="EM86" s="1"/>
  <c r="DM89"/>
  <c r="EH88"/>
  <c r="EF87" s="1"/>
  <c r="EG87" s="1"/>
  <c r="EN87" l="1"/>
  <c r="EJ87"/>
  <c r="EM87" s="1"/>
  <c r="DM90"/>
  <c r="EH89"/>
  <c r="EF88" s="1"/>
  <c r="EG88" s="1"/>
  <c r="FH84"/>
  <c r="FL84"/>
  <c r="FA84"/>
  <c r="FO84"/>
  <c r="FP84" s="1"/>
  <c r="EZ84"/>
  <c r="EU86"/>
  <c r="EX85"/>
  <c r="EY85"/>
  <c r="EW85" s="1"/>
  <c r="FM85" s="1"/>
  <c r="FG85"/>
  <c r="EV85"/>
  <c r="FN84"/>
  <c r="FH85" l="1"/>
  <c r="FL85"/>
  <c r="FA85"/>
  <c r="FO85"/>
  <c r="FP85" s="1"/>
  <c r="EZ85"/>
  <c r="EU87"/>
  <c r="EX86"/>
  <c r="EY86"/>
  <c r="EW86" s="1"/>
  <c r="FM86" s="1"/>
  <c r="FG86"/>
  <c r="EV86"/>
  <c r="EN88"/>
  <c r="EJ88"/>
  <c r="EM88" s="1"/>
  <c r="DM91"/>
  <c r="EH90"/>
  <c r="EF89" s="1"/>
  <c r="EG89" s="1"/>
  <c r="FN85"/>
  <c r="EN89" l="1"/>
  <c r="EJ89"/>
  <c r="EM89" s="1"/>
  <c r="DM92"/>
  <c r="EH91"/>
  <c r="EF90" s="1"/>
  <c r="EG90" s="1"/>
  <c r="FH86"/>
  <c r="FL86"/>
  <c r="FA86"/>
  <c r="FO86"/>
  <c r="FP86" s="1"/>
  <c r="EZ86"/>
  <c r="EU88"/>
  <c r="EX87"/>
  <c r="EY87"/>
  <c r="EW87" s="1"/>
  <c r="FM87" s="1"/>
  <c r="FG87"/>
  <c r="EV87"/>
  <c r="FN86"/>
  <c r="FH87" l="1"/>
  <c r="FL87"/>
  <c r="FA87"/>
  <c r="FO87"/>
  <c r="FP87" s="1"/>
  <c r="EZ87"/>
  <c r="EU89"/>
  <c r="EX88"/>
  <c r="EY88"/>
  <c r="EW88" s="1"/>
  <c r="FM88" s="1"/>
  <c r="FG88"/>
  <c r="EV88"/>
  <c r="EN90"/>
  <c r="EJ90"/>
  <c r="EM90" s="1"/>
  <c r="DM93"/>
  <c r="EH92"/>
  <c r="EF91" s="1"/>
  <c r="EG91" s="1"/>
  <c r="FN87"/>
  <c r="EN91" l="1"/>
  <c r="EJ91"/>
  <c r="EM91" s="1"/>
  <c r="DM94"/>
  <c r="EH93"/>
  <c r="EF92" s="1"/>
  <c r="EG92" s="1"/>
  <c r="FH88"/>
  <c r="FL88"/>
  <c r="FA88"/>
  <c r="FO88"/>
  <c r="FP88" s="1"/>
  <c r="EZ88"/>
  <c r="EU90"/>
  <c r="EX89"/>
  <c r="EY89"/>
  <c r="EW89" s="1"/>
  <c r="FM89" s="1"/>
  <c r="FG89"/>
  <c r="EV89"/>
  <c r="FN88"/>
  <c r="FH89" l="1"/>
  <c r="FL89"/>
  <c r="FA89"/>
  <c r="FO89"/>
  <c r="FP89" s="1"/>
  <c r="EZ89"/>
  <c r="EU91"/>
  <c r="EX90"/>
  <c r="EY90"/>
  <c r="EW90" s="1"/>
  <c r="FM90" s="1"/>
  <c r="FG90"/>
  <c r="EV90"/>
  <c r="EN92"/>
  <c r="EJ92"/>
  <c r="EM92" s="1"/>
  <c r="DM95"/>
  <c r="EH94"/>
  <c r="EF93" s="1"/>
  <c r="EG93" s="1"/>
  <c r="FN89"/>
  <c r="EN93" l="1"/>
  <c r="EJ93"/>
  <c r="EM93" s="1"/>
  <c r="DM96"/>
  <c r="EH95"/>
  <c r="EF94" s="1"/>
  <c r="EG94" s="1"/>
  <c r="FH90"/>
  <c r="FL90"/>
  <c r="FA90"/>
  <c r="FO90"/>
  <c r="FP90" s="1"/>
  <c r="EZ90"/>
  <c r="EU92"/>
  <c r="EX91"/>
  <c r="EY91"/>
  <c r="EW91" s="1"/>
  <c r="FM91" s="1"/>
  <c r="FG91"/>
  <c r="EV91"/>
  <c r="FN90"/>
  <c r="FH91" l="1"/>
  <c r="FL91"/>
  <c r="FA91"/>
  <c r="FO91"/>
  <c r="FP91" s="1"/>
  <c r="EZ91"/>
  <c r="EU93"/>
  <c r="EX92"/>
  <c r="EY92"/>
  <c r="EW92" s="1"/>
  <c r="FM92" s="1"/>
  <c r="FG92"/>
  <c r="EV92"/>
  <c r="EN94"/>
  <c r="EJ94"/>
  <c r="EM94" s="1"/>
  <c r="DM97"/>
  <c r="EH96"/>
  <c r="EF95" s="1"/>
  <c r="EG95" s="1"/>
  <c r="FN91"/>
  <c r="EN95" l="1"/>
  <c r="EJ95"/>
  <c r="EM95" s="1"/>
  <c r="DM98"/>
  <c r="EH97"/>
  <c r="EF96" s="1"/>
  <c r="EG96" s="1"/>
  <c r="FH92"/>
  <c r="FL92"/>
  <c r="FA92"/>
  <c r="FO92"/>
  <c r="FP92" s="1"/>
  <c r="EZ92"/>
  <c r="EU94"/>
  <c r="EX93"/>
  <c r="EY93"/>
  <c r="EW93" s="1"/>
  <c r="FM93" s="1"/>
  <c r="FG93"/>
  <c r="EV93"/>
  <c r="FN92"/>
  <c r="FH93" l="1"/>
  <c r="FL93"/>
  <c r="FA93"/>
  <c r="FO93"/>
  <c r="FP93" s="1"/>
  <c r="EZ93"/>
  <c r="EU95"/>
  <c r="EX94"/>
  <c r="EY94"/>
  <c r="EW94" s="1"/>
  <c r="FM94" s="1"/>
  <c r="FG94"/>
  <c r="EV94"/>
  <c r="EN96"/>
  <c r="EJ96"/>
  <c r="EM96" s="1"/>
  <c r="DM99"/>
  <c r="EH98"/>
  <c r="EF97" s="1"/>
  <c r="EG97" s="1"/>
  <c r="FN93"/>
  <c r="EN97" l="1"/>
  <c r="EJ97"/>
  <c r="EM97" s="1"/>
  <c r="DM100"/>
  <c r="EH99"/>
  <c r="EF98" s="1"/>
  <c r="EG98" s="1"/>
  <c r="FH94"/>
  <c r="FL94"/>
  <c r="FA94"/>
  <c r="FO94"/>
  <c r="FP94" s="1"/>
  <c r="EZ94"/>
  <c r="EU96"/>
  <c r="EX95"/>
  <c r="EY95"/>
  <c r="EW95" s="1"/>
  <c r="FM95" s="1"/>
  <c r="FG95"/>
  <c r="EV95"/>
  <c r="FN94"/>
  <c r="FH95" l="1"/>
  <c r="FL95"/>
  <c r="FA95"/>
  <c r="FO95"/>
  <c r="FP95" s="1"/>
  <c r="EZ95"/>
  <c r="EU97"/>
  <c r="EX96"/>
  <c r="EY96"/>
  <c r="EW96" s="1"/>
  <c r="FM96" s="1"/>
  <c r="FG96"/>
  <c r="EV96"/>
  <c r="EN98"/>
  <c r="EJ98"/>
  <c r="EM98" s="1"/>
  <c r="DM101"/>
  <c r="EH100"/>
  <c r="EF99" s="1"/>
  <c r="EG99" s="1"/>
  <c r="FN95"/>
  <c r="EN99" l="1"/>
  <c r="EJ99"/>
  <c r="EM99" s="1"/>
  <c r="DM102"/>
  <c r="EH101"/>
  <c r="EF100" s="1"/>
  <c r="EG100" s="1"/>
  <c r="FH96"/>
  <c r="FL96"/>
  <c r="FA96"/>
  <c r="FO96"/>
  <c r="FP96" s="1"/>
  <c r="EZ96"/>
  <c r="EU98"/>
  <c r="EX97"/>
  <c r="EY97"/>
  <c r="EW97" s="1"/>
  <c r="FM97" s="1"/>
  <c r="FG97"/>
  <c r="EV97"/>
  <c r="FN96"/>
  <c r="FH97" l="1"/>
  <c r="FL97"/>
  <c r="FA97"/>
  <c r="FO97"/>
  <c r="FP97" s="1"/>
  <c r="EZ97"/>
  <c r="EU99"/>
  <c r="EX98"/>
  <c r="EY98"/>
  <c r="EW98" s="1"/>
  <c r="FM98" s="1"/>
  <c r="FG98"/>
  <c r="EV98"/>
  <c r="EN100"/>
  <c r="EJ100"/>
  <c r="EM100" s="1"/>
  <c r="DM103"/>
  <c r="EH102"/>
  <c r="EF101" s="1"/>
  <c r="EG101" s="1"/>
  <c r="FN97"/>
  <c r="EN101" l="1"/>
  <c r="EJ101"/>
  <c r="EM101" s="1"/>
  <c r="DM104"/>
  <c r="EH103"/>
  <c r="EF102" s="1"/>
  <c r="EG102" s="1"/>
  <c r="FH98"/>
  <c r="FL98"/>
  <c r="FA98"/>
  <c r="FO98"/>
  <c r="FP98" s="1"/>
  <c r="EZ98"/>
  <c r="EU100"/>
  <c r="EX99"/>
  <c r="EY99"/>
  <c r="EW99" s="1"/>
  <c r="FM99" s="1"/>
  <c r="FG99"/>
  <c r="EV99"/>
  <c r="FN98"/>
  <c r="FH99" l="1"/>
  <c r="FL99"/>
  <c r="FA99"/>
  <c r="FO99"/>
  <c r="FP99" s="1"/>
  <c r="EZ99"/>
  <c r="EU101"/>
  <c r="EX100"/>
  <c r="EY100"/>
  <c r="EW100" s="1"/>
  <c r="FM100" s="1"/>
  <c r="FG100"/>
  <c r="EV100"/>
  <c r="EN102"/>
  <c r="EJ102"/>
  <c r="EM102" s="1"/>
  <c r="DM105"/>
  <c r="EH104"/>
  <c r="EF103" s="1"/>
  <c r="EG103" s="1"/>
  <c r="FN99"/>
  <c r="EN103" l="1"/>
  <c r="EJ103"/>
  <c r="EM103" s="1"/>
  <c r="DM106"/>
  <c r="EH105"/>
  <c r="EF104" s="1"/>
  <c r="EG104" s="1"/>
  <c r="FH100"/>
  <c r="FL100"/>
  <c r="FA100"/>
  <c r="FO100"/>
  <c r="FP100" s="1"/>
  <c r="EZ100"/>
  <c r="EU102"/>
  <c r="EX101"/>
  <c r="EY101"/>
  <c r="EW101" s="1"/>
  <c r="FM101" s="1"/>
  <c r="FG101"/>
  <c r="EV101"/>
  <c r="FN100"/>
  <c r="FH101" l="1"/>
  <c r="FL101"/>
  <c r="FA101"/>
  <c r="FO101"/>
  <c r="FP101" s="1"/>
  <c r="EZ101"/>
  <c r="EU103"/>
  <c r="EX102"/>
  <c r="EY102"/>
  <c r="EW102" s="1"/>
  <c r="FM102" s="1"/>
  <c r="FG102"/>
  <c r="EV102"/>
  <c r="EN104"/>
  <c r="EJ104"/>
  <c r="EM104" s="1"/>
  <c r="DM107"/>
  <c r="EH106"/>
  <c r="EF105" s="1"/>
  <c r="EG105" s="1"/>
  <c r="FN101"/>
  <c r="EN105" l="1"/>
  <c r="EJ105"/>
  <c r="EM105" s="1"/>
  <c r="DM108"/>
  <c r="EH107"/>
  <c r="EF106" s="1"/>
  <c r="EG106" s="1"/>
  <c r="FH102"/>
  <c r="FL102"/>
  <c r="FA102"/>
  <c r="FO102"/>
  <c r="FP102" s="1"/>
  <c r="EZ102"/>
  <c r="EU104"/>
  <c r="EX103"/>
  <c r="EY103"/>
  <c r="EW103" s="1"/>
  <c r="FM103" s="1"/>
  <c r="FG103"/>
  <c r="EV103"/>
  <c r="FN102"/>
  <c r="FH103" l="1"/>
  <c r="FL103"/>
  <c r="FA103"/>
  <c r="FO103"/>
  <c r="FP103" s="1"/>
  <c r="EZ103"/>
  <c r="EU105"/>
  <c r="EX104"/>
  <c r="EY104"/>
  <c r="EW104" s="1"/>
  <c r="FM104" s="1"/>
  <c r="FG104"/>
  <c r="EV104"/>
  <c r="EN106"/>
  <c r="EJ106"/>
  <c r="EM106" s="1"/>
  <c r="DM109"/>
  <c r="EH108"/>
  <c r="EF107" s="1"/>
  <c r="EG107" s="1"/>
  <c r="FN103"/>
  <c r="EN107" l="1"/>
  <c r="EJ107"/>
  <c r="EM107" s="1"/>
  <c r="DM110"/>
  <c r="EH109"/>
  <c r="EF108" s="1"/>
  <c r="EG108" s="1"/>
  <c r="FH104"/>
  <c r="FL104"/>
  <c r="FA104"/>
  <c r="FO104"/>
  <c r="FP104" s="1"/>
  <c r="EZ104"/>
  <c r="EU106"/>
  <c r="EX105"/>
  <c r="EY105"/>
  <c r="EW105" s="1"/>
  <c r="FM105" s="1"/>
  <c r="FG105"/>
  <c r="EV105"/>
  <c r="FN104"/>
  <c r="FH105" l="1"/>
  <c r="FL105"/>
  <c r="FA105"/>
  <c r="FO105"/>
  <c r="FP105" s="1"/>
  <c r="EZ105"/>
  <c r="EU107"/>
  <c r="EX106"/>
  <c r="EY106"/>
  <c r="EW106" s="1"/>
  <c r="FM106" s="1"/>
  <c r="FG106"/>
  <c r="EV106"/>
  <c r="EN108"/>
  <c r="EJ108"/>
  <c r="EM108" s="1"/>
  <c r="DM111"/>
  <c r="EH110"/>
  <c r="EF109" s="1"/>
  <c r="EG109" s="1"/>
  <c r="FN105"/>
  <c r="EN109" l="1"/>
  <c r="EJ109"/>
  <c r="EM109" s="1"/>
  <c r="DM112"/>
  <c r="EH111"/>
  <c r="EF110" s="1"/>
  <c r="EG110" s="1"/>
  <c r="FH106"/>
  <c r="FL106"/>
  <c r="FA106"/>
  <c r="FO106"/>
  <c r="FP106" s="1"/>
  <c r="EZ106"/>
  <c r="EU108"/>
  <c r="EX107"/>
  <c r="EY107"/>
  <c r="EW107" s="1"/>
  <c r="FM107" s="1"/>
  <c r="FG107"/>
  <c r="EV107"/>
  <c r="FN106"/>
  <c r="FH107" l="1"/>
  <c r="FL107"/>
  <c r="FA107"/>
  <c r="FO107"/>
  <c r="FP107" s="1"/>
  <c r="EZ107"/>
  <c r="EU109"/>
  <c r="EX108"/>
  <c r="EY108"/>
  <c r="EW108" s="1"/>
  <c r="FM108" s="1"/>
  <c r="FG108"/>
  <c r="EV108"/>
  <c r="EN110"/>
  <c r="EJ110"/>
  <c r="EM110" s="1"/>
  <c r="DM113"/>
  <c r="EH112"/>
  <c r="EF111" s="1"/>
  <c r="EG111" s="1"/>
  <c r="FN107"/>
  <c r="EN111" l="1"/>
  <c r="EJ111"/>
  <c r="EM111" s="1"/>
  <c r="DM114"/>
  <c r="EH113"/>
  <c r="EF112" s="1"/>
  <c r="EG112" s="1"/>
  <c r="FH108"/>
  <c r="FL108"/>
  <c r="FA108"/>
  <c r="FO108"/>
  <c r="FP108" s="1"/>
  <c r="EZ108"/>
  <c r="EU110"/>
  <c r="EX109"/>
  <c r="EY109"/>
  <c r="EW109" s="1"/>
  <c r="FM109" s="1"/>
  <c r="FG109"/>
  <c r="EV109"/>
  <c r="FN108"/>
  <c r="FH109" l="1"/>
  <c r="FL109"/>
  <c r="FA109"/>
  <c r="FO109"/>
  <c r="FP109" s="1"/>
  <c r="EZ109"/>
  <c r="EU111"/>
  <c r="EX110"/>
  <c r="EY110"/>
  <c r="EW110" s="1"/>
  <c r="FM110" s="1"/>
  <c r="FG110"/>
  <c r="EV110"/>
  <c r="EN112"/>
  <c r="EJ112"/>
  <c r="EM112" s="1"/>
  <c r="DM115"/>
  <c r="EH114"/>
  <c r="EF113" s="1"/>
  <c r="EG113" s="1"/>
  <c r="FN109"/>
  <c r="EN113" l="1"/>
  <c r="EJ113"/>
  <c r="EM113" s="1"/>
  <c r="DM116"/>
  <c r="EH115"/>
  <c r="EF114" s="1"/>
  <c r="EG114" s="1"/>
  <c r="FH110"/>
  <c r="FL110"/>
  <c r="FA110"/>
  <c r="FO110"/>
  <c r="FP110" s="1"/>
  <c r="EZ110"/>
  <c r="EU112"/>
  <c r="EX111"/>
  <c r="EY111"/>
  <c r="EW111" s="1"/>
  <c r="FM111" s="1"/>
  <c r="FG111"/>
  <c r="EV111"/>
  <c r="FN110"/>
  <c r="FH111" l="1"/>
  <c r="FL111"/>
  <c r="FA111"/>
  <c r="FO111"/>
  <c r="FP111" s="1"/>
  <c r="EZ111"/>
  <c r="EU113"/>
  <c r="EX112"/>
  <c r="EY112"/>
  <c r="EW112" s="1"/>
  <c r="FM112" s="1"/>
  <c r="FG112"/>
  <c r="EV112"/>
  <c r="EN114"/>
  <c r="EJ114"/>
  <c r="EM114" s="1"/>
  <c r="DM117"/>
  <c r="EH116"/>
  <c r="EF115" s="1"/>
  <c r="EG115" s="1"/>
  <c r="FN111"/>
  <c r="EN115" l="1"/>
  <c r="EJ115"/>
  <c r="EM115" s="1"/>
  <c r="DM118"/>
  <c r="EH117"/>
  <c r="EF116" s="1"/>
  <c r="EG116" s="1"/>
  <c r="FH112"/>
  <c r="FL112"/>
  <c r="FA112"/>
  <c r="FO112"/>
  <c r="FP112" s="1"/>
  <c r="EZ112"/>
  <c r="EU114"/>
  <c r="EX113"/>
  <c r="EY113"/>
  <c r="EW113" s="1"/>
  <c r="FM113" s="1"/>
  <c r="FG113"/>
  <c r="EV113"/>
  <c r="FN112"/>
  <c r="FH113" l="1"/>
  <c r="FL113"/>
  <c r="FA113"/>
  <c r="FO113"/>
  <c r="FP113" s="1"/>
  <c r="EZ113"/>
  <c r="EU115"/>
  <c r="EX114"/>
  <c r="EY114"/>
  <c r="EW114" s="1"/>
  <c r="FM114" s="1"/>
  <c r="FG114"/>
  <c r="EV114"/>
  <c r="EN116"/>
  <c r="EJ116"/>
  <c r="EM116" s="1"/>
  <c r="DM119"/>
  <c r="EH119" s="1"/>
  <c r="EF118" s="1"/>
  <c r="EH118"/>
  <c r="EF117" s="1"/>
  <c r="EG117" s="1"/>
  <c r="FN113"/>
  <c r="EN117" l="1"/>
  <c r="EJ117"/>
  <c r="EM117" s="1"/>
  <c r="EG118"/>
  <c r="EG119"/>
  <c r="FH114"/>
  <c r="FL114"/>
  <c r="FA114"/>
  <c r="FO114"/>
  <c r="FP114" s="1"/>
  <c r="EZ114"/>
  <c r="EU116"/>
  <c r="EX115"/>
  <c r="EY115"/>
  <c r="EW115" s="1"/>
  <c r="FM115" s="1"/>
  <c r="FG115"/>
  <c r="EV115"/>
  <c r="FN114"/>
  <c r="FH115" l="1"/>
  <c r="FL115"/>
  <c r="FA115"/>
  <c r="FO115"/>
  <c r="FP115" s="1"/>
  <c r="EZ115"/>
  <c r="EU117"/>
  <c r="EX116"/>
  <c r="EY116"/>
  <c r="EW116" s="1"/>
  <c r="FM116" s="1"/>
  <c r="FG116"/>
  <c r="EV116"/>
  <c r="EN119"/>
  <c r="EJ119"/>
  <c r="EM119" s="1"/>
  <c r="EN118"/>
  <c r="EJ118"/>
  <c r="FN115"/>
  <c r="EM118" l="1"/>
  <c r="EI20"/>
  <c r="FH116"/>
  <c r="FL116"/>
  <c r="FA116"/>
  <c r="FO116"/>
  <c r="FP116" s="1"/>
  <c r="EZ116"/>
  <c r="EU118"/>
  <c r="EX117"/>
  <c r="EY117"/>
  <c r="EW117" s="1"/>
  <c r="FM117" s="1"/>
  <c r="FG117"/>
  <c r="EV117"/>
  <c r="FN116"/>
  <c r="FH117" l="1"/>
  <c r="FL117"/>
  <c r="FA117"/>
  <c r="FO117"/>
  <c r="FP117" s="1"/>
  <c r="EZ117"/>
  <c r="EX118"/>
  <c r="EY118"/>
  <c r="EW118" s="1"/>
  <c r="FM118" s="1"/>
  <c r="EU119"/>
  <c r="FG118"/>
  <c r="EV118"/>
  <c r="EI21"/>
  <c r="FD20"/>
  <c r="FB19" s="1"/>
  <c r="FN117"/>
  <c r="EI22" l="1"/>
  <c r="FD21"/>
  <c r="FB20" s="1"/>
  <c r="FC20" s="1"/>
  <c r="FJ20" s="1"/>
  <c r="FF20" s="1"/>
  <c r="FH118"/>
  <c r="FL118"/>
  <c r="EX119"/>
  <c r="EY119"/>
  <c r="FG119"/>
  <c r="EV119"/>
  <c r="EV16" s="1"/>
  <c r="FA118"/>
  <c r="FO118"/>
  <c r="FP118" s="1"/>
  <c r="EZ118"/>
  <c r="FN118"/>
  <c r="FH119" l="1"/>
  <c r="FL119"/>
  <c r="EW119"/>
  <c r="FM119" s="1"/>
  <c r="FN119" s="1"/>
  <c r="FB119"/>
  <c r="FA119"/>
  <c r="EZ119"/>
  <c r="FO119"/>
  <c r="FP119" s="1"/>
  <c r="FI20"/>
  <c r="FM20"/>
  <c r="FN20" s="1"/>
  <c r="FO19" s="1"/>
  <c r="FP19" s="1"/>
  <c r="FD22"/>
  <c r="FB21" s="1"/>
  <c r="FC21" s="1"/>
  <c r="FJ21" s="1"/>
  <c r="FF21" s="1"/>
  <c r="EI23"/>
  <c r="FD23" l="1"/>
  <c r="FB22" s="1"/>
  <c r="FC22" s="1"/>
  <c r="FJ22" s="1"/>
  <c r="FF22" s="1"/>
  <c r="EI24"/>
  <c r="FI21"/>
  <c r="FM21"/>
  <c r="FN21" s="1"/>
  <c r="FO20" s="1"/>
  <c r="FP20" s="1"/>
  <c r="FQ20" s="1"/>
  <c r="FT20" l="1"/>
  <c r="FU20"/>
  <c r="GC20"/>
  <c r="FR20"/>
  <c r="EI25"/>
  <c r="FD24"/>
  <c r="FB23" s="1"/>
  <c r="FC23" s="1"/>
  <c r="FJ23" s="1"/>
  <c r="FF23" s="1"/>
  <c r="FI22"/>
  <c r="FM22"/>
  <c r="FN22" s="1"/>
  <c r="FO21" s="1"/>
  <c r="FP21" s="1"/>
  <c r="FQ21" s="1"/>
  <c r="FT21" l="1"/>
  <c r="FU21"/>
  <c r="GC21"/>
  <c r="FR21"/>
  <c r="FI23"/>
  <c r="FM23"/>
  <c r="FN23" s="1"/>
  <c r="FO22" s="1"/>
  <c r="FP22" s="1"/>
  <c r="FQ22" s="1"/>
  <c r="EI26"/>
  <c r="FD25"/>
  <c r="FB24" s="1"/>
  <c r="FC24" s="1"/>
  <c r="FJ24" s="1"/>
  <c r="FF24" s="1"/>
  <c r="GD20"/>
  <c r="R20" i="89" s="1"/>
  <c r="GH20" i="86"/>
  <c r="V20" i="89" s="1"/>
  <c r="Q20"/>
  <c r="FS20" i="86"/>
  <c r="G20" i="89" s="1"/>
  <c r="I20"/>
  <c r="FW20" i="86"/>
  <c r="K20" i="89" s="1"/>
  <c r="FV20" i="86"/>
  <c r="J20" i="89" s="1"/>
  <c r="H20"/>
  <c r="FI24" i="86" l="1"/>
  <c r="FM24"/>
  <c r="FN24" s="1"/>
  <c r="FO23" s="1"/>
  <c r="FP23" s="1"/>
  <c r="FQ23" s="1"/>
  <c r="EI27"/>
  <c r="FD26"/>
  <c r="FB25" s="1"/>
  <c r="FC25" s="1"/>
  <c r="FJ25" s="1"/>
  <c r="FF25" s="1"/>
  <c r="FT22"/>
  <c r="FU22"/>
  <c r="GC22"/>
  <c r="FR22"/>
  <c r="GD21"/>
  <c r="R21" i="89" s="1"/>
  <c r="GH21" i="86"/>
  <c r="V21" i="89" s="1"/>
  <c r="Q21"/>
  <c r="FS21" i="86"/>
  <c r="G21" i="89" s="1"/>
  <c r="I21"/>
  <c r="FW21" i="86"/>
  <c r="K21" i="89" s="1"/>
  <c r="FV21" i="86"/>
  <c r="J21" i="89" s="1"/>
  <c r="H21"/>
  <c r="GD22" i="86" l="1"/>
  <c r="R22" i="89" s="1"/>
  <c r="GH22" i="86"/>
  <c r="V22" i="89" s="1"/>
  <c r="Q22"/>
  <c r="FS22" i="86"/>
  <c r="G22" i="89" s="1"/>
  <c r="I22"/>
  <c r="FW22" i="86"/>
  <c r="K22" i="89" s="1"/>
  <c r="FV22" i="86"/>
  <c r="J22" i="89" s="1"/>
  <c r="H22"/>
  <c r="FI25" i="86"/>
  <c r="FM25"/>
  <c r="FN25" s="1"/>
  <c r="FO24" s="1"/>
  <c r="FP24" s="1"/>
  <c r="FQ24" s="1"/>
  <c r="EI28"/>
  <c r="FD27"/>
  <c r="FB26" s="1"/>
  <c r="FC26" s="1"/>
  <c r="FJ26" s="1"/>
  <c r="FF26" s="1"/>
  <c r="FU23"/>
  <c r="FT23"/>
  <c r="GC23"/>
  <c r="FR23"/>
  <c r="GD23" l="1"/>
  <c r="R23" i="89" s="1"/>
  <c r="GH23" i="86"/>
  <c r="V23" i="89" s="1"/>
  <c r="Q23"/>
  <c r="FW23" i="86"/>
  <c r="K23" i="89" s="1"/>
  <c r="FV23" i="86"/>
  <c r="J23" i="89" s="1"/>
  <c r="H23"/>
  <c r="FS23" i="86"/>
  <c r="G23" i="89" s="1"/>
  <c r="I23"/>
  <c r="FI26" i="86"/>
  <c r="FM26"/>
  <c r="FN26" s="1"/>
  <c r="FO25" s="1"/>
  <c r="FP25" s="1"/>
  <c r="FQ25" s="1"/>
  <c r="EI29"/>
  <c r="FD28"/>
  <c r="FB27" s="1"/>
  <c r="FC27" s="1"/>
  <c r="FJ27" s="1"/>
  <c r="FF27" s="1"/>
  <c r="FU24"/>
  <c r="FT24"/>
  <c r="GC24"/>
  <c r="FR24"/>
  <c r="GD24" l="1"/>
  <c r="R24" i="89" s="1"/>
  <c r="GH24" i="86"/>
  <c r="V24" i="89" s="1"/>
  <c r="Q24"/>
  <c r="FW24" i="86"/>
  <c r="K24" i="89" s="1"/>
  <c r="FV24" i="86"/>
  <c r="J24" i="89" s="1"/>
  <c r="H24"/>
  <c r="FS24" i="86"/>
  <c r="G24" i="89" s="1"/>
  <c r="I24"/>
  <c r="FI27" i="86"/>
  <c r="FM27"/>
  <c r="FN27" s="1"/>
  <c r="FO26" s="1"/>
  <c r="FP26" s="1"/>
  <c r="FQ26" s="1"/>
  <c r="EI30"/>
  <c r="FD29"/>
  <c r="FB28" s="1"/>
  <c r="FC28" s="1"/>
  <c r="FJ28" s="1"/>
  <c r="FF28" s="1"/>
  <c r="FU25"/>
  <c r="FT25"/>
  <c r="GC25"/>
  <c r="FR25"/>
  <c r="GD25" l="1"/>
  <c r="R25" i="89" s="1"/>
  <c r="GH25" i="86"/>
  <c r="V25" i="89" s="1"/>
  <c r="Q25"/>
  <c r="FW25" i="86"/>
  <c r="K25" i="89" s="1"/>
  <c r="FV25" i="86"/>
  <c r="J25" i="89" s="1"/>
  <c r="H25"/>
  <c r="FS25" i="86"/>
  <c r="G25" i="89" s="1"/>
  <c r="I25"/>
  <c r="FI28" i="86"/>
  <c r="FM28"/>
  <c r="FN28" s="1"/>
  <c r="FO27" s="1"/>
  <c r="FP27" s="1"/>
  <c r="FQ27" s="1"/>
  <c r="EI31"/>
  <c r="FD30"/>
  <c r="FB29" s="1"/>
  <c r="FC29" s="1"/>
  <c r="FJ29" s="1"/>
  <c r="FF29" s="1"/>
  <c r="FU26"/>
  <c r="FT26"/>
  <c r="GC26"/>
  <c r="FR26"/>
  <c r="GD26" l="1"/>
  <c r="R26" i="89" s="1"/>
  <c r="GH26" i="86"/>
  <c r="V26" i="89" s="1"/>
  <c r="Q26"/>
  <c r="FW26" i="86"/>
  <c r="K26" i="89" s="1"/>
  <c r="FV26" i="86"/>
  <c r="J26" i="89" s="1"/>
  <c r="H26"/>
  <c r="FS26" i="86"/>
  <c r="G26" i="89" s="1"/>
  <c r="I26"/>
  <c r="FI29" i="86"/>
  <c r="FM29"/>
  <c r="FN29" s="1"/>
  <c r="FO28" s="1"/>
  <c r="FP28" s="1"/>
  <c r="FQ28" s="1"/>
  <c r="EI32"/>
  <c r="FD31"/>
  <c r="FB30" s="1"/>
  <c r="FC30" s="1"/>
  <c r="FJ30" s="1"/>
  <c r="FF30" s="1"/>
  <c r="FU27"/>
  <c r="FT27"/>
  <c r="GC27"/>
  <c r="FR27"/>
  <c r="GD27" l="1"/>
  <c r="R27" i="89" s="1"/>
  <c r="GH27" i="86"/>
  <c r="V27" i="89" s="1"/>
  <c r="Q27"/>
  <c r="FW27" i="86"/>
  <c r="K27" i="89" s="1"/>
  <c r="FV27" i="86"/>
  <c r="J27" i="89" s="1"/>
  <c r="H27"/>
  <c r="FS27" i="86"/>
  <c r="G27" i="89" s="1"/>
  <c r="I27"/>
  <c r="FI30" i="86"/>
  <c r="FM30"/>
  <c r="FN30" s="1"/>
  <c r="FO29" s="1"/>
  <c r="FP29" s="1"/>
  <c r="FQ29" s="1"/>
  <c r="EI33"/>
  <c r="FD32"/>
  <c r="FB31" s="1"/>
  <c r="FC31" s="1"/>
  <c r="FJ31" s="1"/>
  <c r="FF31" s="1"/>
  <c r="FU28"/>
  <c r="FT28"/>
  <c r="GC28"/>
  <c r="FR28"/>
  <c r="GD28" l="1"/>
  <c r="R28" i="89" s="1"/>
  <c r="GH28" i="86"/>
  <c r="V28" i="89" s="1"/>
  <c r="Q28"/>
  <c r="FW28" i="86"/>
  <c r="K28" i="89" s="1"/>
  <c r="FV28" i="86"/>
  <c r="J28" i="89" s="1"/>
  <c r="H28"/>
  <c r="FS28" i="86"/>
  <c r="G28" i="89" s="1"/>
  <c r="I28"/>
  <c r="FI31" i="86"/>
  <c r="FM31"/>
  <c r="FN31" s="1"/>
  <c r="FO30" s="1"/>
  <c r="FP30" s="1"/>
  <c r="FQ30" s="1"/>
  <c r="EI34"/>
  <c r="FD33"/>
  <c r="FB32" s="1"/>
  <c r="FC32" s="1"/>
  <c r="FJ32" s="1"/>
  <c r="FF32" s="1"/>
  <c r="FU29"/>
  <c r="FT29"/>
  <c r="GC29"/>
  <c r="FR29"/>
  <c r="GD29" l="1"/>
  <c r="R29" i="89" s="1"/>
  <c r="GH29" i="86"/>
  <c r="V29" i="89" s="1"/>
  <c r="Q29"/>
  <c r="FW29" i="86"/>
  <c r="K29" i="89" s="1"/>
  <c r="FV29" i="86"/>
  <c r="J29" i="89" s="1"/>
  <c r="H29"/>
  <c r="FS29" i="86"/>
  <c r="G29" i="89" s="1"/>
  <c r="I29"/>
  <c r="FI32" i="86"/>
  <c r="FM32"/>
  <c r="FN32" s="1"/>
  <c r="FO31" s="1"/>
  <c r="FP31" s="1"/>
  <c r="FQ31" s="1"/>
  <c r="EI35"/>
  <c r="FD34"/>
  <c r="FB33" s="1"/>
  <c r="FC33" s="1"/>
  <c r="FJ33" s="1"/>
  <c r="FF33" s="1"/>
  <c r="FU30"/>
  <c r="FT30"/>
  <c r="GC30"/>
  <c r="FR30"/>
  <c r="GD30" l="1"/>
  <c r="R30" i="89" s="1"/>
  <c r="GH30" i="86"/>
  <c r="V30" i="89" s="1"/>
  <c r="Q30"/>
  <c r="FW30" i="86"/>
  <c r="K30" i="89" s="1"/>
  <c r="FV30" i="86"/>
  <c r="J30" i="89" s="1"/>
  <c r="H30"/>
  <c r="FS30" i="86"/>
  <c r="G30" i="89" s="1"/>
  <c r="I30"/>
  <c r="FI33" i="86"/>
  <c r="FM33"/>
  <c r="FN33" s="1"/>
  <c r="FO32" s="1"/>
  <c r="FP32" s="1"/>
  <c r="FQ32" s="1"/>
  <c r="EI36"/>
  <c r="FD35"/>
  <c r="FB34" s="1"/>
  <c r="FC34" s="1"/>
  <c r="FJ34" s="1"/>
  <c r="FF34" s="1"/>
  <c r="FU31"/>
  <c r="FT31"/>
  <c r="GC31"/>
  <c r="FR31"/>
  <c r="GD31" l="1"/>
  <c r="R31" i="89" s="1"/>
  <c r="GH31" i="86"/>
  <c r="V31" i="89" s="1"/>
  <c r="Q31"/>
  <c r="FW31" i="86"/>
  <c r="K31" i="89" s="1"/>
  <c r="FV31" i="86"/>
  <c r="J31" i="89" s="1"/>
  <c r="H31"/>
  <c r="FS31" i="86"/>
  <c r="G31" i="89" s="1"/>
  <c r="I31"/>
  <c r="FI34" i="86"/>
  <c r="FM34"/>
  <c r="FN34" s="1"/>
  <c r="FO33" s="1"/>
  <c r="FP33" s="1"/>
  <c r="FQ33" s="1"/>
  <c r="EI37"/>
  <c r="FD36"/>
  <c r="FB35" s="1"/>
  <c r="FC35" s="1"/>
  <c r="FJ35" s="1"/>
  <c r="FF35" s="1"/>
  <c r="FU32"/>
  <c r="FT32"/>
  <c r="GC32"/>
  <c r="FR32"/>
  <c r="GD32" l="1"/>
  <c r="R32" i="89" s="1"/>
  <c r="GH32" i="86"/>
  <c r="V32" i="89" s="1"/>
  <c r="Q32"/>
  <c r="FW32" i="86"/>
  <c r="K32" i="89" s="1"/>
  <c r="FV32" i="86"/>
  <c r="J32" i="89" s="1"/>
  <c r="H32"/>
  <c r="FS32" i="86"/>
  <c r="G32" i="89" s="1"/>
  <c r="I32"/>
  <c r="FI35" i="86"/>
  <c r="FM35"/>
  <c r="FN35" s="1"/>
  <c r="FO34" s="1"/>
  <c r="FP34" s="1"/>
  <c r="FQ34" s="1"/>
  <c r="EI38"/>
  <c r="FD37"/>
  <c r="FB36" s="1"/>
  <c r="FC36" s="1"/>
  <c r="FJ36" s="1"/>
  <c r="FF36" s="1"/>
  <c r="FU33"/>
  <c r="FT33"/>
  <c r="GC33"/>
  <c r="FR33"/>
  <c r="GD33" l="1"/>
  <c r="R33" i="89" s="1"/>
  <c r="GH33" i="86"/>
  <c r="V33" i="89" s="1"/>
  <c r="Q33"/>
  <c r="FW33" i="86"/>
  <c r="K33" i="89" s="1"/>
  <c r="FV33" i="86"/>
  <c r="J33" i="89" s="1"/>
  <c r="H33"/>
  <c r="FS33" i="86"/>
  <c r="G33" i="89" s="1"/>
  <c r="I33"/>
  <c r="FI36" i="86"/>
  <c r="FM36"/>
  <c r="FN36" s="1"/>
  <c r="FO35" s="1"/>
  <c r="FP35" s="1"/>
  <c r="FQ35" s="1"/>
  <c r="EI39"/>
  <c r="FD38"/>
  <c r="FB37" s="1"/>
  <c r="FC37" s="1"/>
  <c r="FJ37" s="1"/>
  <c r="FF37" s="1"/>
  <c r="FU34"/>
  <c r="FT34"/>
  <c r="GC34"/>
  <c r="FR34"/>
  <c r="GD34" l="1"/>
  <c r="R34" i="89" s="1"/>
  <c r="GH34" i="86"/>
  <c r="V34" i="89" s="1"/>
  <c r="Q34"/>
  <c r="FW34" i="86"/>
  <c r="K34" i="89" s="1"/>
  <c r="FV34" i="86"/>
  <c r="J34" i="89" s="1"/>
  <c r="H34"/>
  <c r="FS34" i="86"/>
  <c r="G34" i="89" s="1"/>
  <c r="I34"/>
  <c r="FI37" i="86"/>
  <c r="FM37"/>
  <c r="FN37" s="1"/>
  <c r="FO36" s="1"/>
  <c r="FP36" s="1"/>
  <c r="FQ36" s="1"/>
  <c r="EI40"/>
  <c r="FD39"/>
  <c r="FB38" s="1"/>
  <c r="FC38" s="1"/>
  <c r="FJ38" s="1"/>
  <c r="FF38" s="1"/>
  <c r="FU35"/>
  <c r="FT35"/>
  <c r="GC35"/>
  <c r="FR35"/>
  <c r="GD35" l="1"/>
  <c r="R35" i="89" s="1"/>
  <c r="GH35" i="86"/>
  <c r="V35" i="89" s="1"/>
  <c r="Q35"/>
  <c r="FW35" i="86"/>
  <c r="K35" i="89" s="1"/>
  <c r="FV35" i="86"/>
  <c r="J35" i="89" s="1"/>
  <c r="H35"/>
  <c r="FS35" i="86"/>
  <c r="G35" i="89" s="1"/>
  <c r="I35"/>
  <c r="FI38" i="86"/>
  <c r="FM38"/>
  <c r="FN38" s="1"/>
  <c r="FO37" s="1"/>
  <c r="FP37" s="1"/>
  <c r="FQ37" s="1"/>
  <c r="EI41"/>
  <c r="FD40"/>
  <c r="FB39" s="1"/>
  <c r="FC39" s="1"/>
  <c r="FJ39" s="1"/>
  <c r="FF39" s="1"/>
  <c r="FU36"/>
  <c r="FT36"/>
  <c r="GC36"/>
  <c r="FR36"/>
  <c r="GD36" l="1"/>
  <c r="R36" i="89" s="1"/>
  <c r="GH36" i="86"/>
  <c r="V36" i="89" s="1"/>
  <c r="Q36"/>
  <c r="FW36" i="86"/>
  <c r="K36" i="89" s="1"/>
  <c r="FV36" i="86"/>
  <c r="J36" i="89" s="1"/>
  <c r="H36"/>
  <c r="FS36" i="86"/>
  <c r="G36" i="89" s="1"/>
  <c r="I36"/>
  <c r="FI39" i="86"/>
  <c r="FM39"/>
  <c r="FN39" s="1"/>
  <c r="FO38" s="1"/>
  <c r="FP38" s="1"/>
  <c r="FQ38" s="1"/>
  <c r="EI42"/>
  <c r="FD41"/>
  <c r="FB40" s="1"/>
  <c r="FC40" s="1"/>
  <c r="FJ40" s="1"/>
  <c r="FF40" s="1"/>
  <c r="FU37"/>
  <c r="FT37"/>
  <c r="GC37"/>
  <c r="FR37"/>
  <c r="GD37" l="1"/>
  <c r="R37" i="89" s="1"/>
  <c r="GH37" i="86"/>
  <c r="V37" i="89" s="1"/>
  <c r="Q37"/>
  <c r="FW37" i="86"/>
  <c r="K37" i="89" s="1"/>
  <c r="FV37" i="86"/>
  <c r="J37" i="89" s="1"/>
  <c r="H37"/>
  <c r="FS37" i="86"/>
  <c r="G37" i="89" s="1"/>
  <c r="I37"/>
  <c r="FI40" i="86"/>
  <c r="FM40"/>
  <c r="FN40" s="1"/>
  <c r="FO39" s="1"/>
  <c r="FP39" s="1"/>
  <c r="FQ39" s="1"/>
  <c r="EI43"/>
  <c r="FD42"/>
  <c r="FB41" s="1"/>
  <c r="FC41" s="1"/>
  <c r="FJ41" s="1"/>
  <c r="FF41" s="1"/>
  <c r="FU38"/>
  <c r="FT38"/>
  <c r="GC38"/>
  <c r="FR38"/>
  <c r="GD38" l="1"/>
  <c r="R38" i="89" s="1"/>
  <c r="GH38" i="86"/>
  <c r="V38" i="89" s="1"/>
  <c r="Q38"/>
  <c r="FW38" i="86"/>
  <c r="K38" i="89" s="1"/>
  <c r="FV38" i="86"/>
  <c r="J38" i="89" s="1"/>
  <c r="H38"/>
  <c r="FS38" i="86"/>
  <c r="G38" i="89" s="1"/>
  <c r="I38"/>
  <c r="FI41" i="86"/>
  <c r="FM41"/>
  <c r="FN41" s="1"/>
  <c r="FO40" s="1"/>
  <c r="FP40" s="1"/>
  <c r="FQ40" s="1"/>
  <c r="EI44"/>
  <c r="FD43"/>
  <c r="FB42" s="1"/>
  <c r="FC42" s="1"/>
  <c r="FJ42" s="1"/>
  <c r="FF42" s="1"/>
  <c r="FU39"/>
  <c r="FT39"/>
  <c r="GC39"/>
  <c r="FR39"/>
  <c r="GD39" l="1"/>
  <c r="R39" i="89" s="1"/>
  <c r="GH39" i="86"/>
  <c r="V39" i="89" s="1"/>
  <c r="Q39"/>
  <c r="FW39" i="86"/>
  <c r="K39" i="89" s="1"/>
  <c r="FV39" i="86"/>
  <c r="J39" i="89" s="1"/>
  <c r="H39"/>
  <c r="FS39" i="86"/>
  <c r="G39" i="89" s="1"/>
  <c r="I39"/>
  <c r="FI42" i="86"/>
  <c r="FM42"/>
  <c r="FN42" s="1"/>
  <c r="FO41" s="1"/>
  <c r="FP41" s="1"/>
  <c r="FQ41" s="1"/>
  <c r="EI45"/>
  <c r="FD44"/>
  <c r="FB43" s="1"/>
  <c r="FC43" s="1"/>
  <c r="FJ43" s="1"/>
  <c r="FF43" s="1"/>
  <c r="FU40"/>
  <c r="FT40"/>
  <c r="GC40"/>
  <c r="FR40"/>
  <c r="FI43" l="1"/>
  <c r="FM43"/>
  <c r="FN43" s="1"/>
  <c r="FO42" s="1"/>
  <c r="FP42" s="1"/>
  <c r="GD40"/>
  <c r="R40" i="89" s="1"/>
  <c r="GH40" i="86"/>
  <c r="V40" i="89" s="1"/>
  <c r="Q40"/>
  <c r="FW40" i="86"/>
  <c r="K40" i="89" s="1"/>
  <c r="FV40" i="86"/>
  <c r="J40" i="89" s="1"/>
  <c r="H40"/>
  <c r="FS40" i="86"/>
  <c r="G40" i="89" s="1"/>
  <c r="I40"/>
  <c r="EI46" i="86"/>
  <c r="FD45"/>
  <c r="FB44" s="1"/>
  <c r="FC44" s="1"/>
  <c r="FJ44" s="1"/>
  <c r="FF44" s="1"/>
  <c r="FT41"/>
  <c r="FU41"/>
  <c r="GC41"/>
  <c r="FR41"/>
  <c r="FQ42"/>
  <c r="FI44" l="1"/>
  <c r="FM44"/>
  <c r="FN44" s="1"/>
  <c r="FO43" s="1"/>
  <c r="FP43" s="1"/>
  <c r="FT42"/>
  <c r="FU42"/>
  <c r="GC42"/>
  <c r="FR42"/>
  <c r="FQ43"/>
  <c r="GD41"/>
  <c r="R41" i="89" s="1"/>
  <c r="GH41" i="86"/>
  <c r="V41" i="89" s="1"/>
  <c r="Q41"/>
  <c r="FS41" i="86"/>
  <c r="G41" i="89" s="1"/>
  <c r="I41"/>
  <c r="FW41" i="86"/>
  <c r="K41" i="89" s="1"/>
  <c r="FV41" i="86"/>
  <c r="J41" i="89" s="1"/>
  <c r="H41"/>
  <c r="EI47" i="86"/>
  <c r="FD46"/>
  <c r="FB45" s="1"/>
  <c r="FC45" s="1"/>
  <c r="FJ45" s="1"/>
  <c r="FF45" s="1"/>
  <c r="FI45" l="1"/>
  <c r="FM45"/>
  <c r="FN45" s="1"/>
  <c r="FO44" s="1"/>
  <c r="FP44" s="1"/>
  <c r="EI48"/>
  <c r="FD47"/>
  <c r="FB46" s="1"/>
  <c r="FC46" s="1"/>
  <c r="FJ46" s="1"/>
  <c r="FF46" s="1"/>
  <c r="FT43"/>
  <c r="FU43"/>
  <c r="GC43"/>
  <c r="FR43"/>
  <c r="FQ44"/>
  <c r="GD42"/>
  <c r="R42" i="89" s="1"/>
  <c r="GH42" i="86"/>
  <c r="V42" i="89" s="1"/>
  <c r="Q42"/>
  <c r="FS42" i="86"/>
  <c r="G42" i="89" s="1"/>
  <c r="I42"/>
  <c r="FW42" i="86"/>
  <c r="K42" i="89" s="1"/>
  <c r="FV42" i="86"/>
  <c r="J42" i="89" s="1"/>
  <c r="H42"/>
  <c r="FI46" i="86" l="1"/>
  <c r="FM46"/>
  <c r="FN46" s="1"/>
  <c r="FO45" s="1"/>
  <c r="FP45" s="1"/>
  <c r="FT44"/>
  <c r="FU44"/>
  <c r="GC44"/>
  <c r="FR44"/>
  <c r="FQ45"/>
  <c r="GD43"/>
  <c r="R43" i="89" s="1"/>
  <c r="GH43" i="86"/>
  <c r="V43" i="89" s="1"/>
  <c r="Q43"/>
  <c r="FS43" i="86"/>
  <c r="G43" i="89" s="1"/>
  <c r="I43"/>
  <c r="FW43" i="86"/>
  <c r="K43" i="89" s="1"/>
  <c r="FV43" i="86"/>
  <c r="J43" i="89" s="1"/>
  <c r="H43"/>
  <c r="EI49" i="86"/>
  <c r="FD48"/>
  <c r="FB47" s="1"/>
  <c r="FC47" s="1"/>
  <c r="FJ47" s="1"/>
  <c r="FF47" s="1"/>
  <c r="FI47" l="1"/>
  <c r="FM47"/>
  <c r="FN47" s="1"/>
  <c r="FO46" s="1"/>
  <c r="FP46" s="1"/>
  <c r="EI50"/>
  <c r="FD49"/>
  <c r="FB48" s="1"/>
  <c r="FC48" s="1"/>
  <c r="FJ48" s="1"/>
  <c r="FF48" s="1"/>
  <c r="FT45"/>
  <c r="FU45"/>
  <c r="GC45"/>
  <c r="FR45"/>
  <c r="FQ46"/>
  <c r="GD44"/>
  <c r="R44" i="89" s="1"/>
  <c r="GH44" i="86"/>
  <c r="V44" i="89" s="1"/>
  <c r="Q44"/>
  <c r="FS44" i="86"/>
  <c r="G44" i="89" s="1"/>
  <c r="I44"/>
  <c r="FW44" i="86"/>
  <c r="K44" i="89" s="1"/>
  <c r="FV44" i="86"/>
  <c r="J44" i="89" s="1"/>
  <c r="H44"/>
  <c r="FI48" i="86" l="1"/>
  <c r="FM48"/>
  <c r="FN48" s="1"/>
  <c r="FO47" s="1"/>
  <c r="FP47" s="1"/>
  <c r="FT46"/>
  <c r="FU46"/>
  <c r="GC46"/>
  <c r="FR46"/>
  <c r="FQ47"/>
  <c r="GD45"/>
  <c r="R45" i="89" s="1"/>
  <c r="GH45" i="86"/>
  <c r="V45" i="89" s="1"/>
  <c r="Q45"/>
  <c r="FS45" i="86"/>
  <c r="G45" i="89" s="1"/>
  <c r="I45"/>
  <c r="FW45" i="86"/>
  <c r="K45" i="89" s="1"/>
  <c r="FV45" i="86"/>
  <c r="J45" i="89" s="1"/>
  <c r="H45"/>
  <c r="EI51" i="86"/>
  <c r="FD50"/>
  <c r="FB49" s="1"/>
  <c r="FC49" s="1"/>
  <c r="FJ49" s="1"/>
  <c r="FF49" s="1"/>
  <c r="FI49" l="1"/>
  <c r="FM49"/>
  <c r="FN49" s="1"/>
  <c r="FO48" s="1"/>
  <c r="FP48" s="1"/>
  <c r="EI52"/>
  <c r="FD51"/>
  <c r="FB50" s="1"/>
  <c r="FC50" s="1"/>
  <c r="FJ50" s="1"/>
  <c r="FF50" s="1"/>
  <c r="FT47"/>
  <c r="FU47"/>
  <c r="GC47"/>
  <c r="FR47"/>
  <c r="FQ48"/>
  <c r="GD46"/>
  <c r="R46" i="89" s="1"/>
  <c r="GH46" i="86"/>
  <c r="V46" i="89" s="1"/>
  <c r="Q46"/>
  <c r="FS46" i="86"/>
  <c r="G46" i="89" s="1"/>
  <c r="I46"/>
  <c r="FW46" i="86"/>
  <c r="K46" i="89" s="1"/>
  <c r="FV46" i="86"/>
  <c r="J46" i="89" s="1"/>
  <c r="H46"/>
  <c r="FI50" i="86" l="1"/>
  <c r="FM50"/>
  <c r="FN50" s="1"/>
  <c r="FO49" s="1"/>
  <c r="FP49" s="1"/>
  <c r="FT48"/>
  <c r="FU48"/>
  <c r="GC48"/>
  <c r="FR48"/>
  <c r="FQ49"/>
  <c r="GD47"/>
  <c r="R47" i="89" s="1"/>
  <c r="GH47" i="86"/>
  <c r="V47" i="89" s="1"/>
  <c r="Q47"/>
  <c r="FS47" i="86"/>
  <c r="G47" i="89" s="1"/>
  <c r="I47"/>
  <c r="FW47" i="86"/>
  <c r="K47" i="89" s="1"/>
  <c r="FV47" i="86"/>
  <c r="J47" i="89" s="1"/>
  <c r="H47"/>
  <c r="EI53" i="86"/>
  <c r="FD52"/>
  <c r="FB51" s="1"/>
  <c r="FC51" s="1"/>
  <c r="FJ51" s="1"/>
  <c r="FF51" s="1"/>
  <c r="FI51" l="1"/>
  <c r="FM51"/>
  <c r="FN51" s="1"/>
  <c r="FO50" s="1"/>
  <c r="FP50" s="1"/>
  <c r="EI54"/>
  <c r="FD53"/>
  <c r="FB52" s="1"/>
  <c r="FC52" s="1"/>
  <c r="FJ52" s="1"/>
  <c r="FF52" s="1"/>
  <c r="FT49"/>
  <c r="FU49"/>
  <c r="GC49"/>
  <c r="FR49"/>
  <c r="FQ50"/>
  <c r="GD48"/>
  <c r="R48" i="89" s="1"/>
  <c r="GH48" i="86"/>
  <c r="V48" i="89" s="1"/>
  <c r="Q48"/>
  <c r="FS48" i="86"/>
  <c r="G48" i="89" s="1"/>
  <c r="I48"/>
  <c r="FW48" i="86"/>
  <c r="K48" i="89" s="1"/>
  <c r="FV48" i="86"/>
  <c r="J48" i="89" s="1"/>
  <c r="H48"/>
  <c r="FI52" i="86" l="1"/>
  <c r="FM52"/>
  <c r="FN52" s="1"/>
  <c r="FO51" s="1"/>
  <c r="FP51" s="1"/>
  <c r="FQ51"/>
  <c r="FT50"/>
  <c r="FU50"/>
  <c r="GC50"/>
  <c r="FR50"/>
  <c r="GD49"/>
  <c r="R49" i="89" s="1"/>
  <c r="GH49" i="86"/>
  <c r="V49" i="89" s="1"/>
  <c r="Q49"/>
  <c r="FS49" i="86"/>
  <c r="G49" i="89" s="1"/>
  <c r="I49"/>
  <c r="FW49" i="86"/>
  <c r="K49" i="89" s="1"/>
  <c r="FV49" i="86"/>
  <c r="J49" i="89" s="1"/>
  <c r="H49"/>
  <c r="EI55" i="86"/>
  <c r="FD54"/>
  <c r="FB53" s="1"/>
  <c r="FC53" s="1"/>
  <c r="FJ53" s="1"/>
  <c r="FF53" s="1"/>
  <c r="FI53" l="1"/>
  <c r="FM53"/>
  <c r="FN53" s="1"/>
  <c r="FO52" s="1"/>
  <c r="FP52" s="1"/>
  <c r="EI56"/>
  <c r="FD55"/>
  <c r="FB54" s="1"/>
  <c r="FC54" s="1"/>
  <c r="FJ54" s="1"/>
  <c r="FF54" s="1"/>
  <c r="GD50"/>
  <c r="R50" i="89" s="1"/>
  <c r="GH50" i="86"/>
  <c r="V50" i="89" s="1"/>
  <c r="Q50"/>
  <c r="FS50" i="86"/>
  <c r="G50" i="89" s="1"/>
  <c r="I50"/>
  <c r="FW50" i="86"/>
  <c r="K50" i="89" s="1"/>
  <c r="FV50" i="86"/>
  <c r="J50" i="89" s="1"/>
  <c r="H50"/>
  <c r="FT51" i="86"/>
  <c r="FU51"/>
  <c r="GC51"/>
  <c r="FR51"/>
  <c r="FQ52"/>
  <c r="FI54" l="1"/>
  <c r="FM54"/>
  <c r="FN54" s="1"/>
  <c r="FO53" s="1"/>
  <c r="FP53" s="1"/>
  <c r="FT52"/>
  <c r="FU52"/>
  <c r="GC52"/>
  <c r="FR52"/>
  <c r="FQ53"/>
  <c r="GD51"/>
  <c r="R51" i="89" s="1"/>
  <c r="GH51" i="86"/>
  <c r="V51" i="89" s="1"/>
  <c r="Q51"/>
  <c r="FS51" i="86"/>
  <c r="G51" i="89" s="1"/>
  <c r="I51"/>
  <c r="FW51" i="86"/>
  <c r="K51" i="89" s="1"/>
  <c r="FV51" i="86"/>
  <c r="J51" i="89" s="1"/>
  <c r="H51"/>
  <c r="EI57" i="86"/>
  <c r="FD56"/>
  <c r="FB55" s="1"/>
  <c r="FC55" s="1"/>
  <c r="FJ55" s="1"/>
  <c r="FF55" s="1"/>
  <c r="FI55" l="1"/>
  <c r="FM55"/>
  <c r="FN55" s="1"/>
  <c r="FO54" s="1"/>
  <c r="FP54" s="1"/>
  <c r="EI58"/>
  <c r="FD57"/>
  <c r="FB56" s="1"/>
  <c r="FC56" s="1"/>
  <c r="FJ56" s="1"/>
  <c r="FF56" s="1"/>
  <c r="FT53"/>
  <c r="FU53"/>
  <c r="GC53"/>
  <c r="FR53"/>
  <c r="FQ54"/>
  <c r="GD52"/>
  <c r="R52" i="89" s="1"/>
  <c r="GH52" i="86"/>
  <c r="V52" i="89" s="1"/>
  <c r="Q52"/>
  <c r="FS52" i="86"/>
  <c r="G52" i="89" s="1"/>
  <c r="I52"/>
  <c r="FW52" i="86"/>
  <c r="K52" i="89" s="1"/>
  <c r="FV52" i="86"/>
  <c r="J52" i="89" s="1"/>
  <c r="H52"/>
  <c r="FI56" i="86" l="1"/>
  <c r="FM56"/>
  <c r="FN56" s="1"/>
  <c r="FO55" s="1"/>
  <c r="FP55" s="1"/>
  <c r="FQ55"/>
  <c r="FT54"/>
  <c r="FU54"/>
  <c r="GC54"/>
  <c r="FR54"/>
  <c r="GD53"/>
  <c r="R53" i="89" s="1"/>
  <c r="GH53" i="86"/>
  <c r="V53" i="89" s="1"/>
  <c r="Q53"/>
  <c r="FS53" i="86"/>
  <c r="G53" i="89" s="1"/>
  <c r="I53"/>
  <c r="FW53" i="86"/>
  <c r="K53" i="89" s="1"/>
  <c r="FV53" i="86"/>
  <c r="J53" i="89" s="1"/>
  <c r="H53"/>
  <c r="EI59" i="86"/>
  <c r="FD58"/>
  <c r="FB57" s="1"/>
  <c r="FC57" s="1"/>
  <c r="FJ57" s="1"/>
  <c r="FF57" s="1"/>
  <c r="FI57" l="1"/>
  <c r="FM57"/>
  <c r="FN57" s="1"/>
  <c r="FO56" s="1"/>
  <c r="FP56" s="1"/>
  <c r="EI60"/>
  <c r="FD59"/>
  <c r="FB58" s="1"/>
  <c r="FC58" s="1"/>
  <c r="FJ58" s="1"/>
  <c r="FF58" s="1"/>
  <c r="GD54"/>
  <c r="R54" i="89" s="1"/>
  <c r="GH54" i="86"/>
  <c r="V54" i="89" s="1"/>
  <c r="Q54"/>
  <c r="FS54" i="86"/>
  <c r="G54" i="89" s="1"/>
  <c r="I54"/>
  <c r="FW54" i="86"/>
  <c r="K54" i="89" s="1"/>
  <c r="FV54" i="86"/>
  <c r="J54" i="89" s="1"/>
  <c r="H54"/>
  <c r="FT55" i="86"/>
  <c r="FU55"/>
  <c r="GC55"/>
  <c r="FR55"/>
  <c r="FQ56"/>
  <c r="FI58" l="1"/>
  <c r="FM58"/>
  <c r="FN58" s="1"/>
  <c r="FO57" s="1"/>
  <c r="FP57" s="1"/>
  <c r="FQ57"/>
  <c r="FT56"/>
  <c r="FU56"/>
  <c r="GC56"/>
  <c r="FR56"/>
  <c r="GD55"/>
  <c r="R55" i="89" s="1"/>
  <c r="GH55" i="86"/>
  <c r="V55" i="89" s="1"/>
  <c r="Q55"/>
  <c r="FS55" i="86"/>
  <c r="G55" i="89" s="1"/>
  <c r="I55"/>
  <c r="FW55" i="86"/>
  <c r="K55" i="89" s="1"/>
  <c r="FV55" i="86"/>
  <c r="J55" i="89" s="1"/>
  <c r="H55"/>
  <c r="EI61" i="86"/>
  <c r="FD60"/>
  <c r="FB59" s="1"/>
  <c r="FC59" s="1"/>
  <c r="FJ59" s="1"/>
  <c r="FF59" s="1"/>
  <c r="FI59" l="1"/>
  <c r="FM59"/>
  <c r="FN59" s="1"/>
  <c r="FO58" s="1"/>
  <c r="FP58" s="1"/>
  <c r="EI62"/>
  <c r="FD61"/>
  <c r="FB60" s="1"/>
  <c r="FC60" s="1"/>
  <c r="FJ60" s="1"/>
  <c r="FF60" s="1"/>
  <c r="GD56"/>
  <c r="R56" i="89" s="1"/>
  <c r="GH56" i="86"/>
  <c r="V56" i="89" s="1"/>
  <c r="Q56"/>
  <c r="FS56" i="86"/>
  <c r="G56" i="89" s="1"/>
  <c r="I56"/>
  <c r="FW56" i="86"/>
  <c r="K56" i="89" s="1"/>
  <c r="FV56" i="86"/>
  <c r="J56" i="89" s="1"/>
  <c r="H56"/>
  <c r="FQ58" i="86"/>
  <c r="FT57"/>
  <c r="FU57"/>
  <c r="GC57"/>
  <c r="FR57"/>
  <c r="FI60" l="1"/>
  <c r="FM60"/>
  <c r="FN60" s="1"/>
  <c r="FO59" s="1"/>
  <c r="FP59" s="1"/>
  <c r="GD57"/>
  <c r="R57" i="89" s="1"/>
  <c r="GH57" i="86"/>
  <c r="V57" i="89" s="1"/>
  <c r="Q57"/>
  <c r="FS57" i="86"/>
  <c r="G57" i="89" s="1"/>
  <c r="I57"/>
  <c r="FW57" i="86"/>
  <c r="K57" i="89" s="1"/>
  <c r="FV57" i="86"/>
  <c r="J57" i="89" s="1"/>
  <c r="H57"/>
  <c r="FQ59" i="86"/>
  <c r="FT58"/>
  <c r="FU58"/>
  <c r="GC58"/>
  <c r="FR58"/>
  <c r="EI63"/>
  <c r="FD62"/>
  <c r="FB61" s="1"/>
  <c r="FC61" s="1"/>
  <c r="FJ61" s="1"/>
  <c r="FF61" s="1"/>
  <c r="FI61" l="1"/>
  <c r="FM61"/>
  <c r="FN61" s="1"/>
  <c r="FO60" s="1"/>
  <c r="FP60" s="1"/>
  <c r="EI64"/>
  <c r="FD63"/>
  <c r="FB62" s="1"/>
  <c r="FC62" s="1"/>
  <c r="FJ62" s="1"/>
  <c r="FF62" s="1"/>
  <c r="Q58" i="89"/>
  <c r="GD58" i="86"/>
  <c r="R58" i="89" s="1"/>
  <c r="GH58" i="86"/>
  <c r="V58" i="89" s="1"/>
  <c r="FS58" i="86"/>
  <c r="G58" i="89" s="1"/>
  <c r="I58"/>
  <c r="FW58" i="86"/>
  <c r="K58" i="89" s="1"/>
  <c r="FV58" i="86"/>
  <c r="J58" i="89" s="1"/>
  <c r="H58"/>
  <c r="FQ60" i="86"/>
  <c r="FT59"/>
  <c r="FU59"/>
  <c r="GC59"/>
  <c r="FR59"/>
  <c r="FI62" l="1"/>
  <c r="FM62"/>
  <c r="FN62" s="1"/>
  <c r="FO61" s="1"/>
  <c r="FP61" s="1"/>
  <c r="Q59" i="89"/>
  <c r="GD59" i="86"/>
  <c r="R59" i="89" s="1"/>
  <c r="GH59" i="86"/>
  <c r="V59" i="89" s="1"/>
  <c r="FS59" i="86"/>
  <c r="G59" i="89" s="1"/>
  <c r="I59"/>
  <c r="FW59" i="86"/>
  <c r="K59" i="89" s="1"/>
  <c r="FV59" i="86"/>
  <c r="J59" i="89" s="1"/>
  <c r="H59"/>
  <c r="FQ61" i="86"/>
  <c r="FT60"/>
  <c r="FU60"/>
  <c r="GC60"/>
  <c r="FR60"/>
  <c r="EI65"/>
  <c r="FD64"/>
  <c r="FB63" s="1"/>
  <c r="FC63" s="1"/>
  <c r="FJ63" s="1"/>
  <c r="FF63" s="1"/>
  <c r="FI63" l="1"/>
  <c r="FM63"/>
  <c r="FN63" s="1"/>
  <c r="FO62" s="1"/>
  <c r="FP62" s="1"/>
  <c r="EI66"/>
  <c r="FD65"/>
  <c r="FB64" s="1"/>
  <c r="FC64" s="1"/>
  <c r="FJ64" s="1"/>
  <c r="FF64" s="1"/>
  <c r="Q60" i="89"/>
  <c r="GD60" i="86"/>
  <c r="R60" i="89" s="1"/>
  <c r="GH60" i="86"/>
  <c r="V60" i="89" s="1"/>
  <c r="FS60" i="86"/>
  <c r="G60" i="89" s="1"/>
  <c r="I60"/>
  <c r="FW60" i="86"/>
  <c r="K60" i="89" s="1"/>
  <c r="FV60" i="86"/>
  <c r="J60" i="89" s="1"/>
  <c r="H60"/>
  <c r="FQ62" i="86"/>
  <c r="FT61"/>
  <c r="FU61"/>
  <c r="GC61"/>
  <c r="FR61"/>
  <c r="FI64" l="1"/>
  <c r="FM64"/>
  <c r="FN64" s="1"/>
  <c r="FO63" s="1"/>
  <c r="FP63" s="1"/>
  <c r="Q61" i="89"/>
  <c r="GD61" i="86"/>
  <c r="R61" i="89" s="1"/>
  <c r="GH61" i="86"/>
  <c r="V61" i="89" s="1"/>
  <c r="FS61" i="86"/>
  <c r="G61" i="89" s="1"/>
  <c r="I61"/>
  <c r="FW61" i="86"/>
  <c r="K61" i="89" s="1"/>
  <c r="FV61" i="86"/>
  <c r="J61" i="89" s="1"/>
  <c r="H61"/>
  <c r="FQ63" i="86"/>
  <c r="FT62"/>
  <c r="FU62"/>
  <c r="GC62"/>
  <c r="FR62"/>
  <c r="EI67"/>
  <c r="FD66"/>
  <c r="FB65" s="1"/>
  <c r="FC65" s="1"/>
  <c r="FJ65" s="1"/>
  <c r="FF65" s="1"/>
  <c r="FI65" l="1"/>
  <c r="FM65"/>
  <c r="FN65" s="1"/>
  <c r="FO64" s="1"/>
  <c r="FP64" s="1"/>
  <c r="EI68"/>
  <c r="FD67"/>
  <c r="FB66" s="1"/>
  <c r="FC66" s="1"/>
  <c r="FJ66" s="1"/>
  <c r="FF66" s="1"/>
  <c r="Q62" i="89"/>
  <c r="GD62" i="86"/>
  <c r="R62" i="89" s="1"/>
  <c r="GH62" i="86"/>
  <c r="V62" i="89" s="1"/>
  <c r="FS62" i="86"/>
  <c r="G62" i="89" s="1"/>
  <c r="I62"/>
  <c r="FW62" i="86"/>
  <c r="K62" i="89" s="1"/>
  <c r="FV62" i="86"/>
  <c r="J62" i="89" s="1"/>
  <c r="H62"/>
  <c r="FQ64" i="86"/>
  <c r="FT63"/>
  <c r="FU63"/>
  <c r="GC63"/>
  <c r="FR63"/>
  <c r="FI66" l="1"/>
  <c r="FM66"/>
  <c r="FN66" s="1"/>
  <c r="FO65" s="1"/>
  <c r="FP65" s="1"/>
  <c r="Q63" i="89"/>
  <c r="GD63" i="86"/>
  <c r="R63" i="89" s="1"/>
  <c r="GH63" i="86"/>
  <c r="V63" i="89" s="1"/>
  <c r="FS63" i="86"/>
  <c r="G63" i="89" s="1"/>
  <c r="I63"/>
  <c r="FW63" i="86"/>
  <c r="K63" i="89" s="1"/>
  <c r="FV63" i="86"/>
  <c r="J63" i="89" s="1"/>
  <c r="H63"/>
  <c r="FQ65" i="86"/>
  <c r="FT64"/>
  <c r="FU64"/>
  <c r="GC64"/>
  <c r="FR64"/>
  <c r="EI69"/>
  <c r="FD68"/>
  <c r="FB67" s="1"/>
  <c r="FC67" s="1"/>
  <c r="FJ67" s="1"/>
  <c r="FF67" s="1"/>
  <c r="FI67" l="1"/>
  <c r="FM67"/>
  <c r="FN67" s="1"/>
  <c r="FO66" s="1"/>
  <c r="FP66" s="1"/>
  <c r="EI70"/>
  <c r="FD69"/>
  <c r="FB68" s="1"/>
  <c r="FC68" s="1"/>
  <c r="FJ68" s="1"/>
  <c r="FF68" s="1"/>
  <c r="Q64" i="89"/>
  <c r="GD64" i="86"/>
  <c r="R64" i="89" s="1"/>
  <c r="GH64" i="86"/>
  <c r="V64" i="89" s="1"/>
  <c r="FS64" i="86"/>
  <c r="G64" i="89" s="1"/>
  <c r="I64"/>
  <c r="FW64" i="86"/>
  <c r="K64" i="89" s="1"/>
  <c r="FV64" i="86"/>
  <c r="J64" i="89" s="1"/>
  <c r="H64"/>
  <c r="FQ66" i="86"/>
  <c r="FT65"/>
  <c r="FU65"/>
  <c r="GC65"/>
  <c r="FR65"/>
  <c r="FI68" l="1"/>
  <c r="FM68"/>
  <c r="FN68" s="1"/>
  <c r="FO67" s="1"/>
  <c r="FP67" s="1"/>
  <c r="Q65" i="89"/>
  <c r="GD65" i="86"/>
  <c r="R65" i="89" s="1"/>
  <c r="GH65" i="86"/>
  <c r="V65" i="89" s="1"/>
  <c r="FS65" i="86"/>
  <c r="G65" i="89" s="1"/>
  <c r="I65"/>
  <c r="FW65" i="86"/>
  <c r="K65" i="89" s="1"/>
  <c r="FV65" i="86"/>
  <c r="J65" i="89" s="1"/>
  <c r="H65"/>
  <c r="FQ67" i="86"/>
  <c r="FT66"/>
  <c r="FU66"/>
  <c r="GC66"/>
  <c r="FR66"/>
  <c r="EI71"/>
  <c r="FD70"/>
  <c r="FB69" s="1"/>
  <c r="FC69" s="1"/>
  <c r="FJ69" s="1"/>
  <c r="FF69" s="1"/>
  <c r="FI69" l="1"/>
  <c r="FM69"/>
  <c r="FN69" s="1"/>
  <c r="FO68" s="1"/>
  <c r="FP68" s="1"/>
  <c r="EI72"/>
  <c r="FD71"/>
  <c r="FB70" s="1"/>
  <c r="FC70" s="1"/>
  <c r="FJ70" s="1"/>
  <c r="FF70" s="1"/>
  <c r="Q66" i="89"/>
  <c r="GD66" i="86"/>
  <c r="R66" i="89" s="1"/>
  <c r="GH66" i="86"/>
  <c r="V66" i="89" s="1"/>
  <c r="FS66" i="86"/>
  <c r="G66" i="89" s="1"/>
  <c r="I66"/>
  <c r="FW66" i="86"/>
  <c r="K66" i="89" s="1"/>
  <c r="FV66" i="86"/>
  <c r="J66" i="89" s="1"/>
  <c r="H66"/>
  <c r="FQ68" i="86"/>
  <c r="FT67"/>
  <c r="FU67"/>
  <c r="GC67"/>
  <c r="FR67"/>
  <c r="FI70" l="1"/>
  <c r="FM70"/>
  <c r="FN70" s="1"/>
  <c r="FO69" s="1"/>
  <c r="FP69" s="1"/>
  <c r="Q67" i="89"/>
  <c r="GD67" i="86"/>
  <c r="R67" i="89" s="1"/>
  <c r="GH67" i="86"/>
  <c r="V67" i="89" s="1"/>
  <c r="FS67" i="86"/>
  <c r="G67" i="89" s="1"/>
  <c r="I67"/>
  <c r="FW67" i="86"/>
  <c r="K67" i="89" s="1"/>
  <c r="FV67" i="86"/>
  <c r="J67" i="89" s="1"/>
  <c r="H67"/>
  <c r="FT68" i="86"/>
  <c r="FU68"/>
  <c r="GC68"/>
  <c r="FR68"/>
  <c r="FQ69"/>
  <c r="EI73"/>
  <c r="FD72"/>
  <c r="FB71" s="1"/>
  <c r="FC71" s="1"/>
  <c r="FJ71" s="1"/>
  <c r="FF71" s="1"/>
  <c r="FI71" l="1"/>
  <c r="FM71"/>
  <c r="FN71" s="1"/>
  <c r="FO70" s="1"/>
  <c r="FP70" s="1"/>
  <c r="EI74"/>
  <c r="FD73"/>
  <c r="FB72" s="1"/>
  <c r="FC72" s="1"/>
  <c r="FT69"/>
  <c r="FU69"/>
  <c r="GC69"/>
  <c r="FR69"/>
  <c r="FQ70"/>
  <c r="Q68" i="89"/>
  <c r="GD68" i="86"/>
  <c r="R68" i="89" s="1"/>
  <c r="GH68" i="86"/>
  <c r="V68" i="89" s="1"/>
  <c r="FS68" i="86"/>
  <c r="G68" i="89" s="1"/>
  <c r="I68"/>
  <c r="FW68" i="86"/>
  <c r="K68" i="89" s="1"/>
  <c r="FV68" i="86"/>
  <c r="J68" i="89" s="1"/>
  <c r="H68"/>
  <c r="FT70" i="86" l="1"/>
  <c r="FU70"/>
  <c r="GC70"/>
  <c r="FR70"/>
  <c r="Q69" i="89"/>
  <c r="GD69" i="86"/>
  <c r="R69" i="89" s="1"/>
  <c r="GH69" i="86"/>
  <c r="V69" i="89" s="1"/>
  <c r="FS69" i="86"/>
  <c r="G69" i="89" s="1"/>
  <c r="I69"/>
  <c r="FW69" i="86"/>
  <c r="K69" i="89" s="1"/>
  <c r="FV69" i="86"/>
  <c r="J69" i="89" s="1"/>
  <c r="H69"/>
  <c r="FJ72" i="86"/>
  <c r="FF72"/>
  <c r="EI75"/>
  <c r="FD74"/>
  <c r="FB73" s="1"/>
  <c r="FC73" s="1"/>
  <c r="FI72" l="1"/>
  <c r="FM72"/>
  <c r="FN72" s="1"/>
  <c r="FO71" s="1"/>
  <c r="FP71" s="1"/>
  <c r="FQ71" s="1"/>
  <c r="FJ73"/>
  <c r="FF73"/>
  <c r="EI76"/>
  <c r="FD75"/>
  <c r="FB74" s="1"/>
  <c r="FC74" s="1"/>
  <c r="FT71"/>
  <c r="FU71"/>
  <c r="GC71"/>
  <c r="FR71"/>
  <c r="Q70" i="89"/>
  <c r="GD70" i="86"/>
  <c r="R70" i="89" s="1"/>
  <c r="GH70" i="86"/>
  <c r="V70" i="89" s="1"/>
  <c r="FS70" i="86"/>
  <c r="G70" i="89" s="1"/>
  <c r="I70"/>
  <c r="FW70" i="86"/>
  <c r="K70" i="89" s="1"/>
  <c r="FV70" i="86"/>
  <c r="J70" i="89" s="1"/>
  <c r="H70"/>
  <c r="FI73" i="86" l="1"/>
  <c r="FM73"/>
  <c r="FN73" s="1"/>
  <c r="FO72" s="1"/>
  <c r="FP72" s="1"/>
  <c r="FQ72" s="1"/>
  <c r="FT72"/>
  <c r="FU72"/>
  <c r="GC72"/>
  <c r="FR72"/>
  <c r="Q71" i="89"/>
  <c r="GD71" i="86"/>
  <c r="R71" i="89" s="1"/>
  <c r="GH71" i="86"/>
  <c r="V71" i="89" s="1"/>
  <c r="FS71" i="86"/>
  <c r="G71" i="89" s="1"/>
  <c r="I71"/>
  <c r="FW71" i="86"/>
  <c r="K71" i="89" s="1"/>
  <c r="FV71" i="86"/>
  <c r="J71" i="89" s="1"/>
  <c r="H71"/>
  <c r="FJ74" i="86"/>
  <c r="FF74"/>
  <c r="EI77"/>
  <c r="FD76"/>
  <c r="FB75" s="1"/>
  <c r="FC75" s="1"/>
  <c r="FI74" l="1"/>
  <c r="FM74"/>
  <c r="FN74" s="1"/>
  <c r="FO73" s="1"/>
  <c r="FP73" s="1"/>
  <c r="FQ73" s="1"/>
  <c r="FJ75"/>
  <c r="FF75"/>
  <c r="EI78"/>
  <c r="FD77"/>
  <c r="FB76" s="1"/>
  <c r="FC76" s="1"/>
  <c r="FT73"/>
  <c r="FU73"/>
  <c r="GC73"/>
  <c r="FR73"/>
  <c r="Q72" i="89"/>
  <c r="GD72" i="86"/>
  <c r="R72" i="89" s="1"/>
  <c r="GH72" i="86"/>
  <c r="V72" i="89" s="1"/>
  <c r="FS72" i="86"/>
  <c r="G72" i="89" s="1"/>
  <c r="I72"/>
  <c r="FW72" i="86"/>
  <c r="K72" i="89" s="1"/>
  <c r="FV72" i="86"/>
  <c r="J72" i="89" s="1"/>
  <c r="H72"/>
  <c r="FI75" i="86" l="1"/>
  <c r="FM75"/>
  <c r="FN75" s="1"/>
  <c r="FO74" s="1"/>
  <c r="FP74" s="1"/>
  <c r="FQ74" s="1"/>
  <c r="FT74"/>
  <c r="FU74"/>
  <c r="GC74"/>
  <c r="FR74"/>
  <c r="Q73" i="89"/>
  <c r="GD73" i="86"/>
  <c r="R73" i="89" s="1"/>
  <c r="GH73" i="86"/>
  <c r="V73" i="89" s="1"/>
  <c r="FS73" i="86"/>
  <c r="G73" i="89" s="1"/>
  <c r="I73"/>
  <c r="FW73" i="86"/>
  <c r="K73" i="89" s="1"/>
  <c r="FV73" i="86"/>
  <c r="J73" i="89" s="1"/>
  <c r="H73"/>
  <c r="FJ76" i="86"/>
  <c r="FF76"/>
  <c r="EI79"/>
  <c r="FD78"/>
  <c r="FB77" s="1"/>
  <c r="FC77" s="1"/>
  <c r="FI76" l="1"/>
  <c r="FM76"/>
  <c r="FN76" s="1"/>
  <c r="FO75" s="1"/>
  <c r="FP75" s="1"/>
  <c r="FQ75" s="1"/>
  <c r="FJ77"/>
  <c r="FF77"/>
  <c r="EI80"/>
  <c r="FD79"/>
  <c r="FB78" s="1"/>
  <c r="FC78" s="1"/>
  <c r="FQ76"/>
  <c r="FT75"/>
  <c r="FU75"/>
  <c r="GC75"/>
  <c r="FR75"/>
  <c r="Q74" i="89"/>
  <c r="GD74" i="86"/>
  <c r="R74" i="89" s="1"/>
  <c r="GH74" i="86"/>
  <c r="V74" i="89" s="1"/>
  <c r="FS74" i="86"/>
  <c r="G74" i="89" s="1"/>
  <c r="I74"/>
  <c r="FW74" i="86"/>
  <c r="K74" i="89" s="1"/>
  <c r="FV74" i="86"/>
  <c r="J74" i="89" s="1"/>
  <c r="H74"/>
  <c r="FI77" i="86" l="1"/>
  <c r="FM77"/>
  <c r="FN77" s="1"/>
  <c r="Q75" i="89"/>
  <c r="GD75" i="86"/>
  <c r="R75" i="89" s="1"/>
  <c r="GH75" i="86"/>
  <c r="V75" i="89" s="1"/>
  <c r="FS75" i="86"/>
  <c r="G75" i="89" s="1"/>
  <c r="I75"/>
  <c r="FW75" i="86"/>
  <c r="K75" i="89" s="1"/>
  <c r="FV75" i="86"/>
  <c r="J75" i="89" s="1"/>
  <c r="H75"/>
  <c r="FQ77" i="86"/>
  <c r="FT76"/>
  <c r="FU76"/>
  <c r="GC76"/>
  <c r="FR76"/>
  <c r="FJ78"/>
  <c r="FF78"/>
  <c r="EI81"/>
  <c r="FD80"/>
  <c r="FB79" s="1"/>
  <c r="FC79" s="1"/>
  <c r="FI78" l="1"/>
  <c r="FM78"/>
  <c r="FN78" s="1"/>
  <c r="FJ79"/>
  <c r="FF79"/>
  <c r="EI82"/>
  <c r="FD81"/>
  <c r="FB80" s="1"/>
  <c r="FC80" s="1"/>
  <c r="Q76" i="89"/>
  <c r="GD76" i="86"/>
  <c r="R76" i="89" s="1"/>
  <c r="GH76" i="86"/>
  <c r="V76" i="89" s="1"/>
  <c r="FS76" i="86"/>
  <c r="G76" i="89" s="1"/>
  <c r="I76"/>
  <c r="FW76" i="86"/>
  <c r="K76" i="89" s="1"/>
  <c r="FV76" i="86"/>
  <c r="J76" i="89" s="1"/>
  <c r="H76"/>
  <c r="FQ78" i="86"/>
  <c r="FT77"/>
  <c r="FU77"/>
  <c r="GC77"/>
  <c r="FR77"/>
  <c r="FI79" l="1"/>
  <c r="FM79"/>
  <c r="FN79" s="1"/>
  <c r="Q77" i="89"/>
  <c r="GD77" i="86"/>
  <c r="R77" i="89" s="1"/>
  <c r="GH77" i="86"/>
  <c r="V77" i="89" s="1"/>
  <c r="FS77" i="86"/>
  <c r="G77" i="89" s="1"/>
  <c r="I77"/>
  <c r="FW77" i="86"/>
  <c r="K77" i="89" s="1"/>
  <c r="GK77" i="86"/>
  <c r="FV77"/>
  <c r="J77" i="89" s="1"/>
  <c r="H77"/>
  <c r="FQ79" i="86"/>
  <c r="FT78"/>
  <c r="FU78"/>
  <c r="GC78"/>
  <c r="FR78"/>
  <c r="FJ80"/>
  <c r="FF80"/>
  <c r="EI83"/>
  <c r="FD82"/>
  <c r="FB81" s="1"/>
  <c r="FC81" s="1"/>
  <c r="FI80" l="1"/>
  <c r="FM80"/>
  <c r="FN80" s="1"/>
  <c r="FJ81"/>
  <c r="FF81"/>
  <c r="EI84"/>
  <c r="FD83"/>
  <c r="FB82" s="1"/>
  <c r="FC82" s="1"/>
  <c r="Q78" i="89"/>
  <c r="GD78" i="86"/>
  <c r="R78" i="89" s="1"/>
  <c r="GH78" i="86"/>
  <c r="V78" i="89" s="1"/>
  <c r="FS78" i="86"/>
  <c r="G78" i="89" s="1"/>
  <c r="I78"/>
  <c r="FW78" i="86"/>
  <c r="K78" i="89" s="1"/>
  <c r="GK78" i="86"/>
  <c r="FV78"/>
  <c r="J78" i="89" s="1"/>
  <c r="H78"/>
  <c r="FQ80" i="86"/>
  <c r="FT79"/>
  <c r="FU79"/>
  <c r="GC79"/>
  <c r="FR79"/>
  <c r="GL77"/>
  <c r="Z77" i="89" s="1"/>
  <c r="Y77"/>
  <c r="FI81" i="86" l="1"/>
  <c r="FM81"/>
  <c r="FN81" s="1"/>
  <c r="Q79" i="89"/>
  <c r="GD79" i="86"/>
  <c r="R79" i="89" s="1"/>
  <c r="GH79" i="86"/>
  <c r="V79" i="89" s="1"/>
  <c r="FS79" i="86"/>
  <c r="G79" i="89" s="1"/>
  <c r="I79"/>
  <c r="FW79" i="86"/>
  <c r="K79" i="89" s="1"/>
  <c r="GK79" i="86"/>
  <c r="FV79"/>
  <c r="J79" i="89" s="1"/>
  <c r="H79"/>
  <c r="FQ81" i="86"/>
  <c r="FT80"/>
  <c r="FU80"/>
  <c r="GC80"/>
  <c r="FR80"/>
  <c r="GL78"/>
  <c r="Z78" i="89" s="1"/>
  <c r="Y78"/>
  <c r="FJ82" i="86"/>
  <c r="FF82"/>
  <c r="EI85"/>
  <c r="FD84"/>
  <c r="FB83" s="1"/>
  <c r="FC83" s="1"/>
  <c r="FI82" l="1"/>
  <c r="FM82"/>
  <c r="FN82" s="1"/>
  <c r="FJ83"/>
  <c r="FF83"/>
  <c r="EI86"/>
  <c r="FD85"/>
  <c r="FB84" s="1"/>
  <c r="FC84" s="1"/>
  <c r="Q80" i="89"/>
  <c r="GD80" i="86"/>
  <c r="R80" i="89" s="1"/>
  <c r="GH80" i="86"/>
  <c r="V80" i="89" s="1"/>
  <c r="FS80" i="86"/>
  <c r="G80" i="89" s="1"/>
  <c r="I80"/>
  <c r="FW80" i="86"/>
  <c r="K80" i="89" s="1"/>
  <c r="GK80" i="86"/>
  <c r="FV80"/>
  <c r="J80" i="89" s="1"/>
  <c r="H80"/>
  <c r="FQ82" i="86"/>
  <c r="FT81"/>
  <c r="FU81"/>
  <c r="GC81"/>
  <c r="FR81"/>
  <c r="GL79"/>
  <c r="Z79" i="89" s="1"/>
  <c r="Y79"/>
  <c r="FI83" i="86" l="1"/>
  <c r="FM83"/>
  <c r="FN83" s="1"/>
  <c r="Q81" i="89"/>
  <c r="GD81" i="86"/>
  <c r="R81" i="89" s="1"/>
  <c r="GH81" i="86"/>
  <c r="V81" i="89" s="1"/>
  <c r="FS81" i="86"/>
  <c r="G81" i="89" s="1"/>
  <c r="I81"/>
  <c r="FW81" i="86"/>
  <c r="K81" i="89" s="1"/>
  <c r="GK81" i="86"/>
  <c r="FV81"/>
  <c r="J81" i="89" s="1"/>
  <c r="H81"/>
  <c r="FQ83" i="86"/>
  <c r="FT82"/>
  <c r="FU82"/>
  <c r="GC82"/>
  <c r="FR82"/>
  <c r="GL80"/>
  <c r="Z80" i="89" s="1"/>
  <c r="Y80"/>
  <c r="FJ84" i="86"/>
  <c r="FF84"/>
  <c r="FI84" s="1"/>
  <c r="EI87"/>
  <c r="FD86"/>
  <c r="FB85" s="1"/>
  <c r="FC85" s="1"/>
  <c r="FJ85" l="1"/>
  <c r="FF85"/>
  <c r="FI85" s="1"/>
  <c r="EI88"/>
  <c r="FD87"/>
  <c r="FB86" s="1"/>
  <c r="FC86" s="1"/>
  <c r="Q82" i="89"/>
  <c r="GD82" i="86"/>
  <c r="R82" i="89" s="1"/>
  <c r="GH82" i="86"/>
  <c r="V82" i="89" s="1"/>
  <c r="FS82" i="86"/>
  <c r="G82" i="89" s="1"/>
  <c r="I82"/>
  <c r="FW82" i="86"/>
  <c r="K82" i="89" s="1"/>
  <c r="GK82" i="86"/>
  <c r="FV82"/>
  <c r="J82" i="89" s="1"/>
  <c r="H82"/>
  <c r="FQ84" i="86"/>
  <c r="FT83"/>
  <c r="FU83"/>
  <c r="GC83"/>
  <c r="FR83"/>
  <c r="GL81"/>
  <c r="Z81" i="89" s="1"/>
  <c r="Y81"/>
  <c r="Q83" l="1"/>
  <c r="GD83" i="86"/>
  <c r="R83" i="89" s="1"/>
  <c r="GH83" i="86"/>
  <c r="V83" i="89" s="1"/>
  <c r="FS83" i="86"/>
  <c r="G83" i="89" s="1"/>
  <c r="I83"/>
  <c r="FW83" i="86"/>
  <c r="K83" i="89" s="1"/>
  <c r="GK83" i="86"/>
  <c r="FV83"/>
  <c r="J83" i="89" s="1"/>
  <c r="H83"/>
  <c r="FQ85" i="86"/>
  <c r="FT84"/>
  <c r="FU84"/>
  <c r="GC84"/>
  <c r="FR84"/>
  <c r="GL82"/>
  <c r="Z82" i="89" s="1"/>
  <c r="Y82"/>
  <c r="FJ86" i="86"/>
  <c r="FF86"/>
  <c r="FI86" s="1"/>
  <c r="EI89"/>
  <c r="FD88"/>
  <c r="FB87" s="1"/>
  <c r="FC87" s="1"/>
  <c r="FJ87" l="1"/>
  <c r="FF87"/>
  <c r="FI87" s="1"/>
  <c r="EI90"/>
  <c r="FD89"/>
  <c r="FB88" s="1"/>
  <c r="FC88" s="1"/>
  <c r="Q84" i="89"/>
  <c r="GD84" i="86"/>
  <c r="R84" i="89" s="1"/>
  <c r="GH84" i="86"/>
  <c r="V84" i="89" s="1"/>
  <c r="FS84" i="86"/>
  <c r="G84" i="89" s="1"/>
  <c r="I84"/>
  <c r="FW84" i="86"/>
  <c r="K84" i="89" s="1"/>
  <c r="GK84" i="86"/>
  <c r="FV84"/>
  <c r="J84" i="89" s="1"/>
  <c r="H84"/>
  <c r="FQ86" i="86"/>
  <c r="FT85"/>
  <c r="FU85"/>
  <c r="GC85"/>
  <c r="FR85"/>
  <c r="GL83"/>
  <c r="Z83" i="89" s="1"/>
  <c r="Y83"/>
  <c r="Q85" l="1"/>
  <c r="GD85" i="86"/>
  <c r="R85" i="89" s="1"/>
  <c r="GH85" i="86"/>
  <c r="V85" i="89" s="1"/>
  <c r="FS85" i="86"/>
  <c r="G85" i="89" s="1"/>
  <c r="I85"/>
  <c r="FW85" i="86"/>
  <c r="K85" i="89" s="1"/>
  <c r="GK85" i="86"/>
  <c r="FV85"/>
  <c r="J85" i="89" s="1"/>
  <c r="H85"/>
  <c r="FQ87" i="86"/>
  <c r="FT86"/>
  <c r="FU86"/>
  <c r="GC86"/>
  <c r="FR86"/>
  <c r="GL84"/>
  <c r="Z84" i="89" s="1"/>
  <c r="Y84"/>
  <c r="FJ88" i="86"/>
  <c r="FF88"/>
  <c r="FI88" s="1"/>
  <c r="EI91"/>
  <c r="FD90"/>
  <c r="FB89" s="1"/>
  <c r="FC89" s="1"/>
  <c r="FJ89" l="1"/>
  <c r="FF89"/>
  <c r="FI89" s="1"/>
  <c r="EI92"/>
  <c r="FD91"/>
  <c r="FB90" s="1"/>
  <c r="FC90" s="1"/>
  <c r="Q86" i="89"/>
  <c r="GD86" i="86"/>
  <c r="R86" i="89" s="1"/>
  <c r="GH86" i="86"/>
  <c r="V86" i="89" s="1"/>
  <c r="FS86" i="86"/>
  <c r="G86" i="89" s="1"/>
  <c r="I86"/>
  <c r="FW86" i="86"/>
  <c r="K86" i="89" s="1"/>
  <c r="GK86" i="86"/>
  <c r="FV86"/>
  <c r="J86" i="89" s="1"/>
  <c r="H86"/>
  <c r="FQ88" i="86"/>
  <c r="FT87"/>
  <c r="FU87"/>
  <c r="GC87"/>
  <c r="FR87"/>
  <c r="GL85"/>
  <c r="Z85" i="89" s="1"/>
  <c r="Y85"/>
  <c r="Q87" l="1"/>
  <c r="GD87" i="86"/>
  <c r="R87" i="89" s="1"/>
  <c r="GH87" i="86"/>
  <c r="V87" i="89" s="1"/>
  <c r="FS87" i="86"/>
  <c r="G87" i="89" s="1"/>
  <c r="I87"/>
  <c r="FW87" i="86"/>
  <c r="K87" i="89" s="1"/>
  <c r="GK87" i="86"/>
  <c r="FV87"/>
  <c r="J87" i="89" s="1"/>
  <c r="H87"/>
  <c r="FQ89" i="86"/>
  <c r="FT88"/>
  <c r="FU88"/>
  <c r="GC88"/>
  <c r="FR88"/>
  <c r="GL86"/>
  <c r="Z86" i="89" s="1"/>
  <c r="Y86"/>
  <c r="FJ90" i="86"/>
  <c r="FF90"/>
  <c r="FI90" s="1"/>
  <c r="EI93"/>
  <c r="FD92"/>
  <c r="FB91" s="1"/>
  <c r="FC91" s="1"/>
  <c r="FJ91" l="1"/>
  <c r="FF91"/>
  <c r="FI91" s="1"/>
  <c r="EI94"/>
  <c r="FD93"/>
  <c r="FB92" s="1"/>
  <c r="FC92" s="1"/>
  <c r="Q88" i="89"/>
  <c r="GD88" i="86"/>
  <c r="R88" i="89" s="1"/>
  <c r="GH88" i="86"/>
  <c r="V88" i="89" s="1"/>
  <c r="FS88" i="86"/>
  <c r="G88" i="89" s="1"/>
  <c r="I88"/>
  <c r="FW88" i="86"/>
  <c r="K88" i="89" s="1"/>
  <c r="GK88" i="86"/>
  <c r="FV88"/>
  <c r="J88" i="89" s="1"/>
  <c r="H88"/>
  <c r="FQ90" i="86"/>
  <c r="FT89"/>
  <c r="FU89"/>
  <c r="GC89"/>
  <c r="FR89"/>
  <c r="GL87"/>
  <c r="Z87" i="89" s="1"/>
  <c r="Y87"/>
  <c r="Q89" l="1"/>
  <c r="GD89" i="86"/>
  <c r="R89" i="89" s="1"/>
  <c r="GH89" i="86"/>
  <c r="V89" i="89" s="1"/>
  <c r="FS89" i="86"/>
  <c r="G89" i="89" s="1"/>
  <c r="I89"/>
  <c r="FW89" i="86"/>
  <c r="K89" i="89" s="1"/>
  <c r="GK89" i="86"/>
  <c r="FV89"/>
  <c r="J89" i="89" s="1"/>
  <c r="H89"/>
  <c r="FQ91" i="86"/>
  <c r="FT90"/>
  <c r="FU90"/>
  <c r="GC90"/>
  <c r="FR90"/>
  <c r="GL88"/>
  <c r="Z88" i="89" s="1"/>
  <c r="Y88"/>
  <c r="FJ92" i="86"/>
  <c r="FF92"/>
  <c r="FI92" s="1"/>
  <c r="EI95"/>
  <c r="FD94"/>
  <c r="FB93" s="1"/>
  <c r="FC93" s="1"/>
  <c r="FJ93" l="1"/>
  <c r="FF93"/>
  <c r="FI93" s="1"/>
  <c r="EI96"/>
  <c r="FD95"/>
  <c r="FB94" s="1"/>
  <c r="FC94" s="1"/>
  <c r="Q90" i="89"/>
  <c r="GD90" i="86"/>
  <c r="R90" i="89" s="1"/>
  <c r="GH90" i="86"/>
  <c r="V90" i="89" s="1"/>
  <c r="FS90" i="86"/>
  <c r="G90" i="89" s="1"/>
  <c r="I90"/>
  <c r="FW90" i="86"/>
  <c r="K90" i="89" s="1"/>
  <c r="GK90" i="86"/>
  <c r="FV90"/>
  <c r="J90" i="89" s="1"/>
  <c r="H90"/>
  <c r="FQ92" i="86"/>
  <c r="FT91"/>
  <c r="FU91"/>
  <c r="GC91"/>
  <c r="FR91"/>
  <c r="GL89"/>
  <c r="Z89" i="89" s="1"/>
  <c r="Y89"/>
  <c r="Q91" l="1"/>
  <c r="GD91" i="86"/>
  <c r="R91" i="89" s="1"/>
  <c r="GH91" i="86"/>
  <c r="V91" i="89" s="1"/>
  <c r="FS91" i="86"/>
  <c r="G91" i="89" s="1"/>
  <c r="I91"/>
  <c r="FW91" i="86"/>
  <c r="K91" i="89" s="1"/>
  <c r="GK91" i="86"/>
  <c r="FV91"/>
  <c r="J91" i="89" s="1"/>
  <c r="H91"/>
  <c r="FQ93" i="86"/>
  <c r="FT92"/>
  <c r="FU92"/>
  <c r="GC92"/>
  <c r="FR92"/>
  <c r="GL90"/>
  <c r="Z90" i="89" s="1"/>
  <c r="Y90"/>
  <c r="FJ94" i="86"/>
  <c r="FF94"/>
  <c r="FI94" s="1"/>
  <c r="EI97"/>
  <c r="FD96"/>
  <c r="FB95" s="1"/>
  <c r="FC95" s="1"/>
  <c r="FJ95" l="1"/>
  <c r="FF95"/>
  <c r="FI95" s="1"/>
  <c r="EI98"/>
  <c r="FD97"/>
  <c r="FB96" s="1"/>
  <c r="FC96" s="1"/>
  <c r="Q92" i="89"/>
  <c r="GD92" i="86"/>
  <c r="R92" i="89" s="1"/>
  <c r="GH92" i="86"/>
  <c r="V92" i="89" s="1"/>
  <c r="FS92" i="86"/>
  <c r="G92" i="89" s="1"/>
  <c r="I92"/>
  <c r="FW92" i="86"/>
  <c r="K92" i="89" s="1"/>
  <c r="GK92" i="86"/>
  <c r="FV92"/>
  <c r="J92" i="89" s="1"/>
  <c r="H92"/>
  <c r="FQ94" i="86"/>
  <c r="FT93"/>
  <c r="FU93"/>
  <c r="GC93"/>
  <c r="FR93"/>
  <c r="GL91"/>
  <c r="Z91" i="89" s="1"/>
  <c r="Y91"/>
  <c r="Q93" l="1"/>
  <c r="GD93" i="86"/>
  <c r="R93" i="89" s="1"/>
  <c r="GH93" i="86"/>
  <c r="V93" i="89" s="1"/>
  <c r="FS93" i="86"/>
  <c r="G93" i="89" s="1"/>
  <c r="I93"/>
  <c r="FW93" i="86"/>
  <c r="K93" i="89" s="1"/>
  <c r="GK93" i="86"/>
  <c r="FV93"/>
  <c r="J93" i="89" s="1"/>
  <c r="H93"/>
  <c r="FQ95" i="86"/>
  <c r="FT94"/>
  <c r="FU94"/>
  <c r="GC94"/>
  <c r="FR94"/>
  <c r="GL92"/>
  <c r="Z92" i="89" s="1"/>
  <c r="Y92"/>
  <c r="FJ96" i="86"/>
  <c r="FF96"/>
  <c r="FI96" s="1"/>
  <c r="EI99"/>
  <c r="FD98"/>
  <c r="FB97" s="1"/>
  <c r="FC97" s="1"/>
  <c r="FJ97" l="1"/>
  <c r="FF97"/>
  <c r="FI97" s="1"/>
  <c r="EI100"/>
  <c r="FD99"/>
  <c r="FB98" s="1"/>
  <c r="FC98" s="1"/>
  <c r="Q94" i="89"/>
  <c r="GD94" i="86"/>
  <c r="R94" i="89" s="1"/>
  <c r="GH94" i="86"/>
  <c r="V94" i="89" s="1"/>
  <c r="FS94" i="86"/>
  <c r="G94" i="89" s="1"/>
  <c r="I94"/>
  <c r="FW94" i="86"/>
  <c r="K94" i="89" s="1"/>
  <c r="GK94" i="86"/>
  <c r="FV94"/>
  <c r="J94" i="89" s="1"/>
  <c r="H94"/>
  <c r="FQ96" i="86"/>
  <c r="FT95"/>
  <c r="FU95"/>
  <c r="GC95"/>
  <c r="FR95"/>
  <c r="GL93"/>
  <c r="Z93" i="89" s="1"/>
  <c r="Y93"/>
  <c r="Q95" l="1"/>
  <c r="GD95" i="86"/>
  <c r="R95" i="89" s="1"/>
  <c r="GH95" i="86"/>
  <c r="V95" i="89" s="1"/>
  <c r="FS95" i="86"/>
  <c r="G95" i="89" s="1"/>
  <c r="I95"/>
  <c r="FW95" i="86"/>
  <c r="K95" i="89" s="1"/>
  <c r="GK95" i="86"/>
  <c r="FV95"/>
  <c r="J95" i="89" s="1"/>
  <c r="H95"/>
  <c r="FQ97" i="86"/>
  <c r="FT96"/>
  <c r="FU96"/>
  <c r="GC96"/>
  <c r="FR96"/>
  <c r="GL94"/>
  <c r="Z94" i="89" s="1"/>
  <c r="Y94"/>
  <c r="FJ98" i="86"/>
  <c r="FF98"/>
  <c r="FI98" s="1"/>
  <c r="EI101"/>
  <c r="FD100"/>
  <c r="FB99" s="1"/>
  <c r="FC99" s="1"/>
  <c r="FJ99" l="1"/>
  <c r="FF99"/>
  <c r="FI99" s="1"/>
  <c r="EI102"/>
  <c r="FD101"/>
  <c r="FB100" s="1"/>
  <c r="FC100" s="1"/>
  <c r="Q96" i="89"/>
  <c r="GD96" i="86"/>
  <c r="R96" i="89" s="1"/>
  <c r="GH96" i="86"/>
  <c r="V96" i="89" s="1"/>
  <c r="FS96" i="86"/>
  <c r="G96" i="89" s="1"/>
  <c r="I96"/>
  <c r="FW96" i="86"/>
  <c r="K96" i="89" s="1"/>
  <c r="GK96" i="86"/>
  <c r="FV96"/>
  <c r="J96" i="89" s="1"/>
  <c r="H96"/>
  <c r="FQ98" i="86"/>
  <c r="FT97"/>
  <c r="FU97"/>
  <c r="GC97"/>
  <c r="FR97"/>
  <c r="GL95"/>
  <c r="Z95" i="89" s="1"/>
  <c r="Y95"/>
  <c r="Q97" l="1"/>
  <c r="GD97" i="86"/>
  <c r="R97" i="89" s="1"/>
  <c r="GH97" i="86"/>
  <c r="V97" i="89" s="1"/>
  <c r="FS97" i="86"/>
  <c r="G97" i="89" s="1"/>
  <c r="I97"/>
  <c r="FW97" i="86"/>
  <c r="K97" i="89" s="1"/>
  <c r="GK97" i="86"/>
  <c r="FV97"/>
  <c r="J97" i="89" s="1"/>
  <c r="H97"/>
  <c r="FQ99" i="86"/>
  <c r="FT98"/>
  <c r="FU98"/>
  <c r="GC98"/>
  <c r="FR98"/>
  <c r="GL96"/>
  <c r="Z96" i="89" s="1"/>
  <c r="Y96"/>
  <c r="FJ100" i="86"/>
  <c r="FF100"/>
  <c r="FI100" s="1"/>
  <c r="EI103"/>
  <c r="FD102"/>
  <c r="FB101" s="1"/>
  <c r="FC101" s="1"/>
  <c r="FJ101" l="1"/>
  <c r="FF101"/>
  <c r="FI101" s="1"/>
  <c r="EI104"/>
  <c r="FD103"/>
  <c r="FB102" s="1"/>
  <c r="FC102" s="1"/>
  <c r="Q98" i="89"/>
  <c r="GD98" i="86"/>
  <c r="R98" i="89" s="1"/>
  <c r="GH98" i="86"/>
  <c r="V98" i="89" s="1"/>
  <c r="FS98" i="86"/>
  <c r="G98" i="89" s="1"/>
  <c r="I98"/>
  <c r="FW98" i="86"/>
  <c r="K98" i="89" s="1"/>
  <c r="GK98" i="86"/>
  <c r="FV98"/>
  <c r="J98" i="89" s="1"/>
  <c r="H98"/>
  <c r="FQ100" i="86"/>
  <c r="FT99"/>
  <c r="FU99"/>
  <c r="GC99"/>
  <c r="FR99"/>
  <c r="GL97"/>
  <c r="Z97" i="89" s="1"/>
  <c r="Y97"/>
  <c r="Q99" l="1"/>
  <c r="GD99" i="86"/>
  <c r="R99" i="89" s="1"/>
  <c r="GH99" i="86"/>
  <c r="V99" i="89" s="1"/>
  <c r="FS99" i="86"/>
  <c r="G99" i="89" s="1"/>
  <c r="I99"/>
  <c r="FW99" i="86"/>
  <c r="K99" i="89" s="1"/>
  <c r="GK99" i="86"/>
  <c r="FV99"/>
  <c r="J99" i="89" s="1"/>
  <c r="H99"/>
  <c r="FQ101" i="86"/>
  <c r="FT100"/>
  <c r="FU100"/>
  <c r="GC100"/>
  <c r="FR100"/>
  <c r="GL98"/>
  <c r="Z98" i="89" s="1"/>
  <c r="Y98"/>
  <c r="FJ102" i="86"/>
  <c r="FF102"/>
  <c r="FI102" s="1"/>
  <c r="EI105"/>
  <c r="FD104"/>
  <c r="FB103" s="1"/>
  <c r="FC103" s="1"/>
  <c r="FJ103" l="1"/>
  <c r="FF103"/>
  <c r="FI103" s="1"/>
  <c r="EI106"/>
  <c r="FD105"/>
  <c r="FB104" s="1"/>
  <c r="FC104" s="1"/>
  <c r="Q100" i="89"/>
  <c r="GD100" i="86"/>
  <c r="R100" i="89" s="1"/>
  <c r="GH100" i="86"/>
  <c r="V100" i="89" s="1"/>
  <c r="FS100" i="86"/>
  <c r="G100" i="89" s="1"/>
  <c r="I100"/>
  <c r="FW100" i="86"/>
  <c r="K100" i="89" s="1"/>
  <c r="GK100" i="86"/>
  <c r="FV100"/>
  <c r="J100" i="89" s="1"/>
  <c r="H100"/>
  <c r="FQ102" i="86"/>
  <c r="FT101"/>
  <c r="FU101"/>
  <c r="GC101"/>
  <c r="FR101"/>
  <c r="GL99"/>
  <c r="Z99" i="89" s="1"/>
  <c r="Y99"/>
  <c r="Q101" l="1"/>
  <c r="GD101" i="86"/>
  <c r="R101" i="89" s="1"/>
  <c r="GH101" i="86"/>
  <c r="V101" i="89" s="1"/>
  <c r="FS101" i="86"/>
  <c r="G101" i="89" s="1"/>
  <c r="I101"/>
  <c r="FW101" i="86"/>
  <c r="K101" i="89" s="1"/>
  <c r="GK101" i="86"/>
  <c r="FV101"/>
  <c r="J101" i="89" s="1"/>
  <c r="H101"/>
  <c r="FQ103" i="86"/>
  <c r="FT102"/>
  <c r="FU102"/>
  <c r="GC102"/>
  <c r="FR102"/>
  <c r="GL100"/>
  <c r="Z100" i="89" s="1"/>
  <c r="Y100"/>
  <c r="FJ104" i="86"/>
  <c r="FF104"/>
  <c r="FI104" s="1"/>
  <c r="EI107"/>
  <c r="FD106"/>
  <c r="FB105" s="1"/>
  <c r="FC105" s="1"/>
  <c r="FJ105" l="1"/>
  <c r="FF105"/>
  <c r="FI105" s="1"/>
  <c r="EI108"/>
  <c r="FD107"/>
  <c r="FB106" s="1"/>
  <c r="FC106" s="1"/>
  <c r="Q102" i="89"/>
  <c r="GD102" i="86"/>
  <c r="R102" i="89" s="1"/>
  <c r="GH102" i="86"/>
  <c r="V102" i="89" s="1"/>
  <c r="FS102" i="86"/>
  <c r="G102" i="89" s="1"/>
  <c r="I102"/>
  <c r="FW102" i="86"/>
  <c r="K102" i="89" s="1"/>
  <c r="GK102" i="86"/>
  <c r="FV102"/>
  <c r="J102" i="89" s="1"/>
  <c r="H102"/>
  <c r="FQ104" i="86"/>
  <c r="FT103"/>
  <c r="FU103"/>
  <c r="GC103"/>
  <c r="FR103"/>
  <c r="GL101"/>
  <c r="Z101" i="89" s="1"/>
  <c r="Y101"/>
  <c r="Q103" l="1"/>
  <c r="GD103" i="86"/>
  <c r="R103" i="89" s="1"/>
  <c r="GH103" i="86"/>
  <c r="V103" i="89" s="1"/>
  <c r="FS103" i="86"/>
  <c r="G103" i="89" s="1"/>
  <c r="I103"/>
  <c r="FW103" i="86"/>
  <c r="K103" i="89" s="1"/>
  <c r="GK103" i="86"/>
  <c r="FV103"/>
  <c r="J103" i="89" s="1"/>
  <c r="H103"/>
  <c r="FQ105" i="86"/>
  <c r="FT104"/>
  <c r="FU104"/>
  <c r="GC104"/>
  <c r="FR104"/>
  <c r="GL102"/>
  <c r="Z102" i="89" s="1"/>
  <c r="Y102"/>
  <c r="FJ106" i="86"/>
  <c r="FF106"/>
  <c r="FI106" s="1"/>
  <c r="EI109"/>
  <c r="FD108"/>
  <c r="FB107" s="1"/>
  <c r="FC107" s="1"/>
  <c r="FJ107" l="1"/>
  <c r="FF107"/>
  <c r="FI107" s="1"/>
  <c r="EI110"/>
  <c r="FD109"/>
  <c r="FB108" s="1"/>
  <c r="FC108" s="1"/>
  <c r="Q104" i="89"/>
  <c r="GD104" i="86"/>
  <c r="R104" i="89" s="1"/>
  <c r="GH104" i="86"/>
  <c r="V104" i="89" s="1"/>
  <c r="FS104" i="86"/>
  <c r="G104" i="89" s="1"/>
  <c r="I104"/>
  <c r="FW104" i="86"/>
  <c r="K104" i="89" s="1"/>
  <c r="GK104" i="86"/>
  <c r="FV104"/>
  <c r="J104" i="89" s="1"/>
  <c r="H104"/>
  <c r="FQ106" i="86"/>
  <c r="FT105"/>
  <c r="FU105"/>
  <c r="GC105"/>
  <c r="FR105"/>
  <c r="GL103"/>
  <c r="Z103" i="89" s="1"/>
  <c r="Y103"/>
  <c r="Q105" l="1"/>
  <c r="GD105" i="86"/>
  <c r="R105" i="89" s="1"/>
  <c r="GH105" i="86"/>
  <c r="V105" i="89" s="1"/>
  <c r="FS105" i="86"/>
  <c r="G105" i="89" s="1"/>
  <c r="I105"/>
  <c r="FW105" i="86"/>
  <c r="K105" i="89" s="1"/>
  <c r="GK105" i="86"/>
  <c r="FV105"/>
  <c r="J105" i="89" s="1"/>
  <c r="H105"/>
  <c r="FQ107" i="86"/>
  <c r="FT106"/>
  <c r="FU106"/>
  <c r="GC106"/>
  <c r="FR106"/>
  <c r="GL104"/>
  <c r="Z104" i="89" s="1"/>
  <c r="Y104"/>
  <c r="FJ108" i="86"/>
  <c r="FF108"/>
  <c r="FI108" s="1"/>
  <c r="EI111"/>
  <c r="FD110"/>
  <c r="FB109" s="1"/>
  <c r="FC109" s="1"/>
  <c r="FJ109" l="1"/>
  <c r="FF109"/>
  <c r="FI109" s="1"/>
  <c r="EI112"/>
  <c r="FD111"/>
  <c r="FB110" s="1"/>
  <c r="FC110" s="1"/>
  <c r="Q106" i="89"/>
  <c r="GD106" i="86"/>
  <c r="R106" i="89" s="1"/>
  <c r="GH106" i="86"/>
  <c r="V106" i="89" s="1"/>
  <c r="FS106" i="86"/>
  <c r="G106" i="89" s="1"/>
  <c r="I106"/>
  <c r="FW106" i="86"/>
  <c r="K106" i="89" s="1"/>
  <c r="GK106" i="86"/>
  <c r="FV106"/>
  <c r="J106" i="89" s="1"/>
  <c r="H106"/>
  <c r="FQ108" i="86"/>
  <c r="FT107"/>
  <c r="FU107"/>
  <c r="GC107"/>
  <c r="FR107"/>
  <c r="GL105"/>
  <c r="Z105" i="89" s="1"/>
  <c r="Y105"/>
  <c r="Q107" l="1"/>
  <c r="GD107" i="86"/>
  <c r="R107" i="89" s="1"/>
  <c r="GH107" i="86"/>
  <c r="V107" i="89" s="1"/>
  <c r="FS107" i="86"/>
  <c r="G107" i="89" s="1"/>
  <c r="I107"/>
  <c r="FW107" i="86"/>
  <c r="K107" i="89" s="1"/>
  <c r="GK107" i="86"/>
  <c r="FV107"/>
  <c r="J107" i="89" s="1"/>
  <c r="H107"/>
  <c r="FQ109" i="86"/>
  <c r="FT108"/>
  <c r="FU108"/>
  <c r="GC108"/>
  <c r="FR108"/>
  <c r="GL106"/>
  <c r="Z106" i="89" s="1"/>
  <c r="Y106"/>
  <c r="FJ110" i="86"/>
  <c r="FF110"/>
  <c r="FI110" s="1"/>
  <c r="EI113"/>
  <c r="FD112"/>
  <c r="FB111" s="1"/>
  <c r="FC111" s="1"/>
  <c r="FJ111" l="1"/>
  <c r="FF111"/>
  <c r="FI111" s="1"/>
  <c r="EI114"/>
  <c r="FD113"/>
  <c r="FB112" s="1"/>
  <c r="FC112" s="1"/>
  <c r="Q108" i="89"/>
  <c r="GD108" i="86"/>
  <c r="R108" i="89" s="1"/>
  <c r="GH108" i="86"/>
  <c r="V108" i="89" s="1"/>
  <c r="FS108" i="86"/>
  <c r="G108" i="89" s="1"/>
  <c r="I108"/>
  <c r="FW108" i="86"/>
  <c r="K108" i="89" s="1"/>
  <c r="GK108" i="86"/>
  <c r="FV108"/>
  <c r="J108" i="89" s="1"/>
  <c r="H108"/>
  <c r="FQ110" i="86"/>
  <c r="FT109"/>
  <c r="FU109"/>
  <c r="GC109"/>
  <c r="FR109"/>
  <c r="GL107"/>
  <c r="Z107" i="89" s="1"/>
  <c r="Y107"/>
  <c r="Q109" l="1"/>
  <c r="GD109" i="86"/>
  <c r="R109" i="89" s="1"/>
  <c r="GH109" i="86"/>
  <c r="V109" i="89" s="1"/>
  <c r="FS109" i="86"/>
  <c r="G109" i="89" s="1"/>
  <c r="I109"/>
  <c r="FW109" i="86"/>
  <c r="K109" i="89" s="1"/>
  <c r="GK109" i="86"/>
  <c r="FV109"/>
  <c r="J109" i="89" s="1"/>
  <c r="H109"/>
  <c r="FQ111" i="86"/>
  <c r="FT110"/>
  <c r="FU110"/>
  <c r="GC110"/>
  <c r="FR110"/>
  <c r="GL108"/>
  <c r="Z108" i="89" s="1"/>
  <c r="Y108"/>
  <c r="FJ112" i="86"/>
  <c r="FF112"/>
  <c r="FI112" s="1"/>
  <c r="EI115"/>
  <c r="FD114"/>
  <c r="FB113" s="1"/>
  <c r="FC113" s="1"/>
  <c r="FJ113" l="1"/>
  <c r="FF113"/>
  <c r="FI113" s="1"/>
  <c r="EI116"/>
  <c r="FD115"/>
  <c r="FB114" s="1"/>
  <c r="FC114" s="1"/>
  <c r="Q110" i="89"/>
  <c r="GD110" i="86"/>
  <c r="R110" i="89" s="1"/>
  <c r="GH110" i="86"/>
  <c r="V110" i="89" s="1"/>
  <c r="FS110" i="86"/>
  <c r="G110" i="89" s="1"/>
  <c r="I110"/>
  <c r="FW110" i="86"/>
  <c r="K110" i="89" s="1"/>
  <c r="GK110" i="86"/>
  <c r="FV110"/>
  <c r="J110" i="89" s="1"/>
  <c r="H110"/>
  <c r="FQ112" i="86"/>
  <c r="FT111"/>
  <c r="FU111"/>
  <c r="GC111"/>
  <c r="FR111"/>
  <c r="GL109"/>
  <c r="Z109" i="89" s="1"/>
  <c r="Y109"/>
  <c r="Q111" l="1"/>
  <c r="GD111" i="86"/>
  <c r="R111" i="89" s="1"/>
  <c r="GH111" i="86"/>
  <c r="V111" i="89" s="1"/>
  <c r="FS111" i="86"/>
  <c r="G111" i="89" s="1"/>
  <c r="I111"/>
  <c r="FW111" i="86"/>
  <c r="K111" i="89" s="1"/>
  <c r="GK111" i="86"/>
  <c r="FV111"/>
  <c r="J111" i="89" s="1"/>
  <c r="H111"/>
  <c r="FQ113" i="86"/>
  <c r="FT112"/>
  <c r="FU112"/>
  <c r="GC112"/>
  <c r="FR112"/>
  <c r="GL110"/>
  <c r="Z110" i="89" s="1"/>
  <c r="Y110"/>
  <c r="FJ114" i="86"/>
  <c r="FF114"/>
  <c r="FI114" s="1"/>
  <c r="EI117"/>
  <c r="FD116"/>
  <c r="FB115" s="1"/>
  <c r="FC115" s="1"/>
  <c r="FJ115" l="1"/>
  <c r="FF115"/>
  <c r="FI115" s="1"/>
  <c r="EI118"/>
  <c r="FD117"/>
  <c r="FB116" s="1"/>
  <c r="FC116" s="1"/>
  <c r="Q112" i="89"/>
  <c r="GD112" i="86"/>
  <c r="R112" i="89" s="1"/>
  <c r="GH112" i="86"/>
  <c r="V112" i="89" s="1"/>
  <c r="FS112" i="86"/>
  <c r="G112" i="89" s="1"/>
  <c r="I112"/>
  <c r="FW112" i="86"/>
  <c r="K112" i="89" s="1"/>
  <c r="GK112" i="86"/>
  <c r="FV112"/>
  <c r="J112" i="89" s="1"/>
  <c r="H112"/>
  <c r="FQ114" i="86"/>
  <c r="FT113"/>
  <c r="FU113"/>
  <c r="GC113"/>
  <c r="FR113"/>
  <c r="GL111"/>
  <c r="Z111" i="89" s="1"/>
  <c r="Y111"/>
  <c r="Q113" l="1"/>
  <c r="GD113" i="86"/>
  <c r="R113" i="89" s="1"/>
  <c r="GH113" i="86"/>
  <c r="V113" i="89" s="1"/>
  <c r="FS113" i="86"/>
  <c r="G113" i="89" s="1"/>
  <c r="I113"/>
  <c r="FW113" i="86"/>
  <c r="K113" i="89" s="1"/>
  <c r="GK113" i="86"/>
  <c r="FV113"/>
  <c r="J113" i="89" s="1"/>
  <c r="H113"/>
  <c r="FQ115" i="86"/>
  <c r="FT114"/>
  <c r="FU114"/>
  <c r="GC114"/>
  <c r="FR114"/>
  <c r="GL112"/>
  <c r="Z112" i="89" s="1"/>
  <c r="Y112"/>
  <c r="FJ116" i="86"/>
  <c r="FF116"/>
  <c r="FI116" s="1"/>
  <c r="EI119"/>
  <c r="FD119" s="1"/>
  <c r="FB118" s="1"/>
  <c r="FD118"/>
  <c r="FB117" s="1"/>
  <c r="FC117" s="1"/>
  <c r="FJ117" l="1"/>
  <c r="FF117"/>
  <c r="FI117" s="1"/>
  <c r="FC118"/>
  <c r="FC119"/>
  <c r="Q114" i="89"/>
  <c r="GD114" i="86"/>
  <c r="R114" i="89" s="1"/>
  <c r="GH114" i="86"/>
  <c r="V114" i="89" s="1"/>
  <c r="FS114" i="86"/>
  <c r="G114" i="89" s="1"/>
  <c r="I114"/>
  <c r="FW114" i="86"/>
  <c r="K114" i="89" s="1"/>
  <c r="GK114" i="86"/>
  <c r="FV114"/>
  <c r="J114" i="89" s="1"/>
  <c r="H114"/>
  <c r="FQ116" i="86"/>
  <c r="FT115"/>
  <c r="FU115"/>
  <c r="GC115"/>
  <c r="FR115"/>
  <c r="GL113"/>
  <c r="Z113" i="89" s="1"/>
  <c r="Y113"/>
  <c r="Q115" l="1"/>
  <c r="GD115" i="86"/>
  <c r="R115" i="89" s="1"/>
  <c r="GH115" i="86"/>
  <c r="V115" i="89" s="1"/>
  <c r="FS115" i="86"/>
  <c r="G115" i="89" s="1"/>
  <c r="I115"/>
  <c r="FW115" i="86"/>
  <c r="K115" i="89" s="1"/>
  <c r="GK115" i="86"/>
  <c r="FV115"/>
  <c r="J115" i="89" s="1"/>
  <c r="H115"/>
  <c r="FQ117" i="86"/>
  <c r="FT116"/>
  <c r="FU116"/>
  <c r="GC116"/>
  <c r="FR116"/>
  <c r="GL114"/>
  <c r="Z114" i="89" s="1"/>
  <c r="Y114"/>
  <c r="FJ119" i="86"/>
  <c r="FF119"/>
  <c r="FI119" s="1"/>
  <c r="FJ118"/>
  <c r="FF118"/>
  <c r="FI118" l="1"/>
  <c r="FE20"/>
  <c r="Q116" i="89"/>
  <c r="GD116" i="86"/>
  <c r="R116" i="89" s="1"/>
  <c r="GH116" i="86"/>
  <c r="V116" i="89" s="1"/>
  <c r="FS116" i="86"/>
  <c r="G116" i="89" s="1"/>
  <c r="I116"/>
  <c r="FW116" i="86"/>
  <c r="K116" i="89" s="1"/>
  <c r="GK116" i="86"/>
  <c r="FV116"/>
  <c r="J116" i="89" s="1"/>
  <c r="H116"/>
  <c r="FQ118" i="86"/>
  <c r="FT117"/>
  <c r="FU117"/>
  <c r="GC117"/>
  <c r="FR117"/>
  <c r="GL115"/>
  <c r="Z115" i="89" s="1"/>
  <c r="Y115"/>
  <c r="Q117" l="1"/>
  <c r="GD117" i="86"/>
  <c r="R117" i="89" s="1"/>
  <c r="GH117" i="86"/>
  <c r="V117" i="89" s="1"/>
  <c r="FS117" i="86"/>
  <c r="G117" i="89" s="1"/>
  <c r="I117"/>
  <c r="FW117" i="86"/>
  <c r="K117" i="89" s="1"/>
  <c r="GK117" i="86"/>
  <c r="FV117"/>
  <c r="J117" i="89" s="1"/>
  <c r="H117"/>
  <c r="FT118" i="86"/>
  <c r="FU118"/>
  <c r="FQ119"/>
  <c r="GC118"/>
  <c r="FR118"/>
  <c r="GL116"/>
  <c r="Z116" i="89" s="1"/>
  <c r="Y116"/>
  <c r="FE21" i="86"/>
  <c r="FZ20"/>
  <c r="FX19" l="1"/>
  <c r="L19" i="89" s="1"/>
  <c r="N20"/>
  <c r="FE22" i="86"/>
  <c r="FZ21"/>
  <c r="Q118" i="89"/>
  <c r="GD118" i="86"/>
  <c r="R118" i="89" s="1"/>
  <c r="GH118" i="86"/>
  <c r="V118" i="89" s="1"/>
  <c r="FT119" i="86"/>
  <c r="FU119"/>
  <c r="GC119"/>
  <c r="FR119"/>
  <c r="FS118"/>
  <c r="G118" i="89" s="1"/>
  <c r="I118"/>
  <c r="FW118" i="86"/>
  <c r="K118" i="89" s="1"/>
  <c r="GK118" i="86"/>
  <c r="FV118"/>
  <c r="J118" i="89" s="1"/>
  <c r="H118"/>
  <c r="GL117" i="86"/>
  <c r="Z117" i="89" s="1"/>
  <c r="Y117"/>
  <c r="GL118" i="86" l="1"/>
  <c r="Z118" i="89" s="1"/>
  <c r="Y118"/>
  <c r="Q119"/>
  <c r="GD119" i="86"/>
  <c r="R119" i="89" s="1"/>
  <c r="GH119" i="86"/>
  <c r="V119" i="89" s="1"/>
  <c r="FS119" i="86"/>
  <c r="G119" i="89" s="1"/>
  <c r="FX119" i="86"/>
  <c r="L119" i="89" s="1"/>
  <c r="I119"/>
  <c r="FW119" i="86"/>
  <c r="K119" i="89" s="1"/>
  <c r="FV119" i="86"/>
  <c r="J119" i="89" s="1"/>
  <c r="GK119" i="86"/>
  <c r="H119" i="89"/>
  <c r="N21"/>
  <c r="FX20" i="86"/>
  <c r="FZ22"/>
  <c r="FE23"/>
  <c r="FZ23" l="1"/>
  <c r="FE24"/>
  <c r="N22" i="89"/>
  <c r="FX21" i="86"/>
  <c r="FY20"/>
  <c r="L20" i="89"/>
  <c r="GL119" i="86"/>
  <c r="Z119" i="89" s="1"/>
  <c r="Y119"/>
  <c r="GF20" i="86" l="1"/>
  <c r="M20" i="89"/>
  <c r="FY21" i="86"/>
  <c r="L21" i="89"/>
  <c r="FE25" i="86"/>
  <c r="FZ24"/>
  <c r="N23" i="89"/>
  <c r="FX22" i="86"/>
  <c r="FY22" l="1"/>
  <c r="L22" i="89"/>
  <c r="N24"/>
  <c r="FX23" i="86"/>
  <c r="FE26"/>
  <c r="FZ25"/>
  <c r="GF21"/>
  <c r="M21" i="89"/>
  <c r="T20"/>
  <c r="GB20" i="86"/>
  <c r="GI20" l="1"/>
  <c r="P20" i="89"/>
  <c r="GE20" i="86"/>
  <c r="S20" i="89" s="1"/>
  <c r="T21"/>
  <c r="GB21" i="86"/>
  <c r="N25" i="89"/>
  <c r="FX24" i="86"/>
  <c r="FE27"/>
  <c r="FZ26"/>
  <c r="FY23"/>
  <c r="L23" i="89"/>
  <c r="GF22" i="86"/>
  <c r="M22" i="89"/>
  <c r="T22" l="1"/>
  <c r="GB22" i="86"/>
  <c r="GF23"/>
  <c r="M23" i="89"/>
  <c r="N26"/>
  <c r="FX25" i="86"/>
  <c r="FE28"/>
  <c r="FZ27"/>
  <c r="FY24"/>
  <c r="L24" i="89"/>
  <c r="GI21" i="86"/>
  <c r="P21" i="89"/>
  <c r="GE21" i="86"/>
  <c r="S21" i="89" s="1"/>
  <c r="GJ20" i="86"/>
  <c r="W20" i="89"/>
  <c r="GK19" i="86" l="1"/>
  <c r="X20" i="89"/>
  <c r="GJ21" i="86"/>
  <c r="W21" i="89"/>
  <c r="GF24" i="86"/>
  <c r="M24" i="89"/>
  <c r="N27"/>
  <c r="FX26" i="86"/>
  <c r="FE29"/>
  <c r="FZ28"/>
  <c r="FY25"/>
  <c r="L25" i="89"/>
  <c r="T23"/>
  <c r="GB23" i="86"/>
  <c r="GI22"/>
  <c r="P22" i="89"/>
  <c r="GE22" i="86"/>
  <c r="S22" i="89" s="1"/>
  <c r="GJ22" i="86" l="1"/>
  <c r="W22" i="89"/>
  <c r="GI23" i="86"/>
  <c r="P23" i="89"/>
  <c r="GE23" i="86"/>
  <c r="S23" i="89" s="1"/>
  <c r="GF25" i="86"/>
  <c r="M25" i="89"/>
  <c r="N28"/>
  <c r="FX27" i="86"/>
  <c r="FE30"/>
  <c r="FZ29"/>
  <c r="FY26"/>
  <c r="L26" i="89"/>
  <c r="T24"/>
  <c r="GB24" i="86"/>
  <c r="X21" i="89"/>
  <c r="GK20" i="86"/>
  <c r="Y19" i="89"/>
  <c r="GL19" i="86"/>
  <c r="Z19" i="89" s="1"/>
  <c r="GL20" i="86" l="1"/>
  <c r="Y20" i="89"/>
  <c r="GI24" i="86"/>
  <c r="P24" i="89"/>
  <c r="GE24" i="86"/>
  <c r="S24" i="89" s="1"/>
  <c r="GF26" i="86"/>
  <c r="M26" i="89"/>
  <c r="N29"/>
  <c r="FX28" i="86"/>
  <c r="FE31"/>
  <c r="FZ30"/>
  <c r="FY27"/>
  <c r="L27" i="89"/>
  <c r="T25"/>
  <c r="GB25" i="86"/>
  <c r="GJ23"/>
  <c r="W23" i="89"/>
  <c r="X22"/>
  <c r="GK21" i="86"/>
  <c r="GL21" l="1"/>
  <c r="Z21" i="89" s="1"/>
  <c r="Y21"/>
  <c r="X23"/>
  <c r="GK22" i="86"/>
  <c r="GI25"/>
  <c r="P25" i="89"/>
  <c r="GE25" i="86"/>
  <c r="S25" i="89" s="1"/>
  <c r="GF27" i="86"/>
  <c r="M27" i="89"/>
  <c r="N30"/>
  <c r="FX29" i="86"/>
  <c r="FE32"/>
  <c r="FZ31"/>
  <c r="FY28"/>
  <c r="L28" i="89"/>
  <c r="T26"/>
  <c r="GB26" i="86"/>
  <c r="GJ24"/>
  <c r="W24" i="89"/>
  <c r="GM20" i="86"/>
  <c r="Z20" i="89"/>
  <c r="AA20" l="1"/>
  <c r="GM21" i="86"/>
  <c r="GN20"/>
  <c r="X24" i="89"/>
  <c r="GK23" i="86"/>
  <c r="GI26"/>
  <c r="P26" i="89"/>
  <c r="GE26" i="86"/>
  <c r="S26" i="89" s="1"/>
  <c r="GF28" i="86"/>
  <c r="M28" i="89"/>
  <c r="N31"/>
  <c r="FX30" i="86"/>
  <c r="FE33"/>
  <c r="FZ32"/>
  <c r="FY29"/>
  <c r="L29" i="89"/>
  <c r="T27"/>
  <c r="GB27" i="86"/>
  <c r="GJ25"/>
  <c r="W25" i="89"/>
  <c r="GL22" i="86"/>
  <c r="Z22" i="89" s="1"/>
  <c r="Y22"/>
  <c r="X25" l="1"/>
  <c r="GK24" i="86"/>
  <c r="GI27"/>
  <c r="P27" i="89"/>
  <c r="GE27" i="86"/>
  <c r="S27" i="89" s="1"/>
  <c r="GF29" i="86"/>
  <c r="M29" i="89"/>
  <c r="N32"/>
  <c r="FX31" i="86"/>
  <c r="FE34"/>
  <c r="FZ33"/>
  <c r="FY30"/>
  <c r="L30" i="89"/>
  <c r="T28"/>
  <c r="GB28" i="86"/>
  <c r="GJ26"/>
  <c r="W26" i="89"/>
  <c r="GL23" i="86"/>
  <c r="Z23" i="89" s="1"/>
  <c r="Y23"/>
  <c r="AA21"/>
  <c r="GM22" i="86"/>
  <c r="GN21"/>
  <c r="AD20" i="89"/>
  <c r="AE20"/>
  <c r="AC20" s="1"/>
  <c r="AM20"/>
  <c r="AN20" l="1"/>
  <c r="AR20"/>
  <c r="AG20"/>
  <c r="AF20"/>
  <c r="AA22"/>
  <c r="GM23" i="86"/>
  <c r="GN22"/>
  <c r="AE21" i="89"/>
  <c r="AC21" s="1"/>
  <c r="AD21"/>
  <c r="AM21"/>
  <c r="X26"/>
  <c r="GK25" i="86"/>
  <c r="GI28"/>
  <c r="P28" i="89"/>
  <c r="GE28" i="86"/>
  <c r="S28" i="89" s="1"/>
  <c r="GF30" i="86"/>
  <c r="M30" i="89"/>
  <c r="N33"/>
  <c r="FX32" i="86"/>
  <c r="FE35"/>
  <c r="FZ34"/>
  <c r="FY31"/>
  <c r="L31" i="89"/>
  <c r="T29"/>
  <c r="GB29" i="86"/>
  <c r="GJ27"/>
  <c r="W27" i="89"/>
  <c r="GL24" i="86"/>
  <c r="Z24" i="89" s="1"/>
  <c r="Y24"/>
  <c r="X27" l="1"/>
  <c r="GK26" i="86"/>
  <c r="GI29"/>
  <c r="P29" i="89"/>
  <c r="GE29" i="86"/>
  <c r="S29" i="89" s="1"/>
  <c r="GF31" i="86"/>
  <c r="M31" i="89"/>
  <c r="N34"/>
  <c r="FX33" i="86"/>
  <c r="FE36"/>
  <c r="FZ35"/>
  <c r="FY32"/>
  <c r="L32" i="89"/>
  <c r="T30"/>
  <c r="GB30" i="86"/>
  <c r="GJ28"/>
  <c r="W28" i="89"/>
  <c r="GL25" i="86"/>
  <c r="Z25" i="89" s="1"/>
  <c r="Y25"/>
  <c r="AN21"/>
  <c r="AR21"/>
  <c r="AG21"/>
  <c r="AF21"/>
  <c r="AA23"/>
  <c r="GM24" i="86"/>
  <c r="GN23"/>
  <c r="AE22" i="89"/>
  <c r="AC22" s="1"/>
  <c r="AD22"/>
  <c r="AM22"/>
  <c r="AN22" l="1"/>
  <c r="AR22"/>
  <c r="AG22"/>
  <c r="AF22"/>
  <c r="GM25" i="86"/>
  <c r="AA24" i="89"/>
  <c r="GN24" i="86"/>
  <c r="AE23" i="89"/>
  <c r="AC23" s="1"/>
  <c r="AD23"/>
  <c r="AM23"/>
  <c r="X28"/>
  <c r="GK27" i="86"/>
  <c r="GI30"/>
  <c r="P30" i="89"/>
  <c r="GE30" i="86"/>
  <c r="S30" i="89" s="1"/>
  <c r="GF32" i="86"/>
  <c r="M32" i="89"/>
  <c r="N35"/>
  <c r="FX34" i="86"/>
  <c r="FE37"/>
  <c r="FZ36"/>
  <c r="FY33"/>
  <c r="L33" i="89"/>
  <c r="T31"/>
  <c r="GB31" i="86"/>
  <c r="GJ29"/>
  <c r="W29" i="89"/>
  <c r="GL26" i="86"/>
  <c r="Z26" i="89" s="1"/>
  <c r="Y26"/>
  <c r="X29" l="1"/>
  <c r="GK28" i="86"/>
  <c r="GI31"/>
  <c r="P31" i="89"/>
  <c r="GE31" i="86"/>
  <c r="S31" i="89" s="1"/>
  <c r="GF33" i="86"/>
  <c r="M33" i="89"/>
  <c r="N36"/>
  <c r="FX35" i="86"/>
  <c r="FE38"/>
  <c r="FZ37"/>
  <c r="FY34"/>
  <c r="L34" i="89"/>
  <c r="T32"/>
  <c r="GB32" i="86"/>
  <c r="GJ30"/>
  <c r="W30" i="89"/>
  <c r="GL27" i="86"/>
  <c r="Z27" i="89" s="1"/>
  <c r="Y27"/>
  <c r="AN23"/>
  <c r="AR23"/>
  <c r="AG23"/>
  <c r="AF23"/>
  <c r="AE24"/>
  <c r="AC24" s="1"/>
  <c r="AD24"/>
  <c r="AM24"/>
  <c r="GM26" i="86"/>
  <c r="AA25" i="89"/>
  <c r="GN25" i="86"/>
  <c r="AE25" i="89" l="1"/>
  <c r="AC25" s="1"/>
  <c r="AD25"/>
  <c r="AM25"/>
  <c r="GM27" i="86"/>
  <c r="AA26" i="89"/>
  <c r="GN26" i="86"/>
  <c r="AN24" i="89"/>
  <c r="AR24"/>
  <c r="AG24"/>
  <c r="AF24"/>
  <c r="X30"/>
  <c r="GK29" i="86"/>
  <c r="GI32"/>
  <c r="P32" i="89"/>
  <c r="GE32" i="86"/>
  <c r="S32" i="89" s="1"/>
  <c r="GF34" i="86"/>
  <c r="M34" i="89"/>
  <c r="N37"/>
  <c r="FX36" i="86"/>
  <c r="FE39"/>
  <c r="FZ38"/>
  <c r="FY35"/>
  <c r="L35" i="89"/>
  <c r="T33"/>
  <c r="GB33" i="86"/>
  <c r="GJ31"/>
  <c r="W31" i="89"/>
  <c r="GL28" i="86"/>
  <c r="Z28" i="89" s="1"/>
  <c r="Y28"/>
  <c r="X31" l="1"/>
  <c r="GK30" i="86"/>
  <c r="GI33"/>
  <c r="P33" i="89"/>
  <c r="GE33" i="86"/>
  <c r="S33" i="89" s="1"/>
  <c r="GF35" i="86"/>
  <c r="M35" i="89"/>
  <c r="N38"/>
  <c r="FX37" i="86"/>
  <c r="FE40"/>
  <c r="FZ39"/>
  <c r="FY36"/>
  <c r="L36" i="89"/>
  <c r="T34"/>
  <c r="GB34" i="86"/>
  <c r="GJ32"/>
  <c r="W32" i="89"/>
  <c r="GL29" i="86"/>
  <c r="Z29" i="89" s="1"/>
  <c r="Y29"/>
  <c r="AE26"/>
  <c r="AC26" s="1"/>
  <c r="AD26"/>
  <c r="AM26"/>
  <c r="GM28" i="86"/>
  <c r="AA27" i="89"/>
  <c r="GN27" i="86"/>
  <c r="AN25" i="89"/>
  <c r="AR25"/>
  <c r="AG25"/>
  <c r="AF25"/>
  <c r="AE27" l="1"/>
  <c r="AC27" s="1"/>
  <c r="AD27"/>
  <c r="AM27"/>
  <c r="GM29" i="86"/>
  <c r="AA28" i="89"/>
  <c r="GN28" i="86"/>
  <c r="AN26" i="89"/>
  <c r="AR26"/>
  <c r="AG26"/>
  <c r="AF26"/>
  <c r="X32"/>
  <c r="GK31" i="86"/>
  <c r="GI34"/>
  <c r="P34" i="89"/>
  <c r="GE34" i="86"/>
  <c r="S34" i="89" s="1"/>
  <c r="GF36" i="86"/>
  <c r="M36" i="89"/>
  <c r="N39"/>
  <c r="FX38" i="86"/>
  <c r="FE41"/>
  <c r="FZ40"/>
  <c r="FY37"/>
  <c r="L37" i="89"/>
  <c r="T35"/>
  <c r="GB35" i="86"/>
  <c r="GJ33"/>
  <c r="W33" i="89"/>
  <c r="GL30" i="86"/>
  <c r="Z30" i="89" s="1"/>
  <c r="Y30"/>
  <c r="X33" l="1"/>
  <c r="GK32" i="86"/>
  <c r="GI35"/>
  <c r="P35" i="89"/>
  <c r="GE35" i="86"/>
  <c r="S35" i="89" s="1"/>
  <c r="GF37" i="86"/>
  <c r="M37" i="89"/>
  <c r="N40"/>
  <c r="FX39" i="86"/>
  <c r="FE42"/>
  <c r="FZ41"/>
  <c r="FY38"/>
  <c r="L38" i="89"/>
  <c r="T36"/>
  <c r="GB36" i="86"/>
  <c r="GJ34"/>
  <c r="W34" i="89"/>
  <c r="GL31" i="86"/>
  <c r="Z31" i="89" s="1"/>
  <c r="Y31"/>
  <c r="AE28"/>
  <c r="AC28" s="1"/>
  <c r="AD28"/>
  <c r="AM28"/>
  <c r="GM30" i="86"/>
  <c r="AA29" i="89"/>
  <c r="GN29" i="86"/>
  <c r="AN27" i="89"/>
  <c r="AR27"/>
  <c r="AG27"/>
  <c r="AF27"/>
  <c r="AE29" l="1"/>
  <c r="AC29" s="1"/>
  <c r="AD29"/>
  <c r="AM29"/>
  <c r="GM31" i="86"/>
  <c r="AA30" i="89"/>
  <c r="GN30" i="86"/>
  <c r="AN28" i="89"/>
  <c r="AR28"/>
  <c r="AG28"/>
  <c r="AF28"/>
  <c r="X34"/>
  <c r="GK33" i="86"/>
  <c r="GI36"/>
  <c r="P36" i="89"/>
  <c r="GE36" i="86"/>
  <c r="S36" i="89" s="1"/>
  <c r="GF38" i="86"/>
  <c r="M38" i="89"/>
  <c r="N41"/>
  <c r="FX40" i="86"/>
  <c r="FE43"/>
  <c r="FZ42"/>
  <c r="FY39"/>
  <c r="L39" i="89"/>
  <c r="T37"/>
  <c r="GB37" i="86"/>
  <c r="GJ35"/>
  <c r="W35" i="89"/>
  <c r="GL32" i="86"/>
  <c r="Z32" i="89" s="1"/>
  <c r="Y32"/>
  <c r="X35" l="1"/>
  <c r="GK34" i="86"/>
  <c r="GI37"/>
  <c r="P37" i="89"/>
  <c r="GE37" i="86"/>
  <c r="S37" i="89" s="1"/>
  <c r="GF39" i="86"/>
  <c r="T39" i="89" s="1"/>
  <c r="M39"/>
  <c r="GB39" i="86"/>
  <c r="N42" i="89"/>
  <c r="FX41" i="86"/>
  <c r="FE44"/>
  <c r="FZ43"/>
  <c r="FY40"/>
  <c r="L40" i="89"/>
  <c r="T38"/>
  <c r="GB38" i="86"/>
  <c r="GJ36"/>
  <c r="W36" i="89"/>
  <c r="GL33" i="86"/>
  <c r="Z33" i="89" s="1"/>
  <c r="Y33"/>
  <c r="AE30"/>
  <c r="AC30" s="1"/>
  <c r="AD30"/>
  <c r="AM30"/>
  <c r="GM32" i="86"/>
  <c r="AA31" i="89"/>
  <c r="GN31" i="86"/>
  <c r="AN29" i="89"/>
  <c r="AR29"/>
  <c r="AG29"/>
  <c r="AF29"/>
  <c r="AE31" l="1"/>
  <c r="AC31" s="1"/>
  <c r="AD31"/>
  <c r="AM31"/>
  <c r="GM33" i="86"/>
  <c r="AA32" i="89"/>
  <c r="GN32" i="86"/>
  <c r="AN30" i="89"/>
  <c r="AR30"/>
  <c r="AG30"/>
  <c r="AF30"/>
  <c r="X36"/>
  <c r="GK35" i="86"/>
  <c r="GI38"/>
  <c r="P38" i="89"/>
  <c r="GE38" i="86"/>
  <c r="S38" i="89" s="1"/>
  <c r="GF40" i="86"/>
  <c r="T40" i="89" s="1"/>
  <c r="M40"/>
  <c r="GB40" i="86"/>
  <c r="N43" i="89"/>
  <c r="FX42" i="86"/>
  <c r="FE45"/>
  <c r="FZ44"/>
  <c r="FY41"/>
  <c r="L41" i="89"/>
  <c r="GI39" i="86"/>
  <c r="P39" i="89"/>
  <c r="GE39" i="86"/>
  <c r="S39" i="89" s="1"/>
  <c r="GJ37" i="86"/>
  <c r="W37" i="89"/>
  <c r="GL34" i="86"/>
  <c r="Z34" i="89" s="1"/>
  <c r="Y34"/>
  <c r="X37" l="1"/>
  <c r="GK36" i="86"/>
  <c r="GJ39"/>
  <c r="W39" i="89"/>
  <c r="GF41" i="86"/>
  <c r="T41" i="89" s="1"/>
  <c r="M41"/>
  <c r="GB41" i="86"/>
  <c r="N44" i="89"/>
  <c r="FX43" i="86"/>
  <c r="FE46"/>
  <c r="FZ45"/>
  <c r="FY42"/>
  <c r="L42" i="89"/>
  <c r="GI40" i="86"/>
  <c r="P40" i="89"/>
  <c r="GE40" i="86"/>
  <c r="S40" i="89" s="1"/>
  <c r="GJ38" i="86"/>
  <c r="W38" i="89"/>
  <c r="GL35" i="86"/>
  <c r="Z35" i="89" s="1"/>
  <c r="Y35"/>
  <c r="AE32"/>
  <c r="AC32" s="1"/>
  <c r="AD32"/>
  <c r="AM32"/>
  <c r="GM34" i="86"/>
  <c r="AA33" i="89"/>
  <c r="GN33" i="86"/>
  <c r="AN31" i="89"/>
  <c r="AR31"/>
  <c r="AG31"/>
  <c r="AF31"/>
  <c r="AE33" l="1"/>
  <c r="AC33" s="1"/>
  <c r="AD33"/>
  <c r="AM33"/>
  <c r="GM35" i="86"/>
  <c r="AA34" i="89"/>
  <c r="GN34" i="86"/>
  <c r="AN32" i="89"/>
  <c r="AR32"/>
  <c r="AG32"/>
  <c r="AF32"/>
  <c r="X38"/>
  <c r="GK37" i="86"/>
  <c r="GJ40"/>
  <c r="W40" i="89"/>
  <c r="GF42" i="86"/>
  <c r="T42" i="89" s="1"/>
  <c r="M42"/>
  <c r="GB42" i="86"/>
  <c r="N45" i="89"/>
  <c r="FX44" i="86"/>
  <c r="FE47"/>
  <c r="FZ46"/>
  <c r="FY43"/>
  <c r="L43" i="89"/>
  <c r="GI41" i="86"/>
  <c r="P41" i="89"/>
  <c r="GE41" i="86"/>
  <c r="S41" i="89" s="1"/>
  <c r="X39"/>
  <c r="GK38" i="86"/>
  <c r="GL36"/>
  <c r="Z36" i="89" s="1"/>
  <c r="Y36"/>
  <c r="GL38" i="86" l="1"/>
  <c r="Z38" i="89" s="1"/>
  <c r="Y38"/>
  <c r="GJ41" i="86"/>
  <c r="W41" i="89"/>
  <c r="GF43" i="86"/>
  <c r="T43" i="89" s="1"/>
  <c r="M43"/>
  <c r="GB43" i="86"/>
  <c r="N46" i="89"/>
  <c r="FX45" i="86"/>
  <c r="FE48"/>
  <c r="FZ47"/>
  <c r="FY44"/>
  <c r="L44" i="89"/>
  <c r="GI42" i="86"/>
  <c r="P42" i="89"/>
  <c r="GE42" i="86"/>
  <c r="S42" i="89" s="1"/>
  <c r="X40"/>
  <c r="GK39" i="86"/>
  <c r="GL37"/>
  <c r="Z37" i="89" s="1"/>
  <c r="Y37"/>
  <c r="AE34"/>
  <c r="AC34" s="1"/>
  <c r="AD34"/>
  <c r="AM34"/>
  <c r="GM36" i="86"/>
  <c r="AA35" i="89"/>
  <c r="GN35" i="86"/>
  <c r="AN33" i="89"/>
  <c r="AR33"/>
  <c r="AG33"/>
  <c r="AF33"/>
  <c r="X41" l="1"/>
  <c r="GK40" i="86"/>
  <c r="AE35" i="89"/>
  <c r="AC35" s="1"/>
  <c r="AD35"/>
  <c r="AM35"/>
  <c r="GM37" i="86"/>
  <c r="AA36" i="89"/>
  <c r="GN36" i="86"/>
  <c r="AN34" i="89"/>
  <c r="AR34"/>
  <c r="AG34"/>
  <c r="AF34"/>
  <c r="GL39" i="86"/>
  <c r="Z39" i="89" s="1"/>
  <c r="Y39"/>
  <c r="GJ42" i="86"/>
  <c r="W42" i="89"/>
  <c r="GF44" i="86"/>
  <c r="T44" i="89" s="1"/>
  <c r="M44"/>
  <c r="GB44" i="86"/>
  <c r="N47" i="89"/>
  <c r="FX46" i="86"/>
  <c r="FE49"/>
  <c r="FZ48"/>
  <c r="FY45"/>
  <c r="L45" i="89"/>
  <c r="GI43" i="86"/>
  <c r="P43" i="89"/>
  <c r="GE43" i="86"/>
  <c r="S43" i="89" s="1"/>
  <c r="X42" l="1"/>
  <c r="GK41" i="86"/>
  <c r="GL40"/>
  <c r="Z40" i="89" s="1"/>
  <c r="Y40"/>
  <c r="GJ43" i="86"/>
  <c r="W43" i="89"/>
  <c r="GF45" i="86"/>
  <c r="T45" i="89" s="1"/>
  <c r="M45"/>
  <c r="GB45" i="86"/>
  <c r="N48" i="89"/>
  <c r="FX47" i="86"/>
  <c r="FE50"/>
  <c r="FZ49"/>
  <c r="FY46"/>
  <c r="L46" i="89"/>
  <c r="GI44" i="86"/>
  <c r="P44" i="89"/>
  <c r="GE44" i="86"/>
  <c r="S44" i="89" s="1"/>
  <c r="AE36"/>
  <c r="AC36" s="1"/>
  <c r="AD36"/>
  <c r="AM36"/>
  <c r="GM38" i="86"/>
  <c r="AA37" i="89"/>
  <c r="GN37" i="86"/>
  <c r="AN35" i="89"/>
  <c r="AR35"/>
  <c r="AG35"/>
  <c r="AF35"/>
  <c r="X43" l="1"/>
  <c r="GK42" i="86"/>
  <c r="GL41"/>
  <c r="Z41" i="89" s="1"/>
  <c r="Y41"/>
  <c r="AE37"/>
  <c r="AC37" s="1"/>
  <c r="AD37"/>
  <c r="AM37"/>
  <c r="GM39" i="86"/>
  <c r="AA38" i="89"/>
  <c r="GN38" i="86"/>
  <c r="AN36" i="89"/>
  <c r="AR36"/>
  <c r="AG36"/>
  <c r="AF36"/>
  <c r="GJ44" i="86"/>
  <c r="W44" i="89"/>
  <c r="GF46" i="86"/>
  <c r="T46" i="89" s="1"/>
  <c r="M46"/>
  <c r="GB46" i="86"/>
  <c r="N49" i="89"/>
  <c r="FX48" i="86"/>
  <c r="FE51"/>
  <c r="FZ50"/>
  <c r="FY47"/>
  <c r="L47" i="89"/>
  <c r="GI45" i="86"/>
  <c r="P45" i="89"/>
  <c r="GE45" i="86"/>
  <c r="S45" i="89" s="1"/>
  <c r="X44" l="1"/>
  <c r="GK43" i="86"/>
  <c r="GL42"/>
  <c r="Z42" i="89" s="1"/>
  <c r="Y42"/>
  <c r="GJ45" i="86"/>
  <c r="W45" i="89"/>
  <c r="GF47" i="86"/>
  <c r="T47" i="89" s="1"/>
  <c r="M47"/>
  <c r="GB47" i="86"/>
  <c r="N50" i="89"/>
  <c r="FX49" i="86"/>
  <c r="FE52"/>
  <c r="FZ51"/>
  <c r="FY48"/>
  <c r="L48" i="89"/>
  <c r="GI46" i="86"/>
  <c r="P46" i="89"/>
  <c r="GE46" i="86"/>
  <c r="S46" i="89" s="1"/>
  <c r="AE38"/>
  <c r="AC38" s="1"/>
  <c r="AD38"/>
  <c r="AM38"/>
  <c r="GM40" i="86"/>
  <c r="AA39" i="89"/>
  <c r="GN39" i="86"/>
  <c r="AN37" i="89"/>
  <c r="AR37"/>
  <c r="AG37"/>
  <c r="AF37"/>
  <c r="X45" l="1"/>
  <c r="GK44" i="86"/>
  <c r="GL43"/>
  <c r="Z43" i="89" s="1"/>
  <c r="Y43"/>
  <c r="AE39"/>
  <c r="AC39" s="1"/>
  <c r="AD39"/>
  <c r="AM39"/>
  <c r="GM41" i="86"/>
  <c r="AA40" i="89"/>
  <c r="GN40" i="86"/>
  <c r="AN38" i="89"/>
  <c r="AR38"/>
  <c r="AG38"/>
  <c r="AF38"/>
  <c r="GJ46" i="86"/>
  <c r="W46" i="89"/>
  <c r="GF48" i="86"/>
  <c r="T48" i="89" s="1"/>
  <c r="M48"/>
  <c r="GB48" i="86"/>
  <c r="N51" i="89"/>
  <c r="FX50" i="86"/>
  <c r="FE53"/>
  <c r="FZ52"/>
  <c r="FY49"/>
  <c r="L49" i="89"/>
  <c r="GI47" i="86"/>
  <c r="P47" i="89"/>
  <c r="GE47" i="86"/>
  <c r="S47" i="89" s="1"/>
  <c r="X46" l="1"/>
  <c r="GK45" i="86"/>
  <c r="GL44"/>
  <c r="Z44" i="89" s="1"/>
  <c r="Y44"/>
  <c r="GJ47" i="86"/>
  <c r="W47" i="89"/>
  <c r="GF49" i="86"/>
  <c r="T49" i="89" s="1"/>
  <c r="M49"/>
  <c r="GB49" i="86"/>
  <c r="N52" i="89"/>
  <c r="FX51" i="86"/>
  <c r="FE54"/>
  <c r="FZ53"/>
  <c r="FY50"/>
  <c r="L50" i="89"/>
  <c r="GI48" i="86"/>
  <c r="P48" i="89"/>
  <c r="GE48" i="86"/>
  <c r="S48" i="89" s="1"/>
  <c r="AE40"/>
  <c r="AC40" s="1"/>
  <c r="AD40"/>
  <c r="AM40"/>
  <c r="GM42" i="86"/>
  <c r="AA41" i="89"/>
  <c r="GN41" i="86"/>
  <c r="AN39" i="89"/>
  <c r="AR39"/>
  <c r="AG39"/>
  <c r="AF39"/>
  <c r="X47" l="1"/>
  <c r="GK46" i="86"/>
  <c r="GL45"/>
  <c r="Z45" i="89" s="1"/>
  <c r="Y45"/>
  <c r="AD41"/>
  <c r="AE41"/>
  <c r="AC41" s="1"/>
  <c r="AM41"/>
  <c r="GM43" i="86"/>
  <c r="AA42" i="89"/>
  <c r="GN42" i="86"/>
  <c r="AN40" i="89"/>
  <c r="AR40"/>
  <c r="AG40"/>
  <c r="AF40"/>
  <c r="GJ48" i="86"/>
  <c r="W48" i="89"/>
  <c r="GF50" i="86"/>
  <c r="T50" i="89" s="1"/>
  <c r="M50"/>
  <c r="GB50" i="86"/>
  <c r="N53" i="89"/>
  <c r="FX52" i="86"/>
  <c r="FE55"/>
  <c r="FZ54"/>
  <c r="FY51"/>
  <c r="L51" i="89"/>
  <c r="GI49" i="86"/>
  <c r="P49" i="89"/>
  <c r="GE49" i="86"/>
  <c r="S49" i="89" s="1"/>
  <c r="X48" l="1"/>
  <c r="GK47" i="86"/>
  <c r="GL46"/>
  <c r="Z46" i="89" s="1"/>
  <c r="Y46"/>
  <c r="GJ49" i="86"/>
  <c r="W49" i="89"/>
  <c r="GF51" i="86"/>
  <c r="T51" i="89" s="1"/>
  <c r="M51"/>
  <c r="GB51" i="86"/>
  <c r="N54" i="89"/>
  <c r="FX53" i="86"/>
  <c r="FE56"/>
  <c r="FZ55"/>
  <c r="FY52"/>
  <c r="L52" i="89"/>
  <c r="GI50" i="86"/>
  <c r="P50" i="89"/>
  <c r="GE50" i="86"/>
  <c r="S50" i="89" s="1"/>
  <c r="AD42"/>
  <c r="AE42"/>
  <c r="AC42" s="1"/>
  <c r="AM42"/>
  <c r="GM44" i="86"/>
  <c r="AA43" i="89"/>
  <c r="GN43" i="86"/>
  <c r="AN41" i="89"/>
  <c r="AR41"/>
  <c r="AG41"/>
  <c r="AF41"/>
  <c r="X49" l="1"/>
  <c r="GK48" i="86"/>
  <c r="GL47"/>
  <c r="Z47" i="89" s="1"/>
  <c r="Y47"/>
  <c r="AD43"/>
  <c r="AE43"/>
  <c r="AC43" s="1"/>
  <c r="AM43"/>
  <c r="GM45" i="86"/>
  <c r="AA44" i="89"/>
  <c r="GN44" i="86"/>
  <c r="AN42" i="89"/>
  <c r="AR42"/>
  <c r="AG42"/>
  <c r="AF42"/>
  <c r="GJ50" i="86"/>
  <c r="W50" i="89"/>
  <c r="GF52" i="86"/>
  <c r="T52" i="89" s="1"/>
  <c r="M52"/>
  <c r="GB52" i="86"/>
  <c r="N55" i="89"/>
  <c r="FX54" i="86"/>
  <c r="FE57"/>
  <c r="FZ56"/>
  <c r="FY53"/>
  <c r="L53" i="89"/>
  <c r="GI51" i="86"/>
  <c r="P51" i="89"/>
  <c r="GE51" i="86"/>
  <c r="S51" i="89" s="1"/>
  <c r="X50" l="1"/>
  <c r="GK49" i="86"/>
  <c r="GL48"/>
  <c r="Z48" i="89" s="1"/>
  <c r="Y48"/>
  <c r="GJ51" i="86"/>
  <c r="W51" i="89"/>
  <c r="GF53" i="86"/>
  <c r="T53" i="89" s="1"/>
  <c r="M53"/>
  <c r="GB53" i="86"/>
  <c r="N56" i="89"/>
  <c r="FX55" i="86"/>
  <c r="FE58"/>
  <c r="FZ57"/>
  <c r="FY54"/>
  <c r="L54" i="89"/>
  <c r="GI52" i="86"/>
  <c r="P52" i="89"/>
  <c r="GE52" i="86"/>
  <c r="S52" i="89" s="1"/>
  <c r="AD44"/>
  <c r="AE44"/>
  <c r="AC44" s="1"/>
  <c r="AM44"/>
  <c r="GM46" i="86"/>
  <c r="AA45" i="89"/>
  <c r="GN45" i="86"/>
  <c r="AN43" i="89"/>
  <c r="AR43"/>
  <c r="AG43"/>
  <c r="AF43"/>
  <c r="X51" l="1"/>
  <c r="GK50" i="86"/>
  <c r="GL49"/>
  <c r="Z49" i="89" s="1"/>
  <c r="Y49"/>
  <c r="AD45"/>
  <c r="AE45"/>
  <c r="AC45" s="1"/>
  <c r="AM45"/>
  <c r="GM47" i="86"/>
  <c r="AA46" i="89"/>
  <c r="GN46" i="86"/>
  <c r="AN44" i="89"/>
  <c r="AR44"/>
  <c r="AG44"/>
  <c r="AF44"/>
  <c r="GJ52" i="86"/>
  <c r="W52" i="89"/>
  <c r="GF54" i="86"/>
  <c r="T54" i="89" s="1"/>
  <c r="M54"/>
  <c r="GB54" i="86"/>
  <c r="N57" i="89"/>
  <c r="FX56" i="86"/>
  <c r="FE59"/>
  <c r="FZ58"/>
  <c r="FY55"/>
  <c r="L55" i="89"/>
  <c r="GI53" i="86"/>
  <c r="P53" i="89"/>
  <c r="GE53" i="86"/>
  <c r="S53" i="89" s="1"/>
  <c r="X52" l="1"/>
  <c r="GK51" i="86"/>
  <c r="GL50"/>
  <c r="Z50" i="89" s="1"/>
  <c r="Y50"/>
  <c r="GJ53" i="86"/>
  <c r="W53" i="89"/>
  <c r="GF55" i="86"/>
  <c r="T55" i="89" s="1"/>
  <c r="M55"/>
  <c r="GB55" i="86"/>
  <c r="N58" i="89"/>
  <c r="FX57" i="86"/>
  <c r="FE60"/>
  <c r="FZ59"/>
  <c r="FY56"/>
  <c r="L56" i="89"/>
  <c r="GI54" i="86"/>
  <c r="P54" i="89"/>
  <c r="GE54" i="86"/>
  <c r="S54" i="89" s="1"/>
  <c r="AD46"/>
  <c r="AE46"/>
  <c r="AC46" s="1"/>
  <c r="AM46"/>
  <c r="GM48" i="86"/>
  <c r="AA47" i="89"/>
  <c r="GN47" i="86"/>
  <c r="AN45" i="89"/>
  <c r="AR45"/>
  <c r="AG45"/>
  <c r="AF45"/>
  <c r="X53" l="1"/>
  <c r="GK52" i="86"/>
  <c r="GL51"/>
  <c r="Z51" i="89" s="1"/>
  <c r="Y51"/>
  <c r="AD47"/>
  <c r="AE47"/>
  <c r="AC47" s="1"/>
  <c r="AM47"/>
  <c r="GM49" i="86"/>
  <c r="AA48" i="89"/>
  <c r="GN48" i="86"/>
  <c r="AN46" i="89"/>
  <c r="AR46"/>
  <c r="AG46"/>
  <c r="AF46"/>
  <c r="GJ54" i="86"/>
  <c r="W54" i="89"/>
  <c r="GF56" i="86"/>
  <c r="T56" i="89" s="1"/>
  <c r="M56"/>
  <c r="GB56" i="86"/>
  <c r="N59" i="89"/>
  <c r="FX58" i="86"/>
  <c r="FE61"/>
  <c r="FZ60"/>
  <c r="FY57"/>
  <c r="L57" i="89"/>
  <c r="GI55" i="86"/>
  <c r="P55" i="89"/>
  <c r="GE55" i="86"/>
  <c r="S55" i="89" s="1"/>
  <c r="X54" l="1"/>
  <c r="GK53" i="86"/>
  <c r="GL52"/>
  <c r="Z52" i="89" s="1"/>
  <c r="Y52"/>
  <c r="GJ55" i="86"/>
  <c r="W55" i="89"/>
  <c r="M57"/>
  <c r="GF57" i="86"/>
  <c r="T57" i="89" s="1"/>
  <c r="GB57" i="86"/>
  <c r="N60" i="89"/>
  <c r="FX59" i="86"/>
  <c r="FE62"/>
  <c r="FZ61"/>
  <c r="FY58"/>
  <c r="L58" i="89"/>
  <c r="GI56" i="86"/>
  <c r="P56" i="89"/>
  <c r="GE56" i="86"/>
  <c r="S56" i="89" s="1"/>
  <c r="AD48"/>
  <c r="AE48"/>
  <c r="AC48" s="1"/>
  <c r="AM48"/>
  <c r="GM50" i="86"/>
  <c r="AA49" i="89"/>
  <c r="GN49" i="86"/>
  <c r="AN47" i="89"/>
  <c r="AR47"/>
  <c r="AG47"/>
  <c r="AF47"/>
  <c r="X55" l="1"/>
  <c r="GK54" i="86"/>
  <c r="GL53"/>
  <c r="Z53" i="89" s="1"/>
  <c r="Y53"/>
  <c r="AD49"/>
  <c r="AE49"/>
  <c r="AC49" s="1"/>
  <c r="AM49"/>
  <c r="GM51" i="86"/>
  <c r="AA50" i="89"/>
  <c r="GN50" i="86"/>
  <c r="AN48" i="89"/>
  <c r="AR48"/>
  <c r="AG48"/>
  <c r="AF48"/>
  <c r="GJ56" i="86"/>
  <c r="W56" i="89"/>
  <c r="M58"/>
  <c r="GF58" i="86"/>
  <c r="T58" i="89" s="1"/>
  <c r="GB58" i="86"/>
  <c r="N61" i="89"/>
  <c r="FX60" i="86"/>
  <c r="FE63"/>
  <c r="FZ62"/>
  <c r="FY59"/>
  <c r="L59" i="89"/>
  <c r="GI57" i="86"/>
  <c r="P57" i="89"/>
  <c r="GE57" i="86"/>
  <c r="S57" i="89" s="1"/>
  <c r="X56" l="1"/>
  <c r="GK55" i="86"/>
  <c r="GL54"/>
  <c r="Z54" i="89" s="1"/>
  <c r="Y54"/>
  <c r="GJ57" i="86"/>
  <c r="W57" i="89"/>
  <c r="M59"/>
  <c r="GF59" i="86"/>
  <c r="T59" i="89" s="1"/>
  <c r="GB59" i="86"/>
  <c r="N62" i="89"/>
  <c r="FX61" i="86"/>
  <c r="FE64"/>
  <c r="FZ63"/>
  <c r="FY60"/>
  <c r="L60" i="89"/>
  <c r="P58"/>
  <c r="GE58" i="86"/>
  <c r="S58" i="89" s="1"/>
  <c r="GI58" i="86"/>
  <c r="AD50" i="89"/>
  <c r="AE50"/>
  <c r="AC50" s="1"/>
  <c r="AM50"/>
  <c r="GM52" i="86"/>
  <c r="AA51" i="89"/>
  <c r="GN51" i="86"/>
  <c r="AN49" i="89"/>
  <c r="AR49"/>
  <c r="AG49"/>
  <c r="AF49"/>
  <c r="X57" l="1"/>
  <c r="GK56" i="86"/>
  <c r="GL55"/>
  <c r="Z55" i="89" s="1"/>
  <c r="Y55"/>
  <c r="AD51"/>
  <c r="AE51"/>
  <c r="AC51" s="1"/>
  <c r="AM51"/>
  <c r="GM53" i="86"/>
  <c r="AA52" i="89"/>
  <c r="GN52" i="86"/>
  <c r="AN50" i="89"/>
  <c r="AR50"/>
  <c r="AG50"/>
  <c r="AF50"/>
  <c r="W58"/>
  <c r="GJ58" i="86"/>
  <c r="M60" i="89"/>
  <c r="GF60" i="86"/>
  <c r="T60" i="89" s="1"/>
  <c r="GB60" i="86"/>
  <c r="N63" i="89"/>
  <c r="FX62" i="86"/>
  <c r="FE65"/>
  <c r="FZ64"/>
  <c r="FY61"/>
  <c r="L61" i="89"/>
  <c r="P59"/>
  <c r="GE59" i="86"/>
  <c r="S59" i="89" s="1"/>
  <c r="GI59" i="86"/>
  <c r="X58" i="89" l="1"/>
  <c r="GK57" i="86"/>
  <c r="GL56"/>
  <c r="Z56" i="89" s="1"/>
  <c r="Y56"/>
  <c r="W59"/>
  <c r="GJ59" i="86"/>
  <c r="M61" i="89"/>
  <c r="GF61" i="86"/>
  <c r="T61" i="89" s="1"/>
  <c r="GB61" i="86"/>
  <c r="N64" i="89"/>
  <c r="FX63" i="86"/>
  <c r="FE66"/>
  <c r="FZ65"/>
  <c r="FY62"/>
  <c r="L62" i="89"/>
  <c r="P60"/>
  <c r="GE60" i="86"/>
  <c r="S60" i="89" s="1"/>
  <c r="GI60" i="86"/>
  <c r="AD52" i="89"/>
  <c r="AE52"/>
  <c r="AC52" s="1"/>
  <c r="AM52"/>
  <c r="GM54" i="86"/>
  <c r="AA53" i="89"/>
  <c r="GN53" i="86"/>
  <c r="AN51" i="89"/>
  <c r="AR51"/>
  <c r="AG51"/>
  <c r="AF51"/>
  <c r="X59" l="1"/>
  <c r="GK58" i="86"/>
  <c r="GL57"/>
  <c r="Z57" i="89" s="1"/>
  <c r="Y57"/>
  <c r="AD53"/>
  <c r="AE53"/>
  <c r="AC53" s="1"/>
  <c r="AM53"/>
  <c r="GM55" i="86"/>
  <c r="AA54" i="89"/>
  <c r="GN54" i="86"/>
  <c r="AN52" i="89"/>
  <c r="AR52"/>
  <c r="AG52"/>
  <c r="AF52"/>
  <c r="W60"/>
  <c r="GJ60" i="86"/>
  <c r="M62" i="89"/>
  <c r="GF62" i="86"/>
  <c r="T62" i="89" s="1"/>
  <c r="GB62" i="86"/>
  <c r="N65" i="89"/>
  <c r="FX64" i="86"/>
  <c r="FE67"/>
  <c r="FZ66"/>
  <c r="FY63"/>
  <c r="L63" i="89"/>
  <c r="P61"/>
  <c r="GE61" i="86"/>
  <c r="S61" i="89" s="1"/>
  <c r="GI61" i="86"/>
  <c r="X60" i="89" l="1"/>
  <c r="GK59" i="86"/>
  <c r="GL58"/>
  <c r="Z58" i="89" s="1"/>
  <c r="Y58"/>
  <c r="W61"/>
  <c r="GJ61" i="86"/>
  <c r="M63" i="89"/>
  <c r="GF63" i="86"/>
  <c r="T63" i="89" s="1"/>
  <c r="GB63" i="86"/>
  <c r="N66" i="89"/>
  <c r="FX65" i="86"/>
  <c r="FE68"/>
  <c r="FZ67"/>
  <c r="FY64"/>
  <c r="L64" i="89"/>
  <c r="P62"/>
  <c r="GE62" i="86"/>
  <c r="S62" i="89" s="1"/>
  <c r="GI62" i="86"/>
  <c r="AD54" i="89"/>
  <c r="AE54"/>
  <c r="AC54" s="1"/>
  <c r="AM54"/>
  <c r="GM56" i="86"/>
  <c r="AA55" i="89"/>
  <c r="GN55" i="86"/>
  <c r="AN53" i="89"/>
  <c r="AR53"/>
  <c r="AG53"/>
  <c r="AF53"/>
  <c r="X61" l="1"/>
  <c r="GK60" i="86"/>
  <c r="GL59"/>
  <c r="Z59" i="89" s="1"/>
  <c r="Y59"/>
  <c r="AD55"/>
  <c r="AE55"/>
  <c r="AC55" s="1"/>
  <c r="AM55"/>
  <c r="GM57" i="86"/>
  <c r="AA56" i="89"/>
  <c r="GN56" i="86"/>
  <c r="AN54" i="89"/>
  <c r="AR54"/>
  <c r="AG54"/>
  <c r="AF54"/>
  <c r="W62"/>
  <c r="GJ62" i="86"/>
  <c r="M64" i="89"/>
  <c r="GF64" i="86"/>
  <c r="T64" i="89" s="1"/>
  <c r="GB64" i="86"/>
  <c r="N67" i="89"/>
  <c r="FX66" i="86"/>
  <c r="FE69"/>
  <c r="FZ68"/>
  <c r="FY65"/>
  <c r="L65" i="89"/>
  <c r="P63"/>
  <c r="GE63" i="86"/>
  <c r="S63" i="89" s="1"/>
  <c r="GI63" i="86"/>
  <c r="X62" i="89" l="1"/>
  <c r="GK61" i="86"/>
  <c r="GL60"/>
  <c r="Z60" i="89" s="1"/>
  <c r="Y60"/>
  <c r="W63"/>
  <c r="GJ63" i="86"/>
  <c r="M65" i="89"/>
  <c r="GF65" i="86"/>
  <c r="T65" i="89" s="1"/>
  <c r="GB65" i="86"/>
  <c r="N68" i="89"/>
  <c r="FX67" i="86"/>
  <c r="FE70"/>
  <c r="FZ69"/>
  <c r="FY66"/>
  <c r="L66" i="89"/>
  <c r="P64"/>
  <c r="GE64" i="86"/>
  <c r="S64" i="89" s="1"/>
  <c r="GI64" i="86"/>
  <c r="AD56" i="89"/>
  <c r="AE56"/>
  <c r="AC56" s="1"/>
  <c r="AM56"/>
  <c r="GM58" i="86"/>
  <c r="AA57" i="89"/>
  <c r="GN57" i="86"/>
  <c r="AN55" i="89"/>
  <c r="AR55"/>
  <c r="AG55"/>
  <c r="AF55"/>
  <c r="X63" l="1"/>
  <c r="GK62" i="86"/>
  <c r="GL61"/>
  <c r="Z61" i="89" s="1"/>
  <c r="Y61"/>
  <c r="AD57"/>
  <c r="AE57"/>
  <c r="AC57" s="1"/>
  <c r="AM57"/>
  <c r="GM59" i="86"/>
  <c r="AA58" i="89"/>
  <c r="GN58" i="86"/>
  <c r="AN56" i="89"/>
  <c r="AR56"/>
  <c r="AG56"/>
  <c r="AF56"/>
  <c r="W64"/>
  <c r="GJ64" i="86"/>
  <c r="M66" i="89"/>
  <c r="GF66" i="86"/>
  <c r="T66" i="89" s="1"/>
  <c r="GB66" i="86"/>
  <c r="N69" i="89"/>
  <c r="FX68" i="86"/>
  <c r="FE71"/>
  <c r="FZ70"/>
  <c r="FY67"/>
  <c r="L67" i="89"/>
  <c r="P65"/>
  <c r="GE65" i="86"/>
  <c r="S65" i="89" s="1"/>
  <c r="GI65" i="86"/>
  <c r="X64" i="89" l="1"/>
  <c r="GK63" i="86"/>
  <c r="GL62"/>
  <c r="Z62" i="89" s="1"/>
  <c r="Y62"/>
  <c r="W65"/>
  <c r="GJ65" i="86"/>
  <c r="M67" i="89"/>
  <c r="GF67" i="86"/>
  <c r="T67" i="89" s="1"/>
  <c r="GB67" i="86"/>
  <c r="N70" i="89"/>
  <c r="FX69" i="86"/>
  <c r="FE72"/>
  <c r="FZ71"/>
  <c r="FY68"/>
  <c r="L68" i="89"/>
  <c r="P66"/>
  <c r="GE66" i="86"/>
  <c r="S66" i="89" s="1"/>
  <c r="GI66" i="86"/>
  <c r="AD58" i="89"/>
  <c r="AE58"/>
  <c r="AC58" s="1"/>
  <c r="AM58"/>
  <c r="GM60" i="86"/>
  <c r="AA59" i="89"/>
  <c r="GN59" i="86"/>
  <c r="AN57" i="89"/>
  <c r="AR57"/>
  <c r="AG57"/>
  <c r="AF57"/>
  <c r="X65" l="1"/>
  <c r="GK64" i="86"/>
  <c r="GL63"/>
  <c r="Z63" i="89" s="1"/>
  <c r="Y63"/>
  <c r="AD59"/>
  <c r="AE59"/>
  <c r="AC59" s="1"/>
  <c r="AM59"/>
  <c r="GM61" i="86"/>
  <c r="AA60" i="89"/>
  <c r="GN60" i="86"/>
  <c r="AN58" i="89"/>
  <c r="AR58"/>
  <c r="AG58"/>
  <c r="AF58"/>
  <c r="W66"/>
  <c r="GJ66" i="86"/>
  <c r="M68" i="89"/>
  <c r="GF68" i="86"/>
  <c r="T68" i="89" s="1"/>
  <c r="GB68" i="86"/>
  <c r="N71" i="89"/>
  <c r="FX70" i="86"/>
  <c r="FE73"/>
  <c r="FZ72"/>
  <c r="FY69"/>
  <c r="L69" i="89"/>
  <c r="P67"/>
  <c r="GE67" i="86"/>
  <c r="S67" i="89" s="1"/>
  <c r="GI67" i="86"/>
  <c r="X66" i="89" l="1"/>
  <c r="GK65" i="86"/>
  <c r="GL64"/>
  <c r="Z64" i="89" s="1"/>
  <c r="Y64"/>
  <c r="W67"/>
  <c r="GJ67" i="86"/>
  <c r="M69" i="89"/>
  <c r="GF69" i="86"/>
  <c r="T69" i="89" s="1"/>
  <c r="GB69" i="86"/>
  <c r="N72" i="89"/>
  <c r="FX71" i="86"/>
  <c r="FE74"/>
  <c r="FZ73"/>
  <c r="FY70"/>
  <c r="L70" i="89"/>
  <c r="P68"/>
  <c r="GE68" i="86"/>
  <c r="S68" i="89" s="1"/>
  <c r="GI68" i="86"/>
  <c r="AD60" i="89"/>
  <c r="AE60"/>
  <c r="AC60" s="1"/>
  <c r="AM60"/>
  <c r="GM62" i="86"/>
  <c r="AA61" i="89"/>
  <c r="GN61" i="86"/>
  <c r="AN59" i="89"/>
  <c r="AR59"/>
  <c r="AG59"/>
  <c r="AF59"/>
  <c r="X67" l="1"/>
  <c r="GK66" i="86"/>
  <c r="GL65"/>
  <c r="Z65" i="89" s="1"/>
  <c r="Y65"/>
  <c r="AD61"/>
  <c r="AE61"/>
  <c r="AC61" s="1"/>
  <c r="AM61"/>
  <c r="GM63" i="86"/>
  <c r="AA62" i="89"/>
  <c r="GN62" i="86"/>
  <c r="AN60" i="89"/>
  <c r="AR60"/>
  <c r="AG60"/>
  <c r="AF60"/>
  <c r="W68"/>
  <c r="GJ68" i="86"/>
  <c r="M70" i="89"/>
  <c r="GF70" i="86"/>
  <c r="T70" i="89" s="1"/>
  <c r="GB70" i="86"/>
  <c r="N73" i="89"/>
  <c r="FX72" i="86"/>
  <c r="FE75"/>
  <c r="FZ74"/>
  <c r="FY71"/>
  <c r="L71" i="89"/>
  <c r="P69"/>
  <c r="GE69" i="86"/>
  <c r="S69" i="89" s="1"/>
  <c r="GI69" i="86"/>
  <c r="X68" i="89" l="1"/>
  <c r="GK67" i="86"/>
  <c r="GL66"/>
  <c r="Z66" i="89" s="1"/>
  <c r="Y66"/>
  <c r="W69"/>
  <c r="GJ69" i="86"/>
  <c r="M71" i="89"/>
  <c r="GF71" i="86"/>
  <c r="T71" i="89" s="1"/>
  <c r="GB71" i="86"/>
  <c r="N74" i="89"/>
  <c r="FX73" i="86"/>
  <c r="FE76"/>
  <c r="FZ75"/>
  <c r="FY72"/>
  <c r="L72" i="89"/>
  <c r="P70"/>
  <c r="GE70" i="86"/>
  <c r="S70" i="89" s="1"/>
  <c r="GI70" i="86"/>
  <c r="AD62" i="89"/>
  <c r="AE62"/>
  <c r="AC62" s="1"/>
  <c r="AM62"/>
  <c r="GM64" i="86"/>
  <c r="AA63" i="89"/>
  <c r="GN63" i="86"/>
  <c r="AN61" i="89"/>
  <c r="AR61"/>
  <c r="AG61"/>
  <c r="AF61"/>
  <c r="X69" l="1"/>
  <c r="GK68" i="86"/>
  <c r="GL67"/>
  <c r="Z67" i="89" s="1"/>
  <c r="Y67"/>
  <c r="AD63"/>
  <c r="AE63"/>
  <c r="AC63" s="1"/>
  <c r="AM63"/>
  <c r="GM65" i="86"/>
  <c r="AA64" i="89"/>
  <c r="GN64" i="86"/>
  <c r="AN62" i="89"/>
  <c r="AR62"/>
  <c r="AG62"/>
  <c r="AF62"/>
  <c r="W70"/>
  <c r="GJ70" i="86"/>
  <c r="M72" i="89"/>
  <c r="GF72" i="86"/>
  <c r="T72" i="89" s="1"/>
  <c r="GB72" i="86"/>
  <c r="N75" i="89"/>
  <c r="FX74" i="86"/>
  <c r="FE77"/>
  <c r="FZ76"/>
  <c r="FY73"/>
  <c r="L73" i="89"/>
  <c r="P71"/>
  <c r="GE71" i="86"/>
  <c r="S71" i="89" s="1"/>
  <c r="GI71" i="86"/>
  <c r="X70" i="89" l="1"/>
  <c r="GK69" i="86"/>
  <c r="GL68"/>
  <c r="Z68" i="89" s="1"/>
  <c r="Y68"/>
  <c r="W71"/>
  <c r="GJ71" i="86"/>
  <c r="M73" i="89"/>
  <c r="GF73" i="86"/>
  <c r="T73" i="89" s="1"/>
  <c r="GB73" i="86"/>
  <c r="N76" i="89"/>
  <c r="FX75" i="86"/>
  <c r="FE78"/>
  <c r="FZ77"/>
  <c r="FY74"/>
  <c r="L74" i="89"/>
  <c r="P72"/>
  <c r="GE72" i="86"/>
  <c r="S72" i="89" s="1"/>
  <c r="GI72" i="86"/>
  <c r="AD64" i="89"/>
  <c r="AE64"/>
  <c r="AC64" s="1"/>
  <c r="AM64"/>
  <c r="GM66" i="86"/>
  <c r="AA65" i="89"/>
  <c r="GN65" i="86"/>
  <c r="AN63" i="89"/>
  <c r="AR63"/>
  <c r="AG63"/>
  <c r="AF63"/>
  <c r="X71" l="1"/>
  <c r="GK70" i="86"/>
  <c r="GL69"/>
  <c r="Z69" i="89" s="1"/>
  <c r="Y69"/>
  <c r="AD65"/>
  <c r="AE65"/>
  <c r="AC65" s="1"/>
  <c r="AM65"/>
  <c r="GM67" i="86"/>
  <c r="AA66" i="89"/>
  <c r="GN66" i="86"/>
  <c r="AN64" i="89"/>
  <c r="AR64"/>
  <c r="AG64"/>
  <c r="AF64"/>
  <c r="W72"/>
  <c r="GJ72" i="86"/>
  <c r="M74" i="89"/>
  <c r="GF74" i="86"/>
  <c r="T74" i="89" s="1"/>
  <c r="GB74" i="86"/>
  <c r="N77" i="89"/>
  <c r="FX76" i="86"/>
  <c r="FE79"/>
  <c r="FZ78"/>
  <c r="FY75"/>
  <c r="L75" i="89"/>
  <c r="P73"/>
  <c r="GE73" i="86"/>
  <c r="S73" i="89" s="1"/>
  <c r="GI73" i="86"/>
  <c r="X72" i="89" l="1"/>
  <c r="GK71" i="86"/>
  <c r="GL70"/>
  <c r="Z70" i="89" s="1"/>
  <c r="Y70"/>
  <c r="W73"/>
  <c r="GJ73" i="86"/>
  <c r="M75" i="89"/>
  <c r="GF75" i="86"/>
  <c r="T75" i="89" s="1"/>
  <c r="GB75" i="86"/>
  <c r="N78" i="89"/>
  <c r="FX77" i="86"/>
  <c r="FE80"/>
  <c r="FZ79"/>
  <c r="FY76"/>
  <c r="L76" i="89"/>
  <c r="P74"/>
  <c r="GE74" i="86"/>
  <c r="S74" i="89" s="1"/>
  <c r="GI74" i="86"/>
  <c r="AD66" i="89"/>
  <c r="AE66"/>
  <c r="AC66" s="1"/>
  <c r="AM66"/>
  <c r="GM68" i="86"/>
  <c r="AA67" i="89"/>
  <c r="GN67" i="86"/>
  <c r="AN65" i="89"/>
  <c r="AR65"/>
  <c r="AG65"/>
  <c r="AF65"/>
  <c r="X73" l="1"/>
  <c r="GK72" i="86"/>
  <c r="GL71"/>
  <c r="Z71" i="89" s="1"/>
  <c r="Y71"/>
  <c r="AD67"/>
  <c r="AE67"/>
  <c r="AC67" s="1"/>
  <c r="AM67"/>
  <c r="GM69" i="86"/>
  <c r="AA68" i="89"/>
  <c r="GN68" i="86"/>
  <c r="AN66" i="89"/>
  <c r="AR66"/>
  <c r="AG66"/>
  <c r="AF66"/>
  <c r="W74"/>
  <c r="GJ74" i="86"/>
  <c r="M76" i="89"/>
  <c r="GF76" i="86"/>
  <c r="T76" i="89" s="1"/>
  <c r="GB76" i="86"/>
  <c r="N79" i="89"/>
  <c r="FX78" i="86"/>
  <c r="FE81"/>
  <c r="FZ80"/>
  <c r="FY77"/>
  <c r="L77" i="89"/>
  <c r="P75"/>
  <c r="GE75" i="86"/>
  <c r="S75" i="89" s="1"/>
  <c r="GI75" i="86"/>
  <c r="X74" i="89" l="1"/>
  <c r="GK73" i="86"/>
  <c r="GL72"/>
  <c r="Z72" i="89" s="1"/>
  <c r="Y72"/>
  <c r="W75"/>
  <c r="GJ75" i="86"/>
  <c r="M77" i="89"/>
  <c r="GF77" i="86"/>
  <c r="T77" i="89" s="1"/>
  <c r="GB77" i="86"/>
  <c r="N80" i="89"/>
  <c r="FX79" i="86"/>
  <c r="FE82"/>
  <c r="FZ81"/>
  <c r="FY78"/>
  <c r="L78" i="89"/>
  <c r="P76"/>
  <c r="GE76" i="86"/>
  <c r="S76" i="89" s="1"/>
  <c r="GI76" i="86"/>
  <c r="AD68" i="89"/>
  <c r="AE68"/>
  <c r="AC68" s="1"/>
  <c r="AM68"/>
  <c r="GM70" i="86"/>
  <c r="AA69" i="89"/>
  <c r="GN69" i="86"/>
  <c r="AN67" i="89"/>
  <c r="AR67"/>
  <c r="AG67"/>
  <c r="AF67"/>
  <c r="X75" l="1"/>
  <c r="GK74" i="86"/>
  <c r="GL73"/>
  <c r="Z73" i="89" s="1"/>
  <c r="Y73"/>
  <c r="AD69"/>
  <c r="AE69"/>
  <c r="AC69" s="1"/>
  <c r="AM69"/>
  <c r="GM71" i="86"/>
  <c r="AA70" i="89"/>
  <c r="GN70" i="86"/>
  <c r="AN68" i="89"/>
  <c r="AR68"/>
  <c r="AG68"/>
  <c r="AF68"/>
  <c r="W76"/>
  <c r="GJ76" i="86"/>
  <c r="M78" i="89"/>
  <c r="GF78" i="86"/>
  <c r="T78" i="89" s="1"/>
  <c r="GB78" i="86"/>
  <c r="N81" i="89"/>
  <c r="FX80" i="86"/>
  <c r="FE83"/>
  <c r="FZ82"/>
  <c r="FY79"/>
  <c r="L79" i="89"/>
  <c r="P77"/>
  <c r="GE77" i="86"/>
  <c r="S77" i="89" s="1"/>
  <c r="GI77" i="86"/>
  <c r="X76" i="89" l="1"/>
  <c r="GK75" i="86"/>
  <c r="GL74"/>
  <c r="Z74" i="89" s="1"/>
  <c r="Y74"/>
  <c r="W77"/>
  <c r="GJ77" i="86"/>
  <c r="M79" i="89"/>
  <c r="GF79" i="86"/>
  <c r="T79" i="89" s="1"/>
  <c r="GB79" i="86"/>
  <c r="N82" i="89"/>
  <c r="FX81" i="86"/>
  <c r="FE84"/>
  <c r="FZ83"/>
  <c r="FY80"/>
  <c r="L80" i="89"/>
  <c r="P78"/>
  <c r="GE78" i="86"/>
  <c r="S78" i="89" s="1"/>
  <c r="GI78" i="86"/>
  <c r="AD70" i="89"/>
  <c r="AE70"/>
  <c r="AC70" s="1"/>
  <c r="AM70"/>
  <c r="GM72" i="86"/>
  <c r="AA71" i="89"/>
  <c r="GN71" i="86"/>
  <c r="AN69" i="89"/>
  <c r="AR69"/>
  <c r="AG69"/>
  <c r="AF69"/>
  <c r="X77" l="1"/>
  <c r="GK76" i="86"/>
  <c r="GL75"/>
  <c r="Z75" i="89" s="1"/>
  <c r="Y75"/>
  <c r="AD71"/>
  <c r="AE71"/>
  <c r="AC71" s="1"/>
  <c r="AM71"/>
  <c r="GM73" i="86"/>
  <c r="AA72" i="89"/>
  <c r="GN72" i="86"/>
  <c r="AN70" i="89"/>
  <c r="AR70"/>
  <c r="AG70"/>
  <c r="AF70"/>
  <c r="W78"/>
  <c r="GJ78" i="86"/>
  <c r="X78" i="89" s="1"/>
  <c r="M80"/>
  <c r="GF80" i="86"/>
  <c r="T80" i="89" s="1"/>
  <c r="GB80" i="86"/>
  <c r="N83" i="89"/>
  <c r="FX82" i="86"/>
  <c r="FE85"/>
  <c r="FZ84"/>
  <c r="FY81"/>
  <c r="L81" i="89"/>
  <c r="P79"/>
  <c r="GE79" i="86"/>
  <c r="S79" i="89" s="1"/>
  <c r="GI79" i="86"/>
  <c r="GL76" l="1"/>
  <c r="Z76" i="89" s="1"/>
  <c r="Y76"/>
  <c r="W79"/>
  <c r="GJ79" i="86"/>
  <c r="X79" i="89" s="1"/>
  <c r="M81"/>
  <c r="GF81" i="86"/>
  <c r="T81" i="89" s="1"/>
  <c r="GB81" i="86"/>
  <c r="N84" i="89"/>
  <c r="FX83" i="86"/>
  <c r="FE86"/>
  <c r="FZ85"/>
  <c r="FY82"/>
  <c r="L82" i="89"/>
  <c r="P80"/>
  <c r="GE80" i="86"/>
  <c r="S80" i="89" s="1"/>
  <c r="GI80" i="86"/>
  <c r="AD72" i="89"/>
  <c r="AE72"/>
  <c r="AC72" s="1"/>
  <c r="AM72"/>
  <c r="GM74" i="86"/>
  <c r="AA73" i="89"/>
  <c r="GN73" i="86"/>
  <c r="AN71" i="89"/>
  <c r="AR71"/>
  <c r="AG71"/>
  <c r="AF71"/>
  <c r="AD73" l="1"/>
  <c r="AE73"/>
  <c r="AC73" s="1"/>
  <c r="AM73"/>
  <c r="GM75" i="86"/>
  <c r="AA74" i="89"/>
  <c r="GN74" i="86"/>
  <c r="AN72" i="89"/>
  <c r="AR72"/>
  <c r="AG72"/>
  <c r="AF72"/>
  <c r="W80"/>
  <c r="GJ80" i="86"/>
  <c r="X80" i="89" s="1"/>
  <c r="M82"/>
  <c r="GF82" i="86"/>
  <c r="T82" i="89" s="1"/>
  <c r="GB82" i="86"/>
  <c r="N85" i="89"/>
  <c r="FX84" i="86"/>
  <c r="FE87"/>
  <c r="FZ86"/>
  <c r="FY83"/>
  <c r="L83" i="89"/>
  <c r="P81"/>
  <c r="GE81" i="86"/>
  <c r="S81" i="89" s="1"/>
  <c r="GI81" i="86"/>
  <c r="W81" i="89" l="1"/>
  <c r="GJ81" i="86"/>
  <c r="X81" i="89" s="1"/>
  <c r="M83"/>
  <c r="GF83" i="86"/>
  <c r="T83" i="89" s="1"/>
  <c r="GB83" i="86"/>
  <c r="N86" i="89"/>
  <c r="FX85" i="86"/>
  <c r="FE88"/>
  <c r="FZ87"/>
  <c r="FY84"/>
  <c r="L84" i="89"/>
  <c r="P82"/>
  <c r="GE82" i="86"/>
  <c r="S82" i="89" s="1"/>
  <c r="GI82" i="86"/>
  <c r="AD74" i="89"/>
  <c r="AE74"/>
  <c r="AC74" s="1"/>
  <c r="AM74"/>
  <c r="GM76" i="86"/>
  <c r="AA75" i="89"/>
  <c r="GN75" i="86"/>
  <c r="AN73" i="89"/>
  <c r="AR73"/>
  <c r="AG73"/>
  <c r="AF73"/>
  <c r="AD75" l="1"/>
  <c r="AE75"/>
  <c r="AC75" s="1"/>
  <c r="AM75"/>
  <c r="GM77" i="86"/>
  <c r="AA76" i="89"/>
  <c r="GN76" i="86"/>
  <c r="AN74" i="89"/>
  <c r="AR74"/>
  <c r="AG74"/>
  <c r="AF74"/>
  <c r="W82"/>
  <c r="GJ82" i="86"/>
  <c r="X82" i="89" s="1"/>
  <c r="M84"/>
  <c r="GF84" i="86"/>
  <c r="T84" i="89" s="1"/>
  <c r="GB84" i="86"/>
  <c r="N87" i="89"/>
  <c r="FX86" i="86"/>
  <c r="FE89"/>
  <c r="FZ88"/>
  <c r="FY85"/>
  <c r="L85" i="89"/>
  <c r="P83"/>
  <c r="GE83" i="86"/>
  <c r="S83" i="89" s="1"/>
  <c r="GI83" i="86"/>
  <c r="W83" i="89" l="1"/>
  <c r="GJ83" i="86"/>
  <c r="X83" i="89" s="1"/>
  <c r="M85"/>
  <c r="GF85" i="86"/>
  <c r="T85" i="89" s="1"/>
  <c r="GB85" i="86"/>
  <c r="N88" i="89"/>
  <c r="FX87" i="86"/>
  <c r="FE90"/>
  <c r="FZ89"/>
  <c r="FY86"/>
  <c r="L86" i="89"/>
  <c r="P84"/>
  <c r="GE84" i="86"/>
  <c r="S84" i="89" s="1"/>
  <c r="GI84" i="86"/>
  <c r="AD76" i="89"/>
  <c r="AE76"/>
  <c r="AC76" s="1"/>
  <c r="AM76"/>
  <c r="GM78" i="86"/>
  <c r="AA77" i="89"/>
  <c r="GN77" i="86"/>
  <c r="AN75" i="89"/>
  <c r="AR75"/>
  <c r="AG75"/>
  <c r="AF75"/>
  <c r="AD77" l="1"/>
  <c r="AE77"/>
  <c r="AC77" s="1"/>
  <c r="AM77"/>
  <c r="GM79" i="86"/>
  <c r="AA78" i="89"/>
  <c r="GN78" i="86"/>
  <c r="AN76" i="89"/>
  <c r="AR76"/>
  <c r="AG76"/>
  <c r="AF76"/>
  <c r="W84"/>
  <c r="GJ84" i="86"/>
  <c r="X84" i="89" s="1"/>
  <c r="M86"/>
  <c r="GF86" i="86"/>
  <c r="T86" i="89" s="1"/>
  <c r="GB86" i="86"/>
  <c r="N89" i="89"/>
  <c r="FX88" i="86"/>
  <c r="FE91"/>
  <c r="FZ90"/>
  <c r="FY87"/>
  <c r="L87" i="89"/>
  <c r="P85"/>
  <c r="GE85" i="86"/>
  <c r="S85" i="89" s="1"/>
  <c r="GI85" i="86"/>
  <c r="W85" i="89" l="1"/>
  <c r="GJ85" i="86"/>
  <c r="X85" i="89" s="1"/>
  <c r="M87"/>
  <c r="GF87" i="86"/>
  <c r="T87" i="89" s="1"/>
  <c r="GB87" i="86"/>
  <c r="N90" i="89"/>
  <c r="FX89" i="86"/>
  <c r="FE92"/>
  <c r="FZ91"/>
  <c r="FY88"/>
  <c r="L88" i="89"/>
  <c r="P86"/>
  <c r="GE86" i="86"/>
  <c r="S86" i="89" s="1"/>
  <c r="GI86" i="86"/>
  <c r="AD78" i="89"/>
  <c r="AE78"/>
  <c r="AC78" s="1"/>
  <c r="AM78"/>
  <c r="GM80" i="86"/>
  <c r="AA79" i="89"/>
  <c r="GN79" i="86"/>
  <c r="AN77" i="89"/>
  <c r="AR77"/>
  <c r="AG77"/>
  <c r="AF77"/>
  <c r="AD79" l="1"/>
  <c r="AE79"/>
  <c r="AC79" s="1"/>
  <c r="AM79"/>
  <c r="GM81" i="86"/>
  <c r="AA80" i="89"/>
  <c r="GN80" i="86"/>
  <c r="AN78" i="89"/>
  <c r="AR78"/>
  <c r="AG78"/>
  <c r="AU78"/>
  <c r="AV78" s="1"/>
  <c r="AF78"/>
  <c r="W86"/>
  <c r="GJ86" i="86"/>
  <c r="X86" i="89" s="1"/>
  <c r="M88"/>
  <c r="GF88" i="86"/>
  <c r="T88" i="89" s="1"/>
  <c r="GB88" i="86"/>
  <c r="N91" i="89"/>
  <c r="FX90" i="86"/>
  <c r="FE93"/>
  <c r="FZ92"/>
  <c r="FY89"/>
  <c r="L89" i="89"/>
  <c r="P87"/>
  <c r="GE87" i="86"/>
  <c r="S87" i="89" s="1"/>
  <c r="GI87" i="86"/>
  <c r="W87" i="89" l="1"/>
  <c r="GJ87" i="86"/>
  <c r="X87" i="89" s="1"/>
  <c r="M89"/>
  <c r="GF89" i="86"/>
  <c r="T89" i="89" s="1"/>
  <c r="GB89" i="86"/>
  <c r="N92" i="89"/>
  <c r="FX91" i="86"/>
  <c r="FE94"/>
  <c r="FZ93"/>
  <c r="FY90"/>
  <c r="L90" i="89"/>
  <c r="P88"/>
  <c r="GE88" i="86"/>
  <c r="S88" i="89" s="1"/>
  <c r="GI88" i="86"/>
  <c r="AD80" i="89"/>
  <c r="AE80"/>
  <c r="AC80" s="1"/>
  <c r="AM80"/>
  <c r="GM82" i="86"/>
  <c r="AA81" i="89"/>
  <c r="GN81" i="86"/>
  <c r="AN79" i="89"/>
  <c r="AR79"/>
  <c r="AG79"/>
  <c r="AU79"/>
  <c r="AV79" s="1"/>
  <c r="AF79"/>
  <c r="AD81" l="1"/>
  <c r="AE81"/>
  <c r="AC81" s="1"/>
  <c r="AM81"/>
  <c r="GM83" i="86"/>
  <c r="AA82" i="89"/>
  <c r="GN82" i="86"/>
  <c r="AN80" i="89"/>
  <c r="AR80"/>
  <c r="AG80"/>
  <c r="AU80"/>
  <c r="AV80" s="1"/>
  <c r="AF80"/>
  <c r="W88"/>
  <c r="GJ88" i="86"/>
  <c r="X88" i="89" s="1"/>
  <c r="M90"/>
  <c r="GF90" i="86"/>
  <c r="T90" i="89" s="1"/>
  <c r="GB90" i="86"/>
  <c r="N93" i="89"/>
  <c r="FX92" i="86"/>
  <c r="FE95"/>
  <c r="FZ94"/>
  <c r="FY91"/>
  <c r="L91" i="89"/>
  <c r="P89"/>
  <c r="GE89" i="86"/>
  <c r="S89" i="89" s="1"/>
  <c r="GI89" i="86"/>
  <c r="W89" i="89" l="1"/>
  <c r="GJ89" i="86"/>
  <c r="X89" i="89" s="1"/>
  <c r="M91"/>
  <c r="GF91" i="86"/>
  <c r="T91" i="89" s="1"/>
  <c r="GB91" i="86"/>
  <c r="N94" i="89"/>
  <c r="FX93" i="86"/>
  <c r="FE96"/>
  <c r="FZ95"/>
  <c r="FY92"/>
  <c r="L92" i="89"/>
  <c r="P90"/>
  <c r="GE90" i="86"/>
  <c r="S90" i="89" s="1"/>
  <c r="GI90" i="86"/>
  <c r="AD82" i="89"/>
  <c r="AE82"/>
  <c r="AC82" s="1"/>
  <c r="AM82"/>
  <c r="GM84" i="86"/>
  <c r="AA83" i="89"/>
  <c r="GN83" i="86"/>
  <c r="AN81" i="89"/>
  <c r="AR81"/>
  <c r="AG81"/>
  <c r="AU81"/>
  <c r="AV81" s="1"/>
  <c r="AF81"/>
  <c r="AD83" l="1"/>
  <c r="AE83"/>
  <c r="AC83" s="1"/>
  <c r="AM83"/>
  <c r="GM85" i="86"/>
  <c r="AA84" i="89"/>
  <c r="GN84" i="86"/>
  <c r="AN82" i="89"/>
  <c r="AR82"/>
  <c r="AG82"/>
  <c r="AU82"/>
  <c r="AV82" s="1"/>
  <c r="AF82"/>
  <c r="W90"/>
  <c r="GJ90" i="86"/>
  <c r="X90" i="89" s="1"/>
  <c r="M92"/>
  <c r="GF92" i="86"/>
  <c r="T92" i="89" s="1"/>
  <c r="GB92" i="86"/>
  <c r="N95" i="89"/>
  <c r="FX94" i="86"/>
  <c r="FE97"/>
  <c r="FZ96"/>
  <c r="FY93"/>
  <c r="L93" i="89"/>
  <c r="P91"/>
  <c r="GE91" i="86"/>
  <c r="S91" i="89" s="1"/>
  <c r="GI91" i="86"/>
  <c r="W91" i="89" l="1"/>
  <c r="GJ91" i="86"/>
  <c r="X91" i="89" s="1"/>
  <c r="M93"/>
  <c r="GF93" i="86"/>
  <c r="T93" i="89" s="1"/>
  <c r="GB93" i="86"/>
  <c r="N96" i="89"/>
  <c r="FX95" i="86"/>
  <c r="FE98"/>
  <c r="FZ97"/>
  <c r="FY94"/>
  <c r="L94" i="89"/>
  <c r="P92"/>
  <c r="GE92" i="86"/>
  <c r="S92" i="89" s="1"/>
  <c r="GI92" i="86"/>
  <c r="AD84" i="89"/>
  <c r="AE84"/>
  <c r="AC84" s="1"/>
  <c r="AM84"/>
  <c r="GM86" i="86"/>
  <c r="AA85" i="89"/>
  <c r="GN85" i="86"/>
  <c r="AN83" i="89"/>
  <c r="AR83"/>
  <c r="AG83"/>
  <c r="AU83"/>
  <c r="AV83" s="1"/>
  <c r="AF83"/>
  <c r="AD85" l="1"/>
  <c r="AE85"/>
  <c r="AC85" s="1"/>
  <c r="AM85"/>
  <c r="GM87" i="86"/>
  <c r="AA86" i="89"/>
  <c r="GN86" i="86"/>
  <c r="AN84" i="89"/>
  <c r="AR84"/>
  <c r="AG84"/>
  <c r="AU84"/>
  <c r="AV84" s="1"/>
  <c r="AF84"/>
  <c r="W92"/>
  <c r="GJ92" i="86"/>
  <c r="X92" i="89" s="1"/>
  <c r="M94"/>
  <c r="GF94" i="86"/>
  <c r="T94" i="89" s="1"/>
  <c r="GB94" i="86"/>
  <c r="N97" i="89"/>
  <c r="FX96" i="86"/>
  <c r="FE99"/>
  <c r="FZ98"/>
  <c r="FY95"/>
  <c r="L95" i="89"/>
  <c r="P93"/>
  <c r="GE93" i="86"/>
  <c r="S93" i="89" s="1"/>
  <c r="GI93" i="86"/>
  <c r="W93" i="89" l="1"/>
  <c r="GJ93" i="86"/>
  <c r="X93" i="89" s="1"/>
  <c r="M95"/>
  <c r="GF95" i="86"/>
  <c r="T95" i="89" s="1"/>
  <c r="GB95" i="86"/>
  <c r="N98" i="89"/>
  <c r="FX97" i="86"/>
  <c r="FE100"/>
  <c r="FZ99"/>
  <c r="FY96"/>
  <c r="L96" i="89"/>
  <c r="P94"/>
  <c r="GE94" i="86"/>
  <c r="S94" i="89" s="1"/>
  <c r="GI94" i="86"/>
  <c r="AD86" i="89"/>
  <c r="AE86"/>
  <c r="AC86" s="1"/>
  <c r="AM86"/>
  <c r="GM88" i="86"/>
  <c r="AA87" i="89"/>
  <c r="GN87" i="86"/>
  <c r="AN85" i="89"/>
  <c r="AR85"/>
  <c r="AG85"/>
  <c r="AU85"/>
  <c r="AV85" s="1"/>
  <c r="AF85"/>
  <c r="AD87" l="1"/>
  <c r="AE87"/>
  <c r="AC87" s="1"/>
  <c r="AS87" s="1"/>
  <c r="AM87"/>
  <c r="GM89" i="86"/>
  <c r="AA88" i="89"/>
  <c r="GN88" i="86"/>
  <c r="AN86" i="89"/>
  <c r="AR86"/>
  <c r="AG86"/>
  <c r="AU86"/>
  <c r="AV86" s="1"/>
  <c r="AF86"/>
  <c r="W94"/>
  <c r="GJ94" i="86"/>
  <c r="X94" i="89" s="1"/>
  <c r="M96"/>
  <c r="GF96" i="86"/>
  <c r="T96" i="89" s="1"/>
  <c r="GB96" i="86"/>
  <c r="N99" i="89"/>
  <c r="FX98" i="86"/>
  <c r="FE101"/>
  <c r="FZ100"/>
  <c r="FY97"/>
  <c r="L97" i="89"/>
  <c r="P95"/>
  <c r="GE95" i="86"/>
  <c r="S95" i="89" s="1"/>
  <c r="GI95" i="86"/>
  <c r="W95" i="89" l="1"/>
  <c r="GJ95" i="86"/>
  <c r="X95" i="89" s="1"/>
  <c r="M97"/>
  <c r="GF97" i="86"/>
  <c r="T97" i="89" s="1"/>
  <c r="GB97" i="86"/>
  <c r="N100" i="89"/>
  <c r="FX99" i="86"/>
  <c r="FE102"/>
  <c r="FZ101"/>
  <c r="FY98"/>
  <c r="L98" i="89"/>
  <c r="P96"/>
  <c r="GE96" i="86"/>
  <c r="S96" i="89" s="1"/>
  <c r="GI96" i="86"/>
  <c r="AD88" i="89"/>
  <c r="AE88"/>
  <c r="AC88" s="1"/>
  <c r="AS88" s="1"/>
  <c r="AM88"/>
  <c r="GM90" i="86"/>
  <c r="AA89" i="89"/>
  <c r="GN89" i="86"/>
  <c r="AN87" i="89"/>
  <c r="AR87"/>
  <c r="AG87"/>
  <c r="AU87"/>
  <c r="AV87" s="1"/>
  <c r="AF87"/>
  <c r="AT87"/>
  <c r="AD89" l="1"/>
  <c r="AE89"/>
  <c r="AC89" s="1"/>
  <c r="AS89" s="1"/>
  <c r="AM89"/>
  <c r="GM91" i="86"/>
  <c r="AA90" i="89"/>
  <c r="GN90" i="86"/>
  <c r="AN88" i="89"/>
  <c r="AR88"/>
  <c r="AG88"/>
  <c r="AU88"/>
  <c r="AV88" s="1"/>
  <c r="AF88"/>
  <c r="W96"/>
  <c r="GJ96" i="86"/>
  <c r="X96" i="89" s="1"/>
  <c r="M98"/>
  <c r="GF98" i="86"/>
  <c r="T98" i="89" s="1"/>
  <c r="GB98" i="86"/>
  <c r="N101" i="89"/>
  <c r="FX100" i="86"/>
  <c r="FE103"/>
  <c r="FZ102"/>
  <c r="FY99"/>
  <c r="L99" i="89"/>
  <c r="P97"/>
  <c r="GE97" i="86"/>
  <c r="S97" i="89" s="1"/>
  <c r="GI97" i="86"/>
  <c r="AT88" i="89"/>
  <c r="W97" l="1"/>
  <c r="GJ97" i="86"/>
  <c r="X97" i="89" s="1"/>
  <c r="M99"/>
  <c r="GF99" i="86"/>
  <c r="T99" i="89" s="1"/>
  <c r="GB99" i="86"/>
  <c r="N102" i="89"/>
  <c r="FX101" i="86"/>
  <c r="FE104"/>
  <c r="FZ103"/>
  <c r="FY100"/>
  <c r="L100" i="89"/>
  <c r="P98"/>
  <c r="GE98" i="86"/>
  <c r="S98" i="89" s="1"/>
  <c r="GI98" i="86"/>
  <c r="AD90" i="89"/>
  <c r="AE90"/>
  <c r="AC90" s="1"/>
  <c r="AS90" s="1"/>
  <c r="AM90"/>
  <c r="GM92" i="86"/>
  <c r="AA91" i="89"/>
  <c r="GN91" i="86"/>
  <c r="AN89" i="89"/>
  <c r="AR89"/>
  <c r="AG89"/>
  <c r="AU89"/>
  <c r="AV89" s="1"/>
  <c r="AF89"/>
  <c r="AT89"/>
  <c r="AD91" l="1"/>
  <c r="AE91"/>
  <c r="AC91" s="1"/>
  <c r="AS91" s="1"/>
  <c r="AM91"/>
  <c r="GM93" i="86"/>
  <c r="AA92" i="89"/>
  <c r="GN92" i="86"/>
  <c r="AN90" i="89"/>
  <c r="AR90"/>
  <c r="AG90"/>
  <c r="AU90"/>
  <c r="AV90" s="1"/>
  <c r="AF90"/>
  <c r="W98"/>
  <c r="GJ98" i="86"/>
  <c r="X98" i="89" s="1"/>
  <c r="M100"/>
  <c r="GF100" i="86"/>
  <c r="T100" i="89" s="1"/>
  <c r="GB100" i="86"/>
  <c r="N103" i="89"/>
  <c r="FX102" i="86"/>
  <c r="FE105"/>
  <c r="FZ104"/>
  <c r="FY101"/>
  <c r="L101" i="89"/>
  <c r="P99"/>
  <c r="GE99" i="86"/>
  <c r="S99" i="89" s="1"/>
  <c r="GI99" i="86"/>
  <c r="AT90" i="89"/>
  <c r="W99" l="1"/>
  <c r="GJ99" i="86"/>
  <c r="X99" i="89" s="1"/>
  <c r="M101"/>
  <c r="GF101" i="86"/>
  <c r="T101" i="89" s="1"/>
  <c r="GB101" i="86"/>
  <c r="N104" i="89"/>
  <c r="FX103" i="86"/>
  <c r="FE106"/>
  <c r="FZ105"/>
  <c r="FY102"/>
  <c r="L102" i="89"/>
  <c r="P100"/>
  <c r="GE100" i="86"/>
  <c r="S100" i="89" s="1"/>
  <c r="GI100" i="86"/>
  <c r="AD92" i="89"/>
  <c r="AE92"/>
  <c r="AC92" s="1"/>
  <c r="AS92" s="1"/>
  <c r="AM92"/>
  <c r="GM94" i="86"/>
  <c r="AA93" i="89"/>
  <c r="GN93" i="86"/>
  <c r="AN91" i="89"/>
  <c r="AR91"/>
  <c r="AG91"/>
  <c r="AU91"/>
  <c r="AV91" s="1"/>
  <c r="AF91"/>
  <c r="AT91"/>
  <c r="AD93" l="1"/>
  <c r="AE93"/>
  <c r="AC93" s="1"/>
  <c r="AS93" s="1"/>
  <c r="AM93"/>
  <c r="GM95" i="86"/>
  <c r="AA94" i="89"/>
  <c r="GN94" i="86"/>
  <c r="AN92" i="89"/>
  <c r="AR92"/>
  <c r="AG92"/>
  <c r="AU92"/>
  <c r="AV92" s="1"/>
  <c r="AF92"/>
  <c r="W100"/>
  <c r="GJ100" i="86"/>
  <c r="X100" i="89" s="1"/>
  <c r="M102"/>
  <c r="GF102" i="86"/>
  <c r="T102" i="89" s="1"/>
  <c r="GB102" i="86"/>
  <c r="N105" i="89"/>
  <c r="FX104" i="86"/>
  <c r="FE107"/>
  <c r="FZ106"/>
  <c r="FY103"/>
  <c r="L103" i="89"/>
  <c r="P101"/>
  <c r="GE101" i="86"/>
  <c r="S101" i="89" s="1"/>
  <c r="GI101" i="86"/>
  <c r="AT92" i="89"/>
  <c r="W101" l="1"/>
  <c r="GJ101" i="86"/>
  <c r="X101" i="89" s="1"/>
  <c r="M103"/>
  <c r="GF103" i="86"/>
  <c r="T103" i="89" s="1"/>
  <c r="GB103" i="86"/>
  <c r="N106" i="89"/>
  <c r="FX105" i="86"/>
  <c r="FE108"/>
  <c r="FZ107"/>
  <c r="FY104"/>
  <c r="L104" i="89"/>
  <c r="P102"/>
  <c r="GE102" i="86"/>
  <c r="S102" i="89" s="1"/>
  <c r="GI102" i="86"/>
  <c r="AD94" i="89"/>
  <c r="AE94"/>
  <c r="AC94" s="1"/>
  <c r="AS94" s="1"/>
  <c r="AM94"/>
  <c r="GM96" i="86"/>
  <c r="AA95" i="89"/>
  <c r="GN95" i="86"/>
  <c r="AN93" i="89"/>
  <c r="AR93"/>
  <c r="AG93"/>
  <c r="AU93"/>
  <c r="AV93" s="1"/>
  <c r="AF93"/>
  <c r="AT93"/>
  <c r="AD95" l="1"/>
  <c r="AE95"/>
  <c r="AC95" s="1"/>
  <c r="AS95" s="1"/>
  <c r="AM95"/>
  <c r="GM97" i="86"/>
  <c r="AA96" i="89"/>
  <c r="GN96" i="86"/>
  <c r="AN94" i="89"/>
  <c r="AR94"/>
  <c r="AG94"/>
  <c r="AU94"/>
  <c r="AV94" s="1"/>
  <c r="AF94"/>
  <c r="W102"/>
  <c r="GJ102" i="86"/>
  <c r="X102" i="89" s="1"/>
  <c r="M104"/>
  <c r="GF104" i="86"/>
  <c r="T104" i="89" s="1"/>
  <c r="GB104" i="86"/>
  <c r="N107" i="89"/>
  <c r="FX106" i="86"/>
  <c r="FE109"/>
  <c r="FZ108"/>
  <c r="FY105"/>
  <c r="L105" i="89"/>
  <c r="P103"/>
  <c r="GE103" i="86"/>
  <c r="S103" i="89" s="1"/>
  <c r="GI103" i="86"/>
  <c r="AT94" i="89"/>
  <c r="W103" l="1"/>
  <c r="GJ103" i="86"/>
  <c r="X103" i="89" s="1"/>
  <c r="M105"/>
  <c r="GF105" i="86"/>
  <c r="T105" i="89" s="1"/>
  <c r="GB105" i="86"/>
  <c r="N108" i="89"/>
  <c r="FX107" i="86"/>
  <c r="FE110"/>
  <c r="FZ109"/>
  <c r="FY106"/>
  <c r="L106" i="89"/>
  <c r="P104"/>
  <c r="GE104" i="86"/>
  <c r="S104" i="89" s="1"/>
  <c r="GI104" i="86"/>
  <c r="AD96" i="89"/>
  <c r="AE96"/>
  <c r="AC96" s="1"/>
  <c r="AS96" s="1"/>
  <c r="AM96"/>
  <c r="GM98" i="86"/>
  <c r="AA97" i="89"/>
  <c r="GN97" i="86"/>
  <c r="AN95" i="89"/>
  <c r="AR95"/>
  <c r="AG95"/>
  <c r="AU95"/>
  <c r="AV95" s="1"/>
  <c r="AF95"/>
  <c r="AT95"/>
  <c r="AD97" l="1"/>
  <c r="AE97"/>
  <c r="AC97" s="1"/>
  <c r="AS97" s="1"/>
  <c r="AM97"/>
  <c r="GM99" i="86"/>
  <c r="AA98" i="89"/>
  <c r="GN98" i="86"/>
  <c r="AN96" i="89"/>
  <c r="AR96"/>
  <c r="AG96"/>
  <c r="AU96"/>
  <c r="AV96" s="1"/>
  <c r="AF96"/>
  <c r="W104"/>
  <c r="GJ104" i="86"/>
  <c r="X104" i="89" s="1"/>
  <c r="M106"/>
  <c r="GF106" i="86"/>
  <c r="T106" i="89" s="1"/>
  <c r="GB106" i="86"/>
  <c r="N109" i="89"/>
  <c r="FX108" i="86"/>
  <c r="FE111"/>
  <c r="FZ110"/>
  <c r="FY107"/>
  <c r="L107" i="89"/>
  <c r="P105"/>
  <c r="GE105" i="86"/>
  <c r="S105" i="89" s="1"/>
  <c r="GI105" i="86"/>
  <c r="AT96" i="89"/>
  <c r="W105" l="1"/>
  <c r="GJ105" i="86"/>
  <c r="X105" i="89" s="1"/>
  <c r="M107"/>
  <c r="GF107" i="86"/>
  <c r="T107" i="89" s="1"/>
  <c r="GB107" i="86"/>
  <c r="N110" i="89"/>
  <c r="FX109" i="86"/>
  <c r="FE112"/>
  <c r="FZ111"/>
  <c r="FY108"/>
  <c r="L108" i="89"/>
  <c r="P106"/>
  <c r="GE106" i="86"/>
  <c r="S106" i="89" s="1"/>
  <c r="GI106" i="86"/>
  <c r="AD98" i="89"/>
  <c r="AE98"/>
  <c r="AC98" s="1"/>
  <c r="AS98" s="1"/>
  <c r="AM98"/>
  <c r="GM100" i="86"/>
  <c r="AA99" i="89"/>
  <c r="GN99" i="86"/>
  <c r="AN97" i="89"/>
  <c r="AR97"/>
  <c r="AG97"/>
  <c r="AU97"/>
  <c r="AV97" s="1"/>
  <c r="AF97"/>
  <c r="AT97"/>
  <c r="AD99" l="1"/>
  <c r="AE99"/>
  <c r="AC99" s="1"/>
  <c r="AS99" s="1"/>
  <c r="AM99"/>
  <c r="GM101" i="86"/>
  <c r="AA100" i="89"/>
  <c r="GN100" i="86"/>
  <c r="AN98" i="89"/>
  <c r="AR98"/>
  <c r="AG98"/>
  <c r="AU98"/>
  <c r="AV98" s="1"/>
  <c r="AF98"/>
  <c r="W106"/>
  <c r="GJ106" i="86"/>
  <c r="X106" i="89" s="1"/>
  <c r="M108"/>
  <c r="GF108" i="86"/>
  <c r="T108" i="89" s="1"/>
  <c r="GB108" i="86"/>
  <c r="N111" i="89"/>
  <c r="FX110" i="86"/>
  <c r="FE113"/>
  <c r="FZ112"/>
  <c r="FY109"/>
  <c r="L109" i="89"/>
  <c r="P107"/>
  <c r="GE107" i="86"/>
  <c r="S107" i="89" s="1"/>
  <c r="GI107" i="86"/>
  <c r="AT98" i="89"/>
  <c r="W107" l="1"/>
  <c r="GJ107" i="86"/>
  <c r="X107" i="89" s="1"/>
  <c r="M109"/>
  <c r="GF109" i="86"/>
  <c r="T109" i="89" s="1"/>
  <c r="GB109" i="86"/>
  <c r="N112" i="89"/>
  <c r="FX111" i="86"/>
  <c r="FE114"/>
  <c r="FZ113"/>
  <c r="FY110"/>
  <c r="L110" i="89"/>
  <c r="P108"/>
  <c r="GE108" i="86"/>
  <c r="S108" i="89" s="1"/>
  <c r="GI108" i="86"/>
  <c r="AD100" i="89"/>
  <c r="AE100"/>
  <c r="AC100" s="1"/>
  <c r="AS100" s="1"/>
  <c r="AM100"/>
  <c r="GM102" i="86"/>
  <c r="AA101" i="89"/>
  <c r="GN101" i="86"/>
  <c r="AN99" i="89"/>
  <c r="AR99"/>
  <c r="AG99"/>
  <c r="AU99"/>
  <c r="AV99" s="1"/>
  <c r="AF99"/>
  <c r="AT99"/>
  <c r="AD101" l="1"/>
  <c r="AE101"/>
  <c r="AC101" s="1"/>
  <c r="AS101" s="1"/>
  <c r="AM101"/>
  <c r="GM103" i="86"/>
  <c r="AA102" i="89"/>
  <c r="GN102" i="86"/>
  <c r="AN100" i="89"/>
  <c r="AR100"/>
  <c r="AG100"/>
  <c r="AU100"/>
  <c r="AV100" s="1"/>
  <c r="AF100"/>
  <c r="W108"/>
  <c r="GJ108" i="86"/>
  <c r="X108" i="89" s="1"/>
  <c r="M110"/>
  <c r="GF110" i="86"/>
  <c r="T110" i="89" s="1"/>
  <c r="GB110" i="86"/>
  <c r="N113" i="89"/>
  <c r="FX112" i="86"/>
  <c r="FE115"/>
  <c r="FZ114"/>
  <c r="FY111"/>
  <c r="L111" i="89"/>
  <c r="P109"/>
  <c r="GE109" i="86"/>
  <c r="S109" i="89" s="1"/>
  <c r="GI109" i="86"/>
  <c r="AT100" i="89"/>
  <c r="W109" l="1"/>
  <c r="GJ109" i="86"/>
  <c r="X109" i="89" s="1"/>
  <c r="M111"/>
  <c r="GF111" i="86"/>
  <c r="T111" i="89" s="1"/>
  <c r="GB111" i="86"/>
  <c r="N114" i="89"/>
  <c r="FX113" i="86"/>
  <c r="FE116"/>
  <c r="FZ115"/>
  <c r="FY112"/>
  <c r="L112" i="89"/>
  <c r="P110"/>
  <c r="GE110" i="86"/>
  <c r="S110" i="89" s="1"/>
  <c r="GI110" i="86"/>
  <c r="AD102" i="89"/>
  <c r="AE102"/>
  <c r="AC102" s="1"/>
  <c r="AS102" s="1"/>
  <c r="AM102"/>
  <c r="GM104" i="86"/>
  <c r="AA103" i="89"/>
  <c r="GN103" i="86"/>
  <c r="AN101" i="89"/>
  <c r="AR101"/>
  <c r="AG101"/>
  <c r="AU101"/>
  <c r="AV101" s="1"/>
  <c r="AF101"/>
  <c r="AT101"/>
  <c r="AD103" l="1"/>
  <c r="AE103"/>
  <c r="AC103" s="1"/>
  <c r="AS103" s="1"/>
  <c r="AM103"/>
  <c r="GM105" i="86"/>
  <c r="AA104" i="89"/>
  <c r="GN104" i="86"/>
  <c r="AN102" i="89"/>
  <c r="AR102"/>
  <c r="AG102"/>
  <c r="AU102"/>
  <c r="AV102" s="1"/>
  <c r="AF102"/>
  <c r="W110"/>
  <c r="GJ110" i="86"/>
  <c r="X110" i="89" s="1"/>
  <c r="M112"/>
  <c r="GF112" i="86"/>
  <c r="T112" i="89" s="1"/>
  <c r="GB112" i="86"/>
  <c r="N115" i="89"/>
  <c r="FX114" i="86"/>
  <c r="FE117"/>
  <c r="FZ116"/>
  <c r="FY113"/>
  <c r="L113" i="89"/>
  <c r="P111"/>
  <c r="GE111" i="86"/>
  <c r="S111" i="89" s="1"/>
  <c r="GI111" i="86"/>
  <c r="AT102" i="89"/>
  <c r="W111" l="1"/>
  <c r="GJ111" i="86"/>
  <c r="X111" i="89" s="1"/>
  <c r="M113"/>
  <c r="GF113" i="86"/>
  <c r="T113" i="89" s="1"/>
  <c r="GB113" i="86"/>
  <c r="N116" i="89"/>
  <c r="FX115" i="86"/>
  <c r="FE118"/>
  <c r="FZ117"/>
  <c r="FY114"/>
  <c r="L114" i="89"/>
  <c r="P112"/>
  <c r="GE112" i="86"/>
  <c r="S112" i="89" s="1"/>
  <c r="GI112" i="86"/>
  <c r="AD104" i="89"/>
  <c r="AE104"/>
  <c r="AC104" s="1"/>
  <c r="AS104" s="1"/>
  <c r="AM104"/>
  <c r="GM106" i="86"/>
  <c r="AA105" i="89"/>
  <c r="GN105" i="86"/>
  <c r="AN103" i="89"/>
  <c r="AR103"/>
  <c r="AG103"/>
  <c r="AU103"/>
  <c r="AV103" s="1"/>
  <c r="AF103"/>
  <c r="AT103"/>
  <c r="AD105" l="1"/>
  <c r="AE105"/>
  <c r="AC105" s="1"/>
  <c r="AS105" s="1"/>
  <c r="AM105"/>
  <c r="GM107" i="86"/>
  <c r="AA106" i="89"/>
  <c r="GN106" i="86"/>
  <c r="AN104" i="89"/>
  <c r="AR104"/>
  <c r="AG104"/>
  <c r="AU104"/>
  <c r="AV104" s="1"/>
  <c r="AF104"/>
  <c r="W112"/>
  <c r="GJ112" i="86"/>
  <c r="X112" i="89" s="1"/>
  <c r="M114"/>
  <c r="GF114" i="86"/>
  <c r="T114" i="89" s="1"/>
  <c r="GB114" i="86"/>
  <c r="N117" i="89"/>
  <c r="FX116" i="86"/>
  <c r="FE119"/>
  <c r="FZ119" s="1"/>
  <c r="FZ118"/>
  <c r="FY115"/>
  <c r="L115" i="89"/>
  <c r="P113"/>
  <c r="GE113" i="86"/>
  <c r="S113" i="89" s="1"/>
  <c r="GI113" i="86"/>
  <c r="AT104" i="89"/>
  <c r="W113" l="1"/>
  <c r="GJ113" i="86"/>
  <c r="X113" i="89" s="1"/>
  <c r="M115"/>
  <c r="GF115" i="86"/>
  <c r="T115" i="89" s="1"/>
  <c r="GB115" i="86"/>
  <c r="N118" i="89"/>
  <c r="FX117" i="86"/>
  <c r="N119" i="89"/>
  <c r="FX118" i="86"/>
  <c r="FY116"/>
  <c r="L116" i="89"/>
  <c r="P114"/>
  <c r="GE114" i="86"/>
  <c r="S114" i="89" s="1"/>
  <c r="GI114" i="86"/>
  <c r="AD106" i="89"/>
  <c r="AE106"/>
  <c r="AC106" s="1"/>
  <c r="AS106" s="1"/>
  <c r="AM106"/>
  <c r="GM108" i="86"/>
  <c r="AA107" i="89"/>
  <c r="GN107" i="86"/>
  <c r="AN105" i="89"/>
  <c r="AR105"/>
  <c r="AG105"/>
  <c r="AU105"/>
  <c r="AV105" s="1"/>
  <c r="AF105"/>
  <c r="AT105"/>
  <c r="AD107" l="1"/>
  <c r="AE107"/>
  <c r="AC107" s="1"/>
  <c r="AS107" s="1"/>
  <c r="AM107"/>
  <c r="GM109" i="86"/>
  <c r="AA108" i="89"/>
  <c r="GN108" i="86"/>
  <c r="AN106" i="89"/>
  <c r="AR106"/>
  <c r="AG106"/>
  <c r="AU106"/>
  <c r="AV106" s="1"/>
  <c r="AF106"/>
  <c r="W114"/>
  <c r="GJ114" i="86"/>
  <c r="X114" i="89" s="1"/>
  <c r="M116"/>
  <c r="GF116" i="86"/>
  <c r="T116" i="89" s="1"/>
  <c r="GB116" i="86"/>
  <c r="FY118"/>
  <c r="L118" i="89"/>
  <c r="FY119" i="86"/>
  <c r="FY117"/>
  <c r="L117" i="89"/>
  <c r="P115"/>
  <c r="GE115" i="86"/>
  <c r="S115" i="89" s="1"/>
  <c r="GI115" i="86"/>
  <c r="AT106" i="89"/>
  <c r="W115" l="1"/>
  <c r="GJ115" i="86"/>
  <c r="X115" i="89" s="1"/>
  <c r="M117"/>
  <c r="GF117" i="86"/>
  <c r="T117" i="89" s="1"/>
  <c r="GB117" i="86"/>
  <c r="M119" i="89"/>
  <c r="GF119" i="86"/>
  <c r="T119" i="89" s="1"/>
  <c r="GB119" i="86"/>
  <c r="M118" i="89"/>
  <c r="GF118" i="86"/>
  <c r="T118" i="89" s="1"/>
  <c r="GB118" i="86"/>
  <c r="P116" i="89"/>
  <c r="GE116" i="86"/>
  <c r="S116" i="89" s="1"/>
  <c r="GI116" i="86"/>
  <c r="AD108" i="89"/>
  <c r="AE108"/>
  <c r="AC108" s="1"/>
  <c r="AS108" s="1"/>
  <c r="AM108"/>
  <c r="GM110" i="86"/>
  <c r="AA109" i="89"/>
  <c r="GN109" i="86"/>
  <c r="AN107" i="89"/>
  <c r="AR107"/>
  <c r="AG107"/>
  <c r="AU107"/>
  <c r="AV107" s="1"/>
  <c r="AF107"/>
  <c r="AT107"/>
  <c r="AD109" l="1"/>
  <c r="AE109"/>
  <c r="AC109" s="1"/>
  <c r="AS109" s="1"/>
  <c r="AM109"/>
  <c r="GM111" i="86"/>
  <c r="AA110" i="89"/>
  <c r="GN110" i="86"/>
  <c r="AN108" i="89"/>
  <c r="AR108"/>
  <c r="AG108"/>
  <c r="AU108"/>
  <c r="AV108" s="1"/>
  <c r="AF108"/>
  <c r="W116"/>
  <c r="GJ116" i="86"/>
  <c r="X116" i="89" s="1"/>
  <c r="P118"/>
  <c r="GE118" i="86"/>
  <c r="S118" i="89" s="1"/>
  <c r="GI118" i="86"/>
  <c r="GA20"/>
  <c r="P119" i="89"/>
  <c r="GE119" i="86"/>
  <c r="S119" i="89" s="1"/>
  <c r="GI119" i="86"/>
  <c r="P117" i="89"/>
  <c r="GE117" i="86"/>
  <c r="S117" i="89" s="1"/>
  <c r="GI117" i="86"/>
  <c r="AT108" i="89"/>
  <c r="W117" l="1"/>
  <c r="GJ117" i="86"/>
  <c r="X117" i="89" s="1"/>
  <c r="W119"/>
  <c r="GJ119" i="86"/>
  <c r="X119" i="89" s="1"/>
  <c r="GA21" i="86"/>
  <c r="O20" i="89"/>
  <c r="AJ20" s="1"/>
  <c r="AH19" s="1"/>
  <c r="W118"/>
  <c r="GJ118" i="86"/>
  <c r="X118" i="89" s="1"/>
  <c r="AD110"/>
  <c r="AE110"/>
  <c r="AC110" s="1"/>
  <c r="AS110" s="1"/>
  <c r="AM110"/>
  <c r="GM112" i="86"/>
  <c r="AA111" i="89"/>
  <c r="GN111" i="86"/>
  <c r="AN109" i="89"/>
  <c r="AR109"/>
  <c r="AG109"/>
  <c r="AU109"/>
  <c r="AV109" s="1"/>
  <c r="AF109"/>
  <c r="AT109"/>
  <c r="AD111" l="1"/>
  <c r="AE111"/>
  <c r="AC111" s="1"/>
  <c r="AS111" s="1"/>
  <c r="AM111"/>
  <c r="GM113" i="86"/>
  <c r="AA112" i="89"/>
  <c r="GN112" i="86"/>
  <c r="AN110" i="89"/>
  <c r="AR110"/>
  <c r="AG110"/>
  <c r="AU110"/>
  <c r="AV110" s="1"/>
  <c r="AF110"/>
  <c r="GA22" i="86"/>
  <c r="O21" i="89"/>
  <c r="AJ21" s="1"/>
  <c r="AH20" s="1"/>
  <c r="AI20" s="1"/>
  <c r="AP20" s="1"/>
  <c r="AL20" s="1"/>
  <c r="AT110"/>
  <c r="AO20" l="1"/>
  <c r="AS20"/>
  <c r="AT20" s="1"/>
  <c r="AU19" s="1"/>
  <c r="AV19" s="1"/>
  <c r="O22"/>
  <c r="AJ22" s="1"/>
  <c r="AH21" s="1"/>
  <c r="AI21" s="1"/>
  <c r="AP21" s="1"/>
  <c r="AL21" s="1"/>
  <c r="GA23" i="86"/>
  <c r="AD112" i="89"/>
  <c r="AE112"/>
  <c r="AC112" s="1"/>
  <c r="AS112" s="1"/>
  <c r="AM112"/>
  <c r="GM114" i="86"/>
  <c r="AA113" i="89"/>
  <c r="GN113" i="86"/>
  <c r="AN111" i="89"/>
  <c r="AR111"/>
  <c r="AG111"/>
  <c r="AU111"/>
  <c r="AV111" s="1"/>
  <c r="AF111"/>
  <c r="AT111"/>
  <c r="AD113" l="1"/>
  <c r="AE113"/>
  <c r="AC113" s="1"/>
  <c r="AS113" s="1"/>
  <c r="AM113"/>
  <c r="GM115" i="86"/>
  <c r="AA114" i="89"/>
  <c r="GN114" i="86"/>
  <c r="AN112" i="89"/>
  <c r="AR112"/>
  <c r="AG112"/>
  <c r="AU112"/>
  <c r="AV112" s="1"/>
  <c r="AF112"/>
  <c r="O23"/>
  <c r="AJ23" s="1"/>
  <c r="AH22" s="1"/>
  <c r="AI22" s="1"/>
  <c r="AP22" s="1"/>
  <c r="AL22" s="1"/>
  <c r="GA24" i="86"/>
  <c r="AO21" i="89"/>
  <c r="AS21"/>
  <c r="AT21" s="1"/>
  <c r="AU20" s="1"/>
  <c r="AV20" s="1"/>
  <c r="AW20" s="1"/>
  <c r="AT112"/>
  <c r="AZ20" l="1"/>
  <c r="BA20"/>
  <c r="AY20" s="1"/>
  <c r="BI20"/>
  <c r="AX20"/>
  <c r="GA25" i="86"/>
  <c r="O24" i="89"/>
  <c r="AJ24" s="1"/>
  <c r="AH23" s="1"/>
  <c r="AI23" s="1"/>
  <c r="AP23" s="1"/>
  <c r="AL23" s="1"/>
  <c r="AO22"/>
  <c r="AS22"/>
  <c r="AT22" s="1"/>
  <c r="AU21" s="1"/>
  <c r="AV21" s="1"/>
  <c r="AW21" s="1"/>
  <c r="AD114"/>
  <c r="AE114"/>
  <c r="AC114" s="1"/>
  <c r="AS114" s="1"/>
  <c r="AM114"/>
  <c r="GM116" i="86"/>
  <c r="AA115" i="89"/>
  <c r="GN115" i="86"/>
  <c r="AN113" i="89"/>
  <c r="AR113"/>
  <c r="AG113"/>
  <c r="AU113"/>
  <c r="AV113" s="1"/>
  <c r="AF113"/>
  <c r="AT113"/>
  <c r="AD115" l="1"/>
  <c r="AE115"/>
  <c r="AC115" s="1"/>
  <c r="AS115" s="1"/>
  <c r="AM115"/>
  <c r="GM117" i="86"/>
  <c r="AA116" i="89"/>
  <c r="GN116" i="86"/>
  <c r="AN114" i="89"/>
  <c r="AR114"/>
  <c r="AG114"/>
  <c r="AU114"/>
  <c r="AV114" s="1"/>
  <c r="AF114"/>
  <c r="BA21"/>
  <c r="AY21" s="1"/>
  <c r="AZ21"/>
  <c r="BI21"/>
  <c r="AX21"/>
  <c r="AO23"/>
  <c r="AS23"/>
  <c r="AT23" s="1"/>
  <c r="AU22" s="1"/>
  <c r="AV22" s="1"/>
  <c r="AW22" s="1"/>
  <c r="GA26" i="86"/>
  <c r="O25" i="89"/>
  <c r="AJ25" s="1"/>
  <c r="AH24" s="1"/>
  <c r="AI24" s="1"/>
  <c r="AP24" s="1"/>
  <c r="AL24" s="1"/>
  <c r="BJ20"/>
  <c r="BN20"/>
  <c r="BC20"/>
  <c r="BB20"/>
  <c r="AT114"/>
  <c r="AO24" l="1"/>
  <c r="AS24"/>
  <c r="AT24" s="1"/>
  <c r="AU23" s="1"/>
  <c r="AV23" s="1"/>
  <c r="AW23" s="1"/>
  <c r="GA27" i="86"/>
  <c r="O26" i="89"/>
  <c r="AJ26" s="1"/>
  <c r="AH25" s="1"/>
  <c r="AI25" s="1"/>
  <c r="AP25" s="1"/>
  <c r="AL25" s="1"/>
  <c r="BA22"/>
  <c r="AY22" s="1"/>
  <c r="AZ22"/>
  <c r="BI22"/>
  <c r="AX22"/>
  <c r="BJ21"/>
  <c r="BN21"/>
  <c r="BC21"/>
  <c r="BB21"/>
  <c r="AD116"/>
  <c r="AE116"/>
  <c r="AC116" s="1"/>
  <c r="AS116" s="1"/>
  <c r="AM116"/>
  <c r="GM118" i="86"/>
  <c r="AA117" i="89"/>
  <c r="GN117" i="86"/>
  <c r="AN115" i="89"/>
  <c r="AR115"/>
  <c r="AG115"/>
  <c r="AU115"/>
  <c r="AV115" s="1"/>
  <c r="AF115"/>
  <c r="AT115"/>
  <c r="AD117" l="1"/>
  <c r="AE117"/>
  <c r="AC117" s="1"/>
  <c r="AS117" s="1"/>
  <c r="AM117"/>
  <c r="AA118"/>
  <c r="GM119" i="86"/>
  <c r="GN118"/>
  <c r="AN116" i="89"/>
  <c r="AR116"/>
  <c r="AG116"/>
  <c r="AU116"/>
  <c r="AV116" s="1"/>
  <c r="AF116"/>
  <c r="BJ22"/>
  <c r="BN22"/>
  <c r="BC22"/>
  <c r="BB22"/>
  <c r="AO25"/>
  <c r="AS25"/>
  <c r="AT25" s="1"/>
  <c r="AU24" s="1"/>
  <c r="AV24" s="1"/>
  <c r="AW24" s="1"/>
  <c r="GA28" i="86"/>
  <c r="O27" i="89"/>
  <c r="AJ27" s="1"/>
  <c r="AH26" s="1"/>
  <c r="AI26" s="1"/>
  <c r="AP26" s="1"/>
  <c r="AL26" s="1"/>
  <c r="BA23"/>
  <c r="AY23" s="1"/>
  <c r="AZ23"/>
  <c r="BI23"/>
  <c r="AX23"/>
  <c r="AT116"/>
  <c r="BJ23" l="1"/>
  <c r="BN23"/>
  <c r="BC23"/>
  <c r="BB23"/>
  <c r="AO26"/>
  <c r="AS26"/>
  <c r="AT26" s="1"/>
  <c r="AU25" s="1"/>
  <c r="AV25" s="1"/>
  <c r="AW25" s="1"/>
  <c r="GA29" i="86"/>
  <c r="O28" i="89"/>
  <c r="AJ28" s="1"/>
  <c r="AH27" s="1"/>
  <c r="AI27" s="1"/>
  <c r="AP27" s="1"/>
  <c r="AL27" s="1"/>
  <c r="BA24"/>
  <c r="AY24" s="1"/>
  <c r="AZ24"/>
  <c r="BI24"/>
  <c r="AX24"/>
  <c r="AA119"/>
  <c r="GN119" i="86"/>
  <c r="GN16" s="1"/>
  <c r="AD118" i="89"/>
  <c r="AE118"/>
  <c r="AC118" s="1"/>
  <c r="AS118" s="1"/>
  <c r="AM118"/>
  <c r="AN117"/>
  <c r="AR117"/>
  <c r="AG117"/>
  <c r="AU117"/>
  <c r="AV117" s="1"/>
  <c r="AF117"/>
  <c r="AT117"/>
  <c r="AN118" l="1"/>
  <c r="AR118"/>
  <c r="AG118"/>
  <c r="AU118"/>
  <c r="AV118" s="1"/>
  <c r="AF118"/>
  <c r="AD119"/>
  <c r="AE119"/>
  <c r="AM119"/>
  <c r="BJ24"/>
  <c r="BN24"/>
  <c r="BC24"/>
  <c r="BB24"/>
  <c r="AO27"/>
  <c r="AS27"/>
  <c r="AT27" s="1"/>
  <c r="AU26" s="1"/>
  <c r="AV26" s="1"/>
  <c r="AW26" s="1"/>
  <c r="GA30" i="86"/>
  <c r="O29" i="89"/>
  <c r="AJ29" s="1"/>
  <c r="AH28" s="1"/>
  <c r="AI28" s="1"/>
  <c r="AP28" s="1"/>
  <c r="AL28" s="1"/>
  <c r="BA25"/>
  <c r="AY25" s="1"/>
  <c r="AZ25"/>
  <c r="BI25"/>
  <c r="AX25"/>
  <c r="AT118"/>
  <c r="BJ25" l="1"/>
  <c r="BN25"/>
  <c r="BC25"/>
  <c r="BB25"/>
  <c r="AO28"/>
  <c r="AS28"/>
  <c r="AT28" s="1"/>
  <c r="AU27" s="1"/>
  <c r="AV27" s="1"/>
  <c r="AW27" s="1"/>
  <c r="GA31" i="86"/>
  <c r="O30" i="89"/>
  <c r="AJ30" s="1"/>
  <c r="AH29" s="1"/>
  <c r="AI29" s="1"/>
  <c r="AP29" s="1"/>
  <c r="AL29" s="1"/>
  <c r="BA26"/>
  <c r="AY26" s="1"/>
  <c r="AZ26"/>
  <c r="BI26"/>
  <c r="AX26"/>
  <c r="AR119"/>
  <c r="AN119"/>
  <c r="AC119"/>
  <c r="AS119" s="1"/>
  <c r="AT119" s="1"/>
  <c r="AH119"/>
  <c r="AG119"/>
  <c r="AF119"/>
  <c r="AU119"/>
  <c r="AV119" s="1"/>
  <c r="BJ26" l="1"/>
  <c r="BN26"/>
  <c r="BC26"/>
  <c r="BB26"/>
  <c r="AO29"/>
  <c r="AS29"/>
  <c r="AT29" s="1"/>
  <c r="AU28" s="1"/>
  <c r="AV28" s="1"/>
  <c r="AW28" s="1"/>
  <c r="GA32" i="86"/>
  <c r="O31" i="89"/>
  <c r="AJ31" s="1"/>
  <c r="AH30" s="1"/>
  <c r="AI30" s="1"/>
  <c r="AP30" s="1"/>
  <c r="AL30" s="1"/>
  <c r="BA27"/>
  <c r="AY27" s="1"/>
  <c r="AZ27"/>
  <c r="BI27"/>
  <c r="AX27"/>
  <c r="BJ27" l="1"/>
  <c r="BN27"/>
  <c r="BC27"/>
  <c r="BB27"/>
  <c r="AO30"/>
  <c r="AS30"/>
  <c r="AT30" s="1"/>
  <c r="AU29" s="1"/>
  <c r="AV29" s="1"/>
  <c r="AW29" s="1"/>
  <c r="GA33" i="86"/>
  <c r="O32" i="89"/>
  <c r="AJ32" s="1"/>
  <c r="AH31" s="1"/>
  <c r="AI31" s="1"/>
  <c r="AP31" s="1"/>
  <c r="AL31" s="1"/>
  <c r="BA28"/>
  <c r="AY28" s="1"/>
  <c r="AZ28"/>
  <c r="BI28"/>
  <c r="AX28"/>
  <c r="BJ28" l="1"/>
  <c r="BN28"/>
  <c r="BC28"/>
  <c r="BB28"/>
  <c r="AO31"/>
  <c r="AS31"/>
  <c r="AT31" s="1"/>
  <c r="AU30" s="1"/>
  <c r="AV30" s="1"/>
  <c r="AW30" s="1"/>
  <c r="GA34" i="86"/>
  <c r="O33" i="89"/>
  <c r="AJ33" s="1"/>
  <c r="AH32" s="1"/>
  <c r="AI32" s="1"/>
  <c r="AP32" s="1"/>
  <c r="AL32" s="1"/>
  <c r="BA29"/>
  <c r="AY29" s="1"/>
  <c r="AZ29"/>
  <c r="BI29"/>
  <c r="AX29"/>
  <c r="BJ29" l="1"/>
  <c r="BN29"/>
  <c r="BC29"/>
  <c r="BB29"/>
  <c r="AO32"/>
  <c r="AS32"/>
  <c r="AT32" s="1"/>
  <c r="AU31" s="1"/>
  <c r="AV31" s="1"/>
  <c r="AW31" s="1"/>
  <c r="GA35" i="86"/>
  <c r="O34" i="89"/>
  <c r="AJ34" s="1"/>
  <c r="AH33" s="1"/>
  <c r="AI33" s="1"/>
  <c r="AP33" s="1"/>
  <c r="AL33" s="1"/>
  <c r="BA30"/>
  <c r="AY30" s="1"/>
  <c r="AZ30"/>
  <c r="BI30"/>
  <c r="AX30"/>
  <c r="BJ30" l="1"/>
  <c r="BN30"/>
  <c r="BC30"/>
  <c r="BB30"/>
  <c r="AO33"/>
  <c r="AS33"/>
  <c r="AT33" s="1"/>
  <c r="AU32" s="1"/>
  <c r="AV32" s="1"/>
  <c r="AW32" s="1"/>
  <c r="GA36" i="86"/>
  <c r="O35" i="89"/>
  <c r="AJ35" s="1"/>
  <c r="AH34" s="1"/>
  <c r="AI34" s="1"/>
  <c r="AP34" s="1"/>
  <c r="AL34" s="1"/>
  <c r="BA31"/>
  <c r="AY31" s="1"/>
  <c r="AZ31"/>
  <c r="BI31"/>
  <c r="AX31"/>
  <c r="BJ31" l="1"/>
  <c r="BN31"/>
  <c r="BC31"/>
  <c r="BB31"/>
  <c r="AO34"/>
  <c r="AS34"/>
  <c r="AT34" s="1"/>
  <c r="AU33" s="1"/>
  <c r="AV33" s="1"/>
  <c r="AW33" s="1"/>
  <c r="GA37" i="86"/>
  <c r="O36" i="89"/>
  <c r="AJ36" s="1"/>
  <c r="AH35" s="1"/>
  <c r="AI35" s="1"/>
  <c r="AP35" s="1"/>
  <c r="AL35" s="1"/>
  <c r="BA32"/>
  <c r="AY32" s="1"/>
  <c r="AZ32"/>
  <c r="BI32"/>
  <c r="AX32"/>
  <c r="BJ32" l="1"/>
  <c r="BN32"/>
  <c r="BC32"/>
  <c r="BB32"/>
  <c r="AO35"/>
  <c r="AS35"/>
  <c r="AT35" s="1"/>
  <c r="AU34" s="1"/>
  <c r="AV34" s="1"/>
  <c r="AW34" s="1"/>
  <c r="GA38" i="86"/>
  <c r="O37" i="89"/>
  <c r="AJ37" s="1"/>
  <c r="AH36" s="1"/>
  <c r="AI36" s="1"/>
  <c r="AP36" s="1"/>
  <c r="AL36" s="1"/>
  <c r="BA33"/>
  <c r="AY33" s="1"/>
  <c r="AZ33"/>
  <c r="BI33"/>
  <c r="AX33"/>
  <c r="BJ33" l="1"/>
  <c r="BN33"/>
  <c r="BC33"/>
  <c r="BB33"/>
  <c r="AO36"/>
  <c r="AS36"/>
  <c r="AT36" s="1"/>
  <c r="AU35" s="1"/>
  <c r="AV35" s="1"/>
  <c r="AW35" s="1"/>
  <c r="GA39" i="86"/>
  <c r="O38" i="89"/>
  <c r="AJ38" s="1"/>
  <c r="AH37" s="1"/>
  <c r="AI37" s="1"/>
  <c r="AP37" s="1"/>
  <c r="AL37" s="1"/>
  <c r="BA34"/>
  <c r="AY34" s="1"/>
  <c r="AZ34"/>
  <c r="BI34"/>
  <c r="AX34"/>
  <c r="BJ34" l="1"/>
  <c r="BN34"/>
  <c r="BC34"/>
  <c r="BB34"/>
  <c r="AO37"/>
  <c r="AS37"/>
  <c r="AT37" s="1"/>
  <c r="AU36" s="1"/>
  <c r="AV36" s="1"/>
  <c r="AW36" s="1"/>
  <c r="GA40" i="86"/>
  <c r="O39" i="89"/>
  <c r="AJ39" s="1"/>
  <c r="AH38" s="1"/>
  <c r="AI38" s="1"/>
  <c r="AP38" s="1"/>
  <c r="AL38" s="1"/>
  <c r="BA35"/>
  <c r="AY35" s="1"/>
  <c r="AZ35"/>
  <c r="BI35"/>
  <c r="AX35"/>
  <c r="BJ35" l="1"/>
  <c r="BN35"/>
  <c r="BC35"/>
  <c r="BB35"/>
  <c r="AO38"/>
  <c r="AS38"/>
  <c r="AT38" s="1"/>
  <c r="AU37" s="1"/>
  <c r="AV37" s="1"/>
  <c r="AW37" s="1"/>
  <c r="GA41" i="86"/>
  <c r="O40" i="89"/>
  <c r="AJ40" s="1"/>
  <c r="AH39" s="1"/>
  <c r="AI39" s="1"/>
  <c r="AP39" s="1"/>
  <c r="AL39" s="1"/>
  <c r="BA36"/>
  <c r="AY36" s="1"/>
  <c r="AZ36"/>
  <c r="BI36"/>
  <c r="AX36"/>
  <c r="BJ36" l="1"/>
  <c r="BN36"/>
  <c r="BC36"/>
  <c r="BB36"/>
  <c r="AO39"/>
  <c r="AS39"/>
  <c r="AT39" s="1"/>
  <c r="AU38" s="1"/>
  <c r="AV38" s="1"/>
  <c r="AW38" s="1"/>
  <c r="GA42" i="86"/>
  <c r="O41" i="89"/>
  <c r="AJ41" s="1"/>
  <c r="AH40" s="1"/>
  <c r="AI40" s="1"/>
  <c r="AP40" s="1"/>
  <c r="AL40" s="1"/>
  <c r="BA37"/>
  <c r="AY37" s="1"/>
  <c r="AZ37"/>
  <c r="BI37"/>
  <c r="AX37"/>
  <c r="BJ37" l="1"/>
  <c r="BN37"/>
  <c r="BC37"/>
  <c r="BB37"/>
  <c r="AO40"/>
  <c r="AS40"/>
  <c r="AT40" s="1"/>
  <c r="AU39" s="1"/>
  <c r="AV39" s="1"/>
  <c r="AW39" s="1"/>
  <c r="GA43" i="86"/>
  <c r="O42" i="89"/>
  <c r="AJ42" s="1"/>
  <c r="AH41" s="1"/>
  <c r="AI41" s="1"/>
  <c r="AP41" s="1"/>
  <c r="AL41" s="1"/>
  <c r="BA38"/>
  <c r="AY38" s="1"/>
  <c r="AZ38"/>
  <c r="BI38"/>
  <c r="AX38"/>
  <c r="BJ38" l="1"/>
  <c r="BN38"/>
  <c r="BC38"/>
  <c r="BB38"/>
  <c r="AO41"/>
  <c r="AS41"/>
  <c r="AT41" s="1"/>
  <c r="AU40" s="1"/>
  <c r="AV40" s="1"/>
  <c r="AW40" s="1"/>
  <c r="GA44" i="86"/>
  <c r="O43" i="89"/>
  <c r="AJ43" s="1"/>
  <c r="AH42" s="1"/>
  <c r="AI42" s="1"/>
  <c r="AP42" s="1"/>
  <c r="AL42" s="1"/>
  <c r="BA39"/>
  <c r="AY39" s="1"/>
  <c r="AZ39"/>
  <c r="BI39"/>
  <c r="AX39"/>
  <c r="BJ39" l="1"/>
  <c r="BN39"/>
  <c r="BC39"/>
  <c r="BB39"/>
  <c r="AO42"/>
  <c r="AS42"/>
  <c r="AT42" s="1"/>
  <c r="AU41" s="1"/>
  <c r="AV41" s="1"/>
  <c r="AW41" s="1"/>
  <c r="GA45" i="86"/>
  <c r="O44" i="89"/>
  <c r="AJ44" s="1"/>
  <c r="AH43" s="1"/>
  <c r="AI43" s="1"/>
  <c r="AP43" s="1"/>
  <c r="AL43" s="1"/>
  <c r="BA40"/>
  <c r="AY40" s="1"/>
  <c r="AZ40"/>
  <c r="BI40"/>
  <c r="AX40"/>
  <c r="BJ40" l="1"/>
  <c r="BN40"/>
  <c r="BC40"/>
  <c r="BB40"/>
  <c r="AO43"/>
  <c r="AS43"/>
  <c r="AT43" s="1"/>
  <c r="AU42" s="1"/>
  <c r="AV42" s="1"/>
  <c r="AW42" s="1"/>
  <c r="GA46" i="86"/>
  <c r="O45" i="89"/>
  <c r="AJ45" s="1"/>
  <c r="AH44" s="1"/>
  <c r="AI44" s="1"/>
  <c r="AP44" s="1"/>
  <c r="AL44" s="1"/>
  <c r="AZ41"/>
  <c r="BA41"/>
  <c r="AY41" s="1"/>
  <c r="BI41"/>
  <c r="AX41"/>
  <c r="BJ41" l="1"/>
  <c r="BN41"/>
  <c r="BC41"/>
  <c r="BB41"/>
  <c r="AO44"/>
  <c r="AS44"/>
  <c r="AT44" s="1"/>
  <c r="AU43" s="1"/>
  <c r="AV43" s="1"/>
  <c r="AW43" s="1"/>
  <c r="GA47" i="86"/>
  <c r="O46" i="89"/>
  <c r="AJ46" s="1"/>
  <c r="AH45" s="1"/>
  <c r="AI45" s="1"/>
  <c r="AP45" s="1"/>
  <c r="AL45" s="1"/>
  <c r="AZ42"/>
  <c r="BA42"/>
  <c r="AY42" s="1"/>
  <c r="BI42"/>
  <c r="AX42"/>
  <c r="BJ42" l="1"/>
  <c r="BN42"/>
  <c r="BC42"/>
  <c r="BB42"/>
  <c r="AO45"/>
  <c r="AS45"/>
  <c r="AT45" s="1"/>
  <c r="AU44" s="1"/>
  <c r="AV44" s="1"/>
  <c r="AW44" s="1"/>
  <c r="GA48" i="86"/>
  <c r="O47" i="89"/>
  <c r="AJ47" s="1"/>
  <c r="AH46" s="1"/>
  <c r="AI46" s="1"/>
  <c r="AP46" s="1"/>
  <c r="AL46" s="1"/>
  <c r="AZ43"/>
  <c r="BA43"/>
  <c r="AY43" s="1"/>
  <c r="BI43"/>
  <c r="AX43"/>
  <c r="BJ43" l="1"/>
  <c r="BN43"/>
  <c r="BC43"/>
  <c r="BB43"/>
  <c r="AO46"/>
  <c r="AS46"/>
  <c r="AT46" s="1"/>
  <c r="AU45" s="1"/>
  <c r="AV45" s="1"/>
  <c r="AW45" s="1"/>
  <c r="GA49" i="86"/>
  <c r="O48" i="89"/>
  <c r="AJ48" s="1"/>
  <c r="AH47" s="1"/>
  <c r="AI47" s="1"/>
  <c r="AP47" s="1"/>
  <c r="AL47" s="1"/>
  <c r="AZ44"/>
  <c r="BA44"/>
  <c r="AY44" s="1"/>
  <c r="BI44"/>
  <c r="AX44"/>
  <c r="AO47" l="1"/>
  <c r="AS47"/>
  <c r="AT47" s="1"/>
  <c r="AU46" s="1"/>
  <c r="AV46" s="1"/>
  <c r="BJ44"/>
  <c r="BN44"/>
  <c r="BC44"/>
  <c r="BB44"/>
  <c r="GA50" i="86"/>
  <c r="O49" i="89"/>
  <c r="AJ49" s="1"/>
  <c r="AH48" s="1"/>
  <c r="AI48" s="1"/>
  <c r="AP48" s="1"/>
  <c r="AL48" s="1"/>
  <c r="AZ45"/>
  <c r="BA45"/>
  <c r="AY45" s="1"/>
  <c r="BI45"/>
  <c r="AX45"/>
  <c r="AW46"/>
  <c r="AO48" l="1"/>
  <c r="AS48"/>
  <c r="AT48" s="1"/>
  <c r="AU47" s="1"/>
  <c r="AV47" s="1"/>
  <c r="AZ46"/>
  <c r="BA46"/>
  <c r="AY46" s="1"/>
  <c r="BI46"/>
  <c r="AX46"/>
  <c r="AW47"/>
  <c r="BJ45"/>
  <c r="BN45"/>
  <c r="BC45"/>
  <c r="BB45"/>
  <c r="GA51" i="86"/>
  <c r="O50" i="89"/>
  <c r="AJ50" s="1"/>
  <c r="AH49" s="1"/>
  <c r="AI49" s="1"/>
  <c r="AP49" s="1"/>
  <c r="AL49" s="1"/>
  <c r="AO49" l="1"/>
  <c r="AS49"/>
  <c r="AT49" s="1"/>
  <c r="AU48" s="1"/>
  <c r="AV48" s="1"/>
  <c r="GA52" i="86"/>
  <c r="O51" i="89"/>
  <c r="AJ51" s="1"/>
  <c r="AH50" s="1"/>
  <c r="AI50" s="1"/>
  <c r="AP50" s="1"/>
  <c r="AL50" s="1"/>
  <c r="AZ47"/>
  <c r="BA47"/>
  <c r="AY47" s="1"/>
  <c r="BI47"/>
  <c r="AX47"/>
  <c r="AW48"/>
  <c r="BJ46"/>
  <c r="BN46"/>
  <c r="BC46"/>
  <c r="BB46"/>
  <c r="AO50" l="1"/>
  <c r="AS50"/>
  <c r="AT50" s="1"/>
  <c r="AU49" s="1"/>
  <c r="AV49" s="1"/>
  <c r="AZ48"/>
  <c r="BA48"/>
  <c r="AY48" s="1"/>
  <c r="BI48"/>
  <c r="AX48"/>
  <c r="AW49"/>
  <c r="BJ47"/>
  <c r="BN47"/>
  <c r="BC47"/>
  <c r="BB47"/>
  <c r="GA53" i="86"/>
  <c r="O52" i="89"/>
  <c r="AJ52" s="1"/>
  <c r="AH51" s="1"/>
  <c r="AI51" s="1"/>
  <c r="AP51" s="1"/>
  <c r="AL51" s="1"/>
  <c r="AO51" l="1"/>
  <c r="AS51"/>
  <c r="AT51" s="1"/>
  <c r="AU50" s="1"/>
  <c r="AV50" s="1"/>
  <c r="GA54" i="86"/>
  <c r="O53" i="89"/>
  <c r="AJ53" s="1"/>
  <c r="AH52" s="1"/>
  <c r="AI52" s="1"/>
  <c r="AP52" s="1"/>
  <c r="AL52" s="1"/>
  <c r="AZ49"/>
  <c r="BA49"/>
  <c r="AY49" s="1"/>
  <c r="BI49"/>
  <c r="AX49"/>
  <c r="AW50"/>
  <c r="BJ48"/>
  <c r="BN48"/>
  <c r="BC48"/>
  <c r="BB48"/>
  <c r="AO52" l="1"/>
  <c r="AS52"/>
  <c r="AT52" s="1"/>
  <c r="AU51" s="1"/>
  <c r="AV51" s="1"/>
  <c r="AZ50"/>
  <c r="BA50"/>
  <c r="AY50" s="1"/>
  <c r="BI50"/>
  <c r="AX50"/>
  <c r="AW51"/>
  <c r="BJ49"/>
  <c r="BN49"/>
  <c r="BC49"/>
  <c r="BB49"/>
  <c r="GA55" i="86"/>
  <c r="O54" i="89"/>
  <c r="AJ54" s="1"/>
  <c r="AH53" s="1"/>
  <c r="AI53" s="1"/>
  <c r="AP53" s="1"/>
  <c r="AL53" s="1"/>
  <c r="AO53" l="1"/>
  <c r="AS53"/>
  <c r="AT53" s="1"/>
  <c r="AU52" s="1"/>
  <c r="AV52" s="1"/>
  <c r="GA56" i="86"/>
  <c r="O55" i="89"/>
  <c r="AJ55" s="1"/>
  <c r="AH54" s="1"/>
  <c r="AI54" s="1"/>
  <c r="AP54" s="1"/>
  <c r="AL54" s="1"/>
  <c r="AW52"/>
  <c r="AZ51"/>
  <c r="BA51"/>
  <c r="AY51" s="1"/>
  <c r="BI51"/>
  <c r="AX51"/>
  <c r="BJ50"/>
  <c r="BN50"/>
  <c r="BC50"/>
  <c r="BB50"/>
  <c r="AO54" l="1"/>
  <c r="AS54"/>
  <c r="AT54" s="1"/>
  <c r="AU53" s="1"/>
  <c r="AV53" s="1"/>
  <c r="BJ51"/>
  <c r="BN51"/>
  <c r="BC51"/>
  <c r="BB51"/>
  <c r="AZ52"/>
  <c r="BA52"/>
  <c r="AY52" s="1"/>
  <c r="BI52"/>
  <c r="AX52"/>
  <c r="AW53"/>
  <c r="GA57" i="86"/>
  <c r="O56" i="89"/>
  <c r="AJ56" s="1"/>
  <c r="AH55" s="1"/>
  <c r="AI55" s="1"/>
  <c r="AP55" s="1"/>
  <c r="AL55" s="1"/>
  <c r="AO55" l="1"/>
  <c r="AS55"/>
  <c r="AT55" s="1"/>
  <c r="AU54" s="1"/>
  <c r="AV54" s="1"/>
  <c r="GA58" i="86"/>
  <c r="O57" i="89"/>
  <c r="AJ57" s="1"/>
  <c r="AH56" s="1"/>
  <c r="AI56" s="1"/>
  <c r="AP56" s="1"/>
  <c r="AL56" s="1"/>
  <c r="AZ53"/>
  <c r="BA53"/>
  <c r="AY53" s="1"/>
  <c r="BI53"/>
  <c r="AX53"/>
  <c r="AW54"/>
  <c r="BJ52"/>
  <c r="BN52"/>
  <c r="BC52"/>
  <c r="BB52"/>
  <c r="AO56" l="1"/>
  <c r="AS56"/>
  <c r="AT56" s="1"/>
  <c r="AU55" s="1"/>
  <c r="AV55" s="1"/>
  <c r="AZ54"/>
  <c r="BA54"/>
  <c r="AY54" s="1"/>
  <c r="BI54"/>
  <c r="AX54"/>
  <c r="AW55"/>
  <c r="BJ53"/>
  <c r="BN53"/>
  <c r="BC53"/>
  <c r="BB53"/>
  <c r="GA59" i="86"/>
  <c r="O58" i="89"/>
  <c r="AJ58" s="1"/>
  <c r="AH57" s="1"/>
  <c r="AI57" s="1"/>
  <c r="AP57" s="1"/>
  <c r="AL57" s="1"/>
  <c r="AO57" l="1"/>
  <c r="AS57"/>
  <c r="AT57" s="1"/>
  <c r="AU56" s="1"/>
  <c r="AV56" s="1"/>
  <c r="GA60" i="86"/>
  <c r="O59" i="89"/>
  <c r="AJ59" s="1"/>
  <c r="AH58" s="1"/>
  <c r="AI58" s="1"/>
  <c r="AP58" s="1"/>
  <c r="AL58" s="1"/>
  <c r="AZ55"/>
  <c r="BA55"/>
  <c r="AY55" s="1"/>
  <c r="BI55"/>
  <c r="AX55"/>
  <c r="AW56"/>
  <c r="BJ54"/>
  <c r="BN54"/>
  <c r="BC54"/>
  <c r="BB54"/>
  <c r="AO58" l="1"/>
  <c r="AS58"/>
  <c r="AT58" s="1"/>
  <c r="AU57" s="1"/>
  <c r="AV57" s="1"/>
  <c r="AW57"/>
  <c r="AZ56"/>
  <c r="BA56"/>
  <c r="AY56" s="1"/>
  <c r="BI56"/>
  <c r="AX56"/>
  <c r="BJ55"/>
  <c r="BN55"/>
  <c r="BC55"/>
  <c r="BB55"/>
  <c r="GA61" i="86"/>
  <c r="O60" i="89"/>
  <c r="AJ60" s="1"/>
  <c r="AH59" s="1"/>
  <c r="AI59" s="1"/>
  <c r="AP59" s="1"/>
  <c r="AL59" s="1"/>
  <c r="AO59" l="1"/>
  <c r="AS59"/>
  <c r="AT59" s="1"/>
  <c r="AU58" s="1"/>
  <c r="AV58" s="1"/>
  <c r="GA62" i="86"/>
  <c r="O61" i="89"/>
  <c r="AJ61" s="1"/>
  <c r="AH60" s="1"/>
  <c r="AI60" s="1"/>
  <c r="AP60" s="1"/>
  <c r="AL60" s="1"/>
  <c r="BJ56"/>
  <c r="BN56"/>
  <c r="BC56"/>
  <c r="BB56"/>
  <c r="AZ57"/>
  <c r="BA57"/>
  <c r="AY57" s="1"/>
  <c r="BI57"/>
  <c r="AX57"/>
  <c r="AW58"/>
  <c r="AO60" l="1"/>
  <c r="AS60"/>
  <c r="AT60" s="1"/>
  <c r="AU59" s="1"/>
  <c r="AV59" s="1"/>
  <c r="AW59"/>
  <c r="AZ58"/>
  <c r="BA58"/>
  <c r="AY58" s="1"/>
  <c r="BI58"/>
  <c r="AX58"/>
  <c r="BJ57"/>
  <c r="BN57"/>
  <c r="BC57"/>
  <c r="BB57"/>
  <c r="GA63" i="86"/>
  <c r="O62" i="89"/>
  <c r="AJ62" s="1"/>
  <c r="AH61" s="1"/>
  <c r="AI61" s="1"/>
  <c r="AP61" s="1"/>
  <c r="AL61" s="1"/>
  <c r="AO61" l="1"/>
  <c r="AS61"/>
  <c r="AT61" s="1"/>
  <c r="AU60" s="1"/>
  <c r="AV60" s="1"/>
  <c r="GA64" i="86"/>
  <c r="O63" i="89"/>
  <c r="AJ63" s="1"/>
  <c r="AH62" s="1"/>
  <c r="AI62" s="1"/>
  <c r="AP62" s="1"/>
  <c r="AL62" s="1"/>
  <c r="BJ58"/>
  <c r="BN58"/>
  <c r="BC58"/>
  <c r="BB58"/>
  <c r="AW60"/>
  <c r="AZ59"/>
  <c r="BA59"/>
  <c r="AY59" s="1"/>
  <c r="BI59"/>
  <c r="AX59"/>
  <c r="AO62" l="1"/>
  <c r="AS62"/>
  <c r="AT62" s="1"/>
  <c r="AU61" s="1"/>
  <c r="AV61" s="1"/>
  <c r="BJ59"/>
  <c r="BN59"/>
  <c r="BC59"/>
  <c r="BB59"/>
  <c r="AW61"/>
  <c r="AZ60"/>
  <c r="BA60"/>
  <c r="AY60" s="1"/>
  <c r="BI60"/>
  <c r="AX60"/>
  <c r="GA65" i="86"/>
  <c r="O64" i="89"/>
  <c r="AJ64" s="1"/>
  <c r="AH63" s="1"/>
  <c r="AI63" s="1"/>
  <c r="AP63" s="1"/>
  <c r="AL63" s="1"/>
  <c r="AO63" l="1"/>
  <c r="AS63"/>
  <c r="AT63" s="1"/>
  <c r="AU62" s="1"/>
  <c r="AV62" s="1"/>
  <c r="GA66" i="86"/>
  <c r="O65" i="89"/>
  <c r="AJ65" s="1"/>
  <c r="AH64" s="1"/>
  <c r="AI64" s="1"/>
  <c r="AP64" s="1"/>
  <c r="AL64" s="1"/>
  <c r="BJ60"/>
  <c r="BN60"/>
  <c r="BC60"/>
  <c r="BB60"/>
  <c r="AW62"/>
  <c r="AZ61"/>
  <c r="BA61"/>
  <c r="AY61" s="1"/>
  <c r="BI61"/>
  <c r="AX61"/>
  <c r="AO64" l="1"/>
  <c r="AS64"/>
  <c r="AT64" s="1"/>
  <c r="AU63" s="1"/>
  <c r="AV63" s="1"/>
  <c r="BJ61"/>
  <c r="BN61"/>
  <c r="BC61"/>
  <c r="BB61"/>
  <c r="AW63"/>
  <c r="AZ62"/>
  <c r="BA62"/>
  <c r="AY62" s="1"/>
  <c r="BI62"/>
  <c r="AX62"/>
  <c r="GA67" i="86"/>
  <c r="O66" i="89"/>
  <c r="AJ66" s="1"/>
  <c r="AH65" s="1"/>
  <c r="AI65" s="1"/>
  <c r="AP65" s="1"/>
  <c r="AL65" s="1"/>
  <c r="AO65" l="1"/>
  <c r="AS65"/>
  <c r="AT65" s="1"/>
  <c r="AU64" s="1"/>
  <c r="AV64" s="1"/>
  <c r="GA68" i="86"/>
  <c r="O67" i="89"/>
  <c r="AJ67" s="1"/>
  <c r="AH66" s="1"/>
  <c r="AI66" s="1"/>
  <c r="AP66" s="1"/>
  <c r="AL66" s="1"/>
  <c r="BJ62"/>
  <c r="BN62"/>
  <c r="BC62"/>
  <c r="BB62"/>
  <c r="AW64"/>
  <c r="AZ63"/>
  <c r="BA63"/>
  <c r="AY63" s="1"/>
  <c r="BI63"/>
  <c r="AX63"/>
  <c r="AO66" l="1"/>
  <c r="AS66"/>
  <c r="AT66" s="1"/>
  <c r="AU65" s="1"/>
  <c r="AV65" s="1"/>
  <c r="BJ63"/>
  <c r="BN63"/>
  <c r="BC63"/>
  <c r="BB63"/>
  <c r="AW65"/>
  <c r="AZ64"/>
  <c r="BA64"/>
  <c r="AY64" s="1"/>
  <c r="BI64"/>
  <c r="AX64"/>
  <c r="GA69" i="86"/>
  <c r="O68" i="89"/>
  <c r="AJ68" s="1"/>
  <c r="AH67" s="1"/>
  <c r="AI67" s="1"/>
  <c r="AP67" s="1"/>
  <c r="AL67" s="1"/>
  <c r="AO67" l="1"/>
  <c r="AS67"/>
  <c r="AT67" s="1"/>
  <c r="AU66" s="1"/>
  <c r="AV66" s="1"/>
  <c r="GA70" i="86"/>
  <c r="O69" i="89"/>
  <c r="AJ69" s="1"/>
  <c r="AH68" s="1"/>
  <c r="AI68" s="1"/>
  <c r="AP68" s="1"/>
  <c r="AL68" s="1"/>
  <c r="BJ64"/>
  <c r="BN64"/>
  <c r="BC64"/>
  <c r="BB64"/>
  <c r="AW66"/>
  <c r="AZ65"/>
  <c r="BA65"/>
  <c r="AY65" s="1"/>
  <c r="BI65"/>
  <c r="AX65"/>
  <c r="AO68" l="1"/>
  <c r="AS68"/>
  <c r="AT68" s="1"/>
  <c r="AU67" s="1"/>
  <c r="AV67" s="1"/>
  <c r="BJ65"/>
  <c r="BN65"/>
  <c r="BC65"/>
  <c r="BB65"/>
  <c r="AW67"/>
  <c r="AZ66"/>
  <c r="BA66"/>
  <c r="AY66" s="1"/>
  <c r="BI66"/>
  <c r="AX66"/>
  <c r="GA71" i="86"/>
  <c r="O70" i="89"/>
  <c r="AJ70" s="1"/>
  <c r="AH69" s="1"/>
  <c r="AI69" s="1"/>
  <c r="AP69" s="1"/>
  <c r="AL69" s="1"/>
  <c r="AO69" l="1"/>
  <c r="AS69"/>
  <c r="AT69" s="1"/>
  <c r="AU68" s="1"/>
  <c r="AV68" s="1"/>
  <c r="GA72" i="86"/>
  <c r="O71" i="89"/>
  <c r="AJ71" s="1"/>
  <c r="AH70" s="1"/>
  <c r="AI70" s="1"/>
  <c r="AP70" s="1"/>
  <c r="AL70" s="1"/>
  <c r="BJ66"/>
  <c r="BN66"/>
  <c r="BC66"/>
  <c r="BB66"/>
  <c r="AW68"/>
  <c r="AZ67"/>
  <c r="BA67"/>
  <c r="AY67" s="1"/>
  <c r="BI67"/>
  <c r="AX67"/>
  <c r="AO70" l="1"/>
  <c r="AS70"/>
  <c r="AT70" s="1"/>
  <c r="AU69" s="1"/>
  <c r="AV69" s="1"/>
  <c r="BJ67"/>
  <c r="BN67"/>
  <c r="BC67"/>
  <c r="BB67"/>
  <c r="AW69"/>
  <c r="AZ68"/>
  <c r="BA68"/>
  <c r="AY68" s="1"/>
  <c r="BI68"/>
  <c r="AX68"/>
  <c r="GA73" i="86"/>
  <c r="O72" i="89"/>
  <c r="AJ72" s="1"/>
  <c r="AH71" s="1"/>
  <c r="AI71" s="1"/>
  <c r="AP71" s="1"/>
  <c r="AL71" s="1"/>
  <c r="AO71" l="1"/>
  <c r="AS71"/>
  <c r="AT71" s="1"/>
  <c r="AU70" s="1"/>
  <c r="AV70" s="1"/>
  <c r="GA74" i="86"/>
  <c r="O73" i="89"/>
  <c r="AJ73" s="1"/>
  <c r="AH72" s="1"/>
  <c r="AI72" s="1"/>
  <c r="BJ68"/>
  <c r="BN68"/>
  <c r="BC68"/>
  <c r="BB68"/>
  <c r="AZ69"/>
  <c r="BA69"/>
  <c r="AY69" s="1"/>
  <c r="BI69"/>
  <c r="AX69"/>
  <c r="AW70"/>
  <c r="AZ70" l="1"/>
  <c r="BA70"/>
  <c r="AY70" s="1"/>
  <c r="BI70"/>
  <c r="AX70"/>
  <c r="BJ69"/>
  <c r="BN69"/>
  <c r="BC69"/>
  <c r="BB69"/>
  <c r="AP72"/>
  <c r="AL72"/>
  <c r="GA75" i="86"/>
  <c r="O74" i="89"/>
  <c r="AJ74" s="1"/>
  <c r="AH73" s="1"/>
  <c r="AI73" s="1"/>
  <c r="AO72" l="1"/>
  <c r="AS72"/>
  <c r="AT72" s="1"/>
  <c r="AU71" s="1"/>
  <c r="AV71" s="1"/>
  <c r="AW71" s="1"/>
  <c r="AP73"/>
  <c r="AL73"/>
  <c r="GA76" i="86"/>
  <c r="O75" i="89"/>
  <c r="AJ75" s="1"/>
  <c r="AH74" s="1"/>
  <c r="AI74" s="1"/>
  <c r="AZ71"/>
  <c r="BA71"/>
  <c r="AY71" s="1"/>
  <c r="BI71"/>
  <c r="AX71"/>
  <c r="BJ70"/>
  <c r="BN70"/>
  <c r="BC70"/>
  <c r="BB70"/>
  <c r="AO73" l="1"/>
  <c r="AS73"/>
  <c r="AT73" s="1"/>
  <c r="AU72" s="1"/>
  <c r="AV72" s="1"/>
  <c r="AW72" s="1"/>
  <c r="AZ72"/>
  <c r="BA72"/>
  <c r="AY72" s="1"/>
  <c r="BI72"/>
  <c r="AX72"/>
  <c r="BJ71"/>
  <c r="BN71"/>
  <c r="BC71"/>
  <c r="BB71"/>
  <c r="AP74"/>
  <c r="AL74"/>
  <c r="GA77" i="86"/>
  <c r="O76" i="89"/>
  <c r="AJ76" s="1"/>
  <c r="AH75" s="1"/>
  <c r="AI75" s="1"/>
  <c r="AO74" l="1"/>
  <c r="AS74"/>
  <c r="AT74" s="1"/>
  <c r="AU73" s="1"/>
  <c r="AV73" s="1"/>
  <c r="AW73" s="1"/>
  <c r="AP75"/>
  <c r="AL75"/>
  <c r="GA78" i="86"/>
  <c r="O77" i="89"/>
  <c r="AJ77" s="1"/>
  <c r="AH76" s="1"/>
  <c r="AI76" s="1"/>
  <c r="AZ73"/>
  <c r="BA73"/>
  <c r="AY73" s="1"/>
  <c r="BI73"/>
  <c r="AX73"/>
  <c r="BJ72"/>
  <c r="BN72"/>
  <c r="BC72"/>
  <c r="BB72"/>
  <c r="AO75" l="1"/>
  <c r="AS75"/>
  <c r="AT75" s="1"/>
  <c r="AU74" s="1"/>
  <c r="AV74" s="1"/>
  <c r="AW74" s="1"/>
  <c r="AZ74"/>
  <c r="BA74"/>
  <c r="AY74" s="1"/>
  <c r="BI74"/>
  <c r="AX74"/>
  <c r="BJ73"/>
  <c r="BN73"/>
  <c r="BC73"/>
  <c r="BB73"/>
  <c r="AP76"/>
  <c r="AL76"/>
  <c r="GA79" i="86"/>
  <c r="O78" i="89"/>
  <c r="AJ78" s="1"/>
  <c r="AH77" s="1"/>
  <c r="AI77" s="1"/>
  <c r="AO76" l="1"/>
  <c r="AS76"/>
  <c r="AT76" s="1"/>
  <c r="AU75" s="1"/>
  <c r="AV75" s="1"/>
  <c r="AW75" s="1"/>
  <c r="AP77"/>
  <c r="AL77"/>
  <c r="GA80" i="86"/>
  <c r="O79" i="89"/>
  <c r="AJ79" s="1"/>
  <c r="AH78" s="1"/>
  <c r="AI78" s="1"/>
  <c r="AZ75"/>
  <c r="BA75"/>
  <c r="AY75" s="1"/>
  <c r="BI75"/>
  <c r="AX75"/>
  <c r="BJ74"/>
  <c r="BN74"/>
  <c r="BC74"/>
  <c r="BB74"/>
  <c r="AO77" l="1"/>
  <c r="AS77"/>
  <c r="AT77" s="1"/>
  <c r="AU76" s="1"/>
  <c r="AV76" s="1"/>
  <c r="AW76" s="1"/>
  <c r="AZ76"/>
  <c r="BA76"/>
  <c r="AY76" s="1"/>
  <c r="BI76"/>
  <c r="AX76"/>
  <c r="BJ75"/>
  <c r="BN75"/>
  <c r="BC75"/>
  <c r="BB75"/>
  <c r="AP78"/>
  <c r="AL78"/>
  <c r="GA81" i="86"/>
  <c r="O80" i="89"/>
  <c r="AJ80" s="1"/>
  <c r="AH79" s="1"/>
  <c r="AI79" s="1"/>
  <c r="AO78" l="1"/>
  <c r="AS78"/>
  <c r="AT78" s="1"/>
  <c r="AU77" s="1"/>
  <c r="AV77" s="1"/>
  <c r="AW77" s="1"/>
  <c r="AP79"/>
  <c r="AL79"/>
  <c r="GA82" i="86"/>
  <c r="O81" i="89"/>
  <c r="AJ81" s="1"/>
  <c r="AH80" s="1"/>
  <c r="AI80" s="1"/>
  <c r="BJ76"/>
  <c r="BN76"/>
  <c r="BC76"/>
  <c r="BB76"/>
  <c r="AW78"/>
  <c r="AZ77"/>
  <c r="BA77"/>
  <c r="AY77" s="1"/>
  <c r="BI77"/>
  <c r="AX77"/>
  <c r="AO79" l="1"/>
  <c r="AS79"/>
  <c r="AT79" s="1"/>
  <c r="BJ77"/>
  <c r="BN77"/>
  <c r="BC77"/>
  <c r="BB77"/>
  <c r="AW79"/>
  <c r="AZ78"/>
  <c r="BA78"/>
  <c r="AY78" s="1"/>
  <c r="BI78"/>
  <c r="AX78"/>
  <c r="AP80"/>
  <c r="AL80"/>
  <c r="GA83" i="86"/>
  <c r="O82" i="89"/>
  <c r="AJ82" s="1"/>
  <c r="AH81" s="1"/>
  <c r="AI81" s="1"/>
  <c r="AO80" l="1"/>
  <c r="AS80"/>
  <c r="AT80" s="1"/>
  <c r="AP81"/>
  <c r="AL81"/>
  <c r="GA84" i="86"/>
  <c r="O83" i="89"/>
  <c r="AJ83" s="1"/>
  <c r="AH82" s="1"/>
  <c r="AI82" s="1"/>
  <c r="BJ78"/>
  <c r="BN78"/>
  <c r="BC78"/>
  <c r="BQ78"/>
  <c r="BR78" s="1"/>
  <c r="BB78"/>
  <c r="AW80"/>
  <c r="AZ79"/>
  <c r="BA79"/>
  <c r="AY79" s="1"/>
  <c r="BI79"/>
  <c r="AX79"/>
  <c r="AO81" l="1"/>
  <c r="AS81"/>
  <c r="AT81" s="1"/>
  <c r="BJ79"/>
  <c r="BN79"/>
  <c r="BC79"/>
  <c r="BQ79"/>
  <c r="BR79" s="1"/>
  <c r="BB79"/>
  <c r="AW81"/>
  <c r="AZ80"/>
  <c r="BA80"/>
  <c r="AY80" s="1"/>
  <c r="BI80"/>
  <c r="AX80"/>
  <c r="AP82"/>
  <c r="AL82"/>
  <c r="GA85" i="86"/>
  <c r="O84" i="89"/>
  <c r="AJ84" s="1"/>
  <c r="AH83" s="1"/>
  <c r="AI83" s="1"/>
  <c r="AO82" l="1"/>
  <c r="AS82"/>
  <c r="AT82" s="1"/>
  <c r="AP83"/>
  <c r="AL83"/>
  <c r="GA86" i="86"/>
  <c r="O85" i="89"/>
  <c r="AJ85" s="1"/>
  <c r="AH84" s="1"/>
  <c r="AI84" s="1"/>
  <c r="BJ80"/>
  <c r="BN80"/>
  <c r="BC80"/>
  <c r="BQ80"/>
  <c r="BR80" s="1"/>
  <c r="BB80"/>
  <c r="AW82"/>
  <c r="AZ81"/>
  <c r="BA81"/>
  <c r="AY81" s="1"/>
  <c r="BI81"/>
  <c r="AX81"/>
  <c r="AO83" l="1"/>
  <c r="AS83"/>
  <c r="AT83" s="1"/>
  <c r="BJ81"/>
  <c r="BN81"/>
  <c r="BC81"/>
  <c r="BQ81"/>
  <c r="BR81" s="1"/>
  <c r="BB81"/>
  <c r="AW83"/>
  <c r="AZ82"/>
  <c r="BA82"/>
  <c r="AY82" s="1"/>
  <c r="BI82"/>
  <c r="AX82"/>
  <c r="AP84"/>
  <c r="AL84"/>
  <c r="GA87" i="86"/>
  <c r="O86" i="89"/>
  <c r="AJ86" s="1"/>
  <c r="AH85" s="1"/>
  <c r="AI85" s="1"/>
  <c r="AO84" l="1"/>
  <c r="AS84"/>
  <c r="AT84" s="1"/>
  <c r="AP85"/>
  <c r="AL85"/>
  <c r="GA88" i="86"/>
  <c r="O87" i="89"/>
  <c r="AJ87" s="1"/>
  <c r="AH86" s="1"/>
  <c r="AI86" s="1"/>
  <c r="BJ82"/>
  <c r="BN82"/>
  <c r="BC82"/>
  <c r="BQ82"/>
  <c r="BR82" s="1"/>
  <c r="BB82"/>
  <c r="AW84"/>
  <c r="AZ83"/>
  <c r="BA83"/>
  <c r="AY83" s="1"/>
  <c r="BI83"/>
  <c r="AX83"/>
  <c r="AO85" l="1"/>
  <c r="AS85"/>
  <c r="AT85" s="1"/>
  <c r="BJ83"/>
  <c r="BN83"/>
  <c r="BC83"/>
  <c r="BQ83"/>
  <c r="BR83" s="1"/>
  <c r="BB83"/>
  <c r="AW85"/>
  <c r="AZ84"/>
  <c r="BA84"/>
  <c r="AY84" s="1"/>
  <c r="BI84"/>
  <c r="AX84"/>
  <c r="AP86"/>
  <c r="AL86"/>
  <c r="GA89" i="86"/>
  <c r="O88" i="89"/>
  <c r="AJ88" s="1"/>
  <c r="AH87" s="1"/>
  <c r="AI87" s="1"/>
  <c r="AO86" l="1"/>
  <c r="AS86"/>
  <c r="AT86" s="1"/>
  <c r="AP87"/>
  <c r="AL87"/>
  <c r="AO87" s="1"/>
  <c r="GA90" i="86"/>
  <c r="O89" i="89"/>
  <c r="AJ89" s="1"/>
  <c r="AH88" s="1"/>
  <c r="AI88" s="1"/>
  <c r="BJ84"/>
  <c r="BN84"/>
  <c r="BC84"/>
  <c r="BQ84"/>
  <c r="BR84" s="1"/>
  <c r="BB84"/>
  <c r="AW86"/>
  <c r="AZ85"/>
  <c r="BA85"/>
  <c r="AY85" s="1"/>
  <c r="BI85"/>
  <c r="AX85"/>
  <c r="BJ85" l="1"/>
  <c r="BN85"/>
  <c r="BC85"/>
  <c r="BQ85"/>
  <c r="BR85" s="1"/>
  <c r="BB85"/>
  <c r="AW87"/>
  <c r="AZ86"/>
  <c r="BA86"/>
  <c r="AY86" s="1"/>
  <c r="BI86"/>
  <c r="AX86"/>
  <c r="AP88"/>
  <c r="AL88"/>
  <c r="AO88" s="1"/>
  <c r="GA91" i="86"/>
  <c r="O90" i="89"/>
  <c r="AJ90" s="1"/>
  <c r="AH89" s="1"/>
  <c r="AI89" s="1"/>
  <c r="AP89" l="1"/>
  <c r="AL89"/>
  <c r="AO89" s="1"/>
  <c r="GA92" i="86"/>
  <c r="O91" i="89"/>
  <c r="AJ91" s="1"/>
  <c r="AH90" s="1"/>
  <c r="AI90" s="1"/>
  <c r="BJ86"/>
  <c r="BN86"/>
  <c r="BC86"/>
  <c r="BQ86"/>
  <c r="BR86" s="1"/>
  <c r="BB86"/>
  <c r="AW88"/>
  <c r="AZ87"/>
  <c r="BA87"/>
  <c r="AY87" s="1"/>
  <c r="BO87" s="1"/>
  <c r="BI87"/>
  <c r="AX87"/>
  <c r="BJ87" l="1"/>
  <c r="BN87"/>
  <c r="BC87"/>
  <c r="BQ87"/>
  <c r="BR87" s="1"/>
  <c r="BB87"/>
  <c r="AW89"/>
  <c r="AZ88"/>
  <c r="BA88"/>
  <c r="AY88" s="1"/>
  <c r="BO88" s="1"/>
  <c r="BI88"/>
  <c r="AX88"/>
  <c r="AP90"/>
  <c r="AL90"/>
  <c r="AO90" s="1"/>
  <c r="GA93" i="86"/>
  <c r="O92" i="89"/>
  <c r="AJ92" s="1"/>
  <c r="AH91" s="1"/>
  <c r="AI91" s="1"/>
  <c r="BP87"/>
  <c r="AP91" l="1"/>
  <c r="AL91"/>
  <c r="AO91" s="1"/>
  <c r="GA94" i="86"/>
  <c r="O93" i="89"/>
  <c r="AJ93" s="1"/>
  <c r="AH92" s="1"/>
  <c r="AI92" s="1"/>
  <c r="BJ88"/>
  <c r="BN88"/>
  <c r="BC88"/>
  <c r="BQ88"/>
  <c r="BR88" s="1"/>
  <c r="BB88"/>
  <c r="AW90"/>
  <c r="AZ89"/>
  <c r="BA89"/>
  <c r="AY89" s="1"/>
  <c r="BO89" s="1"/>
  <c r="BI89"/>
  <c r="AX89"/>
  <c r="BP88"/>
  <c r="BJ89" l="1"/>
  <c r="BN89"/>
  <c r="BC89"/>
  <c r="BQ89"/>
  <c r="BR89" s="1"/>
  <c r="BB89"/>
  <c r="AW91"/>
  <c r="AZ90"/>
  <c r="BA90"/>
  <c r="AY90" s="1"/>
  <c r="BO90" s="1"/>
  <c r="BI90"/>
  <c r="AX90"/>
  <c r="AP92"/>
  <c r="AL92"/>
  <c r="AO92" s="1"/>
  <c r="GA95" i="86"/>
  <c r="O94" i="89"/>
  <c r="AJ94" s="1"/>
  <c r="AH93" s="1"/>
  <c r="AI93" s="1"/>
  <c r="BP89"/>
  <c r="AP93" l="1"/>
  <c r="AL93"/>
  <c r="AO93" s="1"/>
  <c r="GA96" i="86"/>
  <c r="O95" i="89"/>
  <c r="AJ95" s="1"/>
  <c r="AH94" s="1"/>
  <c r="AI94" s="1"/>
  <c r="BJ90"/>
  <c r="BN90"/>
  <c r="BC90"/>
  <c r="BQ90"/>
  <c r="BR90" s="1"/>
  <c r="BB90"/>
  <c r="AW92"/>
  <c r="AZ91"/>
  <c r="BA91"/>
  <c r="AY91" s="1"/>
  <c r="BO91" s="1"/>
  <c r="BI91"/>
  <c r="AX91"/>
  <c r="BP90"/>
  <c r="BJ91" l="1"/>
  <c r="BN91"/>
  <c r="BC91"/>
  <c r="BQ91"/>
  <c r="BR91" s="1"/>
  <c r="BB91"/>
  <c r="AW93"/>
  <c r="AZ92"/>
  <c r="BA92"/>
  <c r="AY92" s="1"/>
  <c r="BO92" s="1"/>
  <c r="BI92"/>
  <c r="AX92"/>
  <c r="AP94"/>
  <c r="AL94"/>
  <c r="AO94" s="1"/>
  <c r="GA97" i="86"/>
  <c r="O96" i="89"/>
  <c r="AJ96" s="1"/>
  <c r="AH95" s="1"/>
  <c r="AI95" s="1"/>
  <c r="BP91"/>
  <c r="AP95" l="1"/>
  <c r="AL95"/>
  <c r="AO95" s="1"/>
  <c r="GA98" i="86"/>
  <c r="O97" i="89"/>
  <c r="AJ97" s="1"/>
  <c r="AH96" s="1"/>
  <c r="AI96" s="1"/>
  <c r="BJ92"/>
  <c r="BN92"/>
  <c r="BC92"/>
  <c r="BQ92"/>
  <c r="BR92" s="1"/>
  <c r="BB92"/>
  <c r="AW94"/>
  <c r="AZ93"/>
  <c r="BA93"/>
  <c r="AY93" s="1"/>
  <c r="BO93" s="1"/>
  <c r="BI93"/>
  <c r="AX93"/>
  <c r="BP92"/>
  <c r="BJ93" l="1"/>
  <c r="BN93"/>
  <c r="BC93"/>
  <c r="BQ93"/>
  <c r="BR93" s="1"/>
  <c r="BB93"/>
  <c r="AW95"/>
  <c r="AZ94"/>
  <c r="BA94"/>
  <c r="AY94" s="1"/>
  <c r="BO94" s="1"/>
  <c r="BI94"/>
  <c r="AX94"/>
  <c r="AP96"/>
  <c r="AL96"/>
  <c r="AO96" s="1"/>
  <c r="GA99" i="86"/>
  <c r="O98" i="89"/>
  <c r="AJ98" s="1"/>
  <c r="AH97" s="1"/>
  <c r="AI97" s="1"/>
  <c r="BP93"/>
  <c r="AP97" l="1"/>
  <c r="AL97"/>
  <c r="AO97" s="1"/>
  <c r="GA100" i="86"/>
  <c r="O99" i="89"/>
  <c r="AJ99" s="1"/>
  <c r="AH98" s="1"/>
  <c r="AI98" s="1"/>
  <c r="BJ94"/>
  <c r="BN94"/>
  <c r="BC94"/>
  <c r="BQ94"/>
  <c r="BR94" s="1"/>
  <c r="BB94"/>
  <c r="AW96"/>
  <c r="AZ95"/>
  <c r="BA95"/>
  <c r="AY95" s="1"/>
  <c r="BO95" s="1"/>
  <c r="BI95"/>
  <c r="AX95"/>
  <c r="BP94"/>
  <c r="BJ95" l="1"/>
  <c r="BN95"/>
  <c r="BC95"/>
  <c r="BQ95"/>
  <c r="BR95" s="1"/>
  <c r="BB95"/>
  <c r="AW97"/>
  <c r="AZ96"/>
  <c r="BA96"/>
  <c r="AY96" s="1"/>
  <c r="BO96" s="1"/>
  <c r="BI96"/>
  <c r="AX96"/>
  <c r="AP98"/>
  <c r="AL98"/>
  <c r="AO98" s="1"/>
  <c r="GA101" i="86"/>
  <c r="O100" i="89"/>
  <c r="AJ100" s="1"/>
  <c r="AH99" s="1"/>
  <c r="AI99" s="1"/>
  <c r="BP95"/>
  <c r="AP99" l="1"/>
  <c r="AL99"/>
  <c r="AO99" s="1"/>
  <c r="GA102" i="86"/>
  <c r="O101" i="89"/>
  <c r="AJ101" s="1"/>
  <c r="AH100" s="1"/>
  <c r="AI100" s="1"/>
  <c r="BJ96"/>
  <c r="BN96"/>
  <c r="BC96"/>
  <c r="BQ96"/>
  <c r="BR96" s="1"/>
  <c r="BB96"/>
  <c r="AW98"/>
  <c r="AZ97"/>
  <c r="BA97"/>
  <c r="AY97" s="1"/>
  <c r="BO97" s="1"/>
  <c r="BI97"/>
  <c r="AX97"/>
  <c r="BP96"/>
  <c r="BJ97" l="1"/>
  <c r="BN97"/>
  <c r="BC97"/>
  <c r="BQ97"/>
  <c r="BR97" s="1"/>
  <c r="BB97"/>
  <c r="AW99"/>
  <c r="AZ98"/>
  <c r="BA98"/>
  <c r="AY98" s="1"/>
  <c r="BO98" s="1"/>
  <c r="BI98"/>
  <c r="AX98"/>
  <c r="AP100"/>
  <c r="AL100"/>
  <c r="AO100" s="1"/>
  <c r="GA103" i="86"/>
  <c r="O102" i="89"/>
  <c r="AJ102" s="1"/>
  <c r="AH101" s="1"/>
  <c r="AI101" s="1"/>
  <c r="BP97"/>
  <c r="AP101" l="1"/>
  <c r="AL101"/>
  <c r="AO101" s="1"/>
  <c r="GA104" i="86"/>
  <c r="O103" i="89"/>
  <c r="AJ103" s="1"/>
  <c r="AH102" s="1"/>
  <c r="AI102" s="1"/>
  <c r="BJ98"/>
  <c r="BN98"/>
  <c r="BC98"/>
  <c r="BQ98"/>
  <c r="BR98" s="1"/>
  <c r="BB98"/>
  <c r="AW100"/>
  <c r="AZ99"/>
  <c r="BA99"/>
  <c r="AY99" s="1"/>
  <c r="BO99" s="1"/>
  <c r="BI99"/>
  <c r="AX99"/>
  <c r="BP98"/>
  <c r="BJ99" l="1"/>
  <c r="BN99"/>
  <c r="BC99"/>
  <c r="BQ99"/>
  <c r="BR99" s="1"/>
  <c r="BB99"/>
  <c r="AW101"/>
  <c r="AZ100"/>
  <c r="BA100"/>
  <c r="AY100" s="1"/>
  <c r="BO100" s="1"/>
  <c r="BI100"/>
  <c r="AX100"/>
  <c r="AP102"/>
  <c r="AL102"/>
  <c r="AO102" s="1"/>
  <c r="GA105" i="86"/>
  <c r="O104" i="89"/>
  <c r="AJ104" s="1"/>
  <c r="AH103" s="1"/>
  <c r="AI103" s="1"/>
  <c r="BP99"/>
  <c r="AP103" l="1"/>
  <c r="AL103"/>
  <c r="AO103" s="1"/>
  <c r="GA106" i="86"/>
  <c r="O105" i="89"/>
  <c r="AJ105" s="1"/>
  <c r="AH104" s="1"/>
  <c r="AI104" s="1"/>
  <c r="BJ100"/>
  <c r="BN100"/>
  <c r="BC100"/>
  <c r="BQ100"/>
  <c r="BR100" s="1"/>
  <c r="BB100"/>
  <c r="AW102"/>
  <c r="AZ101"/>
  <c r="BA101"/>
  <c r="AY101" s="1"/>
  <c r="BO101" s="1"/>
  <c r="BI101"/>
  <c r="AX101"/>
  <c r="BP100"/>
  <c r="BJ101" l="1"/>
  <c r="BN101"/>
  <c r="BC101"/>
  <c r="BQ101"/>
  <c r="BR101" s="1"/>
  <c r="BB101"/>
  <c r="AW103"/>
  <c r="AZ102"/>
  <c r="BA102"/>
  <c r="AY102" s="1"/>
  <c r="BO102" s="1"/>
  <c r="BI102"/>
  <c r="AX102"/>
  <c r="AP104"/>
  <c r="AL104"/>
  <c r="AO104" s="1"/>
  <c r="GA107" i="86"/>
  <c r="O106" i="89"/>
  <c r="AJ106" s="1"/>
  <c r="AH105" s="1"/>
  <c r="AI105" s="1"/>
  <c r="BP101"/>
  <c r="AP105" l="1"/>
  <c r="AL105"/>
  <c r="AO105" s="1"/>
  <c r="GA108" i="86"/>
  <c r="O107" i="89"/>
  <c r="AJ107" s="1"/>
  <c r="AH106" s="1"/>
  <c r="AI106" s="1"/>
  <c r="BJ102"/>
  <c r="BN102"/>
  <c r="BC102"/>
  <c r="BQ102"/>
  <c r="BR102" s="1"/>
  <c r="BB102"/>
  <c r="AW104"/>
  <c r="AZ103"/>
  <c r="BA103"/>
  <c r="AY103" s="1"/>
  <c r="BO103" s="1"/>
  <c r="BI103"/>
  <c r="AX103"/>
  <c r="BP102"/>
  <c r="BJ103" l="1"/>
  <c r="BN103"/>
  <c r="BC103"/>
  <c r="BQ103"/>
  <c r="BR103" s="1"/>
  <c r="BB103"/>
  <c r="AW105"/>
  <c r="AZ104"/>
  <c r="BA104"/>
  <c r="AY104" s="1"/>
  <c r="BO104" s="1"/>
  <c r="BI104"/>
  <c r="AX104"/>
  <c r="AP106"/>
  <c r="AL106"/>
  <c r="AO106" s="1"/>
  <c r="GA109" i="86"/>
  <c r="O108" i="89"/>
  <c r="AJ108" s="1"/>
  <c r="AH107" s="1"/>
  <c r="AI107" s="1"/>
  <c r="BP103"/>
  <c r="AP107" l="1"/>
  <c r="AL107"/>
  <c r="AO107" s="1"/>
  <c r="GA110" i="86"/>
  <c r="O109" i="89"/>
  <c r="AJ109" s="1"/>
  <c r="AH108" s="1"/>
  <c r="AI108" s="1"/>
  <c r="BJ104"/>
  <c r="BN104"/>
  <c r="BC104"/>
  <c r="BQ104"/>
  <c r="BR104" s="1"/>
  <c r="BB104"/>
  <c r="AW106"/>
  <c r="AZ105"/>
  <c r="BA105"/>
  <c r="AY105" s="1"/>
  <c r="BO105" s="1"/>
  <c r="BI105"/>
  <c r="AX105"/>
  <c r="BP104"/>
  <c r="BJ105" l="1"/>
  <c r="BN105"/>
  <c r="BC105"/>
  <c r="BQ105"/>
  <c r="BR105" s="1"/>
  <c r="BB105"/>
  <c r="AW107"/>
  <c r="AZ106"/>
  <c r="BA106"/>
  <c r="AY106" s="1"/>
  <c r="BO106" s="1"/>
  <c r="BI106"/>
  <c r="AX106"/>
  <c r="AP108"/>
  <c r="AL108"/>
  <c r="AO108" s="1"/>
  <c r="GA111" i="86"/>
  <c r="O110" i="89"/>
  <c r="AJ110" s="1"/>
  <c r="AH109" s="1"/>
  <c r="AI109" s="1"/>
  <c r="BP105"/>
  <c r="AP109" l="1"/>
  <c r="AL109"/>
  <c r="AO109" s="1"/>
  <c r="GA112" i="86"/>
  <c r="O111" i="89"/>
  <c r="AJ111" s="1"/>
  <c r="AH110" s="1"/>
  <c r="AI110" s="1"/>
  <c r="BJ106"/>
  <c r="BN106"/>
  <c r="BC106"/>
  <c r="BQ106"/>
  <c r="BR106" s="1"/>
  <c r="BB106"/>
  <c r="AW108"/>
  <c r="AZ107"/>
  <c r="BA107"/>
  <c r="AY107" s="1"/>
  <c r="BO107" s="1"/>
  <c r="BI107"/>
  <c r="AX107"/>
  <c r="BP106"/>
  <c r="BJ107" l="1"/>
  <c r="BN107"/>
  <c r="BC107"/>
  <c r="BQ107"/>
  <c r="BR107" s="1"/>
  <c r="BB107"/>
  <c r="AW109"/>
  <c r="AZ108"/>
  <c r="BA108"/>
  <c r="AY108" s="1"/>
  <c r="BO108" s="1"/>
  <c r="BI108"/>
  <c r="AX108"/>
  <c r="AP110"/>
  <c r="AL110"/>
  <c r="AO110" s="1"/>
  <c r="GA113" i="86"/>
  <c r="O112" i="89"/>
  <c r="AJ112" s="1"/>
  <c r="AH111" s="1"/>
  <c r="AI111" s="1"/>
  <c r="BP107"/>
  <c r="AP111" l="1"/>
  <c r="AL111"/>
  <c r="AO111" s="1"/>
  <c r="GA114" i="86"/>
  <c r="O113" i="89"/>
  <c r="AJ113" s="1"/>
  <c r="AH112" s="1"/>
  <c r="AI112" s="1"/>
  <c r="BJ108"/>
  <c r="BN108"/>
  <c r="BC108"/>
  <c r="BQ108"/>
  <c r="BR108" s="1"/>
  <c r="BB108"/>
  <c r="AW110"/>
  <c r="AZ109"/>
  <c r="BA109"/>
  <c r="AY109" s="1"/>
  <c r="BO109" s="1"/>
  <c r="BI109"/>
  <c r="AX109"/>
  <c r="BP108"/>
  <c r="BJ109" l="1"/>
  <c r="BN109"/>
  <c r="BC109"/>
  <c r="BQ109"/>
  <c r="BR109" s="1"/>
  <c r="BB109"/>
  <c r="AW111"/>
  <c r="AZ110"/>
  <c r="BA110"/>
  <c r="AY110" s="1"/>
  <c r="BO110" s="1"/>
  <c r="BI110"/>
  <c r="AX110"/>
  <c r="AP112"/>
  <c r="AL112"/>
  <c r="AO112" s="1"/>
  <c r="GA115" i="86"/>
  <c r="O114" i="89"/>
  <c r="AJ114" s="1"/>
  <c r="AH113" s="1"/>
  <c r="AI113" s="1"/>
  <c r="BP109"/>
  <c r="AP113" l="1"/>
  <c r="AL113"/>
  <c r="AO113" s="1"/>
  <c r="GA116" i="86"/>
  <c r="O115" i="89"/>
  <c r="AJ115" s="1"/>
  <c r="AH114" s="1"/>
  <c r="AI114" s="1"/>
  <c r="BJ110"/>
  <c r="BN110"/>
  <c r="BC110"/>
  <c r="BQ110"/>
  <c r="BR110" s="1"/>
  <c r="BB110"/>
  <c r="AW112"/>
  <c r="AZ111"/>
  <c r="BA111"/>
  <c r="AY111" s="1"/>
  <c r="BO111" s="1"/>
  <c r="BI111"/>
  <c r="AX111"/>
  <c r="BP110"/>
  <c r="BJ111" l="1"/>
  <c r="BN111"/>
  <c r="BC111"/>
  <c r="BQ111"/>
  <c r="BR111" s="1"/>
  <c r="BB111"/>
  <c r="AW113"/>
  <c r="AZ112"/>
  <c r="BA112"/>
  <c r="AY112" s="1"/>
  <c r="BO112" s="1"/>
  <c r="BI112"/>
  <c r="AX112"/>
  <c r="AP114"/>
  <c r="AL114"/>
  <c r="AO114" s="1"/>
  <c r="GA117" i="86"/>
  <c r="O116" i="89"/>
  <c r="AJ116" s="1"/>
  <c r="AH115" s="1"/>
  <c r="AI115" s="1"/>
  <c r="BP111"/>
  <c r="AP115" l="1"/>
  <c r="AL115"/>
  <c r="AO115" s="1"/>
  <c r="GA118" i="86"/>
  <c r="O117" i="89"/>
  <c r="AJ117" s="1"/>
  <c r="AH116" s="1"/>
  <c r="AI116" s="1"/>
  <c r="BJ112"/>
  <c r="BN112"/>
  <c r="BC112"/>
  <c r="BQ112"/>
  <c r="BR112" s="1"/>
  <c r="BB112"/>
  <c r="AW114"/>
  <c r="AZ113"/>
  <c r="BA113"/>
  <c r="AY113" s="1"/>
  <c r="BO113" s="1"/>
  <c r="BI113"/>
  <c r="AX113"/>
  <c r="BP112"/>
  <c r="BJ113" l="1"/>
  <c r="BN113"/>
  <c r="BC113"/>
  <c r="BQ113"/>
  <c r="BR113" s="1"/>
  <c r="BB113"/>
  <c r="AW115"/>
  <c r="AZ114"/>
  <c r="BA114"/>
  <c r="AY114" s="1"/>
  <c r="BO114" s="1"/>
  <c r="BI114"/>
  <c r="AX114"/>
  <c r="AP116"/>
  <c r="AL116"/>
  <c r="AO116" s="1"/>
  <c r="GA119" i="86"/>
  <c r="O119" i="89" s="1"/>
  <c r="AJ119" s="1"/>
  <c r="AH118" s="1"/>
  <c r="O118"/>
  <c r="AJ118" s="1"/>
  <c r="AH117" s="1"/>
  <c r="AI117" s="1"/>
  <c r="BP113"/>
  <c r="AP117" l="1"/>
  <c r="AL117"/>
  <c r="AO117" s="1"/>
  <c r="AI118"/>
  <c r="AI119"/>
  <c r="BJ114"/>
  <c r="BN114"/>
  <c r="BC114"/>
  <c r="BQ114"/>
  <c r="BR114" s="1"/>
  <c r="BB114"/>
  <c r="AW116"/>
  <c r="AZ115"/>
  <c r="BA115"/>
  <c r="AY115" s="1"/>
  <c r="BO115" s="1"/>
  <c r="BI115"/>
  <c r="AX115"/>
  <c r="BP114"/>
  <c r="BJ115" l="1"/>
  <c r="BN115"/>
  <c r="BC115"/>
  <c r="BQ115"/>
  <c r="BR115" s="1"/>
  <c r="BB115"/>
  <c r="AW117"/>
  <c r="AZ116"/>
  <c r="BA116"/>
  <c r="AY116" s="1"/>
  <c r="BO116" s="1"/>
  <c r="BI116"/>
  <c r="AX116"/>
  <c r="AP119"/>
  <c r="AL119"/>
  <c r="AO119" s="1"/>
  <c r="AP118"/>
  <c r="AL118"/>
  <c r="BP115"/>
  <c r="AO118" l="1"/>
  <c r="AK20"/>
  <c r="BJ116"/>
  <c r="BN116"/>
  <c r="BC116"/>
  <c r="BQ116"/>
  <c r="BR116" s="1"/>
  <c r="BB116"/>
  <c r="AW118"/>
  <c r="AZ117"/>
  <c r="BA117"/>
  <c r="AY117" s="1"/>
  <c r="BO117" s="1"/>
  <c r="BI117"/>
  <c r="AX117"/>
  <c r="BP116"/>
  <c r="BN117" l="1"/>
  <c r="BJ117"/>
  <c r="BC117"/>
  <c r="BQ117"/>
  <c r="BR117" s="1"/>
  <c r="BB117"/>
  <c r="AZ118"/>
  <c r="BA118"/>
  <c r="AY118" s="1"/>
  <c r="BO118" s="1"/>
  <c r="AW119"/>
  <c r="AX118"/>
  <c r="BI118"/>
  <c r="AK21"/>
  <c r="BF20"/>
  <c r="BD19" s="1"/>
  <c r="BP117"/>
  <c r="AK22" l="1"/>
  <c r="BF21"/>
  <c r="BD20" s="1"/>
  <c r="BE20" s="1"/>
  <c r="BL20" s="1"/>
  <c r="BH20" s="1"/>
  <c r="BJ118"/>
  <c r="BN118"/>
  <c r="AZ119"/>
  <c r="BA119"/>
  <c r="AX119"/>
  <c r="AX16" s="1"/>
  <c r="BI119"/>
  <c r="BC118"/>
  <c r="BQ118"/>
  <c r="BR118" s="1"/>
  <c r="BB118"/>
  <c r="BP118"/>
  <c r="BJ119" l="1"/>
  <c r="BN119"/>
  <c r="AY119"/>
  <c r="BO119" s="1"/>
  <c r="BP119" s="1"/>
  <c r="BD119"/>
  <c r="BC119"/>
  <c r="BB119"/>
  <c r="BQ119"/>
  <c r="BR119" s="1"/>
  <c r="BK20"/>
  <c r="BO20"/>
  <c r="BP20" s="1"/>
  <c r="BQ19" s="1"/>
  <c r="BR19" s="1"/>
  <c r="BF22"/>
  <c r="BD21" s="1"/>
  <c r="BE21" s="1"/>
  <c r="BL21" s="1"/>
  <c r="BH21" s="1"/>
  <c r="AK23"/>
  <c r="BF23" l="1"/>
  <c r="BD22" s="1"/>
  <c r="BE22" s="1"/>
  <c r="BL22" s="1"/>
  <c r="BH22" s="1"/>
  <c r="AK24"/>
  <c r="BK21"/>
  <c r="BO21"/>
  <c r="BP21" s="1"/>
  <c r="BQ20" s="1"/>
  <c r="BR20" s="1"/>
  <c r="BS20" s="1"/>
  <c r="BV20" l="1"/>
  <c r="BW20"/>
  <c r="BU20" s="1"/>
  <c r="CE20"/>
  <c r="BT20"/>
  <c r="AK25"/>
  <c r="BF24"/>
  <c r="BD23" s="1"/>
  <c r="BE23" s="1"/>
  <c r="BL23" s="1"/>
  <c r="BH23" s="1"/>
  <c r="BK22"/>
  <c r="BO22"/>
  <c r="BP22" s="1"/>
  <c r="BQ21" s="1"/>
  <c r="BR21" s="1"/>
  <c r="BS21" s="1"/>
  <c r="BW21" l="1"/>
  <c r="BU21" s="1"/>
  <c r="BV21"/>
  <c r="CE21"/>
  <c r="BT21"/>
  <c r="BK23"/>
  <c r="BO23"/>
  <c r="BP23" s="1"/>
  <c r="BQ22" s="1"/>
  <c r="BR22" s="1"/>
  <c r="BS22" s="1"/>
  <c r="AK26"/>
  <c r="BF25"/>
  <c r="BD24" s="1"/>
  <c r="BE24" s="1"/>
  <c r="BL24" s="1"/>
  <c r="BH24" s="1"/>
  <c r="CF20"/>
  <c r="CJ20"/>
  <c r="BY20"/>
  <c r="BX20"/>
  <c r="BK24" l="1"/>
  <c r="BO24"/>
  <c r="BP24" s="1"/>
  <c r="BQ23" s="1"/>
  <c r="BR23" s="1"/>
  <c r="BS23" s="1"/>
  <c r="AK27"/>
  <c r="BF26"/>
  <c r="BD25" s="1"/>
  <c r="BE25" s="1"/>
  <c r="BL25" s="1"/>
  <c r="BH25" s="1"/>
  <c r="BW22"/>
  <c r="BU22" s="1"/>
  <c r="BV22"/>
  <c r="CE22"/>
  <c r="BT22"/>
  <c r="CF21"/>
  <c r="CJ21"/>
  <c r="BY21"/>
  <c r="BX21"/>
  <c r="CF22" l="1"/>
  <c r="CJ22"/>
  <c r="BY22"/>
  <c r="BX22"/>
  <c r="BK25"/>
  <c r="BO25"/>
  <c r="BP25" s="1"/>
  <c r="BQ24" s="1"/>
  <c r="BR24" s="1"/>
  <c r="BS24" s="1"/>
  <c r="AK28"/>
  <c r="BF27"/>
  <c r="BD26" s="1"/>
  <c r="BE26" s="1"/>
  <c r="BL26" s="1"/>
  <c r="BH26" s="1"/>
  <c r="BW23"/>
  <c r="BU23" s="1"/>
  <c r="BV23"/>
  <c r="CE23"/>
  <c r="BT23"/>
  <c r="CF23" l="1"/>
  <c r="CJ23"/>
  <c r="BY23"/>
  <c r="BX23"/>
  <c r="BK26"/>
  <c r="BO26"/>
  <c r="BP26" s="1"/>
  <c r="BQ25" s="1"/>
  <c r="BR25" s="1"/>
  <c r="BS25" s="1"/>
  <c r="AK29"/>
  <c r="BF28"/>
  <c r="BD27" s="1"/>
  <c r="BE27" s="1"/>
  <c r="BL27" s="1"/>
  <c r="BH27" s="1"/>
  <c r="BW24"/>
  <c r="BU24" s="1"/>
  <c r="BV24"/>
  <c r="CE24"/>
  <c r="BT24"/>
  <c r="CF24" l="1"/>
  <c r="CJ24"/>
  <c r="BY24"/>
  <c r="BX24"/>
  <c r="BK27"/>
  <c r="BO27"/>
  <c r="BP27" s="1"/>
  <c r="BQ26" s="1"/>
  <c r="BR26" s="1"/>
  <c r="BS26" s="1"/>
  <c r="AK30"/>
  <c r="BF29"/>
  <c r="BD28" s="1"/>
  <c r="BE28" s="1"/>
  <c r="BL28" s="1"/>
  <c r="BH28" s="1"/>
  <c r="BW25"/>
  <c r="BU25" s="1"/>
  <c r="BV25"/>
  <c r="CE25"/>
  <c r="BT25"/>
  <c r="CF25" l="1"/>
  <c r="CJ25"/>
  <c r="BY25"/>
  <c r="BX25"/>
  <c r="BK28"/>
  <c r="BO28"/>
  <c r="BP28" s="1"/>
  <c r="BQ27" s="1"/>
  <c r="BR27" s="1"/>
  <c r="BS27" s="1"/>
  <c r="AK31"/>
  <c r="BF30"/>
  <c r="BD29" s="1"/>
  <c r="BE29" s="1"/>
  <c r="BL29" s="1"/>
  <c r="BH29" s="1"/>
  <c r="BW26"/>
  <c r="BU26" s="1"/>
  <c r="BV26"/>
  <c r="CE26"/>
  <c r="BT26"/>
  <c r="CF26" l="1"/>
  <c r="CJ26"/>
  <c r="BY26"/>
  <c r="BX26"/>
  <c r="BK29"/>
  <c r="BO29"/>
  <c r="BP29" s="1"/>
  <c r="BQ28" s="1"/>
  <c r="BR28" s="1"/>
  <c r="BS28" s="1"/>
  <c r="AK32"/>
  <c r="BF31"/>
  <c r="BD30" s="1"/>
  <c r="BE30" s="1"/>
  <c r="BL30" s="1"/>
  <c r="BH30" s="1"/>
  <c r="BW27"/>
  <c r="BU27" s="1"/>
  <c r="BV27"/>
  <c r="CE27"/>
  <c r="BT27"/>
  <c r="CF27" l="1"/>
  <c r="CJ27"/>
  <c r="BY27"/>
  <c r="BX27"/>
  <c r="BK30"/>
  <c r="BO30"/>
  <c r="BP30" s="1"/>
  <c r="BQ29" s="1"/>
  <c r="BR29" s="1"/>
  <c r="BS29" s="1"/>
  <c r="AK33"/>
  <c r="BF32"/>
  <c r="BD31" s="1"/>
  <c r="BE31" s="1"/>
  <c r="BL31" s="1"/>
  <c r="BH31" s="1"/>
  <c r="BW28"/>
  <c r="BU28" s="1"/>
  <c r="BV28"/>
  <c r="CE28"/>
  <c r="BT28"/>
  <c r="CF28" l="1"/>
  <c r="CJ28"/>
  <c r="BY28"/>
  <c r="BX28"/>
  <c r="BK31"/>
  <c r="BO31"/>
  <c r="BP31" s="1"/>
  <c r="BQ30" s="1"/>
  <c r="BR30" s="1"/>
  <c r="BS30" s="1"/>
  <c r="AK34"/>
  <c r="BF33"/>
  <c r="BD32" s="1"/>
  <c r="BE32" s="1"/>
  <c r="BL32" s="1"/>
  <c r="BH32" s="1"/>
  <c r="BW29"/>
  <c r="BU29" s="1"/>
  <c r="BV29"/>
  <c r="CE29"/>
  <c r="BT29"/>
  <c r="CF29" l="1"/>
  <c r="CJ29"/>
  <c r="BY29"/>
  <c r="BX29"/>
  <c r="BK32"/>
  <c r="BO32"/>
  <c r="BP32" s="1"/>
  <c r="BQ31" s="1"/>
  <c r="BR31" s="1"/>
  <c r="BS31" s="1"/>
  <c r="AK35"/>
  <c r="BF34"/>
  <c r="BD33" s="1"/>
  <c r="BE33" s="1"/>
  <c r="BL33" s="1"/>
  <c r="BH33" s="1"/>
  <c r="BW30"/>
  <c r="BU30" s="1"/>
  <c r="BV30"/>
  <c r="CE30"/>
  <c r="BT30"/>
  <c r="CF30" l="1"/>
  <c r="CJ30"/>
  <c r="BY30"/>
  <c r="BX30"/>
  <c r="BK33"/>
  <c r="BO33"/>
  <c r="BP33" s="1"/>
  <c r="BQ32" s="1"/>
  <c r="BR32" s="1"/>
  <c r="BS32" s="1"/>
  <c r="AK36"/>
  <c r="BF35"/>
  <c r="BD34" s="1"/>
  <c r="BE34" s="1"/>
  <c r="BL34" s="1"/>
  <c r="BH34" s="1"/>
  <c r="BW31"/>
  <c r="BU31" s="1"/>
  <c r="BV31"/>
  <c r="CE31"/>
  <c r="BT31"/>
  <c r="CF31" l="1"/>
  <c r="CJ31"/>
  <c r="BY31"/>
  <c r="BX31"/>
  <c r="BK34"/>
  <c r="BO34"/>
  <c r="BP34" s="1"/>
  <c r="BQ33" s="1"/>
  <c r="BR33" s="1"/>
  <c r="BS33" s="1"/>
  <c r="AK37"/>
  <c r="BF36"/>
  <c r="BD35" s="1"/>
  <c r="BE35" s="1"/>
  <c r="BL35" s="1"/>
  <c r="BH35" s="1"/>
  <c r="BW32"/>
  <c r="BU32" s="1"/>
  <c r="BV32"/>
  <c r="CE32"/>
  <c r="BT32"/>
  <c r="CF32" l="1"/>
  <c r="CJ32"/>
  <c r="BY32"/>
  <c r="BX32"/>
  <c r="BK35"/>
  <c r="BO35"/>
  <c r="BP35" s="1"/>
  <c r="BQ34" s="1"/>
  <c r="BR34" s="1"/>
  <c r="BS34" s="1"/>
  <c r="AK38"/>
  <c r="BF37"/>
  <c r="BD36" s="1"/>
  <c r="BE36" s="1"/>
  <c r="BL36" s="1"/>
  <c r="BH36" s="1"/>
  <c r="BW33"/>
  <c r="BU33" s="1"/>
  <c r="BV33"/>
  <c r="CE33"/>
  <c r="BT33"/>
  <c r="CF33" l="1"/>
  <c r="CJ33"/>
  <c r="BY33"/>
  <c r="BX33"/>
  <c r="BK36"/>
  <c r="BO36"/>
  <c r="BP36" s="1"/>
  <c r="BQ35" s="1"/>
  <c r="BR35" s="1"/>
  <c r="BS35" s="1"/>
  <c r="AK39"/>
  <c r="BF38"/>
  <c r="BD37" s="1"/>
  <c r="BE37" s="1"/>
  <c r="BL37" s="1"/>
  <c r="BH37" s="1"/>
  <c r="BW34"/>
  <c r="BU34" s="1"/>
  <c r="BV34"/>
  <c r="CE34"/>
  <c r="BT34"/>
  <c r="CF34" l="1"/>
  <c r="CJ34"/>
  <c r="BY34"/>
  <c r="BX34"/>
  <c r="BK37"/>
  <c r="BO37"/>
  <c r="BP37" s="1"/>
  <c r="BQ36" s="1"/>
  <c r="BR36" s="1"/>
  <c r="BS36" s="1"/>
  <c r="AK40"/>
  <c r="BF39"/>
  <c r="BD38" s="1"/>
  <c r="BE38" s="1"/>
  <c r="BL38" s="1"/>
  <c r="BH38" s="1"/>
  <c r="BW35"/>
  <c r="BU35" s="1"/>
  <c r="BV35"/>
  <c r="CE35"/>
  <c r="BT35"/>
  <c r="CF35" l="1"/>
  <c r="CJ35"/>
  <c r="BY35"/>
  <c r="BX35"/>
  <c r="BK38"/>
  <c r="BO38"/>
  <c r="BP38" s="1"/>
  <c r="BQ37" s="1"/>
  <c r="BR37" s="1"/>
  <c r="BS37" s="1"/>
  <c r="AK41"/>
  <c r="BF40"/>
  <c r="BD39" s="1"/>
  <c r="BE39" s="1"/>
  <c r="BL39" s="1"/>
  <c r="BH39" s="1"/>
  <c r="BW36"/>
  <c r="BU36" s="1"/>
  <c r="BV36"/>
  <c r="CE36"/>
  <c r="BT36"/>
  <c r="CF36" l="1"/>
  <c r="CJ36"/>
  <c r="BY36"/>
  <c r="BX36"/>
  <c r="BK39"/>
  <c r="BO39"/>
  <c r="BP39" s="1"/>
  <c r="BQ38" s="1"/>
  <c r="BR38" s="1"/>
  <c r="BS38" s="1"/>
  <c r="AK42"/>
  <c r="BF41"/>
  <c r="BD40" s="1"/>
  <c r="BE40" s="1"/>
  <c r="BL40" s="1"/>
  <c r="BH40" s="1"/>
  <c r="BW37"/>
  <c r="BU37" s="1"/>
  <c r="BV37"/>
  <c r="CE37"/>
  <c r="BT37"/>
  <c r="CF37" l="1"/>
  <c r="CJ37"/>
  <c r="BY37"/>
  <c r="BX37"/>
  <c r="BK40"/>
  <c r="BO40"/>
  <c r="BP40" s="1"/>
  <c r="BQ39" s="1"/>
  <c r="BR39" s="1"/>
  <c r="BS39" s="1"/>
  <c r="AK43"/>
  <c r="BF42"/>
  <c r="BD41" s="1"/>
  <c r="BE41" s="1"/>
  <c r="BL41" s="1"/>
  <c r="BH41" s="1"/>
  <c r="BW38"/>
  <c r="BU38" s="1"/>
  <c r="BV38"/>
  <c r="CE38"/>
  <c r="BT38"/>
  <c r="CF38" l="1"/>
  <c r="CJ38"/>
  <c r="BY38"/>
  <c r="BX38"/>
  <c r="BK41"/>
  <c r="BO41"/>
  <c r="BP41" s="1"/>
  <c r="BQ40" s="1"/>
  <c r="BR40" s="1"/>
  <c r="BS40" s="1"/>
  <c r="AK44"/>
  <c r="BF43"/>
  <c r="BD42" s="1"/>
  <c r="BE42" s="1"/>
  <c r="BL42" s="1"/>
  <c r="BH42" s="1"/>
  <c r="BW39"/>
  <c r="BU39" s="1"/>
  <c r="BV39"/>
  <c r="CE39"/>
  <c r="BT39"/>
  <c r="CF39" l="1"/>
  <c r="CJ39"/>
  <c r="BY39"/>
  <c r="BX39"/>
  <c r="BK42"/>
  <c r="BO42"/>
  <c r="BP42" s="1"/>
  <c r="BQ41" s="1"/>
  <c r="BR41" s="1"/>
  <c r="BS41" s="1"/>
  <c r="AK45"/>
  <c r="BF44"/>
  <c r="BD43" s="1"/>
  <c r="BE43" s="1"/>
  <c r="BL43" s="1"/>
  <c r="BH43" s="1"/>
  <c r="BW40"/>
  <c r="BU40" s="1"/>
  <c r="BV40"/>
  <c r="CE40"/>
  <c r="BT40"/>
  <c r="CF40" l="1"/>
  <c r="CJ40"/>
  <c r="BY40"/>
  <c r="BX40"/>
  <c r="BK43"/>
  <c r="BO43"/>
  <c r="BP43" s="1"/>
  <c r="BQ42" s="1"/>
  <c r="BR42" s="1"/>
  <c r="BS42" s="1"/>
  <c r="AK46"/>
  <c r="BF45"/>
  <c r="BD44" s="1"/>
  <c r="BE44" s="1"/>
  <c r="BL44" s="1"/>
  <c r="BH44" s="1"/>
  <c r="BV41"/>
  <c r="BW41"/>
  <c r="BU41" s="1"/>
  <c r="CE41"/>
  <c r="BT41"/>
  <c r="CF41" l="1"/>
  <c r="CJ41"/>
  <c r="BY41"/>
  <c r="BX41"/>
  <c r="BK44"/>
  <c r="BO44"/>
  <c r="BP44" s="1"/>
  <c r="BQ43" s="1"/>
  <c r="BR43" s="1"/>
  <c r="BS43" s="1"/>
  <c r="AK47"/>
  <c r="BF46"/>
  <c r="BD45" s="1"/>
  <c r="BE45" s="1"/>
  <c r="BL45" s="1"/>
  <c r="BH45" s="1"/>
  <c r="BV42"/>
  <c r="BW42"/>
  <c r="BU42" s="1"/>
  <c r="CE42"/>
  <c r="BT42"/>
  <c r="CF42" l="1"/>
  <c r="CJ42"/>
  <c r="BY42"/>
  <c r="BX42"/>
  <c r="BK45"/>
  <c r="BO45"/>
  <c r="BP45" s="1"/>
  <c r="BQ44" s="1"/>
  <c r="BR44" s="1"/>
  <c r="BS44" s="1"/>
  <c r="AK48"/>
  <c r="BF47"/>
  <c r="BD46" s="1"/>
  <c r="BE46" s="1"/>
  <c r="BL46" s="1"/>
  <c r="BH46" s="1"/>
  <c r="BV43"/>
  <c r="BW43"/>
  <c r="BU43" s="1"/>
  <c r="CE43"/>
  <c r="BT43"/>
  <c r="CF43" l="1"/>
  <c r="CJ43"/>
  <c r="BY43"/>
  <c r="BX43"/>
  <c r="BK46"/>
  <c r="BO46"/>
  <c r="BP46" s="1"/>
  <c r="BQ45" s="1"/>
  <c r="BR45" s="1"/>
  <c r="BS45" s="1"/>
  <c r="AK49"/>
  <c r="BF48"/>
  <c r="BD47" s="1"/>
  <c r="BE47" s="1"/>
  <c r="BL47" s="1"/>
  <c r="BH47" s="1"/>
  <c r="BV44"/>
  <c r="BW44"/>
  <c r="BU44" s="1"/>
  <c r="CE44"/>
  <c r="BT44"/>
  <c r="BK47" l="1"/>
  <c r="BO47"/>
  <c r="BP47" s="1"/>
  <c r="BQ46" s="1"/>
  <c r="BR46" s="1"/>
  <c r="CF44"/>
  <c r="CJ44"/>
  <c r="BY44"/>
  <c r="BX44"/>
  <c r="AK50"/>
  <c r="BF49"/>
  <c r="BD48" s="1"/>
  <c r="BE48" s="1"/>
  <c r="BL48" s="1"/>
  <c r="BH48" s="1"/>
  <c r="BV45"/>
  <c r="BW45"/>
  <c r="BU45" s="1"/>
  <c r="CE45"/>
  <c r="BT45"/>
  <c r="BS46"/>
  <c r="BK48" l="1"/>
  <c r="BO48"/>
  <c r="BP48" s="1"/>
  <c r="BQ47" s="1"/>
  <c r="BR47" s="1"/>
  <c r="BV46"/>
  <c r="BW46"/>
  <c r="BU46" s="1"/>
  <c r="CE46"/>
  <c r="BT46"/>
  <c r="BS47"/>
  <c r="CF45"/>
  <c r="CJ45"/>
  <c r="BY45"/>
  <c r="BX45"/>
  <c r="AK51"/>
  <c r="BF50"/>
  <c r="BD49" s="1"/>
  <c r="BE49" s="1"/>
  <c r="BL49" s="1"/>
  <c r="BH49" s="1"/>
  <c r="BK49" l="1"/>
  <c r="BO49"/>
  <c r="BP49" s="1"/>
  <c r="BQ48" s="1"/>
  <c r="BR48" s="1"/>
  <c r="AK52"/>
  <c r="BF51"/>
  <c r="BD50" s="1"/>
  <c r="BE50" s="1"/>
  <c r="BL50" s="1"/>
  <c r="BH50" s="1"/>
  <c r="BV47"/>
  <c r="BW47"/>
  <c r="BU47" s="1"/>
  <c r="CE47"/>
  <c r="BT47"/>
  <c r="BS48"/>
  <c r="CF46"/>
  <c r="CJ46"/>
  <c r="BY46"/>
  <c r="BX46"/>
  <c r="BK50" l="1"/>
  <c r="BO50"/>
  <c r="BP50" s="1"/>
  <c r="BQ49" s="1"/>
  <c r="BR49" s="1"/>
  <c r="BV48"/>
  <c r="BW48"/>
  <c r="BU48" s="1"/>
  <c r="CE48"/>
  <c r="BT48"/>
  <c r="BS49"/>
  <c r="CF47"/>
  <c r="CJ47"/>
  <c r="BY47"/>
  <c r="BX47"/>
  <c r="AK53"/>
  <c r="BF52"/>
  <c r="BD51" s="1"/>
  <c r="BE51" s="1"/>
  <c r="BL51" s="1"/>
  <c r="BH51" s="1"/>
  <c r="BK51" l="1"/>
  <c r="BO51"/>
  <c r="BP51" s="1"/>
  <c r="BQ50" s="1"/>
  <c r="BR50" s="1"/>
  <c r="AK54"/>
  <c r="BF53"/>
  <c r="BD52" s="1"/>
  <c r="BE52" s="1"/>
  <c r="BL52" s="1"/>
  <c r="BH52" s="1"/>
  <c r="BV49"/>
  <c r="BW49"/>
  <c r="BU49" s="1"/>
  <c r="CE49"/>
  <c r="BT49"/>
  <c r="BS50"/>
  <c r="CF48"/>
  <c r="CJ48"/>
  <c r="BY48"/>
  <c r="BX48"/>
  <c r="BK52" l="1"/>
  <c r="BO52"/>
  <c r="BP52" s="1"/>
  <c r="BQ51" s="1"/>
  <c r="BR51" s="1"/>
  <c r="BV50"/>
  <c r="BW50"/>
  <c r="BU50" s="1"/>
  <c r="CE50"/>
  <c r="BT50"/>
  <c r="BS51"/>
  <c r="CF49"/>
  <c r="CJ49"/>
  <c r="BY49"/>
  <c r="BX49"/>
  <c r="AK55"/>
  <c r="BF54"/>
  <c r="BD53" s="1"/>
  <c r="BE53" s="1"/>
  <c r="BL53" s="1"/>
  <c r="BH53" s="1"/>
  <c r="BK53" l="1"/>
  <c r="BO53"/>
  <c r="BP53" s="1"/>
  <c r="BQ52" s="1"/>
  <c r="BR52" s="1"/>
  <c r="AK56"/>
  <c r="BF55"/>
  <c r="BD54" s="1"/>
  <c r="BE54" s="1"/>
  <c r="BL54" s="1"/>
  <c r="BH54" s="1"/>
  <c r="BV51"/>
  <c r="BW51"/>
  <c r="BU51" s="1"/>
  <c r="CE51"/>
  <c r="BT51"/>
  <c r="BS52"/>
  <c r="CF50"/>
  <c r="CJ50"/>
  <c r="BY50"/>
  <c r="BX50"/>
  <c r="BK54" l="1"/>
  <c r="BO54"/>
  <c r="BP54" s="1"/>
  <c r="BQ53" s="1"/>
  <c r="BR53" s="1"/>
  <c r="BS53"/>
  <c r="BV52"/>
  <c r="BW52"/>
  <c r="BU52" s="1"/>
  <c r="CE52"/>
  <c r="BT52"/>
  <c r="CF51"/>
  <c r="CJ51"/>
  <c r="BY51"/>
  <c r="BX51"/>
  <c r="AK57"/>
  <c r="BF56"/>
  <c r="BD55" s="1"/>
  <c r="BE55" s="1"/>
  <c r="BL55" s="1"/>
  <c r="BH55" s="1"/>
  <c r="BK55" l="1"/>
  <c r="BO55"/>
  <c r="BP55" s="1"/>
  <c r="BQ54" s="1"/>
  <c r="BR54" s="1"/>
  <c r="AK58"/>
  <c r="BF57"/>
  <c r="BD56" s="1"/>
  <c r="BE56" s="1"/>
  <c r="BL56" s="1"/>
  <c r="BH56" s="1"/>
  <c r="CF52"/>
  <c r="CJ52"/>
  <c r="BY52"/>
  <c r="BX52"/>
  <c r="BV53"/>
  <c r="BW53"/>
  <c r="BU53" s="1"/>
  <c r="CE53"/>
  <c r="BT53"/>
  <c r="BS54"/>
  <c r="BK56" l="1"/>
  <c r="BO56"/>
  <c r="BP56" s="1"/>
  <c r="BQ55" s="1"/>
  <c r="BR55" s="1"/>
  <c r="BV54"/>
  <c r="BW54"/>
  <c r="BU54" s="1"/>
  <c r="CE54"/>
  <c r="BT54"/>
  <c r="BS55"/>
  <c r="CF53"/>
  <c r="CJ53"/>
  <c r="BY53"/>
  <c r="BX53"/>
  <c r="AK59"/>
  <c r="BF58"/>
  <c r="BD57" s="1"/>
  <c r="BE57" s="1"/>
  <c r="BL57" s="1"/>
  <c r="BH57" s="1"/>
  <c r="BK57" l="1"/>
  <c r="BO57"/>
  <c r="BP57" s="1"/>
  <c r="BQ56" s="1"/>
  <c r="BR56" s="1"/>
  <c r="AK60"/>
  <c r="BF59"/>
  <c r="BD58" s="1"/>
  <c r="BE58" s="1"/>
  <c r="BL58" s="1"/>
  <c r="BH58" s="1"/>
  <c r="BV55"/>
  <c r="BW55"/>
  <c r="BU55" s="1"/>
  <c r="CE55"/>
  <c r="BT55"/>
  <c r="BS56"/>
  <c r="CF54"/>
  <c r="CJ54"/>
  <c r="BY54"/>
  <c r="BX54"/>
  <c r="BK58" l="1"/>
  <c r="BO58"/>
  <c r="BP58" s="1"/>
  <c r="BQ57" s="1"/>
  <c r="BR57" s="1"/>
  <c r="BS57"/>
  <c r="BV56"/>
  <c r="BW56"/>
  <c r="BU56" s="1"/>
  <c r="CE56"/>
  <c r="BT56"/>
  <c r="CF55"/>
  <c r="CJ55"/>
  <c r="BY55"/>
  <c r="BX55"/>
  <c r="AK61"/>
  <c r="BF60"/>
  <c r="BD59" s="1"/>
  <c r="BE59" s="1"/>
  <c r="BL59" s="1"/>
  <c r="BH59" s="1"/>
  <c r="BK59" l="1"/>
  <c r="BO59"/>
  <c r="BP59" s="1"/>
  <c r="BQ58" s="1"/>
  <c r="BR58" s="1"/>
  <c r="AK62"/>
  <c r="BF61"/>
  <c r="BD60" s="1"/>
  <c r="BE60" s="1"/>
  <c r="BL60" s="1"/>
  <c r="BH60" s="1"/>
  <c r="CF56"/>
  <c r="CJ56"/>
  <c r="BY56"/>
  <c r="BX56"/>
  <c r="BV57"/>
  <c r="BW57"/>
  <c r="BU57" s="1"/>
  <c r="CE57"/>
  <c r="BT57"/>
  <c r="BS58"/>
  <c r="BK60" l="1"/>
  <c r="BO60"/>
  <c r="BP60" s="1"/>
  <c r="BQ59" s="1"/>
  <c r="BR59" s="1"/>
  <c r="BS59"/>
  <c r="BV58"/>
  <c r="BW58"/>
  <c r="BU58" s="1"/>
  <c r="CE58"/>
  <c r="BT58"/>
  <c r="CF57"/>
  <c r="CJ57"/>
  <c r="BY57"/>
  <c r="BX57"/>
  <c r="AK63"/>
  <c r="BF62"/>
  <c r="BD61" s="1"/>
  <c r="BE61" s="1"/>
  <c r="BL61" s="1"/>
  <c r="BH61" s="1"/>
  <c r="BK61" l="1"/>
  <c r="BO61"/>
  <c r="BP61" s="1"/>
  <c r="BQ60" s="1"/>
  <c r="BR60" s="1"/>
  <c r="AK64"/>
  <c r="BF63"/>
  <c r="BD62" s="1"/>
  <c r="BE62" s="1"/>
  <c r="BL62" s="1"/>
  <c r="BH62" s="1"/>
  <c r="CF58"/>
  <c r="CJ58"/>
  <c r="BY58"/>
  <c r="BX58"/>
  <c r="BS60"/>
  <c r="BV59"/>
  <c r="BW59"/>
  <c r="BU59" s="1"/>
  <c r="CE59"/>
  <c r="BT59"/>
  <c r="BK62" l="1"/>
  <c r="BO62"/>
  <c r="BP62" s="1"/>
  <c r="BQ61" s="1"/>
  <c r="BR61" s="1"/>
  <c r="CF59"/>
  <c r="CJ59"/>
  <c r="BY59"/>
  <c r="BX59"/>
  <c r="BS61"/>
  <c r="BV60"/>
  <c r="BW60"/>
  <c r="BU60" s="1"/>
  <c r="CE60"/>
  <c r="BT60"/>
  <c r="AK65"/>
  <c r="BF64"/>
  <c r="BD63" s="1"/>
  <c r="BE63" s="1"/>
  <c r="BL63" s="1"/>
  <c r="BH63" s="1"/>
  <c r="BK63" l="1"/>
  <c r="BO63"/>
  <c r="BP63" s="1"/>
  <c r="BQ62" s="1"/>
  <c r="BR62" s="1"/>
  <c r="AK66"/>
  <c r="BF65"/>
  <c r="BD64" s="1"/>
  <c r="BE64" s="1"/>
  <c r="BL64" s="1"/>
  <c r="BH64" s="1"/>
  <c r="CF60"/>
  <c r="CJ60"/>
  <c r="BY60"/>
  <c r="BX60"/>
  <c r="BS62"/>
  <c r="BV61"/>
  <c r="BW61"/>
  <c r="BU61" s="1"/>
  <c r="CE61"/>
  <c r="BT61"/>
  <c r="BK64" l="1"/>
  <c r="BO64"/>
  <c r="BP64" s="1"/>
  <c r="BQ63" s="1"/>
  <c r="BR63" s="1"/>
  <c r="CF61"/>
  <c r="CJ61"/>
  <c r="BY61"/>
  <c r="BX61"/>
  <c r="BS63"/>
  <c r="BV62"/>
  <c r="BW62"/>
  <c r="BU62" s="1"/>
  <c r="CE62"/>
  <c r="BT62"/>
  <c r="AK67"/>
  <c r="BF66"/>
  <c r="BD65" s="1"/>
  <c r="BE65" s="1"/>
  <c r="BL65" s="1"/>
  <c r="BH65" s="1"/>
  <c r="BK65" l="1"/>
  <c r="BO65"/>
  <c r="BP65" s="1"/>
  <c r="BQ64" s="1"/>
  <c r="BR64" s="1"/>
  <c r="AK68"/>
  <c r="BF67"/>
  <c r="BD66" s="1"/>
  <c r="BE66" s="1"/>
  <c r="BL66" s="1"/>
  <c r="BH66" s="1"/>
  <c r="CF62"/>
  <c r="CJ62"/>
  <c r="BY62"/>
  <c r="BX62"/>
  <c r="BS64"/>
  <c r="BV63"/>
  <c r="BW63"/>
  <c r="BU63" s="1"/>
  <c r="CE63"/>
  <c r="BT63"/>
  <c r="BK66" l="1"/>
  <c r="BO66"/>
  <c r="BP66" s="1"/>
  <c r="BQ65" s="1"/>
  <c r="BR65" s="1"/>
  <c r="CF63"/>
  <c r="CJ63"/>
  <c r="BY63"/>
  <c r="BX63"/>
  <c r="BS65"/>
  <c r="BV64"/>
  <c r="BW64"/>
  <c r="BU64" s="1"/>
  <c r="CE64"/>
  <c r="BT64"/>
  <c r="AK69"/>
  <c r="BF68"/>
  <c r="BD67" s="1"/>
  <c r="BE67" s="1"/>
  <c r="BL67" s="1"/>
  <c r="BH67" s="1"/>
  <c r="BK67" l="1"/>
  <c r="BO67"/>
  <c r="BP67" s="1"/>
  <c r="BQ66" s="1"/>
  <c r="BR66" s="1"/>
  <c r="AK70"/>
  <c r="BF69"/>
  <c r="BD68" s="1"/>
  <c r="BE68" s="1"/>
  <c r="BL68" s="1"/>
  <c r="BH68" s="1"/>
  <c r="CF64"/>
  <c r="CJ64"/>
  <c r="BY64"/>
  <c r="BX64"/>
  <c r="BS66"/>
  <c r="BV65"/>
  <c r="BW65"/>
  <c r="BU65" s="1"/>
  <c r="CE65"/>
  <c r="BT65"/>
  <c r="BK68" l="1"/>
  <c r="BO68"/>
  <c r="BP68" s="1"/>
  <c r="BQ67" s="1"/>
  <c r="BR67" s="1"/>
  <c r="CF65"/>
  <c r="CJ65"/>
  <c r="BY65"/>
  <c r="BX65"/>
  <c r="BS67"/>
  <c r="BV66"/>
  <c r="BW66"/>
  <c r="BU66" s="1"/>
  <c r="CE66"/>
  <c r="BT66"/>
  <c r="AK71"/>
  <c r="BF70"/>
  <c r="BD69" s="1"/>
  <c r="BE69" s="1"/>
  <c r="BL69" s="1"/>
  <c r="BH69" s="1"/>
  <c r="BK69" l="1"/>
  <c r="BO69"/>
  <c r="BP69" s="1"/>
  <c r="BQ68" s="1"/>
  <c r="BR68" s="1"/>
  <c r="AK72"/>
  <c r="BF71"/>
  <c r="BD70" s="1"/>
  <c r="BE70" s="1"/>
  <c r="BL70" s="1"/>
  <c r="BH70" s="1"/>
  <c r="CF66"/>
  <c r="CJ66"/>
  <c r="BY66"/>
  <c r="BX66"/>
  <c r="BS68"/>
  <c r="BV67"/>
  <c r="BW67"/>
  <c r="BU67" s="1"/>
  <c r="CE67"/>
  <c r="BT67"/>
  <c r="BK70" l="1"/>
  <c r="BO70"/>
  <c r="BP70" s="1"/>
  <c r="BQ69" s="1"/>
  <c r="BR69" s="1"/>
  <c r="CF67"/>
  <c r="CJ67"/>
  <c r="BY67"/>
  <c r="BX67"/>
  <c r="BS69"/>
  <c r="BV68"/>
  <c r="BW68"/>
  <c r="BU68" s="1"/>
  <c r="CE68"/>
  <c r="BT68"/>
  <c r="AK73"/>
  <c r="BF72"/>
  <c r="BD71" s="1"/>
  <c r="BE71" s="1"/>
  <c r="BL71" s="1"/>
  <c r="BH71" s="1"/>
  <c r="BK71" l="1"/>
  <c r="BO71"/>
  <c r="BP71" s="1"/>
  <c r="BQ70" s="1"/>
  <c r="BR70" s="1"/>
  <c r="AK74"/>
  <c r="BF73"/>
  <c r="BD72" s="1"/>
  <c r="BE72" s="1"/>
  <c r="BL72" s="1"/>
  <c r="BH72" s="1"/>
  <c r="CF68"/>
  <c r="CJ68"/>
  <c r="BY68"/>
  <c r="BX68"/>
  <c r="BS70"/>
  <c r="BV69"/>
  <c r="BW69"/>
  <c r="BU69" s="1"/>
  <c r="CE69"/>
  <c r="BT69"/>
  <c r="BK72" l="1"/>
  <c r="BO72"/>
  <c r="BP72" s="1"/>
  <c r="BQ71" s="1"/>
  <c r="BR71" s="1"/>
  <c r="CF69"/>
  <c r="CJ69"/>
  <c r="BY69"/>
  <c r="BX69"/>
  <c r="BV70"/>
  <c r="BW70"/>
  <c r="BU70" s="1"/>
  <c r="CE70"/>
  <c r="BT70"/>
  <c r="BS71"/>
  <c r="AK75"/>
  <c r="BF74"/>
  <c r="BD73" s="1"/>
  <c r="BE73" s="1"/>
  <c r="BL73" l="1"/>
  <c r="BH73"/>
  <c r="AK76"/>
  <c r="BF75"/>
  <c r="BD74" s="1"/>
  <c r="BE74" s="1"/>
  <c r="BV71"/>
  <c r="BW71"/>
  <c r="BU71" s="1"/>
  <c r="CE71"/>
  <c r="BT71"/>
  <c r="CF70"/>
  <c r="CJ70"/>
  <c r="BY70"/>
  <c r="BX70"/>
  <c r="BK73" l="1"/>
  <c r="BO73"/>
  <c r="BP73" s="1"/>
  <c r="BQ72" s="1"/>
  <c r="BR72" s="1"/>
  <c r="BS72" s="1"/>
  <c r="BV72"/>
  <c r="BW72"/>
  <c r="BU72" s="1"/>
  <c r="CE72"/>
  <c r="BT72"/>
  <c r="CF71"/>
  <c r="CJ71"/>
  <c r="BY71"/>
  <c r="BX71"/>
  <c r="BL74"/>
  <c r="BH74"/>
  <c r="AK77"/>
  <c r="BF76"/>
  <c r="BD75" s="1"/>
  <c r="BE75" s="1"/>
  <c r="BK74" l="1"/>
  <c r="BO74"/>
  <c r="BP74" s="1"/>
  <c r="BQ73" s="1"/>
  <c r="BR73" s="1"/>
  <c r="BS73" s="1"/>
  <c r="BL75"/>
  <c r="BH75"/>
  <c r="AK78"/>
  <c r="BF77"/>
  <c r="BD76" s="1"/>
  <c r="BE76" s="1"/>
  <c r="BV73"/>
  <c r="BW73"/>
  <c r="BU73" s="1"/>
  <c r="CE73"/>
  <c r="BT73"/>
  <c r="CF72"/>
  <c r="CJ72"/>
  <c r="BY72"/>
  <c r="BX72"/>
  <c r="BK75" l="1"/>
  <c r="BO75"/>
  <c r="BP75" s="1"/>
  <c r="BQ74" s="1"/>
  <c r="BR74" s="1"/>
  <c r="BS74" s="1"/>
  <c r="BV74"/>
  <c r="BW74"/>
  <c r="BU74" s="1"/>
  <c r="CE74"/>
  <c r="BT74"/>
  <c r="CF73"/>
  <c r="CJ73"/>
  <c r="BY73"/>
  <c r="BX73"/>
  <c r="BL76"/>
  <c r="BH76"/>
  <c r="AK79"/>
  <c r="BF78"/>
  <c r="BD77" s="1"/>
  <c r="BE77" s="1"/>
  <c r="BK76" l="1"/>
  <c r="BO76"/>
  <c r="BP76" s="1"/>
  <c r="BQ75" s="1"/>
  <c r="BR75" s="1"/>
  <c r="BS75" s="1"/>
  <c r="BL77"/>
  <c r="BH77"/>
  <c r="AK80"/>
  <c r="BF79"/>
  <c r="BD78" s="1"/>
  <c r="BE78" s="1"/>
  <c r="BV75"/>
  <c r="BW75"/>
  <c r="BU75" s="1"/>
  <c r="CE75"/>
  <c r="BT75"/>
  <c r="CF74"/>
  <c r="CJ74"/>
  <c r="BY74"/>
  <c r="BX74"/>
  <c r="BK77" l="1"/>
  <c r="BO77"/>
  <c r="BP77" s="1"/>
  <c r="BQ76" s="1"/>
  <c r="BR76" s="1"/>
  <c r="BS76" s="1"/>
  <c r="BV76"/>
  <c r="BW76"/>
  <c r="BU76" s="1"/>
  <c r="CE76"/>
  <c r="BT76"/>
  <c r="CF75"/>
  <c r="CJ75"/>
  <c r="BY75"/>
  <c r="BX75"/>
  <c r="BL78"/>
  <c r="BH78"/>
  <c r="AK81"/>
  <c r="BF80"/>
  <c r="BD79" s="1"/>
  <c r="BE79" s="1"/>
  <c r="BK78" l="1"/>
  <c r="BO78"/>
  <c r="BP78" s="1"/>
  <c r="BQ77" s="1"/>
  <c r="BR77" s="1"/>
  <c r="BS77" s="1"/>
  <c r="BL79"/>
  <c r="BH79"/>
  <c r="AK82"/>
  <c r="BF81"/>
  <c r="BD80" s="1"/>
  <c r="BE80" s="1"/>
  <c r="CF76"/>
  <c r="CJ76"/>
  <c r="BY76"/>
  <c r="BX76"/>
  <c r="BS78"/>
  <c r="BV77"/>
  <c r="BW77"/>
  <c r="BU77" s="1"/>
  <c r="CE77"/>
  <c r="BT77"/>
  <c r="BK79" l="1"/>
  <c r="BO79"/>
  <c r="BP79" s="1"/>
  <c r="CF77"/>
  <c r="CJ77"/>
  <c r="BY77"/>
  <c r="BX77"/>
  <c r="BS79"/>
  <c r="BV78"/>
  <c r="BW78"/>
  <c r="BU78" s="1"/>
  <c r="CE78"/>
  <c r="BT78"/>
  <c r="BL80"/>
  <c r="BH80"/>
  <c r="AK83"/>
  <c r="BF82"/>
  <c r="BD81" s="1"/>
  <c r="BE81" s="1"/>
  <c r="BK80" l="1"/>
  <c r="BO80"/>
  <c r="BP80" s="1"/>
  <c r="BL81"/>
  <c r="BH81"/>
  <c r="AK84"/>
  <c r="BF83"/>
  <c r="BD82" s="1"/>
  <c r="BE82" s="1"/>
  <c r="CF78"/>
  <c r="CJ78"/>
  <c r="BY78"/>
  <c r="BX78"/>
  <c r="BS80"/>
  <c r="BV79"/>
  <c r="BW79"/>
  <c r="BU79" s="1"/>
  <c r="CE79"/>
  <c r="BT79"/>
  <c r="BK81" l="1"/>
  <c r="BO81"/>
  <c r="BP81" s="1"/>
  <c r="CF79"/>
  <c r="CJ79"/>
  <c r="BY79"/>
  <c r="CM79"/>
  <c r="CN79" s="1"/>
  <c r="BX79"/>
  <c r="BS81"/>
  <c r="BV80"/>
  <c r="BW80"/>
  <c r="BU80" s="1"/>
  <c r="CE80"/>
  <c r="BT80"/>
  <c r="BL82"/>
  <c r="BH82"/>
  <c r="AK85"/>
  <c r="BF84"/>
  <c r="BD83" s="1"/>
  <c r="BE83" s="1"/>
  <c r="BK82" l="1"/>
  <c r="BO82"/>
  <c r="BP82" s="1"/>
  <c r="BL83"/>
  <c r="BH83"/>
  <c r="AK86"/>
  <c r="BF85"/>
  <c r="BD84" s="1"/>
  <c r="BE84" s="1"/>
  <c r="CF80"/>
  <c r="CJ80"/>
  <c r="BY80"/>
  <c r="CM80"/>
  <c r="CN80" s="1"/>
  <c r="BX80"/>
  <c r="BS82"/>
  <c r="BV81"/>
  <c r="BW81"/>
  <c r="BU81" s="1"/>
  <c r="CE81"/>
  <c r="BT81"/>
  <c r="BK83" l="1"/>
  <c r="BO83"/>
  <c r="BP83" s="1"/>
  <c r="CF81"/>
  <c r="CJ81"/>
  <c r="BY81"/>
  <c r="CM81"/>
  <c r="CN81" s="1"/>
  <c r="BX81"/>
  <c r="BS83"/>
  <c r="BV82"/>
  <c r="BW82"/>
  <c r="BU82" s="1"/>
  <c r="CE82"/>
  <c r="BT82"/>
  <c r="BL84"/>
  <c r="BH84"/>
  <c r="AK87"/>
  <c r="BF86"/>
  <c r="BD85" s="1"/>
  <c r="BE85" s="1"/>
  <c r="BK84" l="1"/>
  <c r="BO84"/>
  <c r="BP84" s="1"/>
  <c r="BL85"/>
  <c r="BH85"/>
  <c r="AK88"/>
  <c r="BF87"/>
  <c r="BD86" s="1"/>
  <c r="BE86" s="1"/>
  <c r="CF82"/>
  <c r="CJ82"/>
  <c r="BY82"/>
  <c r="CM82"/>
  <c r="CN82" s="1"/>
  <c r="BX82"/>
  <c r="BS84"/>
  <c r="BV83"/>
  <c r="BW83"/>
  <c r="BU83" s="1"/>
  <c r="CE83"/>
  <c r="BT83"/>
  <c r="BK85" l="1"/>
  <c r="BO85"/>
  <c r="BP85" s="1"/>
  <c r="CF83"/>
  <c r="CJ83"/>
  <c r="BY83"/>
  <c r="CM83"/>
  <c r="CN83" s="1"/>
  <c r="BX83"/>
  <c r="BS85"/>
  <c r="BV84"/>
  <c r="BW84"/>
  <c r="BU84" s="1"/>
  <c r="CE84"/>
  <c r="BT84"/>
  <c r="BL86"/>
  <c r="BH86"/>
  <c r="AK89"/>
  <c r="BF88"/>
  <c r="BD87" s="1"/>
  <c r="BE87" s="1"/>
  <c r="BK86" l="1"/>
  <c r="BO86"/>
  <c r="BP86" s="1"/>
  <c r="BL87"/>
  <c r="BH87"/>
  <c r="BK87" s="1"/>
  <c r="AK90"/>
  <c r="BF89"/>
  <c r="BD88" s="1"/>
  <c r="BE88" s="1"/>
  <c r="CF84"/>
  <c r="CJ84"/>
  <c r="BY84"/>
  <c r="CM84"/>
  <c r="CN84" s="1"/>
  <c r="BX84"/>
  <c r="BS86"/>
  <c r="BV85"/>
  <c r="BW85"/>
  <c r="BU85" s="1"/>
  <c r="CE85"/>
  <c r="BT85"/>
  <c r="CF85" l="1"/>
  <c r="CJ85"/>
  <c r="BY85"/>
  <c r="CM85"/>
  <c r="CN85" s="1"/>
  <c r="BX85"/>
  <c r="BS87"/>
  <c r="BV86"/>
  <c r="BW86"/>
  <c r="BU86" s="1"/>
  <c r="CE86"/>
  <c r="BT86"/>
  <c r="BL88"/>
  <c r="BH88"/>
  <c r="BK88" s="1"/>
  <c r="AK91"/>
  <c r="BF90"/>
  <c r="BD89" s="1"/>
  <c r="BE89" s="1"/>
  <c r="BL89" l="1"/>
  <c r="BH89"/>
  <c r="BK89" s="1"/>
  <c r="AK92"/>
  <c r="BF91"/>
  <c r="BD90" s="1"/>
  <c r="BE90" s="1"/>
  <c r="CF86"/>
  <c r="CJ86"/>
  <c r="BY86"/>
  <c r="CM86"/>
  <c r="CN86" s="1"/>
  <c r="BX86"/>
  <c r="BS88"/>
  <c r="BV87"/>
  <c r="BW87"/>
  <c r="BU87" s="1"/>
  <c r="CE87"/>
  <c r="BT87"/>
  <c r="CF87" l="1"/>
  <c r="CJ87"/>
  <c r="BY87"/>
  <c r="CM87"/>
  <c r="CN87" s="1"/>
  <c r="BX87"/>
  <c r="BS89"/>
  <c r="BV88"/>
  <c r="BW88"/>
  <c r="BU88" s="1"/>
  <c r="CE88"/>
  <c r="BT88"/>
  <c r="BL90"/>
  <c r="BH90"/>
  <c r="BK90" s="1"/>
  <c r="AK93"/>
  <c r="BF92"/>
  <c r="BD91" s="1"/>
  <c r="BE91" s="1"/>
  <c r="BL91" l="1"/>
  <c r="BH91"/>
  <c r="BK91" s="1"/>
  <c r="AK94"/>
  <c r="BF93"/>
  <c r="BD92" s="1"/>
  <c r="BE92" s="1"/>
  <c r="CF88"/>
  <c r="CJ88"/>
  <c r="BY88"/>
  <c r="CM88"/>
  <c r="CN88" s="1"/>
  <c r="BX88"/>
  <c r="BS90"/>
  <c r="BV89"/>
  <c r="BW89"/>
  <c r="BU89" s="1"/>
  <c r="CE89"/>
  <c r="BT89"/>
  <c r="CF89" l="1"/>
  <c r="CJ89"/>
  <c r="BY89"/>
  <c r="CM89"/>
  <c r="CN89" s="1"/>
  <c r="BX89"/>
  <c r="BS91"/>
  <c r="BV90"/>
  <c r="BW90"/>
  <c r="BU90" s="1"/>
  <c r="CK90" s="1"/>
  <c r="CE90"/>
  <c r="BT90"/>
  <c r="BL92"/>
  <c r="BH92"/>
  <c r="BK92" s="1"/>
  <c r="AK95"/>
  <c r="BF94"/>
  <c r="BD93" s="1"/>
  <c r="BE93" s="1"/>
  <c r="BL93" l="1"/>
  <c r="BH93"/>
  <c r="BK93" s="1"/>
  <c r="AK96"/>
  <c r="BF95"/>
  <c r="BD94" s="1"/>
  <c r="BE94" s="1"/>
  <c r="CF90"/>
  <c r="CJ90"/>
  <c r="BY90"/>
  <c r="CM90"/>
  <c r="CN90" s="1"/>
  <c r="BX90"/>
  <c r="BS92"/>
  <c r="BV91"/>
  <c r="BW91"/>
  <c r="BU91" s="1"/>
  <c r="CK91" s="1"/>
  <c r="CE91"/>
  <c r="BT91"/>
  <c r="CL90"/>
  <c r="CF91" l="1"/>
  <c r="CJ91"/>
  <c r="BY91"/>
  <c r="CM91"/>
  <c r="CN91" s="1"/>
  <c r="BX91"/>
  <c r="BS93"/>
  <c r="BV92"/>
  <c r="BW92"/>
  <c r="BU92" s="1"/>
  <c r="CK92" s="1"/>
  <c r="CE92"/>
  <c r="BT92"/>
  <c r="BL94"/>
  <c r="BH94"/>
  <c r="BK94" s="1"/>
  <c r="AK97"/>
  <c r="BF96"/>
  <c r="BD95" s="1"/>
  <c r="BE95" s="1"/>
  <c r="CL91"/>
  <c r="BL95" l="1"/>
  <c r="BH95"/>
  <c r="BK95" s="1"/>
  <c r="AK98"/>
  <c r="BF97"/>
  <c r="BD96" s="1"/>
  <c r="BE96" s="1"/>
  <c r="CF92"/>
  <c r="CJ92"/>
  <c r="BY92"/>
  <c r="CM92"/>
  <c r="CN92" s="1"/>
  <c r="BX92"/>
  <c r="BS94"/>
  <c r="BV93"/>
  <c r="BW93"/>
  <c r="BU93" s="1"/>
  <c r="CK93" s="1"/>
  <c r="CE93"/>
  <c r="BT93"/>
  <c r="CL92"/>
  <c r="CF93" l="1"/>
  <c r="CJ93"/>
  <c r="BY93"/>
  <c r="CM93"/>
  <c r="CN93" s="1"/>
  <c r="BX93"/>
  <c r="BS95"/>
  <c r="BV94"/>
  <c r="BW94"/>
  <c r="BU94" s="1"/>
  <c r="CK94" s="1"/>
  <c r="CE94"/>
  <c r="BT94"/>
  <c r="BL96"/>
  <c r="BH96"/>
  <c r="BK96" s="1"/>
  <c r="AK99"/>
  <c r="BF98"/>
  <c r="BD97" s="1"/>
  <c r="BE97" s="1"/>
  <c r="CL93"/>
  <c r="BL97" l="1"/>
  <c r="BH97"/>
  <c r="BK97" s="1"/>
  <c r="AK100"/>
  <c r="BF99"/>
  <c r="BD98" s="1"/>
  <c r="BE98" s="1"/>
  <c r="CF94"/>
  <c r="CJ94"/>
  <c r="BY94"/>
  <c r="CM94"/>
  <c r="CN94" s="1"/>
  <c r="BX94"/>
  <c r="BS96"/>
  <c r="BV95"/>
  <c r="BW95"/>
  <c r="BU95" s="1"/>
  <c r="CK95" s="1"/>
  <c r="CE95"/>
  <c r="BT95"/>
  <c r="CL94"/>
  <c r="CF95" l="1"/>
  <c r="CJ95"/>
  <c r="BY95"/>
  <c r="CM95"/>
  <c r="CN95" s="1"/>
  <c r="BX95"/>
  <c r="BS97"/>
  <c r="BV96"/>
  <c r="BW96"/>
  <c r="BU96" s="1"/>
  <c r="CK96" s="1"/>
  <c r="CE96"/>
  <c r="BT96"/>
  <c r="BL98"/>
  <c r="BH98"/>
  <c r="BK98" s="1"/>
  <c r="AK101"/>
  <c r="BF100"/>
  <c r="BD99" s="1"/>
  <c r="BE99" s="1"/>
  <c r="CL95"/>
  <c r="BL99" l="1"/>
  <c r="BH99"/>
  <c r="BK99" s="1"/>
  <c r="AK102"/>
  <c r="BF101"/>
  <c r="BD100" s="1"/>
  <c r="BE100" s="1"/>
  <c r="CF96"/>
  <c r="CJ96"/>
  <c r="BY96"/>
  <c r="CM96"/>
  <c r="CN96" s="1"/>
  <c r="BX96"/>
  <c r="BS98"/>
  <c r="BV97"/>
  <c r="BW97"/>
  <c r="BU97" s="1"/>
  <c r="CK97" s="1"/>
  <c r="CE97"/>
  <c r="BT97"/>
  <c r="CL96"/>
  <c r="CF97" l="1"/>
  <c r="CJ97"/>
  <c r="BY97"/>
  <c r="CM97"/>
  <c r="CN97" s="1"/>
  <c r="BX97"/>
  <c r="BS99"/>
  <c r="BV98"/>
  <c r="BW98"/>
  <c r="BU98" s="1"/>
  <c r="CK98" s="1"/>
  <c r="CE98"/>
  <c r="BT98"/>
  <c r="BL100"/>
  <c r="BH100"/>
  <c r="BK100" s="1"/>
  <c r="AK103"/>
  <c r="BF102"/>
  <c r="BD101" s="1"/>
  <c r="BE101" s="1"/>
  <c r="CL97"/>
  <c r="BL101" l="1"/>
  <c r="BH101"/>
  <c r="BK101" s="1"/>
  <c r="AK104"/>
  <c r="BF103"/>
  <c r="BD102" s="1"/>
  <c r="BE102" s="1"/>
  <c r="CF98"/>
  <c r="CJ98"/>
  <c r="BY98"/>
  <c r="CM98"/>
  <c r="CN98" s="1"/>
  <c r="BX98"/>
  <c r="BS100"/>
  <c r="BV99"/>
  <c r="BW99"/>
  <c r="BU99" s="1"/>
  <c r="CK99" s="1"/>
  <c r="CE99"/>
  <c r="BT99"/>
  <c r="CL98"/>
  <c r="CF99" l="1"/>
  <c r="CJ99"/>
  <c r="BY99"/>
  <c r="CM99"/>
  <c r="CN99" s="1"/>
  <c r="BX99"/>
  <c r="BS101"/>
  <c r="BV100"/>
  <c r="BW100"/>
  <c r="BU100" s="1"/>
  <c r="CK100" s="1"/>
  <c r="CE100"/>
  <c r="BT100"/>
  <c r="BL102"/>
  <c r="BH102"/>
  <c r="BK102" s="1"/>
  <c r="AK105"/>
  <c r="BF104"/>
  <c r="BD103" s="1"/>
  <c r="BE103" s="1"/>
  <c r="CL99"/>
  <c r="BL103" l="1"/>
  <c r="BH103"/>
  <c r="BK103" s="1"/>
  <c r="AK106"/>
  <c r="BF105"/>
  <c r="BD104" s="1"/>
  <c r="BE104" s="1"/>
  <c r="CF100"/>
  <c r="CJ100"/>
  <c r="BY100"/>
  <c r="CM100"/>
  <c r="CN100" s="1"/>
  <c r="BX100"/>
  <c r="BS102"/>
  <c r="BV101"/>
  <c r="BW101"/>
  <c r="BU101" s="1"/>
  <c r="CK101" s="1"/>
  <c r="CE101"/>
  <c r="BT101"/>
  <c r="CL100"/>
  <c r="CF101" l="1"/>
  <c r="CJ101"/>
  <c r="BY101"/>
  <c r="CM101"/>
  <c r="CN101" s="1"/>
  <c r="BX101"/>
  <c r="BS103"/>
  <c r="BV102"/>
  <c r="BW102"/>
  <c r="BU102" s="1"/>
  <c r="CK102" s="1"/>
  <c r="CE102"/>
  <c r="BT102"/>
  <c r="BL104"/>
  <c r="BH104"/>
  <c r="BK104" s="1"/>
  <c r="AK107"/>
  <c r="BF106"/>
  <c r="BD105" s="1"/>
  <c r="BE105" s="1"/>
  <c r="CL101"/>
  <c r="BL105" l="1"/>
  <c r="BH105"/>
  <c r="BK105" s="1"/>
  <c r="AK108"/>
  <c r="BF107"/>
  <c r="BD106" s="1"/>
  <c r="BE106" s="1"/>
  <c r="CF102"/>
  <c r="CJ102"/>
  <c r="BY102"/>
  <c r="CM102"/>
  <c r="CN102" s="1"/>
  <c r="BX102"/>
  <c r="BS104"/>
  <c r="BV103"/>
  <c r="BW103"/>
  <c r="BU103" s="1"/>
  <c r="CK103" s="1"/>
  <c r="CE103"/>
  <c r="BT103"/>
  <c r="CL102"/>
  <c r="CF103" l="1"/>
  <c r="CJ103"/>
  <c r="BY103"/>
  <c r="CM103"/>
  <c r="CN103" s="1"/>
  <c r="BX103"/>
  <c r="BS105"/>
  <c r="BV104"/>
  <c r="BW104"/>
  <c r="BU104" s="1"/>
  <c r="CK104" s="1"/>
  <c r="CE104"/>
  <c r="BT104"/>
  <c r="BL106"/>
  <c r="BH106"/>
  <c r="BK106" s="1"/>
  <c r="AK109"/>
  <c r="BF108"/>
  <c r="BD107" s="1"/>
  <c r="BE107" s="1"/>
  <c r="CL103"/>
  <c r="BL107" l="1"/>
  <c r="BH107"/>
  <c r="BK107" s="1"/>
  <c r="AK110"/>
  <c r="BF109"/>
  <c r="BD108" s="1"/>
  <c r="BE108" s="1"/>
  <c r="CF104"/>
  <c r="CJ104"/>
  <c r="BY104"/>
  <c r="CM104"/>
  <c r="CN104" s="1"/>
  <c r="BX104"/>
  <c r="BS106"/>
  <c r="BV105"/>
  <c r="BW105"/>
  <c r="BU105" s="1"/>
  <c r="CK105" s="1"/>
  <c r="CE105"/>
  <c r="BT105"/>
  <c r="CL104"/>
  <c r="CF105" l="1"/>
  <c r="CJ105"/>
  <c r="BY105"/>
  <c r="CM105"/>
  <c r="CN105" s="1"/>
  <c r="BX105"/>
  <c r="BS107"/>
  <c r="BV106"/>
  <c r="BW106"/>
  <c r="BU106" s="1"/>
  <c r="CK106" s="1"/>
  <c r="CE106"/>
  <c r="BT106"/>
  <c r="BL108"/>
  <c r="BH108"/>
  <c r="BK108" s="1"/>
  <c r="AK111"/>
  <c r="BF110"/>
  <c r="BD109" s="1"/>
  <c r="BE109" s="1"/>
  <c r="CL105"/>
  <c r="BL109" l="1"/>
  <c r="BH109"/>
  <c r="BK109" s="1"/>
  <c r="AK112"/>
  <c r="BF111"/>
  <c r="BD110" s="1"/>
  <c r="BE110" s="1"/>
  <c r="CF106"/>
  <c r="CJ106"/>
  <c r="BY106"/>
  <c r="CM106"/>
  <c r="CN106" s="1"/>
  <c r="BX106"/>
  <c r="BS108"/>
  <c r="BV107"/>
  <c r="BW107"/>
  <c r="BU107" s="1"/>
  <c r="CK107" s="1"/>
  <c r="CE107"/>
  <c r="BT107"/>
  <c r="CL106"/>
  <c r="CF107" l="1"/>
  <c r="CJ107"/>
  <c r="BY107"/>
  <c r="CM107"/>
  <c r="CN107" s="1"/>
  <c r="BX107"/>
  <c r="BS109"/>
  <c r="BV108"/>
  <c r="BW108"/>
  <c r="BU108" s="1"/>
  <c r="CK108" s="1"/>
  <c r="CE108"/>
  <c r="BT108"/>
  <c r="BL110"/>
  <c r="BH110"/>
  <c r="BK110" s="1"/>
  <c r="AK113"/>
  <c r="BF112"/>
  <c r="BD111" s="1"/>
  <c r="BE111" s="1"/>
  <c r="CL107"/>
  <c r="BL111" l="1"/>
  <c r="BH111"/>
  <c r="BK111" s="1"/>
  <c r="AK114"/>
  <c r="BF113"/>
  <c r="BD112" s="1"/>
  <c r="BE112" s="1"/>
  <c r="CF108"/>
  <c r="CJ108"/>
  <c r="BY108"/>
  <c r="CM108"/>
  <c r="CN108" s="1"/>
  <c r="BX108"/>
  <c r="BS110"/>
  <c r="BV109"/>
  <c r="BW109"/>
  <c r="BU109" s="1"/>
  <c r="CK109" s="1"/>
  <c r="CE109"/>
  <c r="BT109"/>
  <c r="CL108"/>
  <c r="CF109" l="1"/>
  <c r="CJ109"/>
  <c r="BY109"/>
  <c r="CM109"/>
  <c r="CN109" s="1"/>
  <c r="BX109"/>
  <c r="BS111"/>
  <c r="BV110"/>
  <c r="BW110"/>
  <c r="BU110" s="1"/>
  <c r="CK110" s="1"/>
  <c r="CE110"/>
  <c r="BT110"/>
  <c r="BL112"/>
  <c r="BH112"/>
  <c r="BK112" s="1"/>
  <c r="AK115"/>
  <c r="BF114"/>
  <c r="BD113" s="1"/>
  <c r="BE113" s="1"/>
  <c r="CL109"/>
  <c r="BL113" l="1"/>
  <c r="BH113"/>
  <c r="BK113" s="1"/>
  <c r="AK116"/>
  <c r="BF115"/>
  <c r="BD114" s="1"/>
  <c r="BE114" s="1"/>
  <c r="CF110"/>
  <c r="CJ110"/>
  <c r="BY110"/>
  <c r="CM110"/>
  <c r="CN110" s="1"/>
  <c r="BX110"/>
  <c r="BS112"/>
  <c r="BV111"/>
  <c r="BW111"/>
  <c r="BU111" s="1"/>
  <c r="CK111" s="1"/>
  <c r="CE111"/>
  <c r="BT111"/>
  <c r="CL110"/>
  <c r="CF111" l="1"/>
  <c r="CJ111"/>
  <c r="BY111"/>
  <c r="CM111"/>
  <c r="CN111" s="1"/>
  <c r="BX111"/>
  <c r="BS113"/>
  <c r="BV112"/>
  <c r="BW112"/>
  <c r="BU112" s="1"/>
  <c r="CK112" s="1"/>
  <c r="CE112"/>
  <c r="BT112"/>
  <c r="BL114"/>
  <c r="BH114"/>
  <c r="BK114" s="1"/>
  <c r="AK117"/>
  <c r="BF116"/>
  <c r="BD115" s="1"/>
  <c r="BE115" s="1"/>
  <c r="CL111"/>
  <c r="BL115" l="1"/>
  <c r="BH115"/>
  <c r="BK115" s="1"/>
  <c r="AK118"/>
  <c r="BF117"/>
  <c r="BD116" s="1"/>
  <c r="BE116" s="1"/>
  <c r="CF112"/>
  <c r="CJ112"/>
  <c r="BY112"/>
  <c r="CM112"/>
  <c r="CN112" s="1"/>
  <c r="BX112"/>
  <c r="BS114"/>
  <c r="BV113"/>
  <c r="BW113"/>
  <c r="BU113" s="1"/>
  <c r="CK113" s="1"/>
  <c r="CE113"/>
  <c r="BT113"/>
  <c r="CL112"/>
  <c r="CF113" l="1"/>
  <c r="CJ113"/>
  <c r="BY113"/>
  <c r="CM113"/>
  <c r="CN113" s="1"/>
  <c r="BX113"/>
  <c r="BS115"/>
  <c r="BV114"/>
  <c r="BW114"/>
  <c r="BU114" s="1"/>
  <c r="CK114" s="1"/>
  <c r="CE114"/>
  <c r="BT114"/>
  <c r="BL116"/>
  <c r="BH116"/>
  <c r="BK116" s="1"/>
  <c r="AK119"/>
  <c r="BF119" s="1"/>
  <c r="BD118" s="1"/>
  <c r="BF118"/>
  <c r="BD117" s="1"/>
  <c r="BE117" s="1"/>
  <c r="CL113"/>
  <c r="BL117" l="1"/>
  <c r="BH117"/>
  <c r="BK117" s="1"/>
  <c r="BE118"/>
  <c r="BE119"/>
  <c r="CF114"/>
  <c r="CJ114"/>
  <c r="BY114"/>
  <c r="CM114"/>
  <c r="CN114" s="1"/>
  <c r="BX114"/>
  <c r="BS116"/>
  <c r="BV115"/>
  <c r="BW115"/>
  <c r="BU115" s="1"/>
  <c r="CK115" s="1"/>
  <c r="CE115"/>
  <c r="BT115"/>
  <c r="CL114"/>
  <c r="CF115" l="1"/>
  <c r="CJ115"/>
  <c r="BY115"/>
  <c r="CM115"/>
  <c r="CN115" s="1"/>
  <c r="BX115"/>
  <c r="BS117"/>
  <c r="BV116"/>
  <c r="BW116"/>
  <c r="BU116" s="1"/>
  <c r="CK116" s="1"/>
  <c r="BT116"/>
  <c r="CE116"/>
  <c r="BL119"/>
  <c r="BH119"/>
  <c r="BK119" s="1"/>
  <c r="BL118"/>
  <c r="BH118"/>
  <c r="CL115"/>
  <c r="BK118" l="1"/>
  <c r="BG20"/>
  <c r="CF116"/>
  <c r="CJ116"/>
  <c r="BY116"/>
  <c r="CM116"/>
  <c r="CN116" s="1"/>
  <c r="BX116"/>
  <c r="BS118"/>
  <c r="BV117"/>
  <c r="BW117"/>
  <c r="BU117" s="1"/>
  <c r="CK117" s="1"/>
  <c r="BT117"/>
  <c r="CE117"/>
  <c r="CL116"/>
  <c r="CF117" l="1"/>
  <c r="CJ117"/>
  <c r="BY117"/>
  <c r="CM117"/>
  <c r="CN117" s="1"/>
  <c r="BX117"/>
  <c r="BV118"/>
  <c r="BW118"/>
  <c r="BU118" s="1"/>
  <c r="CK118" s="1"/>
  <c r="BS119"/>
  <c r="BT118"/>
  <c r="CE118"/>
  <c r="BG21"/>
  <c r="CB20"/>
  <c r="BZ19" s="1"/>
  <c r="CL117"/>
  <c r="BG22" l="1"/>
  <c r="CB21"/>
  <c r="BZ20" s="1"/>
  <c r="CA20" s="1"/>
  <c r="CH20" s="1"/>
  <c r="CD20" s="1"/>
  <c r="CF118"/>
  <c r="CJ118"/>
  <c r="BV119"/>
  <c r="BW119"/>
  <c r="BT119"/>
  <c r="BT16" s="1"/>
  <c r="CE119"/>
  <c r="BY118"/>
  <c r="CM118"/>
  <c r="CN118" s="1"/>
  <c r="BX118"/>
  <c r="CL118"/>
  <c r="CF119" l="1"/>
  <c r="CJ119"/>
  <c r="BU119"/>
  <c r="CK119" s="1"/>
  <c r="CL119" s="1"/>
  <c r="BZ119"/>
  <c r="BY119"/>
  <c r="BX119"/>
  <c r="CM119"/>
  <c r="CN119" s="1"/>
  <c r="CG20"/>
  <c r="CK20"/>
  <c r="CL20" s="1"/>
  <c r="CM19" s="1"/>
  <c r="CN19" s="1"/>
  <c r="CB22"/>
  <c r="BZ21" s="1"/>
  <c r="CA21" s="1"/>
  <c r="CH21" s="1"/>
  <c r="CD21" s="1"/>
  <c r="BG23"/>
  <c r="CB23" l="1"/>
  <c r="BZ22" s="1"/>
  <c r="CA22" s="1"/>
  <c r="CH22" s="1"/>
  <c r="CD22" s="1"/>
  <c r="BG24"/>
  <c r="CG21"/>
  <c r="CK21"/>
  <c r="CL21" s="1"/>
  <c r="CM20" s="1"/>
  <c r="CN20" s="1"/>
  <c r="CO20" s="1"/>
  <c r="CR20" l="1"/>
  <c r="CS20"/>
  <c r="CQ20" s="1"/>
  <c r="DA20"/>
  <c r="CP20"/>
  <c r="BG25"/>
  <c r="CB24"/>
  <c r="BZ23" s="1"/>
  <c r="CA23" s="1"/>
  <c r="CH23" s="1"/>
  <c r="CD23" s="1"/>
  <c r="CG22"/>
  <c r="CK22"/>
  <c r="CL22" s="1"/>
  <c r="CM21" s="1"/>
  <c r="CN21" s="1"/>
  <c r="CO21" s="1"/>
  <c r="CS21" l="1"/>
  <c r="CQ21" s="1"/>
  <c r="CR21"/>
  <c r="DA21"/>
  <c r="CP21"/>
  <c r="CG23"/>
  <c r="CK23"/>
  <c r="CL23" s="1"/>
  <c r="CM22" s="1"/>
  <c r="CN22" s="1"/>
  <c r="CO22" s="1"/>
  <c r="BG26"/>
  <c r="CB25"/>
  <c r="BZ24" s="1"/>
  <c r="CA24" s="1"/>
  <c r="CH24" s="1"/>
  <c r="CD24" s="1"/>
  <c r="DB20"/>
  <c r="DF20"/>
  <c r="CU20"/>
  <c r="CT20"/>
  <c r="CG24" l="1"/>
  <c r="CK24"/>
  <c r="CL24" s="1"/>
  <c r="CM23" s="1"/>
  <c r="CN23" s="1"/>
  <c r="CO23" s="1"/>
  <c r="BG27"/>
  <c r="CB26"/>
  <c r="BZ25" s="1"/>
  <c r="CA25" s="1"/>
  <c r="CH25" s="1"/>
  <c r="CD25" s="1"/>
  <c r="CS22"/>
  <c r="CQ22" s="1"/>
  <c r="CR22"/>
  <c r="DA22"/>
  <c r="CP22"/>
  <c r="DB21"/>
  <c r="DF21"/>
  <c r="CU21"/>
  <c r="CT21"/>
  <c r="DB22" l="1"/>
  <c r="DF22"/>
  <c r="CU22"/>
  <c r="CT22"/>
  <c r="CG25"/>
  <c r="CK25"/>
  <c r="CL25" s="1"/>
  <c r="CM24" s="1"/>
  <c r="CN24" s="1"/>
  <c r="CO24" s="1"/>
  <c r="BG28"/>
  <c r="CB27"/>
  <c r="BZ26" s="1"/>
  <c r="CA26" s="1"/>
  <c r="CH26" s="1"/>
  <c r="CD26" s="1"/>
  <c r="CS23"/>
  <c r="CQ23" s="1"/>
  <c r="CR23"/>
  <c r="DA23"/>
  <c r="CP23"/>
  <c r="DB23" l="1"/>
  <c r="DF23"/>
  <c r="CU23"/>
  <c r="CT23"/>
  <c r="CG26"/>
  <c r="CK26"/>
  <c r="CL26" s="1"/>
  <c r="CM25" s="1"/>
  <c r="CN25" s="1"/>
  <c r="CO25" s="1"/>
  <c r="BG29"/>
  <c r="CB28"/>
  <c r="BZ27" s="1"/>
  <c r="CA27" s="1"/>
  <c r="CH27" s="1"/>
  <c r="CD27" s="1"/>
  <c r="CS24"/>
  <c r="CQ24" s="1"/>
  <c r="CR24"/>
  <c r="DA24"/>
  <c r="CP24"/>
  <c r="DB24" l="1"/>
  <c r="DF24"/>
  <c r="CU24"/>
  <c r="CT24"/>
  <c r="CG27"/>
  <c r="CK27"/>
  <c r="CL27" s="1"/>
  <c r="CM26" s="1"/>
  <c r="CN26" s="1"/>
  <c r="CO26" s="1"/>
  <c r="BG30"/>
  <c r="CB29"/>
  <c r="BZ28" s="1"/>
  <c r="CA28" s="1"/>
  <c r="CH28" s="1"/>
  <c r="CD28" s="1"/>
  <c r="CS25"/>
  <c r="CQ25" s="1"/>
  <c r="CR25"/>
  <c r="DA25"/>
  <c r="CP25"/>
  <c r="DB25" l="1"/>
  <c r="DF25"/>
  <c r="CU25"/>
  <c r="CT25"/>
  <c r="CG28"/>
  <c r="CK28"/>
  <c r="CL28" s="1"/>
  <c r="CM27" s="1"/>
  <c r="CN27" s="1"/>
  <c r="CO27" s="1"/>
  <c r="BG31"/>
  <c r="CB30"/>
  <c r="BZ29" s="1"/>
  <c r="CA29" s="1"/>
  <c r="CH29" s="1"/>
  <c r="CD29" s="1"/>
  <c r="CS26"/>
  <c r="CQ26" s="1"/>
  <c r="CR26"/>
  <c r="DA26"/>
  <c r="CP26"/>
  <c r="DB26" l="1"/>
  <c r="DF26"/>
  <c r="CU26"/>
  <c r="CT26"/>
  <c r="CG29"/>
  <c r="CK29"/>
  <c r="CL29" s="1"/>
  <c r="CM28" s="1"/>
  <c r="CN28" s="1"/>
  <c r="CO28" s="1"/>
  <c r="BG32"/>
  <c r="CB31"/>
  <c r="BZ30" s="1"/>
  <c r="CA30" s="1"/>
  <c r="CH30" s="1"/>
  <c r="CD30" s="1"/>
  <c r="CS27"/>
  <c r="CQ27" s="1"/>
  <c r="CR27"/>
  <c r="DA27"/>
  <c r="CP27"/>
  <c r="DB27" l="1"/>
  <c r="DF27"/>
  <c r="CU27"/>
  <c r="CT27"/>
  <c r="CG30"/>
  <c r="CK30"/>
  <c r="CL30" s="1"/>
  <c r="CM29" s="1"/>
  <c r="CN29" s="1"/>
  <c r="CO29" s="1"/>
  <c r="BG33"/>
  <c r="CB32"/>
  <c r="BZ31" s="1"/>
  <c r="CA31" s="1"/>
  <c r="CH31" s="1"/>
  <c r="CD31" s="1"/>
  <c r="CS28"/>
  <c r="CQ28" s="1"/>
  <c r="CR28"/>
  <c r="DA28"/>
  <c r="CP28"/>
  <c r="DB28" l="1"/>
  <c r="DF28"/>
  <c r="CU28"/>
  <c r="CT28"/>
  <c r="CG31"/>
  <c r="CK31"/>
  <c r="CL31" s="1"/>
  <c r="CM30" s="1"/>
  <c r="CN30" s="1"/>
  <c r="CO30" s="1"/>
  <c r="BG34"/>
  <c r="CB33"/>
  <c r="BZ32" s="1"/>
  <c r="CA32" s="1"/>
  <c r="CH32" s="1"/>
  <c r="CD32" s="1"/>
  <c r="CS29"/>
  <c r="CQ29" s="1"/>
  <c r="CR29"/>
  <c r="DA29"/>
  <c r="CP29"/>
  <c r="DB29" l="1"/>
  <c r="DF29"/>
  <c r="CU29"/>
  <c r="CT29"/>
  <c r="CG32"/>
  <c r="CK32"/>
  <c r="CL32" s="1"/>
  <c r="CM31" s="1"/>
  <c r="CN31" s="1"/>
  <c r="CO31" s="1"/>
  <c r="BG35"/>
  <c r="CB34"/>
  <c r="BZ33" s="1"/>
  <c r="CA33" s="1"/>
  <c r="CH33" s="1"/>
  <c r="CD33" s="1"/>
  <c r="CS30"/>
  <c r="CQ30" s="1"/>
  <c r="CR30"/>
  <c r="DA30"/>
  <c r="CP30"/>
  <c r="DB30" l="1"/>
  <c r="DF30"/>
  <c r="CU30"/>
  <c r="CT30"/>
  <c r="CG33"/>
  <c r="CK33"/>
  <c r="CL33" s="1"/>
  <c r="CM32" s="1"/>
  <c r="CN32" s="1"/>
  <c r="CO32" s="1"/>
  <c r="BG36"/>
  <c r="CB35"/>
  <c r="BZ34" s="1"/>
  <c r="CA34" s="1"/>
  <c r="CH34" s="1"/>
  <c r="CD34" s="1"/>
  <c r="CS31"/>
  <c r="CQ31" s="1"/>
  <c r="CR31"/>
  <c r="DA31"/>
  <c r="CP31"/>
  <c r="DB31" l="1"/>
  <c r="DF31"/>
  <c r="CU31"/>
  <c r="CT31"/>
  <c r="CG34"/>
  <c r="CK34"/>
  <c r="CL34" s="1"/>
  <c r="CM33" s="1"/>
  <c r="CN33" s="1"/>
  <c r="CO33" s="1"/>
  <c r="BG37"/>
  <c r="CB36"/>
  <c r="BZ35" s="1"/>
  <c r="CA35" s="1"/>
  <c r="CH35" s="1"/>
  <c r="CD35" s="1"/>
  <c r="CS32"/>
  <c r="CQ32" s="1"/>
  <c r="CR32"/>
  <c r="DA32"/>
  <c r="CP32"/>
  <c r="DB32" l="1"/>
  <c r="DF32"/>
  <c r="CU32"/>
  <c r="CT32"/>
  <c r="CG35"/>
  <c r="CK35"/>
  <c r="CL35" s="1"/>
  <c r="CM34" s="1"/>
  <c r="CN34" s="1"/>
  <c r="CO34" s="1"/>
  <c r="BG38"/>
  <c r="CB37"/>
  <c r="BZ36" s="1"/>
  <c r="CA36" s="1"/>
  <c r="CH36" s="1"/>
  <c r="CD36" s="1"/>
  <c r="CS33"/>
  <c r="CQ33" s="1"/>
  <c r="CR33"/>
  <c r="DA33"/>
  <c r="CP33"/>
  <c r="DB33" l="1"/>
  <c r="DF33"/>
  <c r="CU33"/>
  <c r="CT33"/>
  <c r="CG36"/>
  <c r="CK36"/>
  <c r="CL36" s="1"/>
  <c r="CM35" s="1"/>
  <c r="CN35" s="1"/>
  <c r="CO35" s="1"/>
  <c r="BG39"/>
  <c r="CB38"/>
  <c r="BZ37" s="1"/>
  <c r="CA37" s="1"/>
  <c r="CH37" s="1"/>
  <c r="CD37" s="1"/>
  <c r="CS34"/>
  <c r="CQ34" s="1"/>
  <c r="CR34"/>
  <c r="DA34"/>
  <c r="CP34"/>
  <c r="DB34" l="1"/>
  <c r="DF34"/>
  <c r="CU34"/>
  <c r="CT34"/>
  <c r="CG37"/>
  <c r="CK37"/>
  <c r="CL37" s="1"/>
  <c r="CM36" s="1"/>
  <c r="CN36" s="1"/>
  <c r="CO36" s="1"/>
  <c r="BG40"/>
  <c r="CB39"/>
  <c r="BZ38" s="1"/>
  <c r="CA38" s="1"/>
  <c r="CH38" s="1"/>
  <c r="CD38" s="1"/>
  <c r="CS35"/>
  <c r="CQ35" s="1"/>
  <c r="CR35"/>
  <c r="DA35"/>
  <c r="CP35"/>
  <c r="DB35" l="1"/>
  <c r="DF35"/>
  <c r="CU35"/>
  <c r="CT35"/>
  <c r="CG38"/>
  <c r="CK38"/>
  <c r="CL38" s="1"/>
  <c r="CM37" s="1"/>
  <c r="CN37" s="1"/>
  <c r="CO37" s="1"/>
  <c r="BG41"/>
  <c r="CB40"/>
  <c r="BZ39" s="1"/>
  <c r="CA39" s="1"/>
  <c r="CH39" s="1"/>
  <c r="CD39" s="1"/>
  <c r="CS36"/>
  <c r="CQ36" s="1"/>
  <c r="CR36"/>
  <c r="DA36"/>
  <c r="CP36"/>
  <c r="DB36" l="1"/>
  <c r="DF36"/>
  <c r="CU36"/>
  <c r="CT36"/>
  <c r="CG39"/>
  <c r="CK39"/>
  <c r="CL39" s="1"/>
  <c r="CM38" s="1"/>
  <c r="CN38" s="1"/>
  <c r="CO38" s="1"/>
  <c r="BG42"/>
  <c r="CB41"/>
  <c r="BZ40" s="1"/>
  <c r="CA40" s="1"/>
  <c r="CH40" s="1"/>
  <c r="CD40" s="1"/>
  <c r="CS37"/>
  <c r="CQ37" s="1"/>
  <c r="CR37"/>
  <c r="DA37"/>
  <c r="CP37"/>
  <c r="DB37" l="1"/>
  <c r="DF37"/>
  <c r="CU37"/>
  <c r="CT37"/>
  <c r="CG40"/>
  <c r="CK40"/>
  <c r="CL40" s="1"/>
  <c r="CM39" s="1"/>
  <c r="CN39" s="1"/>
  <c r="CO39" s="1"/>
  <c r="BG43"/>
  <c r="CB42"/>
  <c r="BZ41" s="1"/>
  <c r="CA41" s="1"/>
  <c r="CH41" s="1"/>
  <c r="CD41" s="1"/>
  <c r="CS38"/>
  <c r="CQ38" s="1"/>
  <c r="CR38"/>
  <c r="DA38"/>
  <c r="CP38"/>
  <c r="DB38" l="1"/>
  <c r="DF38"/>
  <c r="CU38"/>
  <c r="CT38"/>
  <c r="CG41"/>
  <c r="CK41"/>
  <c r="CL41" s="1"/>
  <c r="CM40" s="1"/>
  <c r="CN40" s="1"/>
  <c r="CO40" s="1"/>
  <c r="BG44"/>
  <c r="CB43"/>
  <c r="BZ42" s="1"/>
  <c r="CA42" s="1"/>
  <c r="CH42" s="1"/>
  <c r="CD42" s="1"/>
  <c r="CS39"/>
  <c r="CQ39" s="1"/>
  <c r="CR39"/>
  <c r="DA39"/>
  <c r="CP39"/>
  <c r="DB39" l="1"/>
  <c r="DF39"/>
  <c r="CU39"/>
  <c r="CT39"/>
  <c r="CG42"/>
  <c r="CK42"/>
  <c r="CL42" s="1"/>
  <c r="CM41" s="1"/>
  <c r="CN41" s="1"/>
  <c r="CO41" s="1"/>
  <c r="BG45"/>
  <c r="CB44"/>
  <c r="BZ43" s="1"/>
  <c r="CA43" s="1"/>
  <c r="CH43" s="1"/>
  <c r="CD43" s="1"/>
  <c r="CS40"/>
  <c r="CQ40" s="1"/>
  <c r="CR40"/>
  <c r="DA40"/>
  <c r="CP40"/>
  <c r="DB40" l="1"/>
  <c r="DF40"/>
  <c r="CU40"/>
  <c r="CT40"/>
  <c r="CG43"/>
  <c r="CK43"/>
  <c r="CL43" s="1"/>
  <c r="CM42" s="1"/>
  <c r="CN42" s="1"/>
  <c r="CO42" s="1"/>
  <c r="BG46"/>
  <c r="CB45"/>
  <c r="BZ44" s="1"/>
  <c r="CA44" s="1"/>
  <c r="CH44" s="1"/>
  <c r="CD44" s="1"/>
  <c r="CS41"/>
  <c r="CQ41" s="1"/>
  <c r="CR41"/>
  <c r="DA41"/>
  <c r="CP41"/>
  <c r="DB41" l="1"/>
  <c r="DF41"/>
  <c r="CU41"/>
  <c r="CT41"/>
  <c r="CG44"/>
  <c r="CK44"/>
  <c r="CL44" s="1"/>
  <c r="CM43" s="1"/>
  <c r="CN43" s="1"/>
  <c r="CO43" s="1"/>
  <c r="BG47"/>
  <c r="CB46"/>
  <c r="BZ45" s="1"/>
  <c r="CA45" s="1"/>
  <c r="CH45" s="1"/>
  <c r="CD45" s="1"/>
  <c r="CR42"/>
  <c r="CS42"/>
  <c r="CQ42" s="1"/>
  <c r="DA42"/>
  <c r="CP42"/>
  <c r="DB42" l="1"/>
  <c r="DF42"/>
  <c r="CU42"/>
  <c r="CT42"/>
  <c r="CG45"/>
  <c r="CK45"/>
  <c r="CL45" s="1"/>
  <c r="CM44" s="1"/>
  <c r="CN44" s="1"/>
  <c r="CO44" s="1"/>
  <c r="BG48"/>
  <c r="CB47"/>
  <c r="BZ46" s="1"/>
  <c r="CA46" s="1"/>
  <c r="CH46" s="1"/>
  <c r="CD46" s="1"/>
  <c r="CR43"/>
  <c r="CS43"/>
  <c r="CQ43" s="1"/>
  <c r="DA43"/>
  <c r="CP43"/>
  <c r="DB43" l="1"/>
  <c r="DF43"/>
  <c r="CU43"/>
  <c r="CT43"/>
  <c r="CG46"/>
  <c r="CK46"/>
  <c r="CL46" s="1"/>
  <c r="CM45" s="1"/>
  <c r="CN45" s="1"/>
  <c r="CO45" s="1"/>
  <c r="BG49"/>
  <c r="CB48"/>
  <c r="BZ47" s="1"/>
  <c r="CA47" s="1"/>
  <c r="CH47" s="1"/>
  <c r="CD47" s="1"/>
  <c r="CR44"/>
  <c r="CS44"/>
  <c r="CQ44" s="1"/>
  <c r="DA44"/>
  <c r="CP44"/>
  <c r="CG47" l="1"/>
  <c r="CK47"/>
  <c r="CL47" s="1"/>
  <c r="CM46" s="1"/>
  <c r="CN46" s="1"/>
  <c r="DB44"/>
  <c r="DF44"/>
  <c r="CU44"/>
  <c r="CT44"/>
  <c r="BG50"/>
  <c r="CB49"/>
  <c r="BZ48" s="1"/>
  <c r="CA48" s="1"/>
  <c r="CH48" s="1"/>
  <c r="CD48" s="1"/>
  <c r="CR45"/>
  <c r="CS45"/>
  <c r="CQ45" s="1"/>
  <c r="DA45"/>
  <c r="CP45"/>
  <c r="CO46"/>
  <c r="CG48" l="1"/>
  <c r="CK48"/>
  <c r="CL48" s="1"/>
  <c r="CM47" s="1"/>
  <c r="CN47" s="1"/>
  <c r="CR46"/>
  <c r="CS46"/>
  <c r="CQ46" s="1"/>
  <c r="DA46"/>
  <c r="CP46"/>
  <c r="CO47"/>
  <c r="DB45"/>
  <c r="DF45"/>
  <c r="CU45"/>
  <c r="CT45"/>
  <c r="BG51"/>
  <c r="CB50"/>
  <c r="BZ49" s="1"/>
  <c r="CA49" s="1"/>
  <c r="CH49" s="1"/>
  <c r="CD49" s="1"/>
  <c r="CG49" l="1"/>
  <c r="CK49"/>
  <c r="CL49" s="1"/>
  <c r="CM48" s="1"/>
  <c r="CN48" s="1"/>
  <c r="BG52"/>
  <c r="CB51"/>
  <c r="BZ50" s="1"/>
  <c r="CA50" s="1"/>
  <c r="CH50" s="1"/>
  <c r="CD50" s="1"/>
  <c r="CR47"/>
  <c r="CS47"/>
  <c r="CQ47" s="1"/>
  <c r="DA47"/>
  <c r="CP47"/>
  <c r="CO48"/>
  <c r="DB46"/>
  <c r="DF46"/>
  <c r="CU46"/>
  <c r="CT46"/>
  <c r="CG50" l="1"/>
  <c r="CK50"/>
  <c r="CL50" s="1"/>
  <c r="CM49" s="1"/>
  <c r="CN49" s="1"/>
  <c r="CR48"/>
  <c r="CS48"/>
  <c r="CQ48" s="1"/>
  <c r="DA48"/>
  <c r="CP48"/>
  <c r="CO49"/>
  <c r="DB47"/>
  <c r="DF47"/>
  <c r="CU47"/>
  <c r="CT47"/>
  <c r="BG53"/>
  <c r="CB52"/>
  <c r="BZ51" s="1"/>
  <c r="CA51" s="1"/>
  <c r="CH51" s="1"/>
  <c r="CD51" s="1"/>
  <c r="CG51" l="1"/>
  <c r="CK51"/>
  <c r="CL51" s="1"/>
  <c r="CM50" s="1"/>
  <c r="CN50" s="1"/>
  <c r="BG54"/>
  <c r="CB53"/>
  <c r="BZ52" s="1"/>
  <c r="CA52" s="1"/>
  <c r="CH52" s="1"/>
  <c r="CD52" s="1"/>
  <c r="CR49"/>
  <c r="CS49"/>
  <c r="CQ49" s="1"/>
  <c r="DA49"/>
  <c r="CP49"/>
  <c r="CO50"/>
  <c r="DB48"/>
  <c r="DF48"/>
  <c r="CU48"/>
  <c r="CT48"/>
  <c r="CG52" l="1"/>
  <c r="CK52"/>
  <c r="CL52" s="1"/>
  <c r="CM51" s="1"/>
  <c r="CN51" s="1"/>
  <c r="CR50"/>
  <c r="CS50"/>
  <c r="CQ50" s="1"/>
  <c r="DA50"/>
  <c r="CP50"/>
  <c r="CO51"/>
  <c r="DB49"/>
  <c r="DF49"/>
  <c r="CU49"/>
  <c r="CT49"/>
  <c r="BG55"/>
  <c r="CB54"/>
  <c r="BZ53" s="1"/>
  <c r="CA53" s="1"/>
  <c r="CH53" s="1"/>
  <c r="CD53" s="1"/>
  <c r="CG53" l="1"/>
  <c r="CK53"/>
  <c r="CL53" s="1"/>
  <c r="CM52" s="1"/>
  <c r="CN52" s="1"/>
  <c r="BG56"/>
  <c r="CB55"/>
  <c r="BZ54" s="1"/>
  <c r="CA54" s="1"/>
  <c r="CH54" s="1"/>
  <c r="CD54" s="1"/>
  <c r="CR51"/>
  <c r="CS51"/>
  <c r="CQ51" s="1"/>
  <c r="DA51"/>
  <c r="CP51"/>
  <c r="CO52"/>
  <c r="DB50"/>
  <c r="DF50"/>
  <c r="CU50"/>
  <c r="CT50"/>
  <c r="CG54" l="1"/>
  <c r="CK54"/>
  <c r="CL54" s="1"/>
  <c r="CM53" s="1"/>
  <c r="CN53" s="1"/>
  <c r="CO53"/>
  <c r="CR52"/>
  <c r="CS52"/>
  <c r="CQ52" s="1"/>
  <c r="DA52"/>
  <c r="CP52"/>
  <c r="DB51"/>
  <c r="DF51"/>
  <c r="CU51"/>
  <c r="CT51"/>
  <c r="BG57"/>
  <c r="CB56"/>
  <c r="BZ55" s="1"/>
  <c r="CA55" s="1"/>
  <c r="CH55" s="1"/>
  <c r="CD55" s="1"/>
  <c r="CG55" l="1"/>
  <c r="CK55"/>
  <c r="CL55" s="1"/>
  <c r="CM54" s="1"/>
  <c r="CN54" s="1"/>
  <c r="BG58"/>
  <c r="CB57"/>
  <c r="BZ56" s="1"/>
  <c r="CA56" s="1"/>
  <c r="CH56" s="1"/>
  <c r="CD56" s="1"/>
  <c r="DB52"/>
  <c r="DF52"/>
  <c r="CU52"/>
  <c r="CT52"/>
  <c r="CR53"/>
  <c r="CS53"/>
  <c r="CQ53" s="1"/>
  <c r="DA53"/>
  <c r="CP53"/>
  <c r="CO54"/>
  <c r="CG56" l="1"/>
  <c r="CK56"/>
  <c r="CL56" s="1"/>
  <c r="CM55" s="1"/>
  <c r="CN55" s="1"/>
  <c r="CR54"/>
  <c r="CS54"/>
  <c r="CQ54" s="1"/>
  <c r="DA54"/>
  <c r="CP54"/>
  <c r="CO55"/>
  <c r="DB53"/>
  <c r="DF53"/>
  <c r="CU53"/>
  <c r="CT53"/>
  <c r="BG59"/>
  <c r="CB58"/>
  <c r="BZ57" s="1"/>
  <c r="CA57" s="1"/>
  <c r="CH57" s="1"/>
  <c r="CD57" s="1"/>
  <c r="CG57" l="1"/>
  <c r="CK57"/>
  <c r="CL57" s="1"/>
  <c r="CM56" s="1"/>
  <c r="CN56" s="1"/>
  <c r="BG60"/>
  <c r="CB59"/>
  <c r="BZ58" s="1"/>
  <c r="CA58" s="1"/>
  <c r="CH58" s="1"/>
  <c r="CD58" s="1"/>
  <c r="CR55"/>
  <c r="CS55"/>
  <c r="CQ55" s="1"/>
  <c r="DA55"/>
  <c r="CP55"/>
  <c r="CO56"/>
  <c r="DB54"/>
  <c r="DF54"/>
  <c r="CU54"/>
  <c r="CT54"/>
  <c r="CG58" l="1"/>
  <c r="CK58"/>
  <c r="CL58" s="1"/>
  <c r="CM57" s="1"/>
  <c r="CN57" s="1"/>
  <c r="CR56"/>
  <c r="CS56"/>
  <c r="CQ56" s="1"/>
  <c r="DA56"/>
  <c r="CP56"/>
  <c r="CO57"/>
  <c r="DB55"/>
  <c r="DF55"/>
  <c r="CU55"/>
  <c r="CT55"/>
  <c r="BG61"/>
  <c r="CB60"/>
  <c r="BZ59" s="1"/>
  <c r="CA59" s="1"/>
  <c r="CH59" s="1"/>
  <c r="CD59" s="1"/>
  <c r="CG59" l="1"/>
  <c r="CK59"/>
  <c r="CL59" s="1"/>
  <c r="CM58" s="1"/>
  <c r="CN58" s="1"/>
  <c r="BG62"/>
  <c r="CB61"/>
  <c r="BZ60" s="1"/>
  <c r="CA60" s="1"/>
  <c r="CH60" s="1"/>
  <c r="CD60" s="1"/>
  <c r="CO58"/>
  <c r="CR57"/>
  <c r="CS57"/>
  <c r="CQ57" s="1"/>
  <c r="DA57"/>
  <c r="CP57"/>
  <c r="DB56"/>
  <c r="DF56"/>
  <c r="CU56"/>
  <c r="CT56"/>
  <c r="CG60" l="1"/>
  <c r="CK60"/>
  <c r="CL60" s="1"/>
  <c r="CM59" s="1"/>
  <c r="CN59" s="1"/>
  <c r="DB57"/>
  <c r="DF57"/>
  <c r="CU57"/>
  <c r="CT57"/>
  <c r="CR58"/>
  <c r="CS58"/>
  <c r="CQ58" s="1"/>
  <c r="DA58"/>
  <c r="CP58"/>
  <c r="CO59"/>
  <c r="BG63"/>
  <c r="CB62"/>
  <c r="BZ61" s="1"/>
  <c r="CA61" s="1"/>
  <c r="CH61" s="1"/>
  <c r="CD61" s="1"/>
  <c r="CG61" l="1"/>
  <c r="CK61"/>
  <c r="CL61" s="1"/>
  <c r="CM60" s="1"/>
  <c r="CN60" s="1"/>
  <c r="BG64"/>
  <c r="CB63"/>
  <c r="BZ62" s="1"/>
  <c r="CA62" s="1"/>
  <c r="CH62" s="1"/>
  <c r="CD62" s="1"/>
  <c r="CO60"/>
  <c r="CR59"/>
  <c r="CS59"/>
  <c r="CQ59" s="1"/>
  <c r="DA59"/>
  <c r="CP59"/>
  <c r="DB58"/>
  <c r="DF58"/>
  <c r="CU58"/>
  <c r="CT58"/>
  <c r="CG62" l="1"/>
  <c r="CK62"/>
  <c r="CL62" s="1"/>
  <c r="CM61" s="1"/>
  <c r="CN61" s="1"/>
  <c r="DB59"/>
  <c r="DF59"/>
  <c r="CU59"/>
  <c r="CT59"/>
  <c r="CO61"/>
  <c r="CR60"/>
  <c r="CS60"/>
  <c r="CQ60" s="1"/>
  <c r="DA60"/>
  <c r="CP60"/>
  <c r="BG65"/>
  <c r="CB64"/>
  <c r="BZ63" s="1"/>
  <c r="CA63" s="1"/>
  <c r="CH63" s="1"/>
  <c r="CD63" s="1"/>
  <c r="CG63" l="1"/>
  <c r="CK63"/>
  <c r="CL63" s="1"/>
  <c r="CM62" s="1"/>
  <c r="CN62" s="1"/>
  <c r="BG66"/>
  <c r="CB65"/>
  <c r="BZ64" s="1"/>
  <c r="CA64" s="1"/>
  <c r="CH64" s="1"/>
  <c r="CD64" s="1"/>
  <c r="DB60"/>
  <c r="DF60"/>
  <c r="CU60"/>
  <c r="CT60"/>
  <c r="CO62"/>
  <c r="CR61"/>
  <c r="CS61"/>
  <c r="CQ61" s="1"/>
  <c r="DA61"/>
  <c r="CP61"/>
  <c r="CG64" l="1"/>
  <c r="CK64"/>
  <c r="CL64" s="1"/>
  <c r="CM63" s="1"/>
  <c r="CN63" s="1"/>
  <c r="DB61"/>
  <c r="DF61"/>
  <c r="CU61"/>
  <c r="CT61"/>
  <c r="CO63"/>
  <c r="CR62"/>
  <c r="CS62"/>
  <c r="CQ62" s="1"/>
  <c r="DA62"/>
  <c r="CP62"/>
  <c r="BG67"/>
  <c r="CB66"/>
  <c r="BZ65" s="1"/>
  <c r="CA65" s="1"/>
  <c r="CH65" s="1"/>
  <c r="CD65" s="1"/>
  <c r="CG65" l="1"/>
  <c r="CK65"/>
  <c r="CL65" s="1"/>
  <c r="CM64" s="1"/>
  <c r="CN64" s="1"/>
  <c r="BG68"/>
  <c r="CB67"/>
  <c r="BZ66" s="1"/>
  <c r="CA66" s="1"/>
  <c r="CH66" s="1"/>
  <c r="CD66" s="1"/>
  <c r="DB62"/>
  <c r="DF62"/>
  <c r="CU62"/>
  <c r="CT62"/>
  <c r="CO64"/>
  <c r="CR63"/>
  <c r="CS63"/>
  <c r="CQ63" s="1"/>
  <c r="DA63"/>
  <c r="CP63"/>
  <c r="CG66" l="1"/>
  <c r="CK66"/>
  <c r="CL66" s="1"/>
  <c r="CM65" s="1"/>
  <c r="CN65" s="1"/>
  <c r="DB63"/>
  <c r="DF63"/>
  <c r="CU63"/>
  <c r="CT63"/>
  <c r="CO65"/>
  <c r="CR64"/>
  <c r="CS64"/>
  <c r="CQ64" s="1"/>
  <c r="DA64"/>
  <c r="CP64"/>
  <c r="BG69"/>
  <c r="CB68"/>
  <c r="BZ67" s="1"/>
  <c r="CA67" s="1"/>
  <c r="CH67" s="1"/>
  <c r="CD67" s="1"/>
  <c r="CG67" l="1"/>
  <c r="CK67"/>
  <c r="CL67" s="1"/>
  <c r="CM66" s="1"/>
  <c r="CN66" s="1"/>
  <c r="BG70"/>
  <c r="CB69"/>
  <c r="BZ68" s="1"/>
  <c r="CA68" s="1"/>
  <c r="CH68" s="1"/>
  <c r="CD68" s="1"/>
  <c r="DB64"/>
  <c r="DF64"/>
  <c r="CU64"/>
  <c r="CT64"/>
  <c r="CO66"/>
  <c r="CR65"/>
  <c r="CS65"/>
  <c r="CQ65" s="1"/>
  <c r="DA65"/>
  <c r="CP65"/>
  <c r="CG68" l="1"/>
  <c r="CK68"/>
  <c r="CL68" s="1"/>
  <c r="CM67" s="1"/>
  <c r="CN67" s="1"/>
  <c r="DB65"/>
  <c r="DF65"/>
  <c r="CU65"/>
  <c r="CT65"/>
  <c r="CO67"/>
  <c r="CR66"/>
  <c r="CS66"/>
  <c r="CQ66" s="1"/>
  <c r="DA66"/>
  <c r="CP66"/>
  <c r="BG71"/>
  <c r="CB70"/>
  <c r="BZ69" s="1"/>
  <c r="CA69" s="1"/>
  <c r="CH69" s="1"/>
  <c r="CD69" s="1"/>
  <c r="CG69" l="1"/>
  <c r="CK69"/>
  <c r="CL69" s="1"/>
  <c r="CM68" s="1"/>
  <c r="CN68" s="1"/>
  <c r="BG72"/>
  <c r="CB71"/>
  <c r="BZ70" s="1"/>
  <c r="CA70" s="1"/>
  <c r="CH70" s="1"/>
  <c r="CD70" s="1"/>
  <c r="DB66"/>
  <c r="DF66"/>
  <c r="CU66"/>
  <c r="CT66"/>
  <c r="CO68"/>
  <c r="CR67"/>
  <c r="CS67"/>
  <c r="CQ67" s="1"/>
  <c r="DA67"/>
  <c r="CP67"/>
  <c r="CG70" l="1"/>
  <c r="CK70"/>
  <c r="CL70" s="1"/>
  <c r="CM69" s="1"/>
  <c r="CN69" s="1"/>
  <c r="DB67"/>
  <c r="DF67"/>
  <c r="CU67"/>
  <c r="CT67"/>
  <c r="CO69"/>
  <c r="CR68"/>
  <c r="CS68"/>
  <c r="CQ68" s="1"/>
  <c r="DA68"/>
  <c r="CP68"/>
  <c r="BG73"/>
  <c r="CB72"/>
  <c r="BZ71" s="1"/>
  <c r="CA71" s="1"/>
  <c r="CH71" s="1"/>
  <c r="CD71" s="1"/>
  <c r="CG71" l="1"/>
  <c r="CK71"/>
  <c r="CL71" s="1"/>
  <c r="CM70" s="1"/>
  <c r="CN70" s="1"/>
  <c r="BG74"/>
  <c r="CB73"/>
  <c r="BZ72" s="1"/>
  <c r="CA72" s="1"/>
  <c r="CH72" s="1"/>
  <c r="CD72" s="1"/>
  <c r="DB68"/>
  <c r="DF68"/>
  <c r="CU68"/>
  <c r="CT68"/>
  <c r="CO70"/>
  <c r="CR69"/>
  <c r="CS69"/>
  <c r="CQ69" s="1"/>
  <c r="DA69"/>
  <c r="CP69"/>
  <c r="CG72" l="1"/>
  <c r="CK72"/>
  <c r="CL72" s="1"/>
  <c r="CM71" s="1"/>
  <c r="CN71" s="1"/>
  <c r="DB69"/>
  <c r="DF69"/>
  <c r="CU69"/>
  <c r="CT69"/>
  <c r="CO71"/>
  <c r="CR70"/>
  <c r="CS70"/>
  <c r="CQ70" s="1"/>
  <c r="DA70"/>
  <c r="CP70"/>
  <c r="BG75"/>
  <c r="CB74"/>
  <c r="BZ73" s="1"/>
  <c r="CA73" s="1"/>
  <c r="CH73" l="1"/>
  <c r="CD73"/>
  <c r="BG76"/>
  <c r="CB75"/>
  <c r="BZ74" s="1"/>
  <c r="CA74" s="1"/>
  <c r="DB70"/>
  <c r="DF70"/>
  <c r="CU70"/>
  <c r="CT70"/>
  <c r="CR71"/>
  <c r="CS71"/>
  <c r="CQ71" s="1"/>
  <c r="DA71"/>
  <c r="CP71"/>
  <c r="CG73" l="1"/>
  <c r="CK73"/>
  <c r="CL73" s="1"/>
  <c r="CM72" s="1"/>
  <c r="CN72" s="1"/>
  <c r="CO72" s="1"/>
  <c r="CR72"/>
  <c r="CS72"/>
  <c r="CQ72" s="1"/>
  <c r="DA72"/>
  <c r="CP72"/>
  <c r="DB71"/>
  <c r="DF71"/>
  <c r="CU71"/>
  <c r="CT71"/>
  <c r="CH74"/>
  <c r="CD74"/>
  <c r="BG77"/>
  <c r="CB76"/>
  <c r="BZ75" s="1"/>
  <c r="CA75" s="1"/>
  <c r="CG74" l="1"/>
  <c r="CK74"/>
  <c r="CL74" s="1"/>
  <c r="CM73" s="1"/>
  <c r="CN73" s="1"/>
  <c r="CO73" s="1"/>
  <c r="CH75"/>
  <c r="CD75"/>
  <c r="BG78"/>
  <c r="CB77"/>
  <c r="BZ76" s="1"/>
  <c r="CA76" s="1"/>
  <c r="CR73"/>
  <c r="CS73"/>
  <c r="CQ73" s="1"/>
  <c r="DA73"/>
  <c r="CP73"/>
  <c r="DB72"/>
  <c r="DF72"/>
  <c r="CU72"/>
  <c r="CT72"/>
  <c r="CG75" l="1"/>
  <c r="CK75"/>
  <c r="CL75" s="1"/>
  <c r="CM74" s="1"/>
  <c r="CN74" s="1"/>
  <c r="CO74" s="1"/>
  <c r="CR74"/>
  <c r="CS74"/>
  <c r="CQ74" s="1"/>
  <c r="DA74"/>
  <c r="CP74"/>
  <c r="DB73"/>
  <c r="DF73"/>
  <c r="CU73"/>
  <c r="CT73"/>
  <c r="CH76"/>
  <c r="CD76"/>
  <c r="BG79"/>
  <c r="CB78"/>
  <c r="BZ77" s="1"/>
  <c r="CA77" s="1"/>
  <c r="CG76" l="1"/>
  <c r="CK76"/>
  <c r="CL76" s="1"/>
  <c r="CM75" s="1"/>
  <c r="CN75" s="1"/>
  <c r="CO75" s="1"/>
  <c r="CH77"/>
  <c r="CD77"/>
  <c r="BG80"/>
  <c r="CB79"/>
  <c r="BZ78" s="1"/>
  <c r="CA78" s="1"/>
  <c r="CR75"/>
  <c r="CS75"/>
  <c r="CQ75" s="1"/>
  <c r="DA75"/>
  <c r="CP75"/>
  <c r="DB74"/>
  <c r="DF74"/>
  <c r="CU74"/>
  <c r="CT74"/>
  <c r="CG77" l="1"/>
  <c r="CK77"/>
  <c r="CL77" s="1"/>
  <c r="CM76" s="1"/>
  <c r="CN76" s="1"/>
  <c r="CO76" s="1"/>
  <c r="CR76"/>
  <c r="CS76"/>
  <c r="CQ76" s="1"/>
  <c r="DA76"/>
  <c r="CP76"/>
  <c r="DB75"/>
  <c r="DF75"/>
  <c r="CU75"/>
  <c r="CT75"/>
  <c r="CH78"/>
  <c r="CD78"/>
  <c r="BG81"/>
  <c r="CB80"/>
  <c r="BZ79" s="1"/>
  <c r="CA79" s="1"/>
  <c r="CG78" l="1"/>
  <c r="CK78"/>
  <c r="CL78" s="1"/>
  <c r="CM77" s="1"/>
  <c r="CN77" s="1"/>
  <c r="CO77" s="1"/>
  <c r="CH79"/>
  <c r="CD79"/>
  <c r="BG82"/>
  <c r="CB81"/>
  <c r="BZ80" s="1"/>
  <c r="CA80" s="1"/>
  <c r="CR77"/>
  <c r="CS77"/>
  <c r="CQ77" s="1"/>
  <c r="DA77"/>
  <c r="CP77"/>
  <c r="DB76"/>
  <c r="DF76"/>
  <c r="CU76"/>
  <c r="CT76"/>
  <c r="CG79" l="1"/>
  <c r="CK79"/>
  <c r="CL79" s="1"/>
  <c r="CM78" s="1"/>
  <c r="CN78" s="1"/>
  <c r="CO78" s="1"/>
  <c r="DB77"/>
  <c r="DF77"/>
  <c r="CU77"/>
  <c r="CT77"/>
  <c r="CO79"/>
  <c r="CR78"/>
  <c r="CS78"/>
  <c r="CQ78" s="1"/>
  <c r="DA78"/>
  <c r="CP78"/>
  <c r="CH80"/>
  <c r="CD80"/>
  <c r="BG83"/>
  <c r="CB82"/>
  <c r="BZ81" s="1"/>
  <c r="CA81" s="1"/>
  <c r="CG80" l="1"/>
  <c r="CK80"/>
  <c r="CL80" s="1"/>
  <c r="CH81"/>
  <c r="CD81"/>
  <c r="BG84"/>
  <c r="CB83"/>
  <c r="BZ82" s="1"/>
  <c r="CA82" s="1"/>
  <c r="DB78"/>
  <c r="DF78"/>
  <c r="CU78"/>
  <c r="CT78"/>
  <c r="CO80"/>
  <c r="CR79"/>
  <c r="CS79"/>
  <c r="CQ79" s="1"/>
  <c r="DA79"/>
  <c r="CP79"/>
  <c r="CG81" l="1"/>
  <c r="CK81"/>
  <c r="CL81" s="1"/>
  <c r="DB79"/>
  <c r="DF79"/>
  <c r="CU79"/>
  <c r="CT79"/>
  <c r="CO81"/>
  <c r="CR80"/>
  <c r="CS80"/>
  <c r="CQ80" s="1"/>
  <c r="DA80"/>
  <c r="CP80"/>
  <c r="CH82"/>
  <c r="CD82"/>
  <c r="BG85"/>
  <c r="CB84"/>
  <c r="BZ83" s="1"/>
  <c r="CA83" s="1"/>
  <c r="CG82" l="1"/>
  <c r="CK82"/>
  <c r="CL82" s="1"/>
  <c r="CH83"/>
  <c r="CD83"/>
  <c r="BG86"/>
  <c r="CB85"/>
  <c r="BZ84" s="1"/>
  <c r="CA84" s="1"/>
  <c r="DB80"/>
  <c r="DF80"/>
  <c r="CU80"/>
  <c r="DI80"/>
  <c r="DJ80" s="1"/>
  <c r="CT80"/>
  <c r="CO82"/>
  <c r="CR81"/>
  <c r="CS81"/>
  <c r="CQ81" s="1"/>
  <c r="DA81"/>
  <c r="CP81"/>
  <c r="CG83" l="1"/>
  <c r="CK83"/>
  <c r="CL83" s="1"/>
  <c r="DB81"/>
  <c r="DF81"/>
  <c r="CU81"/>
  <c r="DI81"/>
  <c r="DJ81" s="1"/>
  <c r="CT81"/>
  <c r="CO83"/>
  <c r="CR82"/>
  <c r="CS82"/>
  <c r="CQ82" s="1"/>
  <c r="DA82"/>
  <c r="CP82"/>
  <c r="CH84"/>
  <c r="CD84"/>
  <c r="BG87"/>
  <c r="CB86"/>
  <c r="BZ85" s="1"/>
  <c r="CA85" s="1"/>
  <c r="CG84" l="1"/>
  <c r="CK84"/>
  <c r="CL84" s="1"/>
  <c r="CH85"/>
  <c r="CD85"/>
  <c r="BG88"/>
  <c r="CB87"/>
  <c r="BZ86" s="1"/>
  <c r="CA86" s="1"/>
  <c r="DB82"/>
  <c r="DF82"/>
  <c r="CU82"/>
  <c r="DI82"/>
  <c r="DJ82" s="1"/>
  <c r="CT82"/>
  <c r="CO84"/>
  <c r="CR83"/>
  <c r="CS83"/>
  <c r="CQ83" s="1"/>
  <c r="DA83"/>
  <c r="CP83"/>
  <c r="CG85" l="1"/>
  <c r="CK85"/>
  <c r="CL85" s="1"/>
  <c r="DB83"/>
  <c r="DF83"/>
  <c r="CU83"/>
  <c r="DI83"/>
  <c r="DJ83" s="1"/>
  <c r="CT83"/>
  <c r="CO85"/>
  <c r="CR84"/>
  <c r="CS84"/>
  <c r="CQ84" s="1"/>
  <c r="DA84"/>
  <c r="CP84"/>
  <c r="CH86"/>
  <c r="CD86"/>
  <c r="BG89"/>
  <c r="CB88"/>
  <c r="BZ87" s="1"/>
  <c r="CA87" s="1"/>
  <c r="CG86" l="1"/>
  <c r="CK86"/>
  <c r="CL86" s="1"/>
  <c r="CH87"/>
  <c r="CD87"/>
  <c r="BG90"/>
  <c r="CB89"/>
  <c r="BZ88" s="1"/>
  <c r="CA88" s="1"/>
  <c r="DB84"/>
  <c r="DF84"/>
  <c r="CU84"/>
  <c r="DI84"/>
  <c r="DJ84" s="1"/>
  <c r="CT84"/>
  <c r="CO86"/>
  <c r="CR85"/>
  <c r="CS85"/>
  <c r="CQ85" s="1"/>
  <c r="DA85"/>
  <c r="CP85"/>
  <c r="CG87" l="1"/>
  <c r="CK87"/>
  <c r="CL87" s="1"/>
  <c r="DB85"/>
  <c r="DF85"/>
  <c r="CU85"/>
  <c r="DI85"/>
  <c r="DJ85" s="1"/>
  <c r="CT85"/>
  <c r="CO87"/>
  <c r="CR86"/>
  <c r="CS86"/>
  <c r="CQ86" s="1"/>
  <c r="DA86"/>
  <c r="CP86"/>
  <c r="CH88"/>
  <c r="CD88"/>
  <c r="BG91"/>
  <c r="CB90"/>
  <c r="BZ89" s="1"/>
  <c r="CA89" s="1"/>
  <c r="CG88" l="1"/>
  <c r="CK88"/>
  <c r="CL88" s="1"/>
  <c r="CH89"/>
  <c r="CD89"/>
  <c r="BG92"/>
  <c r="CB91"/>
  <c r="BZ90" s="1"/>
  <c r="CA90" s="1"/>
  <c r="DB86"/>
  <c r="DF86"/>
  <c r="CU86"/>
  <c r="DI86"/>
  <c r="DJ86" s="1"/>
  <c r="CT86"/>
  <c r="CO88"/>
  <c r="CR87"/>
  <c r="CS87"/>
  <c r="CQ87" s="1"/>
  <c r="DA87"/>
  <c r="CP87"/>
  <c r="CG89" l="1"/>
  <c r="CK89"/>
  <c r="CL89" s="1"/>
  <c r="DB87"/>
  <c r="DF87"/>
  <c r="CU87"/>
  <c r="DI87"/>
  <c r="DJ87" s="1"/>
  <c r="CT87"/>
  <c r="CO89"/>
  <c r="CR88"/>
  <c r="CS88"/>
  <c r="CQ88" s="1"/>
  <c r="DA88"/>
  <c r="CP88"/>
  <c r="CH90"/>
  <c r="CD90"/>
  <c r="CG90" s="1"/>
  <c r="BG93"/>
  <c r="CB92"/>
  <c r="BZ91" s="1"/>
  <c r="CA91" s="1"/>
  <c r="CH91" l="1"/>
  <c r="CD91"/>
  <c r="CG91" s="1"/>
  <c r="BG94"/>
  <c r="CB93"/>
  <c r="BZ92" s="1"/>
  <c r="CA92" s="1"/>
  <c r="DB88"/>
  <c r="DF88"/>
  <c r="CU88"/>
  <c r="DI88"/>
  <c r="DJ88" s="1"/>
  <c r="CT88"/>
  <c r="CO90"/>
  <c r="CR89"/>
  <c r="CS89"/>
  <c r="CQ89" s="1"/>
  <c r="DA89"/>
  <c r="CP89"/>
  <c r="DB89" l="1"/>
  <c r="DF89"/>
  <c r="CU89"/>
  <c r="DI89"/>
  <c r="DJ89" s="1"/>
  <c r="CT89"/>
  <c r="CO91"/>
  <c r="CR90"/>
  <c r="CS90"/>
  <c r="CQ90" s="1"/>
  <c r="DG90" s="1"/>
  <c r="DA90"/>
  <c r="CP90"/>
  <c r="CH92"/>
  <c r="CD92"/>
  <c r="CG92" s="1"/>
  <c r="BG95"/>
  <c r="CB94"/>
  <c r="BZ93" s="1"/>
  <c r="CA93" s="1"/>
  <c r="CH93" l="1"/>
  <c r="CD93"/>
  <c r="CG93" s="1"/>
  <c r="BG96"/>
  <c r="CB95"/>
  <c r="BZ94" s="1"/>
  <c r="CA94" s="1"/>
  <c r="DB90"/>
  <c r="DF90"/>
  <c r="CU90"/>
  <c r="DI90"/>
  <c r="DJ90" s="1"/>
  <c r="CT90"/>
  <c r="CO92"/>
  <c r="CR91"/>
  <c r="CS91"/>
  <c r="CQ91" s="1"/>
  <c r="DG91" s="1"/>
  <c r="DA91"/>
  <c r="CP91"/>
  <c r="DH90"/>
  <c r="DB91" l="1"/>
  <c r="DF91"/>
  <c r="CU91"/>
  <c r="DI91"/>
  <c r="DJ91" s="1"/>
  <c r="CT91"/>
  <c r="CO93"/>
  <c r="CR92"/>
  <c r="CS92"/>
  <c r="CQ92" s="1"/>
  <c r="DG92" s="1"/>
  <c r="DA92"/>
  <c r="CP92"/>
  <c r="CH94"/>
  <c r="CD94"/>
  <c r="CG94" s="1"/>
  <c r="BG97"/>
  <c r="CB96"/>
  <c r="BZ95" s="1"/>
  <c r="CA95" s="1"/>
  <c r="DH91"/>
  <c r="CH95" l="1"/>
  <c r="CD95"/>
  <c r="CG95" s="1"/>
  <c r="BG98"/>
  <c r="CB97"/>
  <c r="BZ96" s="1"/>
  <c r="CA96" s="1"/>
  <c r="DB92"/>
  <c r="DF92"/>
  <c r="CU92"/>
  <c r="DI92"/>
  <c r="DJ92" s="1"/>
  <c r="CT92"/>
  <c r="CO94"/>
  <c r="CR93"/>
  <c r="CS93"/>
  <c r="CQ93" s="1"/>
  <c r="DG93" s="1"/>
  <c r="DA93"/>
  <c r="CP93"/>
  <c r="DH92"/>
  <c r="DB93" l="1"/>
  <c r="DF93"/>
  <c r="CU93"/>
  <c r="DI93"/>
  <c r="DJ93" s="1"/>
  <c r="CT93"/>
  <c r="CO95"/>
  <c r="CR94"/>
  <c r="CS94"/>
  <c r="CQ94" s="1"/>
  <c r="DG94" s="1"/>
  <c r="DA94"/>
  <c r="CP94"/>
  <c r="CH96"/>
  <c r="CD96"/>
  <c r="CG96" s="1"/>
  <c r="BG99"/>
  <c r="CB98"/>
  <c r="BZ97" s="1"/>
  <c r="CA97" s="1"/>
  <c r="DH93"/>
  <c r="CH97" l="1"/>
  <c r="CD97"/>
  <c r="CG97" s="1"/>
  <c r="BG100"/>
  <c r="CB99"/>
  <c r="BZ98" s="1"/>
  <c r="CA98" s="1"/>
  <c r="DB94"/>
  <c r="DF94"/>
  <c r="CU94"/>
  <c r="DI94"/>
  <c r="DJ94" s="1"/>
  <c r="CT94"/>
  <c r="CO96"/>
  <c r="CR95"/>
  <c r="CS95"/>
  <c r="CQ95" s="1"/>
  <c r="DG95" s="1"/>
  <c r="DA95"/>
  <c r="CP95"/>
  <c r="DH94"/>
  <c r="DB95" l="1"/>
  <c r="DF95"/>
  <c r="CU95"/>
  <c r="DI95"/>
  <c r="DJ95" s="1"/>
  <c r="CT95"/>
  <c r="CO97"/>
  <c r="CR96"/>
  <c r="CS96"/>
  <c r="CQ96" s="1"/>
  <c r="DG96" s="1"/>
  <c r="DA96"/>
  <c r="CP96"/>
  <c r="CH98"/>
  <c r="CD98"/>
  <c r="CG98" s="1"/>
  <c r="BG101"/>
  <c r="CB100"/>
  <c r="BZ99" s="1"/>
  <c r="CA99" s="1"/>
  <c r="DH95"/>
  <c r="CH99" l="1"/>
  <c r="CD99"/>
  <c r="CG99" s="1"/>
  <c r="BG102"/>
  <c r="CB101"/>
  <c r="BZ100" s="1"/>
  <c r="CA100" s="1"/>
  <c r="DB96"/>
  <c r="DF96"/>
  <c r="CU96"/>
  <c r="DI96"/>
  <c r="DJ96" s="1"/>
  <c r="CT96"/>
  <c r="CO98"/>
  <c r="CR97"/>
  <c r="CS97"/>
  <c r="CQ97" s="1"/>
  <c r="DG97" s="1"/>
  <c r="DA97"/>
  <c r="CP97"/>
  <c r="DH96"/>
  <c r="DB97" l="1"/>
  <c r="DF97"/>
  <c r="CU97"/>
  <c r="DI97"/>
  <c r="DJ97" s="1"/>
  <c r="CT97"/>
  <c r="CO99"/>
  <c r="CR98"/>
  <c r="CS98"/>
  <c r="CQ98" s="1"/>
  <c r="DG98" s="1"/>
  <c r="DA98"/>
  <c r="CP98"/>
  <c r="CH100"/>
  <c r="CD100"/>
  <c r="CG100" s="1"/>
  <c r="BG103"/>
  <c r="CB102"/>
  <c r="BZ101" s="1"/>
  <c r="CA101" s="1"/>
  <c r="DH97"/>
  <c r="CH101" l="1"/>
  <c r="CD101"/>
  <c r="CG101" s="1"/>
  <c r="BG104"/>
  <c r="CB103"/>
  <c r="BZ102" s="1"/>
  <c r="CA102" s="1"/>
  <c r="DB98"/>
  <c r="DF98"/>
  <c r="CU98"/>
  <c r="DI98"/>
  <c r="DJ98" s="1"/>
  <c r="CT98"/>
  <c r="CO100"/>
  <c r="CR99"/>
  <c r="CS99"/>
  <c r="CQ99" s="1"/>
  <c r="DG99" s="1"/>
  <c r="DA99"/>
  <c r="CP99"/>
  <c r="DH98"/>
  <c r="DB99" l="1"/>
  <c r="DF99"/>
  <c r="CU99"/>
  <c r="DI99"/>
  <c r="DJ99" s="1"/>
  <c r="CT99"/>
  <c r="CO101"/>
  <c r="CR100"/>
  <c r="CS100"/>
  <c r="CQ100" s="1"/>
  <c r="DG100" s="1"/>
  <c r="DA100"/>
  <c r="CP100"/>
  <c r="CH102"/>
  <c r="CD102"/>
  <c r="CG102" s="1"/>
  <c r="BG105"/>
  <c r="CB104"/>
  <c r="BZ103" s="1"/>
  <c r="CA103" s="1"/>
  <c r="DH99"/>
  <c r="CH103" l="1"/>
  <c r="CD103"/>
  <c r="CG103" s="1"/>
  <c r="BG106"/>
  <c r="CB105"/>
  <c r="BZ104" s="1"/>
  <c r="CA104" s="1"/>
  <c r="DB100"/>
  <c r="DF100"/>
  <c r="CU100"/>
  <c r="DI100"/>
  <c r="DJ100" s="1"/>
  <c r="CT100"/>
  <c r="CO102"/>
  <c r="CR101"/>
  <c r="CS101"/>
  <c r="CQ101" s="1"/>
  <c r="DG101" s="1"/>
  <c r="DA101"/>
  <c r="CP101"/>
  <c r="DH100"/>
  <c r="DB101" l="1"/>
  <c r="DF101"/>
  <c r="CU101"/>
  <c r="DI101"/>
  <c r="DJ101" s="1"/>
  <c r="CT101"/>
  <c r="CO103"/>
  <c r="CR102"/>
  <c r="CS102"/>
  <c r="CQ102" s="1"/>
  <c r="DG102" s="1"/>
  <c r="DA102"/>
  <c r="CP102"/>
  <c r="CH104"/>
  <c r="CD104"/>
  <c r="CG104" s="1"/>
  <c r="BG107"/>
  <c r="CB106"/>
  <c r="BZ105" s="1"/>
  <c r="CA105" s="1"/>
  <c r="DH101"/>
  <c r="CH105" l="1"/>
  <c r="CD105"/>
  <c r="CG105" s="1"/>
  <c r="BG108"/>
  <c r="CB107"/>
  <c r="BZ106" s="1"/>
  <c r="CA106" s="1"/>
  <c r="DB102"/>
  <c r="DF102"/>
  <c r="CU102"/>
  <c r="DI102"/>
  <c r="DJ102" s="1"/>
  <c r="CT102"/>
  <c r="CO104"/>
  <c r="CR103"/>
  <c r="CS103"/>
  <c r="CQ103" s="1"/>
  <c r="DG103" s="1"/>
  <c r="DA103"/>
  <c r="CP103"/>
  <c r="DH102"/>
  <c r="DB103" l="1"/>
  <c r="DF103"/>
  <c r="CU103"/>
  <c r="DI103"/>
  <c r="DJ103" s="1"/>
  <c r="CT103"/>
  <c r="CO105"/>
  <c r="CR104"/>
  <c r="CS104"/>
  <c r="CQ104" s="1"/>
  <c r="DG104" s="1"/>
  <c r="DA104"/>
  <c r="CP104"/>
  <c r="CH106"/>
  <c r="CD106"/>
  <c r="CG106" s="1"/>
  <c r="BG109"/>
  <c r="CB108"/>
  <c r="BZ107" s="1"/>
  <c r="CA107" s="1"/>
  <c r="DH103"/>
  <c r="CH107" l="1"/>
  <c r="CD107"/>
  <c r="CG107" s="1"/>
  <c r="BG110"/>
  <c r="CB109"/>
  <c r="BZ108" s="1"/>
  <c r="CA108" s="1"/>
  <c r="DB104"/>
  <c r="DF104"/>
  <c r="CU104"/>
  <c r="DI104"/>
  <c r="DJ104" s="1"/>
  <c r="CT104"/>
  <c r="CO106"/>
  <c r="CR105"/>
  <c r="CS105"/>
  <c r="CQ105" s="1"/>
  <c r="DG105" s="1"/>
  <c r="DA105"/>
  <c r="CP105"/>
  <c r="DH104"/>
  <c r="DB105" l="1"/>
  <c r="DF105"/>
  <c r="CU105"/>
  <c r="DI105"/>
  <c r="DJ105" s="1"/>
  <c r="CT105"/>
  <c r="CO107"/>
  <c r="CR106"/>
  <c r="CS106"/>
  <c r="CQ106" s="1"/>
  <c r="DG106" s="1"/>
  <c r="DA106"/>
  <c r="CP106"/>
  <c r="CH108"/>
  <c r="CD108"/>
  <c r="CG108" s="1"/>
  <c r="BG111"/>
  <c r="CB110"/>
  <c r="BZ109" s="1"/>
  <c r="CA109" s="1"/>
  <c r="DH105"/>
  <c r="CH109" l="1"/>
  <c r="CD109"/>
  <c r="CG109" s="1"/>
  <c r="BG112"/>
  <c r="CB111"/>
  <c r="BZ110" s="1"/>
  <c r="CA110" s="1"/>
  <c r="DB106"/>
  <c r="DF106"/>
  <c r="CU106"/>
  <c r="DI106"/>
  <c r="DJ106" s="1"/>
  <c r="CT106"/>
  <c r="CO108"/>
  <c r="CR107"/>
  <c r="CS107"/>
  <c r="CQ107" s="1"/>
  <c r="DG107" s="1"/>
  <c r="DA107"/>
  <c r="CP107"/>
  <c r="DH106"/>
  <c r="DB107" l="1"/>
  <c r="DF107"/>
  <c r="CU107"/>
  <c r="DI107"/>
  <c r="DJ107" s="1"/>
  <c r="CT107"/>
  <c r="CO109"/>
  <c r="CR108"/>
  <c r="CS108"/>
  <c r="CQ108" s="1"/>
  <c r="DG108" s="1"/>
  <c r="DA108"/>
  <c r="CP108"/>
  <c r="CH110"/>
  <c r="CD110"/>
  <c r="CG110" s="1"/>
  <c r="BG113"/>
  <c r="CB112"/>
  <c r="BZ111" s="1"/>
  <c r="CA111" s="1"/>
  <c r="DH107"/>
  <c r="CH111" l="1"/>
  <c r="CD111"/>
  <c r="CG111" s="1"/>
  <c r="BG114"/>
  <c r="CB113"/>
  <c r="BZ112" s="1"/>
  <c r="CA112" s="1"/>
  <c r="DB108"/>
  <c r="DF108"/>
  <c r="CU108"/>
  <c r="DI108"/>
  <c r="DJ108" s="1"/>
  <c r="CT108"/>
  <c r="CO110"/>
  <c r="CR109"/>
  <c r="CS109"/>
  <c r="CQ109" s="1"/>
  <c r="DG109" s="1"/>
  <c r="DA109"/>
  <c r="CP109"/>
  <c r="DH108"/>
  <c r="DB109" l="1"/>
  <c r="DF109"/>
  <c r="CU109"/>
  <c r="DI109"/>
  <c r="DJ109" s="1"/>
  <c r="CT109"/>
  <c r="CO111"/>
  <c r="CR110"/>
  <c r="CS110"/>
  <c r="CQ110" s="1"/>
  <c r="DG110" s="1"/>
  <c r="DA110"/>
  <c r="CP110"/>
  <c r="CH112"/>
  <c r="CD112"/>
  <c r="CG112" s="1"/>
  <c r="BG115"/>
  <c r="CB114"/>
  <c r="BZ113" s="1"/>
  <c r="CA113" s="1"/>
  <c r="DH109"/>
  <c r="CH113" l="1"/>
  <c r="CD113"/>
  <c r="CG113" s="1"/>
  <c r="BG116"/>
  <c r="CB115"/>
  <c r="BZ114" s="1"/>
  <c r="CA114" s="1"/>
  <c r="DB110"/>
  <c r="DF110"/>
  <c r="CU110"/>
  <c r="DI110"/>
  <c r="DJ110" s="1"/>
  <c r="CT110"/>
  <c r="CO112"/>
  <c r="CR111"/>
  <c r="CS111"/>
  <c r="CQ111" s="1"/>
  <c r="DG111" s="1"/>
  <c r="DA111"/>
  <c r="CP111"/>
  <c r="DH110"/>
  <c r="DB111" l="1"/>
  <c r="DF111"/>
  <c r="CU111"/>
  <c r="DI111"/>
  <c r="DJ111" s="1"/>
  <c r="CT111"/>
  <c r="CO113"/>
  <c r="CR112"/>
  <c r="CS112"/>
  <c r="CQ112" s="1"/>
  <c r="DG112" s="1"/>
  <c r="DA112"/>
  <c r="CP112"/>
  <c r="CH114"/>
  <c r="CD114"/>
  <c r="CG114" s="1"/>
  <c r="BG117"/>
  <c r="CB116"/>
  <c r="BZ115" s="1"/>
  <c r="CA115" s="1"/>
  <c r="DH111"/>
  <c r="CH115" l="1"/>
  <c r="CD115"/>
  <c r="CG115" s="1"/>
  <c r="BG118"/>
  <c r="CB117"/>
  <c r="BZ116" s="1"/>
  <c r="CA116" s="1"/>
  <c r="DB112"/>
  <c r="DF112"/>
  <c r="CU112"/>
  <c r="DI112"/>
  <c r="DJ112" s="1"/>
  <c r="CT112"/>
  <c r="CO114"/>
  <c r="CR113"/>
  <c r="CS113"/>
  <c r="CQ113" s="1"/>
  <c r="DG113" s="1"/>
  <c r="DA113"/>
  <c r="CP113"/>
  <c r="DH112"/>
  <c r="DB113" l="1"/>
  <c r="DF113"/>
  <c r="CU113"/>
  <c r="DI113"/>
  <c r="DJ113" s="1"/>
  <c r="CT113"/>
  <c r="CO115"/>
  <c r="CR114"/>
  <c r="CS114"/>
  <c r="CQ114" s="1"/>
  <c r="DG114" s="1"/>
  <c r="DA114"/>
  <c r="CP114"/>
  <c r="CH116"/>
  <c r="CD116"/>
  <c r="CG116" s="1"/>
  <c r="BG119"/>
  <c r="CB119" s="1"/>
  <c r="BZ118" s="1"/>
  <c r="CB118"/>
  <c r="BZ117" s="1"/>
  <c r="CA117" s="1"/>
  <c r="DH113"/>
  <c r="CH117" l="1"/>
  <c r="CD117"/>
  <c r="CG117" s="1"/>
  <c r="CA118"/>
  <c r="CA119"/>
  <c r="DB114"/>
  <c r="DF114"/>
  <c r="CU114"/>
  <c r="DI114"/>
  <c r="DJ114" s="1"/>
  <c r="CT114"/>
  <c r="CO116"/>
  <c r="CR115"/>
  <c r="CS115"/>
  <c r="CQ115" s="1"/>
  <c r="DG115" s="1"/>
  <c r="DA115"/>
  <c r="CP115"/>
  <c r="DH114"/>
  <c r="DB115" l="1"/>
  <c r="DF115"/>
  <c r="CU115"/>
  <c r="DI115"/>
  <c r="DJ115" s="1"/>
  <c r="CT115"/>
  <c r="CO117"/>
  <c r="CR116"/>
  <c r="CS116"/>
  <c r="CQ116" s="1"/>
  <c r="DG116" s="1"/>
  <c r="CP116"/>
  <c r="DA116"/>
  <c r="CH119"/>
  <c r="CD119"/>
  <c r="CG119" s="1"/>
  <c r="CH118"/>
  <c r="CD118"/>
  <c r="DH115"/>
  <c r="CG118" l="1"/>
  <c r="CC20"/>
  <c r="DB116"/>
  <c r="DF116"/>
  <c r="CU116"/>
  <c r="DI116"/>
  <c r="DJ116" s="1"/>
  <c r="CT116"/>
  <c r="CO118"/>
  <c r="CR117"/>
  <c r="CS117"/>
  <c r="CQ117" s="1"/>
  <c r="DG117" s="1"/>
  <c r="CP117"/>
  <c r="DA117"/>
  <c r="DH116"/>
  <c r="DB117" l="1"/>
  <c r="DF117"/>
  <c r="CU117"/>
  <c r="DI117"/>
  <c r="DJ117" s="1"/>
  <c r="CT117"/>
  <c r="CR118"/>
  <c r="CS118"/>
  <c r="CQ118" s="1"/>
  <c r="DG118" s="1"/>
  <c r="CO119"/>
  <c r="CP118"/>
  <c r="DA118"/>
  <c r="CC21"/>
  <c r="CX20"/>
  <c r="CV19" s="1"/>
  <c r="DH117"/>
  <c r="CC22" l="1"/>
  <c r="CX21"/>
  <c r="CV20" s="1"/>
  <c r="CW20" s="1"/>
  <c r="DD20" s="1"/>
  <c r="CZ20" s="1"/>
  <c r="DB118"/>
  <c r="DF118"/>
  <c r="CR119"/>
  <c r="CS119"/>
  <c r="CP119"/>
  <c r="CP16" s="1"/>
  <c r="DA119"/>
  <c r="CU118"/>
  <c r="DI118"/>
  <c r="DJ118" s="1"/>
  <c r="CT118"/>
  <c r="DH118"/>
  <c r="DB119" l="1"/>
  <c r="DF119"/>
  <c r="CQ119"/>
  <c r="DG119" s="1"/>
  <c r="DH119" s="1"/>
  <c r="CV119"/>
  <c r="CU119"/>
  <c r="CT119"/>
  <c r="DI119"/>
  <c r="DJ119" s="1"/>
  <c r="DC20"/>
  <c r="DG20"/>
  <c r="DH20" s="1"/>
  <c r="DI19" s="1"/>
  <c r="DJ19" s="1"/>
  <c r="CX22"/>
  <c r="CV21" s="1"/>
  <c r="CW21" s="1"/>
  <c r="DD21" s="1"/>
  <c r="CZ21" s="1"/>
  <c r="CC23"/>
  <c r="CX23" l="1"/>
  <c r="CV22" s="1"/>
  <c r="CW22" s="1"/>
  <c r="DD22" s="1"/>
  <c r="CZ22" s="1"/>
  <c r="CC24"/>
  <c r="DC21"/>
  <c r="DG21"/>
  <c r="DH21" s="1"/>
  <c r="DI20" s="1"/>
  <c r="DJ20" s="1"/>
  <c r="DK20" s="1"/>
  <c r="DN20" l="1"/>
  <c r="DO20"/>
  <c r="DM20" s="1"/>
  <c r="DW20"/>
  <c r="DL20"/>
  <c r="CC25"/>
  <c r="CX24"/>
  <c r="CV23" s="1"/>
  <c r="CW23" s="1"/>
  <c r="DD23" s="1"/>
  <c r="CZ23" s="1"/>
  <c r="DC22"/>
  <c r="DG22"/>
  <c r="DH22" s="1"/>
  <c r="DI21" s="1"/>
  <c r="DJ21" s="1"/>
  <c r="DK21" s="1"/>
  <c r="DO21" l="1"/>
  <c r="DM21" s="1"/>
  <c r="DN21"/>
  <c r="DW21"/>
  <c r="DL21"/>
  <c r="DC23"/>
  <c r="DG23"/>
  <c r="DH23" s="1"/>
  <c r="DI22" s="1"/>
  <c r="DJ22" s="1"/>
  <c r="DK22" s="1"/>
  <c r="CC26"/>
  <c r="CX25"/>
  <c r="CV24" s="1"/>
  <c r="CW24" s="1"/>
  <c r="DD24" s="1"/>
  <c r="CZ24" s="1"/>
  <c r="DX20"/>
  <c r="EB20"/>
  <c r="DQ20"/>
  <c r="DP20"/>
  <c r="DC24" l="1"/>
  <c r="DG24"/>
  <c r="DH24" s="1"/>
  <c r="DI23" s="1"/>
  <c r="DJ23" s="1"/>
  <c r="DK23" s="1"/>
  <c r="CC27"/>
  <c r="CX26"/>
  <c r="CV25" s="1"/>
  <c r="CW25" s="1"/>
  <c r="DD25" s="1"/>
  <c r="CZ25" s="1"/>
  <c r="DO22"/>
  <c r="DM22" s="1"/>
  <c r="DN22"/>
  <c r="DW22"/>
  <c r="DL22"/>
  <c r="DX21"/>
  <c r="EB21"/>
  <c r="DQ21"/>
  <c r="DP21"/>
  <c r="DX22" l="1"/>
  <c r="EB22"/>
  <c r="DQ22"/>
  <c r="DP22"/>
  <c r="DC25"/>
  <c r="DG25"/>
  <c r="DH25" s="1"/>
  <c r="DI24" s="1"/>
  <c r="DJ24" s="1"/>
  <c r="DK24" s="1"/>
  <c r="CC28"/>
  <c r="CX27"/>
  <c r="CV26" s="1"/>
  <c r="CW26" s="1"/>
  <c r="DD26" s="1"/>
  <c r="CZ26" s="1"/>
  <c r="DO23"/>
  <c r="DM23" s="1"/>
  <c r="DN23"/>
  <c r="DW23"/>
  <c r="DL23"/>
  <c r="DX23" l="1"/>
  <c r="EB23"/>
  <c r="DQ23"/>
  <c r="DP23"/>
  <c r="DC26"/>
  <c r="DG26"/>
  <c r="DH26" s="1"/>
  <c r="DI25" s="1"/>
  <c r="DJ25" s="1"/>
  <c r="DK25" s="1"/>
  <c r="CC29"/>
  <c r="CX28"/>
  <c r="CV27" s="1"/>
  <c r="CW27" s="1"/>
  <c r="DD27" s="1"/>
  <c r="CZ27" s="1"/>
  <c r="DO24"/>
  <c r="DM24" s="1"/>
  <c r="DN24"/>
  <c r="DW24"/>
  <c r="DL24"/>
  <c r="DX24" l="1"/>
  <c r="EB24"/>
  <c r="DQ24"/>
  <c r="DP24"/>
  <c r="DC27"/>
  <c r="DG27"/>
  <c r="DH27" s="1"/>
  <c r="DI26" s="1"/>
  <c r="DJ26" s="1"/>
  <c r="DK26" s="1"/>
  <c r="CC30"/>
  <c r="CX29"/>
  <c r="CV28" s="1"/>
  <c r="CW28" s="1"/>
  <c r="DD28" s="1"/>
  <c r="CZ28" s="1"/>
  <c r="DO25"/>
  <c r="DM25" s="1"/>
  <c r="DN25"/>
  <c r="DW25"/>
  <c r="DL25"/>
  <c r="DX25" l="1"/>
  <c r="EB25"/>
  <c r="DQ25"/>
  <c r="DP25"/>
  <c r="DC28"/>
  <c r="DG28"/>
  <c r="DH28" s="1"/>
  <c r="DI27" s="1"/>
  <c r="DJ27" s="1"/>
  <c r="DK27" s="1"/>
  <c r="CC31"/>
  <c r="CX30"/>
  <c r="CV29" s="1"/>
  <c r="CW29" s="1"/>
  <c r="DD29" s="1"/>
  <c r="CZ29" s="1"/>
  <c r="DO26"/>
  <c r="DM26" s="1"/>
  <c r="DN26"/>
  <c r="DW26"/>
  <c r="DL26"/>
  <c r="DX26" l="1"/>
  <c r="EB26"/>
  <c r="DQ26"/>
  <c r="DP26"/>
  <c r="DC29"/>
  <c r="DG29"/>
  <c r="DH29" s="1"/>
  <c r="DI28" s="1"/>
  <c r="DJ28" s="1"/>
  <c r="DK28" s="1"/>
  <c r="CC32"/>
  <c r="CX31"/>
  <c r="CV30" s="1"/>
  <c r="CW30" s="1"/>
  <c r="DD30" s="1"/>
  <c r="CZ30" s="1"/>
  <c r="DO27"/>
  <c r="DM27" s="1"/>
  <c r="DN27"/>
  <c r="DW27"/>
  <c r="DL27"/>
  <c r="DX27" l="1"/>
  <c r="EB27"/>
  <c r="DQ27"/>
  <c r="DP27"/>
  <c r="DC30"/>
  <c r="DG30"/>
  <c r="DH30" s="1"/>
  <c r="DI29" s="1"/>
  <c r="DJ29" s="1"/>
  <c r="DK29" s="1"/>
  <c r="CC33"/>
  <c r="CX32"/>
  <c r="CV31" s="1"/>
  <c r="CW31" s="1"/>
  <c r="DD31" s="1"/>
  <c r="CZ31" s="1"/>
  <c r="DO28"/>
  <c r="DM28" s="1"/>
  <c r="DN28"/>
  <c r="DW28"/>
  <c r="DL28"/>
  <c r="DX28" l="1"/>
  <c r="EB28"/>
  <c r="DQ28"/>
  <c r="DP28"/>
  <c r="DC31"/>
  <c r="DG31"/>
  <c r="DH31" s="1"/>
  <c r="DI30" s="1"/>
  <c r="DJ30" s="1"/>
  <c r="DK30" s="1"/>
  <c r="CC34"/>
  <c r="CX33"/>
  <c r="CV32" s="1"/>
  <c r="CW32" s="1"/>
  <c r="DD32" s="1"/>
  <c r="CZ32" s="1"/>
  <c r="DO29"/>
  <c r="DM29" s="1"/>
  <c r="DN29"/>
  <c r="DW29"/>
  <c r="DL29"/>
  <c r="DX29" l="1"/>
  <c r="EB29"/>
  <c r="DQ29"/>
  <c r="DP29"/>
  <c r="DC32"/>
  <c r="DG32"/>
  <c r="DH32" s="1"/>
  <c r="DI31" s="1"/>
  <c r="DJ31" s="1"/>
  <c r="DK31" s="1"/>
  <c r="CC35"/>
  <c r="CX34"/>
  <c r="CV33" s="1"/>
  <c r="CW33" s="1"/>
  <c r="DD33" s="1"/>
  <c r="CZ33" s="1"/>
  <c r="DO30"/>
  <c r="DM30" s="1"/>
  <c r="DN30"/>
  <c r="DW30"/>
  <c r="DL30"/>
  <c r="DX30" l="1"/>
  <c r="EB30"/>
  <c r="DQ30"/>
  <c r="DP30"/>
  <c r="DC33"/>
  <c r="DG33"/>
  <c r="DH33" s="1"/>
  <c r="DI32" s="1"/>
  <c r="DJ32" s="1"/>
  <c r="DK32" s="1"/>
  <c r="CC36"/>
  <c r="CX35"/>
  <c r="CV34" s="1"/>
  <c r="CW34" s="1"/>
  <c r="DD34" s="1"/>
  <c r="CZ34" s="1"/>
  <c r="DO31"/>
  <c r="DM31" s="1"/>
  <c r="DN31"/>
  <c r="DW31"/>
  <c r="DL31"/>
  <c r="DX31" l="1"/>
  <c r="EB31"/>
  <c r="DQ31"/>
  <c r="DP31"/>
  <c r="DC34"/>
  <c r="DG34"/>
  <c r="DH34" s="1"/>
  <c r="DI33" s="1"/>
  <c r="DJ33" s="1"/>
  <c r="DK33" s="1"/>
  <c r="CC37"/>
  <c r="CX36"/>
  <c r="CV35" s="1"/>
  <c r="CW35" s="1"/>
  <c r="DD35" s="1"/>
  <c r="CZ35" s="1"/>
  <c r="DO32"/>
  <c r="DM32" s="1"/>
  <c r="DN32"/>
  <c r="DW32"/>
  <c r="DL32"/>
  <c r="DX32" l="1"/>
  <c r="EB32"/>
  <c r="DQ32"/>
  <c r="DP32"/>
  <c r="DC35"/>
  <c r="DG35"/>
  <c r="DH35" s="1"/>
  <c r="DI34" s="1"/>
  <c r="DJ34" s="1"/>
  <c r="DK34" s="1"/>
  <c r="CC38"/>
  <c r="CX37"/>
  <c r="CV36" s="1"/>
  <c r="CW36" s="1"/>
  <c r="DD36" s="1"/>
  <c r="CZ36" s="1"/>
  <c r="DO33"/>
  <c r="DM33" s="1"/>
  <c r="DN33"/>
  <c r="DW33"/>
  <c r="DL33"/>
  <c r="DX33" l="1"/>
  <c r="EB33"/>
  <c r="DQ33"/>
  <c r="DP33"/>
  <c r="DC36"/>
  <c r="DG36"/>
  <c r="DH36" s="1"/>
  <c r="DI35" s="1"/>
  <c r="DJ35" s="1"/>
  <c r="DK35" s="1"/>
  <c r="CC39"/>
  <c r="CX38"/>
  <c r="CV37" s="1"/>
  <c r="CW37" s="1"/>
  <c r="DD37" s="1"/>
  <c r="CZ37" s="1"/>
  <c r="DO34"/>
  <c r="DM34" s="1"/>
  <c r="DN34"/>
  <c r="DW34"/>
  <c r="DL34"/>
  <c r="DX34" l="1"/>
  <c r="EB34"/>
  <c r="DQ34"/>
  <c r="DP34"/>
  <c r="DC37"/>
  <c r="DG37"/>
  <c r="DH37" s="1"/>
  <c r="DI36" s="1"/>
  <c r="DJ36" s="1"/>
  <c r="DK36" s="1"/>
  <c r="CC40"/>
  <c r="CX39"/>
  <c r="CV38" s="1"/>
  <c r="CW38" s="1"/>
  <c r="DD38" s="1"/>
  <c r="CZ38" s="1"/>
  <c r="DO35"/>
  <c r="DM35" s="1"/>
  <c r="DN35"/>
  <c r="DW35"/>
  <c r="DL35"/>
  <c r="DX35" l="1"/>
  <c r="EB35"/>
  <c r="DQ35"/>
  <c r="DP35"/>
  <c r="DC38"/>
  <c r="DG38"/>
  <c r="DH38" s="1"/>
  <c r="DI37" s="1"/>
  <c r="DJ37" s="1"/>
  <c r="DK37" s="1"/>
  <c r="CC41"/>
  <c r="CX40"/>
  <c r="CV39" s="1"/>
  <c r="CW39" s="1"/>
  <c r="DD39" s="1"/>
  <c r="CZ39" s="1"/>
  <c r="DO36"/>
  <c r="DM36" s="1"/>
  <c r="DN36"/>
  <c r="DW36"/>
  <c r="DL36"/>
  <c r="DX36" l="1"/>
  <c r="EB36"/>
  <c r="DQ36"/>
  <c r="DP36"/>
  <c r="DC39"/>
  <c r="DG39"/>
  <c r="DH39" s="1"/>
  <c r="DI38" s="1"/>
  <c r="DJ38" s="1"/>
  <c r="DK38" s="1"/>
  <c r="CC42"/>
  <c r="CX41"/>
  <c r="CV40" s="1"/>
  <c r="CW40" s="1"/>
  <c r="DD40" s="1"/>
  <c r="CZ40" s="1"/>
  <c r="DO37"/>
  <c r="DM37" s="1"/>
  <c r="DN37"/>
  <c r="DW37"/>
  <c r="DL37"/>
  <c r="DX37" l="1"/>
  <c r="EB37"/>
  <c r="DQ37"/>
  <c r="DP37"/>
  <c r="DC40"/>
  <c r="DG40"/>
  <c r="DH40" s="1"/>
  <c r="DI39" s="1"/>
  <c r="DJ39" s="1"/>
  <c r="DK39" s="1"/>
  <c r="CC43"/>
  <c r="CX42"/>
  <c r="CV41" s="1"/>
  <c r="CW41" s="1"/>
  <c r="DD41" s="1"/>
  <c r="CZ41" s="1"/>
  <c r="DO38"/>
  <c r="DM38" s="1"/>
  <c r="DN38"/>
  <c r="DW38"/>
  <c r="DL38"/>
  <c r="DX38" l="1"/>
  <c r="EB38"/>
  <c r="DQ38"/>
  <c r="DP38"/>
  <c r="DC41"/>
  <c r="DG41"/>
  <c r="DH41" s="1"/>
  <c r="DI40" s="1"/>
  <c r="DJ40" s="1"/>
  <c r="DK40" s="1"/>
  <c r="CC44"/>
  <c r="CX43"/>
  <c r="CV42" s="1"/>
  <c r="CW42" s="1"/>
  <c r="DD42" s="1"/>
  <c r="CZ42" s="1"/>
  <c r="DO39"/>
  <c r="DM39" s="1"/>
  <c r="DN39"/>
  <c r="DW39"/>
  <c r="DL39"/>
  <c r="DX39" l="1"/>
  <c r="EB39"/>
  <c r="DQ39"/>
  <c r="DP39"/>
  <c r="DC42"/>
  <c r="DG42"/>
  <c r="DH42" s="1"/>
  <c r="DI41" s="1"/>
  <c r="DJ41" s="1"/>
  <c r="DK41" s="1"/>
  <c r="CC45"/>
  <c r="CX44"/>
  <c r="CV43" s="1"/>
  <c r="CW43" s="1"/>
  <c r="DD43" s="1"/>
  <c r="CZ43" s="1"/>
  <c r="DO40"/>
  <c r="DM40" s="1"/>
  <c r="DN40"/>
  <c r="DW40"/>
  <c r="DL40"/>
  <c r="DX40" l="1"/>
  <c r="EB40"/>
  <c r="DQ40"/>
  <c r="DP40"/>
  <c r="DC43"/>
  <c r="DG43"/>
  <c r="DH43" s="1"/>
  <c r="DI42" s="1"/>
  <c r="DJ42" s="1"/>
  <c r="DK42" s="1"/>
  <c r="CC46"/>
  <c r="CX45"/>
  <c r="CV44" s="1"/>
  <c r="CW44" s="1"/>
  <c r="DD44" s="1"/>
  <c r="CZ44" s="1"/>
  <c r="DO41"/>
  <c r="DM41" s="1"/>
  <c r="DN41"/>
  <c r="DW41"/>
  <c r="DL41"/>
  <c r="DX41" l="1"/>
  <c r="EB41"/>
  <c r="DQ41"/>
  <c r="DP41"/>
  <c r="DC44"/>
  <c r="DG44"/>
  <c r="DH44" s="1"/>
  <c r="DI43" s="1"/>
  <c r="DJ43" s="1"/>
  <c r="DK43" s="1"/>
  <c r="CC47"/>
  <c r="CX46"/>
  <c r="CV45" s="1"/>
  <c r="CW45" s="1"/>
  <c r="DD45" s="1"/>
  <c r="CZ45" s="1"/>
  <c r="DN42"/>
  <c r="DO42"/>
  <c r="DM42" s="1"/>
  <c r="DW42"/>
  <c r="DL42"/>
  <c r="DX42" l="1"/>
  <c r="EB42"/>
  <c r="DQ42"/>
  <c r="DP42"/>
  <c r="DC45"/>
  <c r="DG45"/>
  <c r="DH45" s="1"/>
  <c r="DI44" s="1"/>
  <c r="DJ44" s="1"/>
  <c r="DK44" s="1"/>
  <c r="CC48"/>
  <c r="CX47"/>
  <c r="CV46" s="1"/>
  <c r="CW46" s="1"/>
  <c r="DD46" s="1"/>
  <c r="CZ46" s="1"/>
  <c r="DN43"/>
  <c r="DO43"/>
  <c r="DM43" s="1"/>
  <c r="DW43"/>
  <c r="DL43"/>
  <c r="DX43" l="1"/>
  <c r="EB43"/>
  <c r="DQ43"/>
  <c r="DP43"/>
  <c r="DC46"/>
  <c r="DG46"/>
  <c r="DH46" s="1"/>
  <c r="DI45" s="1"/>
  <c r="DJ45" s="1"/>
  <c r="DK45" s="1"/>
  <c r="CC49"/>
  <c r="CX48"/>
  <c r="CV47" s="1"/>
  <c r="CW47" s="1"/>
  <c r="DD47" s="1"/>
  <c r="CZ47" s="1"/>
  <c r="DN44"/>
  <c r="DO44"/>
  <c r="DM44" s="1"/>
  <c r="DW44"/>
  <c r="DL44"/>
  <c r="DX44" l="1"/>
  <c r="EB44"/>
  <c r="DQ44"/>
  <c r="DP44"/>
  <c r="DC47"/>
  <c r="DG47"/>
  <c r="DH47" s="1"/>
  <c r="DI46" s="1"/>
  <c r="DJ46" s="1"/>
  <c r="DK46" s="1"/>
  <c r="CC50"/>
  <c r="CX49"/>
  <c r="CV48" s="1"/>
  <c r="CW48" s="1"/>
  <c r="DD48" s="1"/>
  <c r="CZ48" s="1"/>
  <c r="DN45"/>
  <c r="DO45"/>
  <c r="DM45" s="1"/>
  <c r="DW45"/>
  <c r="DL45"/>
  <c r="DC48" l="1"/>
  <c r="DG48"/>
  <c r="DH48" s="1"/>
  <c r="DI47" s="1"/>
  <c r="DJ47" s="1"/>
  <c r="DX45"/>
  <c r="EB45"/>
  <c r="DQ45"/>
  <c r="DP45"/>
  <c r="CC51"/>
  <c r="CX50"/>
  <c r="CV49" s="1"/>
  <c r="CW49" s="1"/>
  <c r="DD49" s="1"/>
  <c r="CZ49" s="1"/>
  <c r="DN46"/>
  <c r="DO46"/>
  <c r="DM46" s="1"/>
  <c r="DW46"/>
  <c r="DL46"/>
  <c r="DK47"/>
  <c r="DC49" l="1"/>
  <c r="DG49"/>
  <c r="DH49" s="1"/>
  <c r="DI48" s="1"/>
  <c r="DJ48" s="1"/>
  <c r="DN47"/>
  <c r="DO47"/>
  <c r="DM47" s="1"/>
  <c r="DW47"/>
  <c r="DL47"/>
  <c r="DK48"/>
  <c r="DX46"/>
  <c r="EB46"/>
  <c r="DQ46"/>
  <c r="DP46"/>
  <c r="CC52"/>
  <c r="CX51"/>
  <c r="CV50" s="1"/>
  <c r="CW50" s="1"/>
  <c r="DD50" s="1"/>
  <c r="CZ50" s="1"/>
  <c r="DC50" l="1"/>
  <c r="DG50"/>
  <c r="DH50" s="1"/>
  <c r="DI49" s="1"/>
  <c r="DJ49" s="1"/>
  <c r="CC53"/>
  <c r="CX52"/>
  <c r="CV51" s="1"/>
  <c r="CW51" s="1"/>
  <c r="DD51" s="1"/>
  <c r="CZ51" s="1"/>
  <c r="DN48"/>
  <c r="DO48"/>
  <c r="DM48" s="1"/>
  <c r="DW48"/>
  <c r="DL48"/>
  <c r="DK49"/>
  <c r="DX47"/>
  <c r="EB47"/>
  <c r="DQ47"/>
  <c r="DP47"/>
  <c r="DC51" l="1"/>
  <c r="DG51"/>
  <c r="DH51" s="1"/>
  <c r="DI50" s="1"/>
  <c r="DJ50" s="1"/>
  <c r="DN49"/>
  <c r="DO49"/>
  <c r="DM49" s="1"/>
  <c r="DW49"/>
  <c r="DL49"/>
  <c r="DK50"/>
  <c r="DX48"/>
  <c r="EB48"/>
  <c r="DQ48"/>
  <c r="DP48"/>
  <c r="CC54"/>
  <c r="CX53"/>
  <c r="CV52" s="1"/>
  <c r="CW52" s="1"/>
  <c r="DD52" s="1"/>
  <c r="CZ52" s="1"/>
  <c r="DC52" l="1"/>
  <c r="DG52"/>
  <c r="DH52" s="1"/>
  <c r="DI51" s="1"/>
  <c r="DJ51" s="1"/>
  <c r="CC55"/>
  <c r="CX54"/>
  <c r="CV53" s="1"/>
  <c r="CW53" s="1"/>
  <c r="DD53" s="1"/>
  <c r="CZ53" s="1"/>
  <c r="DN50"/>
  <c r="DO50"/>
  <c r="DM50" s="1"/>
  <c r="DW50"/>
  <c r="DL50"/>
  <c r="DK51"/>
  <c r="DX49"/>
  <c r="EB49"/>
  <c r="DQ49"/>
  <c r="DP49"/>
  <c r="DC53" l="1"/>
  <c r="DG53"/>
  <c r="DH53" s="1"/>
  <c r="DI52" s="1"/>
  <c r="DJ52" s="1"/>
  <c r="DN51"/>
  <c r="DO51"/>
  <c r="DM51" s="1"/>
  <c r="DW51"/>
  <c r="DL51"/>
  <c r="DK52"/>
  <c r="DX50"/>
  <c r="EB50"/>
  <c r="DQ50"/>
  <c r="DP50"/>
  <c r="CC56"/>
  <c r="CX55"/>
  <c r="CV54" s="1"/>
  <c r="CW54" s="1"/>
  <c r="DD54" s="1"/>
  <c r="CZ54" s="1"/>
  <c r="DC54" l="1"/>
  <c r="DG54"/>
  <c r="DH54" s="1"/>
  <c r="DI53" s="1"/>
  <c r="DJ53" s="1"/>
  <c r="CC57"/>
  <c r="CX56"/>
  <c r="CV55" s="1"/>
  <c r="CW55" s="1"/>
  <c r="DD55" s="1"/>
  <c r="CZ55" s="1"/>
  <c r="DN52"/>
  <c r="DO52"/>
  <c r="DM52" s="1"/>
  <c r="DW52"/>
  <c r="DL52"/>
  <c r="DK53"/>
  <c r="DX51"/>
  <c r="EB51"/>
  <c r="DQ51"/>
  <c r="DP51"/>
  <c r="DC55" l="1"/>
  <c r="DG55"/>
  <c r="DH55" s="1"/>
  <c r="DI54" s="1"/>
  <c r="DJ54" s="1"/>
  <c r="DK54"/>
  <c r="DN53"/>
  <c r="DO53"/>
  <c r="DM53" s="1"/>
  <c r="DW53"/>
  <c r="DL53"/>
  <c r="DX52"/>
  <c r="EB52"/>
  <c r="DQ52"/>
  <c r="DP52"/>
  <c r="CC58"/>
  <c r="CX57"/>
  <c r="CV56" s="1"/>
  <c r="CW56" s="1"/>
  <c r="DD56" s="1"/>
  <c r="CZ56" s="1"/>
  <c r="DC56" l="1"/>
  <c r="DG56"/>
  <c r="DH56" s="1"/>
  <c r="DI55" s="1"/>
  <c r="DJ55" s="1"/>
  <c r="CC59"/>
  <c r="CX58"/>
  <c r="CV57" s="1"/>
  <c r="CW57" s="1"/>
  <c r="DD57" s="1"/>
  <c r="CZ57" s="1"/>
  <c r="DX53"/>
  <c r="EB53"/>
  <c r="DQ53"/>
  <c r="DP53"/>
  <c r="DN54"/>
  <c r="DO54"/>
  <c r="DM54" s="1"/>
  <c r="DW54"/>
  <c r="DL54"/>
  <c r="DK55"/>
  <c r="DC57" l="1"/>
  <c r="DG57"/>
  <c r="DH57" s="1"/>
  <c r="DI56" s="1"/>
  <c r="DJ56" s="1"/>
  <c r="DN55"/>
  <c r="DO55"/>
  <c r="DM55" s="1"/>
  <c r="DW55"/>
  <c r="DL55"/>
  <c r="DK56"/>
  <c r="DX54"/>
  <c r="EB54"/>
  <c r="DQ54"/>
  <c r="DP54"/>
  <c r="CC60"/>
  <c r="CX59"/>
  <c r="CV58" s="1"/>
  <c r="CW58" s="1"/>
  <c r="DD58" s="1"/>
  <c r="CZ58" s="1"/>
  <c r="DC58" l="1"/>
  <c r="DG58"/>
  <c r="DH58" s="1"/>
  <c r="DI57" s="1"/>
  <c r="DJ57" s="1"/>
  <c r="CC61"/>
  <c r="CX60"/>
  <c r="CV59" s="1"/>
  <c r="CW59" s="1"/>
  <c r="DD59" s="1"/>
  <c r="CZ59" s="1"/>
  <c r="DN56"/>
  <c r="DO56"/>
  <c r="DM56" s="1"/>
  <c r="DW56"/>
  <c r="DL56"/>
  <c r="DK57"/>
  <c r="DX55"/>
  <c r="EB55"/>
  <c r="DQ55"/>
  <c r="DP55"/>
  <c r="DC59" l="1"/>
  <c r="DG59"/>
  <c r="DH59" s="1"/>
  <c r="DI58" s="1"/>
  <c r="DJ58" s="1"/>
  <c r="DK58"/>
  <c r="DN57"/>
  <c r="DO57"/>
  <c r="DM57" s="1"/>
  <c r="DW57"/>
  <c r="DL57"/>
  <c r="DX56"/>
  <c r="EB56"/>
  <c r="DQ56"/>
  <c r="DP56"/>
  <c r="CC62"/>
  <c r="CX61"/>
  <c r="CV60" s="1"/>
  <c r="CW60" s="1"/>
  <c r="DD60" s="1"/>
  <c r="CZ60" s="1"/>
  <c r="DC60" l="1"/>
  <c r="DG60"/>
  <c r="DH60" s="1"/>
  <c r="DI59" s="1"/>
  <c r="DJ59" s="1"/>
  <c r="CC63"/>
  <c r="CX62"/>
  <c r="CV61" s="1"/>
  <c r="CW61" s="1"/>
  <c r="DD61" s="1"/>
  <c r="CZ61" s="1"/>
  <c r="DX57"/>
  <c r="EB57"/>
  <c r="DQ57"/>
  <c r="DP57"/>
  <c r="DN58"/>
  <c r="DO58"/>
  <c r="DM58" s="1"/>
  <c r="DW58"/>
  <c r="DL58"/>
  <c r="DK59"/>
  <c r="DC61" l="1"/>
  <c r="DG61"/>
  <c r="DH61" s="1"/>
  <c r="DI60" s="1"/>
  <c r="DJ60" s="1"/>
  <c r="DK60"/>
  <c r="DN59"/>
  <c r="DO59"/>
  <c r="DM59" s="1"/>
  <c r="DW59"/>
  <c r="DL59"/>
  <c r="DX58"/>
  <c r="EB58"/>
  <c r="DQ58"/>
  <c r="DP58"/>
  <c r="CC64"/>
  <c r="CX63"/>
  <c r="CV62" s="1"/>
  <c r="CW62" s="1"/>
  <c r="DD62" s="1"/>
  <c r="CZ62" s="1"/>
  <c r="DC62" l="1"/>
  <c r="DG62"/>
  <c r="DH62" s="1"/>
  <c r="DI61" s="1"/>
  <c r="DJ61" s="1"/>
  <c r="CC65"/>
  <c r="CX64"/>
  <c r="CV63" s="1"/>
  <c r="CW63" s="1"/>
  <c r="DD63" s="1"/>
  <c r="CZ63" s="1"/>
  <c r="DX59"/>
  <c r="EB59"/>
  <c r="DQ59"/>
  <c r="DP59"/>
  <c r="DN60"/>
  <c r="DO60"/>
  <c r="DM60" s="1"/>
  <c r="DW60"/>
  <c r="DL60"/>
  <c r="DK61"/>
  <c r="DC63" l="1"/>
  <c r="DG63"/>
  <c r="DH63" s="1"/>
  <c r="DI62" s="1"/>
  <c r="DJ62" s="1"/>
  <c r="DK62"/>
  <c r="DN61"/>
  <c r="DO61"/>
  <c r="DM61" s="1"/>
  <c r="DW61"/>
  <c r="DL61"/>
  <c r="DX60"/>
  <c r="EB60"/>
  <c r="DQ60"/>
  <c r="DP60"/>
  <c r="CC66"/>
  <c r="CX65"/>
  <c r="CV64" s="1"/>
  <c r="CW64" s="1"/>
  <c r="DD64" s="1"/>
  <c r="CZ64" s="1"/>
  <c r="DC64" l="1"/>
  <c r="DG64"/>
  <c r="DH64" s="1"/>
  <c r="DI63" s="1"/>
  <c r="DJ63" s="1"/>
  <c r="CC67"/>
  <c r="CX66"/>
  <c r="CV65" s="1"/>
  <c r="CW65" s="1"/>
  <c r="DD65" s="1"/>
  <c r="CZ65" s="1"/>
  <c r="DX61"/>
  <c r="EB61"/>
  <c r="DQ61"/>
  <c r="DP61"/>
  <c r="DK63"/>
  <c r="DN62"/>
  <c r="DO62"/>
  <c r="DM62" s="1"/>
  <c r="DW62"/>
  <c r="DL62"/>
  <c r="DC65" l="1"/>
  <c r="DG65"/>
  <c r="DH65" s="1"/>
  <c r="DI64" s="1"/>
  <c r="DJ64" s="1"/>
  <c r="DX62"/>
  <c r="EB62"/>
  <c r="DQ62"/>
  <c r="DP62"/>
  <c r="DK64"/>
  <c r="DN63"/>
  <c r="DO63"/>
  <c r="DM63" s="1"/>
  <c r="DW63"/>
  <c r="DL63"/>
  <c r="CC68"/>
  <c r="CX67"/>
  <c r="CV66" s="1"/>
  <c r="CW66" s="1"/>
  <c r="DD66" s="1"/>
  <c r="CZ66" s="1"/>
  <c r="DC66" l="1"/>
  <c r="DG66"/>
  <c r="DH66" s="1"/>
  <c r="DI65" s="1"/>
  <c r="DJ65" s="1"/>
  <c r="CC69"/>
  <c r="CX68"/>
  <c r="CV67" s="1"/>
  <c r="CW67" s="1"/>
  <c r="DD67" s="1"/>
  <c r="CZ67" s="1"/>
  <c r="DX63"/>
  <c r="EB63"/>
  <c r="DQ63"/>
  <c r="DP63"/>
  <c r="DK65"/>
  <c r="DN64"/>
  <c r="DO64"/>
  <c r="DM64" s="1"/>
  <c r="DW64"/>
  <c r="DL64"/>
  <c r="DC67" l="1"/>
  <c r="DG67"/>
  <c r="DH67" s="1"/>
  <c r="DI66" s="1"/>
  <c r="DJ66" s="1"/>
  <c r="DX64"/>
  <c r="EB64"/>
  <c r="DQ64"/>
  <c r="DP64"/>
  <c r="DK66"/>
  <c r="DN65"/>
  <c r="DO65"/>
  <c r="DM65" s="1"/>
  <c r="DW65"/>
  <c r="DL65"/>
  <c r="CC70"/>
  <c r="CX69"/>
  <c r="CV68" s="1"/>
  <c r="CW68" s="1"/>
  <c r="DD68" s="1"/>
  <c r="CZ68" s="1"/>
  <c r="DC68" l="1"/>
  <c r="DG68"/>
  <c r="DH68" s="1"/>
  <c r="DI67" s="1"/>
  <c r="DJ67" s="1"/>
  <c r="CC71"/>
  <c r="CX70"/>
  <c r="CV69" s="1"/>
  <c r="CW69" s="1"/>
  <c r="DD69" s="1"/>
  <c r="CZ69" s="1"/>
  <c r="DX65"/>
  <c r="EB65"/>
  <c r="DQ65"/>
  <c r="DP65"/>
  <c r="DK67"/>
  <c r="DN66"/>
  <c r="DO66"/>
  <c r="DM66" s="1"/>
  <c r="DW66"/>
  <c r="DL66"/>
  <c r="DC69" l="1"/>
  <c r="DG69"/>
  <c r="DH69" s="1"/>
  <c r="DI68" s="1"/>
  <c r="DJ68" s="1"/>
  <c r="DX66"/>
  <c r="EB66"/>
  <c r="DQ66"/>
  <c r="DP66"/>
  <c r="DK68"/>
  <c r="DN67"/>
  <c r="DO67"/>
  <c r="DM67" s="1"/>
  <c r="DW67"/>
  <c r="DL67"/>
  <c r="CC72"/>
  <c r="CX71"/>
  <c r="CV70" s="1"/>
  <c r="CW70" s="1"/>
  <c r="DD70" s="1"/>
  <c r="CZ70" s="1"/>
  <c r="DC70" l="1"/>
  <c r="DG70"/>
  <c r="DH70" s="1"/>
  <c r="DI69" s="1"/>
  <c r="DJ69" s="1"/>
  <c r="CC73"/>
  <c r="CX72"/>
  <c r="CV71" s="1"/>
  <c r="CW71" s="1"/>
  <c r="DD71" s="1"/>
  <c r="CZ71" s="1"/>
  <c r="DX67"/>
  <c r="EB67"/>
  <c r="DQ67"/>
  <c r="DP67"/>
  <c r="DK69"/>
  <c r="DN68"/>
  <c r="DO68"/>
  <c r="DM68" s="1"/>
  <c r="DW68"/>
  <c r="DL68"/>
  <c r="DC71" l="1"/>
  <c r="DG71"/>
  <c r="DH71" s="1"/>
  <c r="DI70" s="1"/>
  <c r="DJ70" s="1"/>
  <c r="DX68"/>
  <c r="EB68"/>
  <c r="DQ68"/>
  <c r="DP68"/>
  <c r="DK70"/>
  <c r="DN69"/>
  <c r="DO69"/>
  <c r="DM69" s="1"/>
  <c r="DW69"/>
  <c r="DL69"/>
  <c r="CC74"/>
  <c r="CX73"/>
  <c r="CV72" s="1"/>
  <c r="CW72" s="1"/>
  <c r="DD72" s="1"/>
  <c r="CZ72" s="1"/>
  <c r="DC72" l="1"/>
  <c r="DG72"/>
  <c r="DH72" s="1"/>
  <c r="DI71" s="1"/>
  <c r="DJ71" s="1"/>
  <c r="CC75"/>
  <c r="CX74"/>
  <c r="CV73" s="1"/>
  <c r="CW73" s="1"/>
  <c r="DD73" s="1"/>
  <c r="CZ73" s="1"/>
  <c r="DX69"/>
  <c r="EB69"/>
  <c r="DQ69"/>
  <c r="DP69"/>
  <c r="DK71"/>
  <c r="DN70"/>
  <c r="DO70"/>
  <c r="DM70" s="1"/>
  <c r="DW70"/>
  <c r="DL70"/>
  <c r="DC73" l="1"/>
  <c r="DG73"/>
  <c r="DH73" s="1"/>
  <c r="DI72" s="1"/>
  <c r="DJ72" s="1"/>
  <c r="DX70"/>
  <c r="EB70"/>
  <c r="DQ70"/>
  <c r="DP70"/>
  <c r="DN71"/>
  <c r="DO71"/>
  <c r="DM71" s="1"/>
  <c r="DW71"/>
  <c r="DL71"/>
  <c r="DK72"/>
  <c r="CC76"/>
  <c r="CX75"/>
  <c r="CV74" s="1"/>
  <c r="CW74" s="1"/>
  <c r="DD74" l="1"/>
  <c r="CZ74"/>
  <c r="CC77"/>
  <c r="CX76"/>
  <c r="CV75" s="1"/>
  <c r="CW75" s="1"/>
  <c r="DN72"/>
  <c r="DO72"/>
  <c r="DM72" s="1"/>
  <c r="DW72"/>
  <c r="DL72"/>
  <c r="DX71"/>
  <c r="EB71"/>
  <c r="DQ71"/>
  <c r="DP71"/>
  <c r="DC74" l="1"/>
  <c r="DG74"/>
  <c r="DH74" s="1"/>
  <c r="DI73" s="1"/>
  <c r="DJ73" s="1"/>
  <c r="DK73" s="1"/>
  <c r="DN73"/>
  <c r="DO73"/>
  <c r="DM73" s="1"/>
  <c r="DW73"/>
  <c r="DL73"/>
  <c r="DX72"/>
  <c r="EB72"/>
  <c r="DQ72"/>
  <c r="DP72"/>
  <c r="DD75"/>
  <c r="CZ75"/>
  <c r="CC78"/>
  <c r="CX77"/>
  <c r="CV76" s="1"/>
  <c r="CW76" s="1"/>
  <c r="DC75" l="1"/>
  <c r="DG75"/>
  <c r="DH75" s="1"/>
  <c r="DI74" s="1"/>
  <c r="DJ74" s="1"/>
  <c r="DK74" s="1"/>
  <c r="DD76"/>
  <c r="CZ76"/>
  <c r="CC79"/>
  <c r="CX78"/>
  <c r="CV77" s="1"/>
  <c r="CW77" s="1"/>
  <c r="DN74"/>
  <c r="DO74"/>
  <c r="DM74" s="1"/>
  <c r="DW74"/>
  <c r="DL74"/>
  <c r="DX73"/>
  <c r="EB73"/>
  <c r="DQ73"/>
  <c r="DP73"/>
  <c r="DC76" l="1"/>
  <c r="DG76"/>
  <c r="DH76" s="1"/>
  <c r="DI75" s="1"/>
  <c r="DJ75" s="1"/>
  <c r="DK75" s="1"/>
  <c r="DN75"/>
  <c r="DO75"/>
  <c r="DM75" s="1"/>
  <c r="DW75"/>
  <c r="DL75"/>
  <c r="DX74"/>
  <c r="EB74"/>
  <c r="DQ74"/>
  <c r="DP74"/>
  <c r="DD77"/>
  <c r="CZ77"/>
  <c r="CC80"/>
  <c r="CX79"/>
  <c r="CV78" s="1"/>
  <c r="CW78" s="1"/>
  <c r="DC77" l="1"/>
  <c r="DG77"/>
  <c r="DH77" s="1"/>
  <c r="DI76" s="1"/>
  <c r="DJ76" s="1"/>
  <c r="DK76" s="1"/>
  <c r="DD78"/>
  <c r="CZ78"/>
  <c r="CC81"/>
  <c r="CX80"/>
  <c r="CV79" s="1"/>
  <c r="CW79" s="1"/>
  <c r="DN76"/>
  <c r="DO76"/>
  <c r="DM76" s="1"/>
  <c r="DW76"/>
  <c r="DL76"/>
  <c r="DX75"/>
  <c r="EB75"/>
  <c r="DQ75"/>
  <c r="DP75"/>
  <c r="DC78" l="1"/>
  <c r="DG78"/>
  <c r="DH78" s="1"/>
  <c r="DI77" s="1"/>
  <c r="DJ77" s="1"/>
  <c r="DK77" s="1"/>
  <c r="DN77"/>
  <c r="DO77"/>
  <c r="DM77" s="1"/>
  <c r="DW77"/>
  <c r="DL77"/>
  <c r="DX76"/>
  <c r="EB76"/>
  <c r="DQ76"/>
  <c r="DP76"/>
  <c r="DD79"/>
  <c r="CZ79"/>
  <c r="CC82"/>
  <c r="CX81"/>
  <c r="CV80" s="1"/>
  <c r="CW80" s="1"/>
  <c r="DC79" l="1"/>
  <c r="DG79"/>
  <c r="DH79" s="1"/>
  <c r="DI78" s="1"/>
  <c r="DJ78" s="1"/>
  <c r="DK78" s="1"/>
  <c r="DD80"/>
  <c r="CZ80"/>
  <c r="CC83"/>
  <c r="CX82"/>
  <c r="CV81" s="1"/>
  <c r="CW81" s="1"/>
  <c r="DX77"/>
  <c r="EB77"/>
  <c r="DQ77"/>
  <c r="DP77"/>
  <c r="DN78"/>
  <c r="DO78"/>
  <c r="DM78" s="1"/>
  <c r="DW78"/>
  <c r="DL78"/>
  <c r="DC80" l="1"/>
  <c r="DG80"/>
  <c r="DH80" s="1"/>
  <c r="DI79" s="1"/>
  <c r="DJ79" s="1"/>
  <c r="DK79" s="1"/>
  <c r="DX78"/>
  <c r="EB78"/>
  <c r="DQ78"/>
  <c r="DP78"/>
  <c r="DK80"/>
  <c r="DN79"/>
  <c r="DO79"/>
  <c r="DM79" s="1"/>
  <c r="DW79"/>
  <c r="DL79"/>
  <c r="DD81"/>
  <c r="CZ81"/>
  <c r="CC84"/>
  <c r="CX83"/>
  <c r="CV82" s="1"/>
  <c r="CW82" s="1"/>
  <c r="DC81" l="1"/>
  <c r="DG81"/>
  <c r="DH81" s="1"/>
  <c r="DD82"/>
  <c r="CZ82"/>
  <c r="CC85"/>
  <c r="CX84"/>
  <c r="CV83" s="1"/>
  <c r="CW83" s="1"/>
  <c r="DX79"/>
  <c r="EB79"/>
  <c r="DQ79"/>
  <c r="DP79"/>
  <c r="DK81"/>
  <c r="DN80"/>
  <c r="DO80"/>
  <c r="DM80" s="1"/>
  <c r="DW80"/>
  <c r="DL80"/>
  <c r="DC82" l="1"/>
  <c r="DG82"/>
  <c r="DH82" s="1"/>
  <c r="DX80"/>
  <c r="EB80"/>
  <c r="DQ80"/>
  <c r="EE80"/>
  <c r="EF80" s="1"/>
  <c r="DP80"/>
  <c r="DK82"/>
  <c r="DN81"/>
  <c r="DO81"/>
  <c r="DM81" s="1"/>
  <c r="DW81"/>
  <c r="DL81"/>
  <c r="DD83"/>
  <c r="CZ83"/>
  <c r="CC86"/>
  <c r="CX85"/>
  <c r="CV84" s="1"/>
  <c r="CW84" s="1"/>
  <c r="DC83" l="1"/>
  <c r="DG83"/>
  <c r="DH83" s="1"/>
  <c r="DD84"/>
  <c r="CZ84"/>
  <c r="CC87"/>
  <c r="CX86"/>
  <c r="CV85" s="1"/>
  <c r="CW85" s="1"/>
  <c r="DX81"/>
  <c r="EB81"/>
  <c r="DQ81"/>
  <c r="EE81"/>
  <c r="EF81" s="1"/>
  <c r="DP81"/>
  <c r="DK83"/>
  <c r="DN82"/>
  <c r="DO82"/>
  <c r="DM82" s="1"/>
  <c r="DW82"/>
  <c r="DL82"/>
  <c r="DC84" l="1"/>
  <c r="DG84"/>
  <c r="DH84" s="1"/>
  <c r="DX82"/>
  <c r="EB82"/>
  <c r="DQ82"/>
  <c r="EE82"/>
  <c r="EF82" s="1"/>
  <c r="DP82"/>
  <c r="DK84"/>
  <c r="DN83"/>
  <c r="DO83"/>
  <c r="DM83" s="1"/>
  <c r="DW83"/>
  <c r="DL83"/>
  <c r="DD85"/>
  <c r="CZ85"/>
  <c r="CC88"/>
  <c r="CX87"/>
  <c r="CV86" s="1"/>
  <c r="CW86" s="1"/>
  <c r="DC85" l="1"/>
  <c r="DG85"/>
  <c r="DH85" s="1"/>
  <c r="DD86"/>
  <c r="CZ86"/>
  <c r="CC89"/>
  <c r="CX88"/>
  <c r="CV87" s="1"/>
  <c r="CW87" s="1"/>
  <c r="DX83"/>
  <c r="EB83"/>
  <c r="DQ83"/>
  <c r="EE83"/>
  <c r="EF83" s="1"/>
  <c r="DP83"/>
  <c r="DK85"/>
  <c r="DN84"/>
  <c r="DO84"/>
  <c r="DM84" s="1"/>
  <c r="DW84"/>
  <c r="DL84"/>
  <c r="DC86" l="1"/>
  <c r="DG86"/>
  <c r="DH86" s="1"/>
  <c r="DX84"/>
  <c r="EB84"/>
  <c r="DQ84"/>
  <c r="EE84"/>
  <c r="EF84" s="1"/>
  <c r="DP84"/>
  <c r="DK86"/>
  <c r="DN85"/>
  <c r="DO85"/>
  <c r="DM85" s="1"/>
  <c r="DW85"/>
  <c r="DL85"/>
  <c r="DD87"/>
  <c r="CZ87"/>
  <c r="CC90"/>
  <c r="CX89"/>
  <c r="CV88" s="1"/>
  <c r="CW88" s="1"/>
  <c r="DC87" l="1"/>
  <c r="DG87"/>
  <c r="DH87" s="1"/>
  <c r="DD88"/>
  <c r="CZ88"/>
  <c r="CC91"/>
  <c r="CX90"/>
  <c r="CV89" s="1"/>
  <c r="CW89" s="1"/>
  <c r="DX85"/>
  <c r="EB85"/>
  <c r="DQ85"/>
  <c r="EE85"/>
  <c r="EF85" s="1"/>
  <c r="DP85"/>
  <c r="DK87"/>
  <c r="DN86"/>
  <c r="DO86"/>
  <c r="DM86" s="1"/>
  <c r="DW86"/>
  <c r="DL86"/>
  <c r="DC88" l="1"/>
  <c r="DG88"/>
  <c r="DH88" s="1"/>
  <c r="DX86"/>
  <c r="EB86"/>
  <c r="DQ86"/>
  <c r="EE86"/>
  <c r="EF86" s="1"/>
  <c r="DP86"/>
  <c r="DK88"/>
  <c r="DN87"/>
  <c r="DO87"/>
  <c r="DM87" s="1"/>
  <c r="DW87"/>
  <c r="DL87"/>
  <c r="DD89"/>
  <c r="CZ89"/>
  <c r="CC92"/>
  <c r="CX91"/>
  <c r="CV90" s="1"/>
  <c r="CW90" s="1"/>
  <c r="DC89" l="1"/>
  <c r="DG89"/>
  <c r="DH89" s="1"/>
  <c r="DD90"/>
  <c r="CZ90"/>
  <c r="DC90" s="1"/>
  <c r="CC93"/>
  <c r="CX92"/>
  <c r="CV91" s="1"/>
  <c r="CW91" s="1"/>
  <c r="DX87"/>
  <c r="EB87"/>
  <c r="DQ87"/>
  <c r="EE87"/>
  <c r="EF87" s="1"/>
  <c r="DP87"/>
  <c r="DK89"/>
  <c r="DN88"/>
  <c r="DO88"/>
  <c r="DM88" s="1"/>
  <c r="DW88"/>
  <c r="DL88"/>
  <c r="DX88" l="1"/>
  <c r="EB88"/>
  <c r="DQ88"/>
  <c r="EE88"/>
  <c r="EF88" s="1"/>
  <c r="DP88"/>
  <c r="DK90"/>
  <c r="DN89"/>
  <c r="DO89"/>
  <c r="DM89" s="1"/>
  <c r="DW89"/>
  <c r="DL89"/>
  <c r="DD91"/>
  <c r="CZ91"/>
  <c r="DC91" s="1"/>
  <c r="CC94"/>
  <c r="CX93"/>
  <c r="CV92" s="1"/>
  <c r="CW92" s="1"/>
  <c r="DD92" l="1"/>
  <c r="CZ92"/>
  <c r="DC92" s="1"/>
  <c r="CC95"/>
  <c r="CX94"/>
  <c r="CV93" s="1"/>
  <c r="CW93" s="1"/>
  <c r="DX89"/>
  <c r="EB89"/>
  <c r="DQ89"/>
  <c r="EE89"/>
  <c r="EF89" s="1"/>
  <c r="DP89"/>
  <c r="DK91"/>
  <c r="DN90"/>
  <c r="DO90"/>
  <c r="DM90" s="1"/>
  <c r="EC90" s="1"/>
  <c r="DW90"/>
  <c r="DL90"/>
  <c r="DX90" l="1"/>
  <c r="EB90"/>
  <c r="DQ90"/>
  <c r="EE90"/>
  <c r="EF90" s="1"/>
  <c r="DP90"/>
  <c r="DK92"/>
  <c r="DN91"/>
  <c r="DO91"/>
  <c r="DM91" s="1"/>
  <c r="EC91" s="1"/>
  <c r="DW91"/>
  <c r="DL91"/>
  <c r="DD93"/>
  <c r="CZ93"/>
  <c r="DC93" s="1"/>
  <c r="CC96"/>
  <c r="CX95"/>
  <c r="CV94" s="1"/>
  <c r="CW94" s="1"/>
  <c r="ED90"/>
  <c r="DD94" l="1"/>
  <c r="CZ94"/>
  <c r="DC94" s="1"/>
  <c r="CC97"/>
  <c r="CX96"/>
  <c r="CV95" s="1"/>
  <c r="CW95" s="1"/>
  <c r="DX91"/>
  <c r="EB91"/>
  <c r="DQ91"/>
  <c r="EE91"/>
  <c r="EF91" s="1"/>
  <c r="DP91"/>
  <c r="DK93"/>
  <c r="DN92"/>
  <c r="DO92"/>
  <c r="DM92" s="1"/>
  <c r="EC92" s="1"/>
  <c r="DW92"/>
  <c r="DL92"/>
  <c r="ED91"/>
  <c r="DX92" l="1"/>
  <c r="EB92"/>
  <c r="DQ92"/>
  <c r="EE92"/>
  <c r="EF92" s="1"/>
  <c r="DP92"/>
  <c r="DK94"/>
  <c r="DN93"/>
  <c r="DO93"/>
  <c r="DM93" s="1"/>
  <c r="EC93" s="1"/>
  <c r="DW93"/>
  <c r="DL93"/>
  <c r="DD95"/>
  <c r="CZ95"/>
  <c r="DC95" s="1"/>
  <c r="CC98"/>
  <c r="CX97"/>
  <c r="CV96" s="1"/>
  <c r="CW96" s="1"/>
  <c r="ED92"/>
  <c r="DD96" l="1"/>
  <c r="CZ96"/>
  <c r="DC96" s="1"/>
  <c r="CC99"/>
  <c r="CX98"/>
  <c r="CV97" s="1"/>
  <c r="CW97" s="1"/>
  <c r="DX93"/>
  <c r="EB93"/>
  <c r="DQ93"/>
  <c r="EE93"/>
  <c r="EF93" s="1"/>
  <c r="DP93"/>
  <c r="DK95"/>
  <c r="DN94"/>
  <c r="DO94"/>
  <c r="DM94" s="1"/>
  <c r="EC94" s="1"/>
  <c r="DW94"/>
  <c r="DL94"/>
  <c r="ED93"/>
  <c r="DX94" l="1"/>
  <c r="EB94"/>
  <c r="DQ94"/>
  <c r="EE94"/>
  <c r="EF94" s="1"/>
  <c r="DP94"/>
  <c r="DK96"/>
  <c r="DN95"/>
  <c r="DO95"/>
  <c r="DM95" s="1"/>
  <c r="EC95" s="1"/>
  <c r="DW95"/>
  <c r="DL95"/>
  <c r="DD97"/>
  <c r="CZ97"/>
  <c r="DC97" s="1"/>
  <c r="CC100"/>
  <c r="CX99"/>
  <c r="CV98" s="1"/>
  <c r="CW98" s="1"/>
  <c r="ED94"/>
  <c r="DD98" l="1"/>
  <c r="CZ98"/>
  <c r="DC98" s="1"/>
  <c r="CC101"/>
  <c r="CX100"/>
  <c r="CV99" s="1"/>
  <c r="CW99" s="1"/>
  <c r="DX95"/>
  <c r="EB95"/>
  <c r="DQ95"/>
  <c r="EE95"/>
  <c r="EF95" s="1"/>
  <c r="DP95"/>
  <c r="DK97"/>
  <c r="DN96"/>
  <c r="DO96"/>
  <c r="DM96" s="1"/>
  <c r="EC96" s="1"/>
  <c r="DW96"/>
  <c r="DL96"/>
  <c r="ED95"/>
  <c r="DX96" l="1"/>
  <c r="EB96"/>
  <c r="DQ96"/>
  <c r="EE96"/>
  <c r="EF96" s="1"/>
  <c r="DP96"/>
  <c r="DK98"/>
  <c r="DN97"/>
  <c r="DO97"/>
  <c r="DM97" s="1"/>
  <c r="EC97" s="1"/>
  <c r="DW97"/>
  <c r="DL97"/>
  <c r="DD99"/>
  <c r="CZ99"/>
  <c r="DC99" s="1"/>
  <c r="CC102"/>
  <c r="CX101"/>
  <c r="CV100" s="1"/>
  <c r="CW100" s="1"/>
  <c r="ED96"/>
  <c r="DD100" l="1"/>
  <c r="CZ100"/>
  <c r="DC100" s="1"/>
  <c r="CC103"/>
  <c r="CX102"/>
  <c r="CV101" s="1"/>
  <c r="CW101" s="1"/>
  <c r="DX97"/>
  <c r="EB97"/>
  <c r="DQ97"/>
  <c r="EE97"/>
  <c r="EF97" s="1"/>
  <c r="DP97"/>
  <c r="DK99"/>
  <c r="DN98"/>
  <c r="DO98"/>
  <c r="DM98" s="1"/>
  <c r="EC98" s="1"/>
  <c r="DW98"/>
  <c r="DL98"/>
  <c r="ED97"/>
  <c r="DX98" l="1"/>
  <c r="EB98"/>
  <c r="DQ98"/>
  <c r="EE98"/>
  <c r="EF98" s="1"/>
  <c r="DP98"/>
  <c r="DK100"/>
  <c r="DN99"/>
  <c r="DO99"/>
  <c r="DM99" s="1"/>
  <c r="EC99" s="1"/>
  <c r="DW99"/>
  <c r="DL99"/>
  <c r="DD101"/>
  <c r="CZ101"/>
  <c r="DC101" s="1"/>
  <c r="CC104"/>
  <c r="CX103"/>
  <c r="CV102" s="1"/>
  <c r="CW102" s="1"/>
  <c r="ED98"/>
  <c r="DD102" l="1"/>
  <c r="CZ102"/>
  <c r="DC102" s="1"/>
  <c r="CC105"/>
  <c r="CX104"/>
  <c r="CV103" s="1"/>
  <c r="CW103" s="1"/>
  <c r="DX99"/>
  <c r="EB99"/>
  <c r="DQ99"/>
  <c r="EE99"/>
  <c r="EF99" s="1"/>
  <c r="DP99"/>
  <c r="DK101"/>
  <c r="DN100"/>
  <c r="DO100"/>
  <c r="DM100" s="1"/>
  <c r="EC100" s="1"/>
  <c r="DW100"/>
  <c r="DL100"/>
  <c r="ED99"/>
  <c r="DX100" l="1"/>
  <c r="EB100"/>
  <c r="DQ100"/>
  <c r="EE100"/>
  <c r="EF100" s="1"/>
  <c r="DP100"/>
  <c r="DK102"/>
  <c r="DN101"/>
  <c r="DO101"/>
  <c r="DM101" s="1"/>
  <c r="EC101" s="1"/>
  <c r="DW101"/>
  <c r="DL101"/>
  <c r="DD103"/>
  <c r="CZ103"/>
  <c r="DC103" s="1"/>
  <c r="CC106"/>
  <c r="CX105"/>
  <c r="CV104" s="1"/>
  <c r="CW104" s="1"/>
  <c r="ED100"/>
  <c r="DD104" l="1"/>
  <c r="CZ104"/>
  <c r="DC104" s="1"/>
  <c r="CC107"/>
  <c r="CX106"/>
  <c r="CV105" s="1"/>
  <c r="CW105" s="1"/>
  <c r="DX101"/>
  <c r="EB101"/>
  <c r="DQ101"/>
  <c r="EE101"/>
  <c r="EF101" s="1"/>
  <c r="DP101"/>
  <c r="DK103"/>
  <c r="DN102"/>
  <c r="DO102"/>
  <c r="DM102" s="1"/>
  <c r="EC102" s="1"/>
  <c r="DW102"/>
  <c r="DL102"/>
  <c r="ED101"/>
  <c r="DX102" l="1"/>
  <c r="EB102"/>
  <c r="DQ102"/>
  <c r="EE102"/>
  <c r="EF102" s="1"/>
  <c r="DP102"/>
  <c r="DK104"/>
  <c r="DN103"/>
  <c r="DO103"/>
  <c r="DM103" s="1"/>
  <c r="EC103" s="1"/>
  <c r="DW103"/>
  <c r="DL103"/>
  <c r="DD105"/>
  <c r="CZ105"/>
  <c r="DC105" s="1"/>
  <c r="CC108"/>
  <c r="CX107"/>
  <c r="CV106" s="1"/>
  <c r="CW106" s="1"/>
  <c r="ED102"/>
  <c r="DD106" l="1"/>
  <c r="CZ106"/>
  <c r="DC106" s="1"/>
  <c r="CC109"/>
  <c r="CX108"/>
  <c r="CV107" s="1"/>
  <c r="CW107" s="1"/>
  <c r="DX103"/>
  <c r="EB103"/>
  <c r="DQ103"/>
  <c r="EE103"/>
  <c r="EF103" s="1"/>
  <c r="DP103"/>
  <c r="DK105"/>
  <c r="DN104"/>
  <c r="DO104"/>
  <c r="DM104" s="1"/>
  <c r="EC104" s="1"/>
  <c r="DW104"/>
  <c r="DL104"/>
  <c r="ED103"/>
  <c r="DX104" l="1"/>
  <c r="EB104"/>
  <c r="DQ104"/>
  <c r="EE104"/>
  <c r="EF104" s="1"/>
  <c r="DP104"/>
  <c r="DK106"/>
  <c r="DN105"/>
  <c r="DO105"/>
  <c r="DM105" s="1"/>
  <c r="EC105" s="1"/>
  <c r="DW105"/>
  <c r="DL105"/>
  <c r="DD107"/>
  <c r="CZ107"/>
  <c r="DC107" s="1"/>
  <c r="CC110"/>
  <c r="CX109"/>
  <c r="CV108" s="1"/>
  <c r="CW108" s="1"/>
  <c r="ED104"/>
  <c r="DD108" l="1"/>
  <c r="CZ108"/>
  <c r="DC108" s="1"/>
  <c r="CC111"/>
  <c r="CX110"/>
  <c r="CV109" s="1"/>
  <c r="CW109" s="1"/>
  <c r="DX105"/>
  <c r="EB105"/>
  <c r="DQ105"/>
  <c r="EE105"/>
  <c r="EF105" s="1"/>
  <c r="DP105"/>
  <c r="DK107"/>
  <c r="DN106"/>
  <c r="DO106"/>
  <c r="DM106" s="1"/>
  <c r="EC106" s="1"/>
  <c r="DW106"/>
  <c r="DL106"/>
  <c r="ED105"/>
  <c r="DX106" l="1"/>
  <c r="EB106"/>
  <c r="DQ106"/>
  <c r="EE106"/>
  <c r="EF106" s="1"/>
  <c r="DP106"/>
  <c r="DK108"/>
  <c r="DN107"/>
  <c r="DO107"/>
  <c r="DM107" s="1"/>
  <c r="EC107" s="1"/>
  <c r="DW107"/>
  <c r="DL107"/>
  <c r="DD109"/>
  <c r="CZ109"/>
  <c r="DC109" s="1"/>
  <c r="CC112"/>
  <c r="CX111"/>
  <c r="CV110" s="1"/>
  <c r="CW110" s="1"/>
  <c r="ED106"/>
  <c r="DD110" l="1"/>
  <c r="CZ110"/>
  <c r="DC110" s="1"/>
  <c r="CC113"/>
  <c r="CX112"/>
  <c r="CV111" s="1"/>
  <c r="CW111" s="1"/>
  <c r="DX107"/>
  <c r="EB107"/>
  <c r="DQ107"/>
  <c r="EE107"/>
  <c r="EF107" s="1"/>
  <c r="DP107"/>
  <c r="DK109"/>
  <c r="DN108"/>
  <c r="DO108"/>
  <c r="DM108" s="1"/>
  <c r="EC108" s="1"/>
  <c r="DW108"/>
  <c r="DL108"/>
  <c r="ED107"/>
  <c r="DX108" l="1"/>
  <c r="EB108"/>
  <c r="DQ108"/>
  <c r="EE108"/>
  <c r="EF108" s="1"/>
  <c r="DP108"/>
  <c r="DK110"/>
  <c r="DN109"/>
  <c r="DO109"/>
  <c r="DM109" s="1"/>
  <c r="EC109" s="1"/>
  <c r="DW109"/>
  <c r="DL109"/>
  <c r="DD111"/>
  <c r="CZ111"/>
  <c r="DC111" s="1"/>
  <c r="CC114"/>
  <c r="CX113"/>
  <c r="CV112" s="1"/>
  <c r="CW112" s="1"/>
  <c r="ED108"/>
  <c r="DD112" l="1"/>
  <c r="CZ112"/>
  <c r="DC112" s="1"/>
  <c r="CC115"/>
  <c r="CX114"/>
  <c r="CV113" s="1"/>
  <c r="CW113" s="1"/>
  <c r="DX109"/>
  <c r="EB109"/>
  <c r="DQ109"/>
  <c r="EE109"/>
  <c r="EF109" s="1"/>
  <c r="DP109"/>
  <c r="DK111"/>
  <c r="DN110"/>
  <c r="DO110"/>
  <c r="DM110" s="1"/>
  <c r="EC110" s="1"/>
  <c r="DW110"/>
  <c r="DL110"/>
  <c r="ED109"/>
  <c r="DX110" l="1"/>
  <c r="EB110"/>
  <c r="DQ110"/>
  <c r="EE110"/>
  <c r="EF110" s="1"/>
  <c r="DP110"/>
  <c r="DK112"/>
  <c r="DN111"/>
  <c r="DO111"/>
  <c r="DM111" s="1"/>
  <c r="EC111" s="1"/>
  <c r="DW111"/>
  <c r="DL111"/>
  <c r="DD113"/>
  <c r="CZ113"/>
  <c r="DC113" s="1"/>
  <c r="CC116"/>
  <c r="CX115"/>
  <c r="CV114" s="1"/>
  <c r="CW114" s="1"/>
  <c r="ED110"/>
  <c r="DD114" l="1"/>
  <c r="CZ114"/>
  <c r="DC114" s="1"/>
  <c r="CC117"/>
  <c r="CX116"/>
  <c r="CV115" s="1"/>
  <c r="CW115" s="1"/>
  <c r="DX111"/>
  <c r="EB111"/>
  <c r="DQ111"/>
  <c r="EE111"/>
  <c r="EF111" s="1"/>
  <c r="DP111"/>
  <c r="DK113"/>
  <c r="DN112"/>
  <c r="DO112"/>
  <c r="DM112" s="1"/>
  <c r="EC112" s="1"/>
  <c r="DW112"/>
  <c r="DL112"/>
  <c r="ED111"/>
  <c r="DX112" l="1"/>
  <c r="EB112"/>
  <c r="DQ112"/>
  <c r="EE112"/>
  <c r="EF112" s="1"/>
  <c r="DP112"/>
  <c r="DK114"/>
  <c r="DN113"/>
  <c r="DO113"/>
  <c r="DM113" s="1"/>
  <c r="EC113" s="1"/>
  <c r="DW113"/>
  <c r="DL113"/>
  <c r="DD115"/>
  <c r="CZ115"/>
  <c r="DC115" s="1"/>
  <c r="CC118"/>
  <c r="CX117"/>
  <c r="CV116" s="1"/>
  <c r="CW116" s="1"/>
  <c r="ED112"/>
  <c r="DD116" l="1"/>
  <c r="CZ116"/>
  <c r="DC116" s="1"/>
  <c r="CC119"/>
  <c r="CX119" s="1"/>
  <c r="CV118" s="1"/>
  <c r="CX118"/>
  <c r="CV117" s="1"/>
  <c r="CW117" s="1"/>
  <c r="DX113"/>
  <c r="EB113"/>
  <c r="DQ113"/>
  <c r="EE113"/>
  <c r="EF113" s="1"/>
  <c r="DP113"/>
  <c r="DK115"/>
  <c r="DN114"/>
  <c r="DO114"/>
  <c r="DM114" s="1"/>
  <c r="EC114" s="1"/>
  <c r="DW114"/>
  <c r="DL114"/>
  <c r="ED113"/>
  <c r="DX114" l="1"/>
  <c r="EB114"/>
  <c r="DQ114"/>
  <c r="EE114"/>
  <c r="EF114" s="1"/>
  <c r="DP114"/>
  <c r="DK116"/>
  <c r="DN115"/>
  <c r="DO115"/>
  <c r="DM115" s="1"/>
  <c r="EC115" s="1"/>
  <c r="DW115"/>
  <c r="DL115"/>
  <c r="DD117"/>
  <c r="CZ117"/>
  <c r="DC117" s="1"/>
  <c r="CW118"/>
  <c r="CW119"/>
  <c r="ED114"/>
  <c r="DD119" l="1"/>
  <c r="CZ119"/>
  <c r="DC119" s="1"/>
  <c r="DD118"/>
  <c r="CZ118"/>
  <c r="DX115"/>
  <c r="EB115"/>
  <c r="DQ115"/>
  <c r="EE115"/>
  <c r="EF115" s="1"/>
  <c r="DP115"/>
  <c r="DK117"/>
  <c r="DN116"/>
  <c r="DO116"/>
  <c r="DM116" s="1"/>
  <c r="EC116" s="1"/>
  <c r="DL116"/>
  <c r="DW116"/>
  <c r="ED115"/>
  <c r="DX116" l="1"/>
  <c r="EB116"/>
  <c r="DQ116"/>
  <c r="EE116"/>
  <c r="EF116" s="1"/>
  <c r="DP116"/>
  <c r="DK118"/>
  <c r="DN117"/>
  <c r="DO117"/>
  <c r="DM117" s="1"/>
  <c r="EC117" s="1"/>
  <c r="DL117"/>
  <c r="DW117"/>
  <c r="DC118"/>
  <c r="CY20"/>
  <c r="ED116"/>
  <c r="CY21" l="1"/>
  <c r="DT20"/>
  <c r="DR19" s="1"/>
  <c r="DX117"/>
  <c r="EB117"/>
  <c r="DQ117"/>
  <c r="EE117"/>
  <c r="EF117" s="1"/>
  <c r="DP117"/>
  <c r="DN118"/>
  <c r="DO118"/>
  <c r="DM118" s="1"/>
  <c r="EC118" s="1"/>
  <c r="DK119"/>
  <c r="DL118"/>
  <c r="DW118"/>
  <c r="ED117"/>
  <c r="DX118" l="1"/>
  <c r="EB118"/>
  <c r="DN119"/>
  <c r="DO119"/>
  <c r="DL119"/>
  <c r="DL16" s="1"/>
  <c r="DW119"/>
  <c r="DQ118"/>
  <c r="EE118"/>
  <c r="EF118" s="1"/>
  <c r="DP118"/>
  <c r="CY22"/>
  <c r="DT21"/>
  <c r="DR20" s="1"/>
  <c r="DS20" s="1"/>
  <c r="DZ20" s="1"/>
  <c r="DV20" s="1"/>
  <c r="ED118"/>
  <c r="DY20" l="1"/>
  <c r="EC20"/>
  <c r="ED20" s="1"/>
  <c r="EE19" s="1"/>
  <c r="EF19" s="1"/>
  <c r="DT22"/>
  <c r="DR21" s="1"/>
  <c r="DS21" s="1"/>
  <c r="DZ21" s="1"/>
  <c r="DV21" s="1"/>
  <c r="CY23"/>
  <c r="DX119"/>
  <c r="EB119"/>
  <c r="DM119"/>
  <c r="EC119" s="1"/>
  <c r="ED119" s="1"/>
  <c r="DR119"/>
  <c r="DQ119"/>
  <c r="DP119"/>
  <c r="EE119"/>
  <c r="EF119" s="1"/>
  <c r="DT23" l="1"/>
  <c r="DR22" s="1"/>
  <c r="DS22" s="1"/>
  <c r="DZ22" s="1"/>
  <c r="DV22" s="1"/>
  <c r="CY24"/>
  <c r="DY21"/>
  <c r="EC21"/>
  <c r="ED21" s="1"/>
  <c r="EE20" s="1"/>
  <c r="EF20" s="1"/>
  <c r="EG20" s="1"/>
  <c r="EJ20" l="1"/>
  <c r="EK20"/>
  <c r="EI20" s="1"/>
  <c r="ES20"/>
  <c r="EH20"/>
  <c r="CY25"/>
  <c r="DT24"/>
  <c r="DR23" s="1"/>
  <c r="DS23" s="1"/>
  <c r="DZ23" s="1"/>
  <c r="DV23" s="1"/>
  <c r="DY22"/>
  <c r="EC22"/>
  <c r="ED22" s="1"/>
  <c r="EE21" s="1"/>
  <c r="EF21" s="1"/>
  <c r="EG21" s="1"/>
  <c r="EK21" l="1"/>
  <c r="EI21" s="1"/>
  <c r="EJ21"/>
  <c r="ES21"/>
  <c r="EH21"/>
  <c r="DY23"/>
  <c r="EC23"/>
  <c r="ED23" s="1"/>
  <c r="EE22" s="1"/>
  <c r="EF22" s="1"/>
  <c r="EG22" s="1"/>
  <c r="CY26"/>
  <c r="DT25"/>
  <c r="DR24" s="1"/>
  <c r="DS24" s="1"/>
  <c r="DZ24" s="1"/>
  <c r="DV24" s="1"/>
  <c r="ET20"/>
  <c r="EX20"/>
  <c r="EM20"/>
  <c r="EL20"/>
  <c r="DY24" l="1"/>
  <c r="EC24"/>
  <c r="ED24" s="1"/>
  <c r="EE23" s="1"/>
  <c r="EF23" s="1"/>
  <c r="EG23" s="1"/>
  <c r="CY27"/>
  <c r="DT26"/>
  <c r="DR25" s="1"/>
  <c r="DS25" s="1"/>
  <c r="DZ25" s="1"/>
  <c r="DV25" s="1"/>
  <c r="EK22"/>
  <c r="EI22" s="1"/>
  <c r="EJ22"/>
  <c r="ES22"/>
  <c r="EH22"/>
  <c r="ET21"/>
  <c r="EX21"/>
  <c r="EM21"/>
  <c r="EL21"/>
  <c r="ET22" l="1"/>
  <c r="EX22"/>
  <c r="EM22"/>
  <c r="EL22"/>
  <c r="DY25"/>
  <c r="EC25"/>
  <c r="ED25" s="1"/>
  <c r="EE24" s="1"/>
  <c r="EF24" s="1"/>
  <c r="EG24" s="1"/>
  <c r="CY28"/>
  <c r="DT27"/>
  <c r="DR26" s="1"/>
  <c r="DS26" s="1"/>
  <c r="DZ26" s="1"/>
  <c r="DV26" s="1"/>
  <c r="EK23"/>
  <c r="EI23" s="1"/>
  <c r="EJ23"/>
  <c r="ES23"/>
  <c r="EH23"/>
  <c r="ET23" l="1"/>
  <c r="EX23"/>
  <c r="EM23"/>
  <c r="EL23"/>
  <c r="DY26"/>
  <c r="EC26"/>
  <c r="ED26" s="1"/>
  <c r="EE25" s="1"/>
  <c r="EF25" s="1"/>
  <c r="EG25" s="1"/>
  <c r="CY29"/>
  <c r="DT28"/>
  <c r="DR27" s="1"/>
  <c r="DS27" s="1"/>
  <c r="DZ27" s="1"/>
  <c r="DV27" s="1"/>
  <c r="EK24"/>
  <c r="EI24" s="1"/>
  <c r="EJ24"/>
  <c r="ES24"/>
  <c r="EH24"/>
  <c r="ET24" l="1"/>
  <c r="EX24"/>
  <c r="EM24"/>
  <c r="EL24"/>
  <c r="DY27"/>
  <c r="EC27"/>
  <c r="ED27" s="1"/>
  <c r="EE26" s="1"/>
  <c r="EF26" s="1"/>
  <c r="EG26" s="1"/>
  <c r="CY30"/>
  <c r="DT29"/>
  <c r="DR28" s="1"/>
  <c r="DS28" s="1"/>
  <c r="DZ28" s="1"/>
  <c r="DV28" s="1"/>
  <c r="EK25"/>
  <c r="EI25" s="1"/>
  <c r="EJ25"/>
  <c r="ES25"/>
  <c r="EH25"/>
  <c r="ET25" l="1"/>
  <c r="EX25"/>
  <c r="EM25"/>
  <c r="EL25"/>
  <c r="DY28"/>
  <c r="EC28"/>
  <c r="ED28" s="1"/>
  <c r="EE27" s="1"/>
  <c r="EF27" s="1"/>
  <c r="EG27" s="1"/>
  <c r="CY31"/>
  <c r="DT30"/>
  <c r="DR29" s="1"/>
  <c r="DS29" s="1"/>
  <c r="DZ29" s="1"/>
  <c r="DV29" s="1"/>
  <c r="EK26"/>
  <c r="EI26" s="1"/>
  <c r="EJ26"/>
  <c r="ES26"/>
  <c r="EH26"/>
  <c r="ET26" l="1"/>
  <c r="EX26"/>
  <c r="EM26"/>
  <c r="EL26"/>
  <c r="DY29"/>
  <c r="EC29"/>
  <c r="ED29" s="1"/>
  <c r="EE28" s="1"/>
  <c r="EF28" s="1"/>
  <c r="EG28" s="1"/>
  <c r="CY32"/>
  <c r="DT31"/>
  <c r="DR30" s="1"/>
  <c r="DS30" s="1"/>
  <c r="DZ30" s="1"/>
  <c r="DV30" s="1"/>
  <c r="EK27"/>
  <c r="EI27" s="1"/>
  <c r="EJ27"/>
  <c r="ES27"/>
  <c r="EH27"/>
  <c r="ET27" l="1"/>
  <c r="EX27"/>
  <c r="EM27"/>
  <c r="EL27"/>
  <c r="DY30"/>
  <c r="EC30"/>
  <c r="ED30" s="1"/>
  <c r="EE29" s="1"/>
  <c r="EF29" s="1"/>
  <c r="EG29" s="1"/>
  <c r="CY33"/>
  <c r="DT32"/>
  <c r="DR31" s="1"/>
  <c r="DS31" s="1"/>
  <c r="DZ31" s="1"/>
  <c r="DV31" s="1"/>
  <c r="EK28"/>
  <c r="EI28" s="1"/>
  <c r="EJ28"/>
  <c r="ES28"/>
  <c r="EH28"/>
  <c r="ET28" l="1"/>
  <c r="EX28"/>
  <c r="EM28"/>
  <c r="EL28"/>
  <c r="DY31"/>
  <c r="EC31"/>
  <c r="ED31" s="1"/>
  <c r="EE30" s="1"/>
  <c r="EF30" s="1"/>
  <c r="EG30" s="1"/>
  <c r="CY34"/>
  <c r="DT33"/>
  <c r="DR32" s="1"/>
  <c r="DS32" s="1"/>
  <c r="DZ32" s="1"/>
  <c r="DV32" s="1"/>
  <c r="EK29"/>
  <c r="EI29" s="1"/>
  <c r="EJ29"/>
  <c r="ES29"/>
  <c r="EH29"/>
  <c r="ET29" l="1"/>
  <c r="EX29"/>
  <c r="EM29"/>
  <c r="EL29"/>
  <c r="DY32"/>
  <c r="EC32"/>
  <c r="ED32" s="1"/>
  <c r="EE31" s="1"/>
  <c r="EF31" s="1"/>
  <c r="EG31" s="1"/>
  <c r="CY35"/>
  <c r="DT34"/>
  <c r="DR33" s="1"/>
  <c r="DS33" s="1"/>
  <c r="DZ33" s="1"/>
  <c r="DV33" s="1"/>
  <c r="EK30"/>
  <c r="EI30" s="1"/>
  <c r="EJ30"/>
  <c r="ES30"/>
  <c r="EH30"/>
  <c r="ET30" l="1"/>
  <c r="EX30"/>
  <c r="EM30"/>
  <c r="EL30"/>
  <c r="DY33"/>
  <c r="EC33"/>
  <c r="ED33" s="1"/>
  <c r="EE32" s="1"/>
  <c r="EF32" s="1"/>
  <c r="EG32" s="1"/>
  <c r="CY36"/>
  <c r="DT35"/>
  <c r="DR34" s="1"/>
  <c r="DS34" s="1"/>
  <c r="DZ34" s="1"/>
  <c r="DV34" s="1"/>
  <c r="EK31"/>
  <c r="EI31" s="1"/>
  <c r="EJ31"/>
  <c r="ES31"/>
  <c r="EH31"/>
  <c r="ET31" l="1"/>
  <c r="EX31"/>
  <c r="EM31"/>
  <c r="EL31"/>
  <c r="DY34"/>
  <c r="EC34"/>
  <c r="ED34" s="1"/>
  <c r="EE33" s="1"/>
  <c r="EF33" s="1"/>
  <c r="EG33" s="1"/>
  <c r="CY37"/>
  <c r="DT36"/>
  <c r="DR35" s="1"/>
  <c r="DS35" s="1"/>
  <c r="DZ35" s="1"/>
  <c r="DV35" s="1"/>
  <c r="EK32"/>
  <c r="EI32" s="1"/>
  <c r="EJ32"/>
  <c r="ES32"/>
  <c r="EH32"/>
  <c r="ET32" l="1"/>
  <c r="EX32"/>
  <c r="EM32"/>
  <c r="EL32"/>
  <c r="DY35"/>
  <c r="EC35"/>
  <c r="ED35" s="1"/>
  <c r="EE34" s="1"/>
  <c r="EF34" s="1"/>
  <c r="EG34" s="1"/>
  <c r="CY38"/>
  <c r="DT37"/>
  <c r="DR36" s="1"/>
  <c r="DS36" s="1"/>
  <c r="DZ36" s="1"/>
  <c r="DV36" s="1"/>
  <c r="EK33"/>
  <c r="EI33" s="1"/>
  <c r="EJ33"/>
  <c r="ES33"/>
  <c r="EH33"/>
  <c r="ET33" l="1"/>
  <c r="EX33"/>
  <c r="EM33"/>
  <c r="EL33"/>
  <c r="DY36"/>
  <c r="EC36"/>
  <c r="ED36" s="1"/>
  <c r="EE35" s="1"/>
  <c r="EF35" s="1"/>
  <c r="EG35" s="1"/>
  <c r="CY39"/>
  <c r="DT38"/>
  <c r="DR37" s="1"/>
  <c r="DS37" s="1"/>
  <c r="DZ37" s="1"/>
  <c r="DV37" s="1"/>
  <c r="EK34"/>
  <c r="EI34" s="1"/>
  <c r="EJ34"/>
  <c r="ES34"/>
  <c r="EH34"/>
  <c r="ET34" l="1"/>
  <c r="EX34"/>
  <c r="EM34"/>
  <c r="EL34"/>
  <c r="DY37"/>
  <c r="EC37"/>
  <c r="ED37" s="1"/>
  <c r="EE36" s="1"/>
  <c r="EF36" s="1"/>
  <c r="EG36" s="1"/>
  <c r="CY40"/>
  <c r="DT39"/>
  <c r="DR38" s="1"/>
  <c r="DS38" s="1"/>
  <c r="DZ38" s="1"/>
  <c r="DV38" s="1"/>
  <c r="EK35"/>
  <c r="EI35" s="1"/>
  <c r="EJ35"/>
  <c r="ES35"/>
  <c r="EH35"/>
  <c r="ET35" l="1"/>
  <c r="EX35"/>
  <c r="EM35"/>
  <c r="EL35"/>
  <c r="DY38"/>
  <c r="EC38"/>
  <c r="ED38" s="1"/>
  <c r="EE37" s="1"/>
  <c r="EF37" s="1"/>
  <c r="EG37" s="1"/>
  <c r="CY41"/>
  <c r="DT40"/>
  <c r="DR39" s="1"/>
  <c r="DS39" s="1"/>
  <c r="DZ39" s="1"/>
  <c r="DV39" s="1"/>
  <c r="EK36"/>
  <c r="EI36" s="1"/>
  <c r="EJ36"/>
  <c r="ES36"/>
  <c r="EH36"/>
  <c r="ET36" l="1"/>
  <c r="EX36"/>
  <c r="EM36"/>
  <c r="EL36"/>
  <c r="DY39"/>
  <c r="EC39"/>
  <c r="ED39" s="1"/>
  <c r="EE38" s="1"/>
  <c r="EF38" s="1"/>
  <c r="EG38" s="1"/>
  <c r="CY42"/>
  <c r="DT41"/>
  <c r="DR40" s="1"/>
  <c r="DS40" s="1"/>
  <c r="DZ40" s="1"/>
  <c r="DV40" s="1"/>
  <c r="EK37"/>
  <c r="EI37" s="1"/>
  <c r="EJ37"/>
  <c r="ES37"/>
  <c r="EH37"/>
  <c r="ET37" l="1"/>
  <c r="EX37"/>
  <c r="EM37"/>
  <c r="EL37"/>
  <c r="DY40"/>
  <c r="EC40"/>
  <c r="ED40" s="1"/>
  <c r="EE39" s="1"/>
  <c r="EF39" s="1"/>
  <c r="EG39" s="1"/>
  <c r="CY43"/>
  <c r="DT42"/>
  <c r="DR41" s="1"/>
  <c r="DS41" s="1"/>
  <c r="DZ41" s="1"/>
  <c r="DV41" s="1"/>
  <c r="EK38"/>
  <c r="EI38" s="1"/>
  <c r="EJ38"/>
  <c r="ES38"/>
  <c r="EH38"/>
  <c r="ET38" l="1"/>
  <c r="EX38"/>
  <c r="EM38"/>
  <c r="EL38"/>
  <c r="DY41"/>
  <c r="EC41"/>
  <c r="ED41" s="1"/>
  <c r="EE40" s="1"/>
  <c r="EF40" s="1"/>
  <c r="EG40" s="1"/>
  <c r="CY44"/>
  <c r="DT43"/>
  <c r="DR42" s="1"/>
  <c r="DS42" s="1"/>
  <c r="DZ42" s="1"/>
  <c r="DV42" s="1"/>
  <c r="EK39"/>
  <c r="EI39" s="1"/>
  <c r="EJ39"/>
  <c r="ES39"/>
  <c r="EH39"/>
  <c r="ET39" l="1"/>
  <c r="EX39"/>
  <c r="EM39"/>
  <c r="EL39"/>
  <c r="DY42"/>
  <c r="EC42"/>
  <c r="ED42" s="1"/>
  <c r="EE41" s="1"/>
  <c r="EF41" s="1"/>
  <c r="EG41" s="1"/>
  <c r="CY45"/>
  <c r="DT44"/>
  <c r="DR43" s="1"/>
  <c r="DS43" s="1"/>
  <c r="DZ43" s="1"/>
  <c r="DV43" s="1"/>
  <c r="EK40"/>
  <c r="EI40" s="1"/>
  <c r="EJ40"/>
  <c r="ES40"/>
  <c r="EH40"/>
  <c r="ET40" l="1"/>
  <c r="EX40"/>
  <c r="EM40"/>
  <c r="EL40"/>
  <c r="DY43"/>
  <c r="EC43"/>
  <c r="ED43" s="1"/>
  <c r="EE42" s="1"/>
  <c r="EF42" s="1"/>
  <c r="EG42" s="1"/>
  <c r="CY46"/>
  <c r="DT45"/>
  <c r="DR44" s="1"/>
  <c r="DS44" s="1"/>
  <c r="DZ44" s="1"/>
  <c r="DV44" s="1"/>
  <c r="EK41"/>
  <c r="EI41" s="1"/>
  <c r="EJ41"/>
  <c r="ES41"/>
  <c r="EH41"/>
  <c r="ET41" l="1"/>
  <c r="EX41"/>
  <c r="EM41"/>
  <c r="EL41"/>
  <c r="DY44"/>
  <c r="EC44"/>
  <c r="ED44" s="1"/>
  <c r="EE43" s="1"/>
  <c r="EF43" s="1"/>
  <c r="EG43" s="1"/>
  <c r="CY47"/>
  <c r="DT46"/>
  <c r="DR45" s="1"/>
  <c r="DS45" s="1"/>
  <c r="DZ45" s="1"/>
  <c r="DV45" s="1"/>
  <c r="EJ42"/>
  <c r="EK42"/>
  <c r="EI42" s="1"/>
  <c r="ES42"/>
  <c r="EH42"/>
  <c r="ET42" l="1"/>
  <c r="EX42"/>
  <c r="EM42"/>
  <c r="EL42"/>
  <c r="DY45"/>
  <c r="EC45"/>
  <c r="ED45" s="1"/>
  <c r="EE44" s="1"/>
  <c r="EF44" s="1"/>
  <c r="EG44" s="1"/>
  <c r="CY48"/>
  <c r="DT47"/>
  <c r="DR46" s="1"/>
  <c r="DS46" s="1"/>
  <c r="DZ46" s="1"/>
  <c r="DV46" s="1"/>
  <c r="EJ43"/>
  <c r="EK43"/>
  <c r="EI43" s="1"/>
  <c r="ES43"/>
  <c r="EH43"/>
  <c r="ET43" l="1"/>
  <c r="EX43"/>
  <c r="EM43"/>
  <c r="EL43"/>
  <c r="DY46"/>
  <c r="EC46"/>
  <c r="ED46" s="1"/>
  <c r="EE45" s="1"/>
  <c r="EF45" s="1"/>
  <c r="EG45" s="1"/>
  <c r="CY49"/>
  <c r="DT48"/>
  <c r="DR47" s="1"/>
  <c r="DS47" s="1"/>
  <c r="DZ47" s="1"/>
  <c r="DV47" s="1"/>
  <c r="EJ44"/>
  <c r="EK44"/>
  <c r="EI44" s="1"/>
  <c r="ES44"/>
  <c r="EH44"/>
  <c r="ET44" l="1"/>
  <c r="EX44"/>
  <c r="EM44"/>
  <c r="EL44"/>
  <c r="DY47"/>
  <c r="EC47"/>
  <c r="ED47" s="1"/>
  <c r="EE46" s="1"/>
  <c r="EF46" s="1"/>
  <c r="EG46" s="1"/>
  <c r="CY50"/>
  <c r="DT49"/>
  <c r="DR48" s="1"/>
  <c r="DS48" s="1"/>
  <c r="DZ48" s="1"/>
  <c r="DV48" s="1"/>
  <c r="EJ45"/>
  <c r="EK45"/>
  <c r="EI45" s="1"/>
  <c r="ES45"/>
  <c r="EH45"/>
  <c r="ET45" l="1"/>
  <c r="EX45"/>
  <c r="EM45"/>
  <c r="EL45"/>
  <c r="DY48"/>
  <c r="EC48"/>
  <c r="ED48" s="1"/>
  <c r="EE47" s="1"/>
  <c r="EF47" s="1"/>
  <c r="EG47" s="1"/>
  <c r="CY51"/>
  <c r="DT50"/>
  <c r="DR49" s="1"/>
  <c r="DS49" s="1"/>
  <c r="DZ49" s="1"/>
  <c r="DV49" s="1"/>
  <c r="EJ46"/>
  <c r="EK46"/>
  <c r="EI46" s="1"/>
  <c r="ES46"/>
  <c r="EH46"/>
  <c r="DY49" l="1"/>
  <c r="EC49"/>
  <c r="ED49" s="1"/>
  <c r="EE48" s="1"/>
  <c r="EF48" s="1"/>
  <c r="ET46"/>
  <c r="EX46"/>
  <c r="EM46"/>
  <c r="EL46"/>
  <c r="CY52"/>
  <c r="DT51"/>
  <c r="DR50" s="1"/>
  <c r="DS50" s="1"/>
  <c r="DZ50" s="1"/>
  <c r="DV50" s="1"/>
  <c r="EJ47"/>
  <c r="EK47"/>
  <c r="EI47" s="1"/>
  <c r="ES47"/>
  <c r="EH47"/>
  <c r="EG48"/>
  <c r="DY50" l="1"/>
  <c r="EC50"/>
  <c r="ED50" s="1"/>
  <c r="EE49" s="1"/>
  <c r="EF49" s="1"/>
  <c r="EJ48"/>
  <c r="EK48"/>
  <c r="EI48" s="1"/>
  <c r="ES48"/>
  <c r="EH48"/>
  <c r="EG49"/>
  <c r="ET47"/>
  <c r="EX47"/>
  <c r="EM47"/>
  <c r="EL47"/>
  <c r="CY53"/>
  <c r="DT52"/>
  <c r="DR51" s="1"/>
  <c r="DS51" s="1"/>
  <c r="DZ51" s="1"/>
  <c r="DV51" s="1"/>
  <c r="DY51" l="1"/>
  <c r="EC51"/>
  <c r="ED51" s="1"/>
  <c r="EE50" s="1"/>
  <c r="EF50" s="1"/>
  <c r="CY54"/>
  <c r="DT53"/>
  <c r="DR52" s="1"/>
  <c r="DS52" s="1"/>
  <c r="DZ52" s="1"/>
  <c r="DV52" s="1"/>
  <c r="EJ49"/>
  <c r="EK49"/>
  <c r="EI49" s="1"/>
  <c r="ES49"/>
  <c r="EH49"/>
  <c r="EG50"/>
  <c r="ET48"/>
  <c r="EX48"/>
  <c r="EM48"/>
  <c r="EL48"/>
  <c r="DY52" l="1"/>
  <c r="EC52"/>
  <c r="ED52" s="1"/>
  <c r="EE51" s="1"/>
  <c r="EF51" s="1"/>
  <c r="EJ50"/>
  <c r="EK50"/>
  <c r="EI50" s="1"/>
  <c r="ES50"/>
  <c r="EH50"/>
  <c r="EG51"/>
  <c r="ET49"/>
  <c r="EX49"/>
  <c r="EM49"/>
  <c r="EL49"/>
  <c r="CY55"/>
  <c r="DT54"/>
  <c r="DR53" s="1"/>
  <c r="DS53" s="1"/>
  <c r="DZ53" s="1"/>
  <c r="DV53" s="1"/>
  <c r="DY53" l="1"/>
  <c r="EC53"/>
  <c r="ED53" s="1"/>
  <c r="EE52" s="1"/>
  <c r="EF52" s="1"/>
  <c r="CY56"/>
  <c r="DT55"/>
  <c r="DR54" s="1"/>
  <c r="DS54" s="1"/>
  <c r="DZ54" s="1"/>
  <c r="DV54" s="1"/>
  <c r="EJ51"/>
  <c r="EK51"/>
  <c r="EI51" s="1"/>
  <c r="ES51"/>
  <c r="EH51"/>
  <c r="EG52"/>
  <c r="ET50"/>
  <c r="EX50"/>
  <c r="EM50"/>
  <c r="EL50"/>
  <c r="DY54" l="1"/>
  <c r="EC54"/>
  <c r="ED54" s="1"/>
  <c r="EE53" s="1"/>
  <c r="EF53" s="1"/>
  <c r="EJ52"/>
  <c r="EK52"/>
  <c r="EI52" s="1"/>
  <c r="ES52"/>
  <c r="EH52"/>
  <c r="EG53"/>
  <c r="ET51"/>
  <c r="EX51"/>
  <c r="EM51"/>
  <c r="EL51"/>
  <c r="CY57"/>
  <c r="DT56"/>
  <c r="DR55" s="1"/>
  <c r="DS55" s="1"/>
  <c r="DZ55" s="1"/>
  <c r="DV55" s="1"/>
  <c r="DY55" l="1"/>
  <c r="EC55"/>
  <c r="ED55" s="1"/>
  <c r="EE54" s="1"/>
  <c r="EF54" s="1"/>
  <c r="CY58"/>
  <c r="DT57"/>
  <c r="DR56" s="1"/>
  <c r="DS56" s="1"/>
  <c r="DZ56" s="1"/>
  <c r="DV56" s="1"/>
  <c r="EG54"/>
  <c r="EJ53"/>
  <c r="EK53"/>
  <c r="EI53" s="1"/>
  <c r="ES53"/>
  <c r="EH53"/>
  <c r="ET52"/>
  <c r="EX52"/>
  <c r="EM52"/>
  <c r="EL52"/>
  <c r="DY56" l="1"/>
  <c r="EC56"/>
  <c r="ED56" s="1"/>
  <c r="EE55" s="1"/>
  <c r="EF55" s="1"/>
  <c r="ET53"/>
  <c r="EX53"/>
  <c r="EM53"/>
  <c r="EL53"/>
  <c r="EJ54"/>
  <c r="EK54"/>
  <c r="EI54" s="1"/>
  <c r="ES54"/>
  <c r="EH54"/>
  <c r="EG55"/>
  <c r="CY59"/>
  <c r="DT58"/>
  <c r="DR57" s="1"/>
  <c r="DS57" s="1"/>
  <c r="DZ57" s="1"/>
  <c r="DV57" s="1"/>
  <c r="DY57" l="1"/>
  <c r="EC57"/>
  <c r="ED57" s="1"/>
  <c r="EE56" s="1"/>
  <c r="EF56" s="1"/>
  <c r="CY60"/>
  <c r="DT59"/>
  <c r="DR58" s="1"/>
  <c r="DS58" s="1"/>
  <c r="DZ58" s="1"/>
  <c r="DV58" s="1"/>
  <c r="EJ55"/>
  <c r="EK55"/>
  <c r="EI55" s="1"/>
  <c r="ES55"/>
  <c r="EH55"/>
  <c r="EG56"/>
  <c r="ET54"/>
  <c r="EX54"/>
  <c r="EM54"/>
  <c r="EL54"/>
  <c r="DY58" l="1"/>
  <c r="EC58"/>
  <c r="ED58" s="1"/>
  <c r="EE57" s="1"/>
  <c r="EF57" s="1"/>
  <c r="EJ56"/>
  <c r="EK56"/>
  <c r="EI56" s="1"/>
  <c r="ES56"/>
  <c r="EH56"/>
  <c r="EG57"/>
  <c r="ET55"/>
  <c r="EX55"/>
  <c r="EM55"/>
  <c r="EL55"/>
  <c r="CY61"/>
  <c r="DT60"/>
  <c r="DR59" s="1"/>
  <c r="DS59" s="1"/>
  <c r="DZ59" s="1"/>
  <c r="DV59" s="1"/>
  <c r="DY59" l="1"/>
  <c r="EC59"/>
  <c r="ED59" s="1"/>
  <c r="EE58" s="1"/>
  <c r="EF58" s="1"/>
  <c r="CY62"/>
  <c r="DT61"/>
  <c r="DR60" s="1"/>
  <c r="DS60" s="1"/>
  <c r="DZ60" s="1"/>
  <c r="DV60" s="1"/>
  <c r="EJ57"/>
  <c r="EK57"/>
  <c r="EI57" s="1"/>
  <c r="ES57"/>
  <c r="EH57"/>
  <c r="EG58"/>
  <c r="ET56"/>
  <c r="EX56"/>
  <c r="EM56"/>
  <c r="EL56"/>
  <c r="DY60" l="1"/>
  <c r="EC60"/>
  <c r="ED60" s="1"/>
  <c r="EE59" s="1"/>
  <c r="EF59" s="1"/>
  <c r="EG59"/>
  <c r="EJ58"/>
  <c r="EK58"/>
  <c r="EI58" s="1"/>
  <c r="ES58"/>
  <c r="EH58"/>
  <c r="ET57"/>
  <c r="EX57"/>
  <c r="EM57"/>
  <c r="EL57"/>
  <c r="CY63"/>
  <c r="DT62"/>
  <c r="DR61" s="1"/>
  <c r="DS61" s="1"/>
  <c r="DZ61" s="1"/>
  <c r="DV61" s="1"/>
  <c r="DY61" l="1"/>
  <c r="EC61"/>
  <c r="ED61" s="1"/>
  <c r="EE60" s="1"/>
  <c r="EF60" s="1"/>
  <c r="CY64"/>
  <c r="DT63"/>
  <c r="DR62" s="1"/>
  <c r="DS62" s="1"/>
  <c r="DZ62" s="1"/>
  <c r="DV62" s="1"/>
  <c r="ET58"/>
  <c r="EX58"/>
  <c r="EM58"/>
  <c r="EL58"/>
  <c r="EJ59"/>
  <c r="EK59"/>
  <c r="EI59" s="1"/>
  <c r="ES59"/>
  <c r="EH59"/>
  <c r="EG60"/>
  <c r="DY62" l="1"/>
  <c r="EC62"/>
  <c r="ED62" s="1"/>
  <c r="EE61" s="1"/>
  <c r="EF61" s="1"/>
  <c r="EG61"/>
  <c r="EJ60"/>
  <c r="EK60"/>
  <c r="EI60" s="1"/>
  <c r="ES60"/>
  <c r="EH60"/>
  <c r="ET59"/>
  <c r="EX59"/>
  <c r="EM59"/>
  <c r="EL59"/>
  <c r="CY65"/>
  <c r="DT64"/>
  <c r="DR63" s="1"/>
  <c r="DS63" s="1"/>
  <c r="DZ63" s="1"/>
  <c r="DV63" s="1"/>
  <c r="DY63" l="1"/>
  <c r="EC63"/>
  <c r="ED63" s="1"/>
  <c r="EE62" s="1"/>
  <c r="EF62" s="1"/>
  <c r="CY66"/>
  <c r="DT65"/>
  <c r="DR64" s="1"/>
  <c r="DS64" s="1"/>
  <c r="DZ64" s="1"/>
  <c r="DV64" s="1"/>
  <c r="ET60"/>
  <c r="EX60"/>
  <c r="EM60"/>
  <c r="EL60"/>
  <c r="EJ61"/>
  <c r="EK61"/>
  <c r="EI61" s="1"/>
  <c r="ES61"/>
  <c r="EH61"/>
  <c r="EG62"/>
  <c r="DY64" l="1"/>
  <c r="EC64"/>
  <c r="ED64" s="1"/>
  <c r="EE63" s="1"/>
  <c r="EF63" s="1"/>
  <c r="EG63"/>
  <c r="EJ62"/>
  <c r="EK62"/>
  <c r="EI62" s="1"/>
  <c r="ES62"/>
  <c r="EH62"/>
  <c r="ET61"/>
  <c r="EX61"/>
  <c r="EM61"/>
  <c r="EL61"/>
  <c r="CY67"/>
  <c r="DT66"/>
  <c r="DR65" s="1"/>
  <c r="DS65" s="1"/>
  <c r="DZ65" s="1"/>
  <c r="DV65" s="1"/>
  <c r="DY65" l="1"/>
  <c r="EC65"/>
  <c r="ED65" s="1"/>
  <c r="EE64" s="1"/>
  <c r="EF64" s="1"/>
  <c r="CY68"/>
  <c r="DT67"/>
  <c r="DR66" s="1"/>
  <c r="DS66" s="1"/>
  <c r="DZ66" s="1"/>
  <c r="DV66" s="1"/>
  <c r="ET62"/>
  <c r="EX62"/>
  <c r="EM62"/>
  <c r="EL62"/>
  <c r="EG64"/>
  <c r="EJ63"/>
  <c r="EK63"/>
  <c r="EI63" s="1"/>
  <c r="ES63"/>
  <c r="EH63"/>
  <c r="DY66" l="1"/>
  <c r="EC66"/>
  <c r="ED66" s="1"/>
  <c r="EE65" s="1"/>
  <c r="EF65" s="1"/>
  <c r="ET63"/>
  <c r="EX63"/>
  <c r="EM63"/>
  <c r="EL63"/>
  <c r="EG65"/>
  <c r="EJ64"/>
  <c r="EK64"/>
  <c r="EI64" s="1"/>
  <c r="ES64"/>
  <c r="EH64"/>
  <c r="CY69"/>
  <c r="DT68"/>
  <c r="DR67" s="1"/>
  <c r="DS67" s="1"/>
  <c r="DZ67" s="1"/>
  <c r="DV67" s="1"/>
  <c r="DY67" l="1"/>
  <c r="EC67"/>
  <c r="ED67" s="1"/>
  <c r="EE66" s="1"/>
  <c r="EF66" s="1"/>
  <c r="CY70"/>
  <c r="DT69"/>
  <c r="DR68" s="1"/>
  <c r="DS68" s="1"/>
  <c r="DZ68" s="1"/>
  <c r="DV68" s="1"/>
  <c r="ET64"/>
  <c r="EX64"/>
  <c r="EM64"/>
  <c r="EL64"/>
  <c r="EG66"/>
  <c r="EJ65"/>
  <c r="EK65"/>
  <c r="EI65" s="1"/>
  <c r="ES65"/>
  <c r="EH65"/>
  <c r="DY68" l="1"/>
  <c r="EC68"/>
  <c r="ED68" s="1"/>
  <c r="EE67" s="1"/>
  <c r="EF67" s="1"/>
  <c r="ET65"/>
  <c r="EX65"/>
  <c r="EM65"/>
  <c r="EL65"/>
  <c r="EG67"/>
  <c r="EJ66"/>
  <c r="EK66"/>
  <c r="EI66" s="1"/>
  <c r="ES66"/>
  <c r="EH66"/>
  <c r="CY71"/>
  <c r="DT70"/>
  <c r="DR69" s="1"/>
  <c r="DS69" s="1"/>
  <c r="DZ69" s="1"/>
  <c r="DV69" s="1"/>
  <c r="DY69" l="1"/>
  <c r="EC69"/>
  <c r="ED69" s="1"/>
  <c r="EE68" s="1"/>
  <c r="EF68" s="1"/>
  <c r="CY72"/>
  <c r="DT71"/>
  <c r="DR70" s="1"/>
  <c r="DS70" s="1"/>
  <c r="DZ70" s="1"/>
  <c r="DV70" s="1"/>
  <c r="ET66"/>
  <c r="EX66"/>
  <c r="EM66"/>
  <c r="EL66"/>
  <c r="EG68"/>
  <c r="EJ67"/>
  <c r="EK67"/>
  <c r="EI67" s="1"/>
  <c r="ES67"/>
  <c r="EH67"/>
  <c r="DY70" l="1"/>
  <c r="EC70"/>
  <c r="ED70" s="1"/>
  <c r="EE69" s="1"/>
  <c r="EF69" s="1"/>
  <c r="ET67"/>
  <c r="EX67"/>
  <c r="EM67"/>
  <c r="EL67"/>
  <c r="EG69"/>
  <c r="EJ68"/>
  <c r="EK68"/>
  <c r="EI68" s="1"/>
  <c r="ES68"/>
  <c r="EH68"/>
  <c r="CY73"/>
  <c r="DT72"/>
  <c r="DR71" s="1"/>
  <c r="DS71" s="1"/>
  <c r="DZ71" s="1"/>
  <c r="DV71" s="1"/>
  <c r="DY71" l="1"/>
  <c r="EC71"/>
  <c r="ED71" s="1"/>
  <c r="EE70" s="1"/>
  <c r="EF70" s="1"/>
  <c r="CY74"/>
  <c r="DT73"/>
  <c r="DR72" s="1"/>
  <c r="DS72" s="1"/>
  <c r="DZ72" s="1"/>
  <c r="DV72" s="1"/>
  <c r="ET68"/>
  <c r="EX68"/>
  <c r="EM68"/>
  <c r="EL68"/>
  <c r="EG70"/>
  <c r="EJ69"/>
  <c r="EK69"/>
  <c r="EI69" s="1"/>
  <c r="ES69"/>
  <c r="EH69"/>
  <c r="DY72" l="1"/>
  <c r="EC72"/>
  <c r="ED72" s="1"/>
  <c r="EE71" s="1"/>
  <c r="EF71" s="1"/>
  <c r="ET69"/>
  <c r="EX69"/>
  <c r="EM69"/>
  <c r="EL69"/>
  <c r="EG71"/>
  <c r="EJ70"/>
  <c r="EK70"/>
  <c r="EI70" s="1"/>
  <c r="ES70"/>
  <c r="EH70"/>
  <c r="CY75"/>
  <c r="DT74"/>
  <c r="DR73" s="1"/>
  <c r="DS73" s="1"/>
  <c r="DZ73" s="1"/>
  <c r="DV73" s="1"/>
  <c r="DY73" l="1"/>
  <c r="EC73"/>
  <c r="ED73" s="1"/>
  <c r="EE72" s="1"/>
  <c r="EF72" s="1"/>
  <c r="CY76"/>
  <c r="DT75"/>
  <c r="DR74" s="1"/>
  <c r="DS74" s="1"/>
  <c r="ET70"/>
  <c r="EX70"/>
  <c r="EM70"/>
  <c r="EL70"/>
  <c r="EG72"/>
  <c r="EJ71"/>
  <c r="EK71"/>
  <c r="EI71" s="1"/>
  <c r="ES71"/>
  <c r="EH71"/>
  <c r="ET71" l="1"/>
  <c r="EX71"/>
  <c r="EM71"/>
  <c r="EL71"/>
  <c r="EJ72"/>
  <c r="EK72"/>
  <c r="EI72" s="1"/>
  <c r="ES72"/>
  <c r="EH72"/>
  <c r="DZ74"/>
  <c r="DV74"/>
  <c r="CY77"/>
  <c r="DT76"/>
  <c r="DR75" s="1"/>
  <c r="DS75" s="1"/>
  <c r="DY74" l="1"/>
  <c r="EC74"/>
  <c r="ED74" s="1"/>
  <c r="EE73" s="1"/>
  <c r="EF73" s="1"/>
  <c r="EG73" s="1"/>
  <c r="DZ75"/>
  <c r="DV75"/>
  <c r="CY78"/>
  <c r="DT77"/>
  <c r="DR76" s="1"/>
  <c r="DS76" s="1"/>
  <c r="EJ73"/>
  <c r="EK73"/>
  <c r="EI73" s="1"/>
  <c r="ES73"/>
  <c r="EH73"/>
  <c r="ET72"/>
  <c r="EX72"/>
  <c r="EM72"/>
  <c r="EL72"/>
  <c r="DY75" l="1"/>
  <c r="EC75"/>
  <c r="ED75" s="1"/>
  <c r="EE74" s="1"/>
  <c r="EF74" s="1"/>
  <c r="EG74" s="1"/>
  <c r="EJ74"/>
  <c r="EK74"/>
  <c r="EI74" s="1"/>
  <c r="ES74"/>
  <c r="EH74"/>
  <c r="ET73"/>
  <c r="EX73"/>
  <c r="EM73"/>
  <c r="EL73"/>
  <c r="DZ76"/>
  <c r="DV76"/>
  <c r="CY79"/>
  <c r="DT78"/>
  <c r="DR77" s="1"/>
  <c r="DS77" s="1"/>
  <c r="DY76" l="1"/>
  <c r="EC76"/>
  <c r="ED76" s="1"/>
  <c r="EE75" s="1"/>
  <c r="EF75" s="1"/>
  <c r="EG75" s="1"/>
  <c r="DZ77"/>
  <c r="DV77"/>
  <c r="CY80"/>
  <c r="DT79"/>
  <c r="DR78" s="1"/>
  <c r="DS78" s="1"/>
  <c r="EJ75"/>
  <c r="EK75"/>
  <c r="EI75" s="1"/>
  <c r="ES75"/>
  <c r="EH75"/>
  <c r="ET74"/>
  <c r="EX74"/>
  <c r="EM74"/>
  <c r="EL74"/>
  <c r="DY77" l="1"/>
  <c r="EC77"/>
  <c r="ED77" s="1"/>
  <c r="EE76" s="1"/>
  <c r="EF76" s="1"/>
  <c r="EG76" s="1"/>
  <c r="EJ76"/>
  <c r="EK76"/>
  <c r="EI76" s="1"/>
  <c r="ES76"/>
  <c r="EH76"/>
  <c r="ET75"/>
  <c r="EX75"/>
  <c r="EM75"/>
  <c r="EL75"/>
  <c r="DZ78"/>
  <c r="DV78"/>
  <c r="CY81"/>
  <c r="DT80"/>
  <c r="DR79" s="1"/>
  <c r="DS79" s="1"/>
  <c r="DY78" l="1"/>
  <c r="EC78"/>
  <c r="ED78" s="1"/>
  <c r="EE77" s="1"/>
  <c r="EF77" s="1"/>
  <c r="EG77" s="1"/>
  <c r="DZ79"/>
  <c r="DV79"/>
  <c r="CY82"/>
  <c r="DT81"/>
  <c r="DR80" s="1"/>
  <c r="DS80" s="1"/>
  <c r="EJ77"/>
  <c r="EK77"/>
  <c r="EI77" s="1"/>
  <c r="ES77"/>
  <c r="EH77"/>
  <c r="ET76"/>
  <c r="EX76"/>
  <c r="EM76"/>
  <c r="EL76"/>
  <c r="DY79" l="1"/>
  <c r="EC79"/>
  <c r="ED79" s="1"/>
  <c r="EE78" s="1"/>
  <c r="EF78" s="1"/>
  <c r="EG78" s="1"/>
  <c r="ET77"/>
  <c r="EX77"/>
  <c r="EM77"/>
  <c r="EL77"/>
  <c r="EJ78"/>
  <c r="EK78"/>
  <c r="EI78" s="1"/>
  <c r="ES78"/>
  <c r="EH78"/>
  <c r="DZ80"/>
  <c r="DV80"/>
  <c r="CY83"/>
  <c r="DT82"/>
  <c r="DR81" s="1"/>
  <c r="DS81" s="1"/>
  <c r="DY80" l="1"/>
  <c r="EC80"/>
  <c r="ED80" s="1"/>
  <c r="EE79" s="1"/>
  <c r="EF79" s="1"/>
  <c r="EG79" s="1"/>
  <c r="DZ81"/>
  <c r="DV81"/>
  <c r="CY84"/>
  <c r="DT83"/>
  <c r="DR82" s="1"/>
  <c r="DS82" s="1"/>
  <c r="ET78"/>
  <c r="EX78"/>
  <c r="EM78"/>
  <c r="EL78"/>
  <c r="EG80"/>
  <c r="EJ79"/>
  <c r="EK79"/>
  <c r="EI79" s="1"/>
  <c r="ES79"/>
  <c r="EH79"/>
  <c r="DY81" l="1"/>
  <c r="EC81"/>
  <c r="ED81" s="1"/>
  <c r="ET79"/>
  <c r="EX79"/>
  <c r="EM79"/>
  <c r="EL79"/>
  <c r="EG81"/>
  <c r="EJ80"/>
  <c r="EK80"/>
  <c r="EI80" s="1"/>
  <c r="ES80"/>
  <c r="EH80"/>
  <c r="DZ82"/>
  <c r="DV82"/>
  <c r="CY85"/>
  <c r="DT84"/>
  <c r="DR83" s="1"/>
  <c r="DS83" s="1"/>
  <c r="DY82" l="1"/>
  <c r="EC82"/>
  <c r="ED82" s="1"/>
  <c r="DZ83"/>
  <c r="DV83"/>
  <c r="CY86"/>
  <c r="DT85"/>
  <c r="DR84" s="1"/>
  <c r="DS84" s="1"/>
  <c r="ET80"/>
  <c r="EX80"/>
  <c r="EM80"/>
  <c r="FA80"/>
  <c r="FB80" s="1"/>
  <c r="EL80"/>
  <c r="EG82"/>
  <c r="EJ81"/>
  <c r="EK81"/>
  <c r="EI81" s="1"/>
  <c r="ES81"/>
  <c r="EH81"/>
  <c r="DY83" l="1"/>
  <c r="EC83"/>
  <c r="ED83" s="1"/>
  <c r="ET81"/>
  <c r="EX81"/>
  <c r="EM81"/>
  <c r="FA81"/>
  <c r="FB81" s="1"/>
  <c r="EL81"/>
  <c r="EG83"/>
  <c r="EJ82"/>
  <c r="EK82"/>
  <c r="EI82" s="1"/>
  <c r="ES82"/>
  <c r="EH82"/>
  <c r="DZ84"/>
  <c r="DV84"/>
  <c r="CY87"/>
  <c r="DT86"/>
  <c r="DR85" s="1"/>
  <c r="DS85" s="1"/>
  <c r="DY84" l="1"/>
  <c r="EC84"/>
  <c r="ED84" s="1"/>
  <c r="DZ85"/>
  <c r="DV85"/>
  <c r="CY88"/>
  <c r="DT87"/>
  <c r="DR86" s="1"/>
  <c r="DS86" s="1"/>
  <c r="ET82"/>
  <c r="EX82"/>
  <c r="EM82"/>
  <c r="FA82"/>
  <c r="FB82" s="1"/>
  <c r="EL82"/>
  <c r="EG84"/>
  <c r="EJ83"/>
  <c r="EK83"/>
  <c r="EI83" s="1"/>
  <c r="ES83"/>
  <c r="EH83"/>
  <c r="DY85" l="1"/>
  <c r="EC85"/>
  <c r="ED85" s="1"/>
  <c r="ET83"/>
  <c r="EX83"/>
  <c r="EM83"/>
  <c r="FA83"/>
  <c r="FB83" s="1"/>
  <c r="EL83"/>
  <c r="EG85"/>
  <c r="EJ84"/>
  <c r="EK84"/>
  <c r="EI84" s="1"/>
  <c r="ES84"/>
  <c r="EH84"/>
  <c r="DZ86"/>
  <c r="DV86"/>
  <c r="CY89"/>
  <c r="DT88"/>
  <c r="DR87" s="1"/>
  <c r="DS87" s="1"/>
  <c r="DY86" l="1"/>
  <c r="EC86"/>
  <c r="ED86" s="1"/>
  <c r="DZ87"/>
  <c r="DV87"/>
  <c r="CY90"/>
  <c r="DT89"/>
  <c r="DR88" s="1"/>
  <c r="DS88" s="1"/>
  <c r="ET84"/>
  <c r="EX84"/>
  <c r="EM84"/>
  <c r="FA84"/>
  <c r="FB84" s="1"/>
  <c r="EL84"/>
  <c r="EG86"/>
  <c r="EJ85"/>
  <c r="EK85"/>
  <c r="EI85" s="1"/>
  <c r="ES85"/>
  <c r="EH85"/>
  <c r="DY87" l="1"/>
  <c r="EC87"/>
  <c r="ED87" s="1"/>
  <c r="ET85"/>
  <c r="EX85"/>
  <c r="EM85"/>
  <c r="FA85"/>
  <c r="FB85" s="1"/>
  <c r="EL85"/>
  <c r="EG87"/>
  <c r="EJ86"/>
  <c r="EK86"/>
  <c r="EI86" s="1"/>
  <c r="ES86"/>
  <c r="EH86"/>
  <c r="DZ88"/>
  <c r="DV88"/>
  <c r="CY91"/>
  <c r="DT90"/>
  <c r="DR89" s="1"/>
  <c r="DS89" s="1"/>
  <c r="DY88" l="1"/>
  <c r="EC88"/>
  <c r="ED88" s="1"/>
  <c r="DZ89"/>
  <c r="DV89"/>
  <c r="CY92"/>
  <c r="DT91"/>
  <c r="DR90" s="1"/>
  <c r="DS90" s="1"/>
  <c r="ET86"/>
  <c r="EX86"/>
  <c r="EM86"/>
  <c r="FA86"/>
  <c r="FB86" s="1"/>
  <c r="EL86"/>
  <c r="EG88"/>
  <c r="EJ87"/>
  <c r="EK87"/>
  <c r="EI87" s="1"/>
  <c r="ES87"/>
  <c r="EH87"/>
  <c r="DY89" l="1"/>
  <c r="EC89"/>
  <c r="ED89" s="1"/>
  <c r="ET87"/>
  <c r="EX87"/>
  <c r="EM87"/>
  <c r="FA87"/>
  <c r="FB87" s="1"/>
  <c r="EL87"/>
  <c r="EG89"/>
  <c r="EJ88"/>
  <c r="EK88"/>
  <c r="EI88" s="1"/>
  <c r="ES88"/>
  <c r="EH88"/>
  <c r="DZ90"/>
  <c r="DV90"/>
  <c r="DY90" s="1"/>
  <c r="CY93"/>
  <c r="DT92"/>
  <c r="DR91" s="1"/>
  <c r="DS91" s="1"/>
  <c r="DZ91" l="1"/>
  <c r="DV91"/>
  <c r="DY91" s="1"/>
  <c r="CY94"/>
  <c r="DT93"/>
  <c r="DR92" s="1"/>
  <c r="DS92" s="1"/>
  <c r="ET88"/>
  <c r="EX88"/>
  <c r="EM88"/>
  <c r="FA88"/>
  <c r="FB88" s="1"/>
  <c r="EL88"/>
  <c r="EG90"/>
  <c r="EJ89"/>
  <c r="EK89"/>
  <c r="EI89" s="1"/>
  <c r="ES89"/>
  <c r="EH89"/>
  <c r="ET89" l="1"/>
  <c r="EX89"/>
  <c r="EM89"/>
  <c r="FA89"/>
  <c r="FB89" s="1"/>
  <c r="EL89"/>
  <c r="EG91"/>
  <c r="EJ90"/>
  <c r="EK90"/>
  <c r="EI90" s="1"/>
  <c r="ES90"/>
  <c r="EH90"/>
  <c r="DZ92"/>
  <c r="DV92"/>
  <c r="DY92" s="1"/>
  <c r="CY95"/>
  <c r="DT94"/>
  <c r="DR93" s="1"/>
  <c r="DS93" s="1"/>
  <c r="DZ93" l="1"/>
  <c r="DV93"/>
  <c r="DY93" s="1"/>
  <c r="CY96"/>
  <c r="DT95"/>
  <c r="DR94" s="1"/>
  <c r="DS94" s="1"/>
  <c r="ET90"/>
  <c r="EX90"/>
  <c r="EM90"/>
  <c r="FA90"/>
  <c r="FB90" s="1"/>
  <c r="EL90"/>
  <c r="EG92"/>
  <c r="EJ91"/>
  <c r="EK91"/>
  <c r="EI91" s="1"/>
  <c r="EY91" s="1"/>
  <c r="ES91"/>
  <c r="EH91"/>
  <c r="ET91" l="1"/>
  <c r="EX91"/>
  <c r="EM91"/>
  <c r="FA91"/>
  <c r="FB91" s="1"/>
  <c r="EL91"/>
  <c r="EG93"/>
  <c r="EJ92"/>
  <c r="EK92"/>
  <c r="EI92" s="1"/>
  <c r="EY92" s="1"/>
  <c r="ES92"/>
  <c r="EH92"/>
  <c r="DZ94"/>
  <c r="DV94"/>
  <c r="DY94" s="1"/>
  <c r="CY97"/>
  <c r="DT96"/>
  <c r="DR95" s="1"/>
  <c r="DS95" s="1"/>
  <c r="EZ91"/>
  <c r="DZ95" l="1"/>
  <c r="DV95"/>
  <c r="DY95" s="1"/>
  <c r="CY98"/>
  <c r="DT97"/>
  <c r="DR96" s="1"/>
  <c r="DS96" s="1"/>
  <c r="ET92"/>
  <c r="EX92"/>
  <c r="EM92"/>
  <c r="FA92"/>
  <c r="FB92" s="1"/>
  <c r="EL92"/>
  <c r="EG94"/>
  <c r="EJ93"/>
  <c r="EK93"/>
  <c r="EI93" s="1"/>
  <c r="EY93" s="1"/>
  <c r="ES93"/>
  <c r="EH93"/>
  <c r="EZ92"/>
  <c r="ET93" l="1"/>
  <c r="EX93"/>
  <c r="EM93"/>
  <c r="FA93"/>
  <c r="FB93" s="1"/>
  <c r="EL93"/>
  <c r="EG95"/>
  <c r="EJ94"/>
  <c r="EK94"/>
  <c r="EI94" s="1"/>
  <c r="EY94" s="1"/>
  <c r="ES94"/>
  <c r="EH94"/>
  <c r="DZ96"/>
  <c r="DV96"/>
  <c r="DY96" s="1"/>
  <c r="CY99"/>
  <c r="DT98"/>
  <c r="DR97" s="1"/>
  <c r="DS97" s="1"/>
  <c r="EZ93"/>
  <c r="DZ97" l="1"/>
  <c r="DV97"/>
  <c r="DY97" s="1"/>
  <c r="CY100"/>
  <c r="DT99"/>
  <c r="DR98" s="1"/>
  <c r="DS98" s="1"/>
  <c r="ET94"/>
  <c r="EX94"/>
  <c r="EM94"/>
  <c r="FA94"/>
  <c r="FB94" s="1"/>
  <c r="EL94"/>
  <c r="EG96"/>
  <c r="EJ95"/>
  <c r="EK95"/>
  <c r="EI95" s="1"/>
  <c r="EY95" s="1"/>
  <c r="ES95"/>
  <c r="EH95"/>
  <c r="EZ94"/>
  <c r="ET95" l="1"/>
  <c r="EX95"/>
  <c r="EM95"/>
  <c r="FA95"/>
  <c r="FB95" s="1"/>
  <c r="EL95"/>
  <c r="EG97"/>
  <c r="EJ96"/>
  <c r="EK96"/>
  <c r="EI96" s="1"/>
  <c r="EY96" s="1"/>
  <c r="ES96"/>
  <c r="EH96"/>
  <c r="DZ98"/>
  <c r="DV98"/>
  <c r="DY98" s="1"/>
  <c r="CY101"/>
  <c r="DT100"/>
  <c r="DR99" s="1"/>
  <c r="DS99" s="1"/>
  <c r="EZ95"/>
  <c r="DZ99" l="1"/>
  <c r="DV99"/>
  <c r="DY99" s="1"/>
  <c r="CY102"/>
  <c r="DT101"/>
  <c r="DR100" s="1"/>
  <c r="DS100" s="1"/>
  <c r="ET96"/>
  <c r="EX96"/>
  <c r="EM96"/>
  <c r="FA96"/>
  <c r="FB96" s="1"/>
  <c r="EL96"/>
  <c r="EG98"/>
  <c r="EJ97"/>
  <c r="EK97"/>
  <c r="EI97" s="1"/>
  <c r="EY97" s="1"/>
  <c r="ES97"/>
  <c r="EH97"/>
  <c r="EZ96"/>
  <c r="ET97" l="1"/>
  <c r="EX97"/>
  <c r="EM97"/>
  <c r="FA97"/>
  <c r="FB97" s="1"/>
  <c r="EL97"/>
  <c r="EG99"/>
  <c r="EJ98"/>
  <c r="EK98"/>
  <c r="EI98" s="1"/>
  <c r="EY98" s="1"/>
  <c r="ES98"/>
  <c r="EH98"/>
  <c r="DZ100"/>
  <c r="DV100"/>
  <c r="DY100" s="1"/>
  <c r="CY103"/>
  <c r="DT102"/>
  <c r="DR101" s="1"/>
  <c r="DS101" s="1"/>
  <c r="EZ97"/>
  <c r="DZ101" l="1"/>
  <c r="DV101"/>
  <c r="DY101" s="1"/>
  <c r="CY104"/>
  <c r="DT103"/>
  <c r="DR102" s="1"/>
  <c r="DS102" s="1"/>
  <c r="ET98"/>
  <c r="EX98"/>
  <c r="EM98"/>
  <c r="FA98"/>
  <c r="FB98" s="1"/>
  <c r="EL98"/>
  <c r="EG100"/>
  <c r="EJ99"/>
  <c r="EK99"/>
  <c r="EI99" s="1"/>
  <c r="EY99" s="1"/>
  <c r="ES99"/>
  <c r="EH99"/>
  <c r="EZ98"/>
  <c r="ET99" l="1"/>
  <c r="EX99"/>
  <c r="EM99"/>
  <c r="FA99"/>
  <c r="FB99" s="1"/>
  <c r="EL99"/>
  <c r="EG101"/>
  <c r="EJ100"/>
  <c r="EK100"/>
  <c r="EI100" s="1"/>
  <c r="EY100" s="1"/>
  <c r="ES100"/>
  <c r="EH100"/>
  <c r="DZ102"/>
  <c r="DV102"/>
  <c r="DY102" s="1"/>
  <c r="CY105"/>
  <c r="DT104"/>
  <c r="DR103" s="1"/>
  <c r="DS103" s="1"/>
  <c r="EZ99"/>
  <c r="DZ103" l="1"/>
  <c r="DV103"/>
  <c r="DY103" s="1"/>
  <c r="CY106"/>
  <c r="DT105"/>
  <c r="DR104" s="1"/>
  <c r="DS104" s="1"/>
  <c r="ET100"/>
  <c r="EX100"/>
  <c r="EM100"/>
  <c r="FA100"/>
  <c r="FB100" s="1"/>
  <c r="EL100"/>
  <c r="EG102"/>
  <c r="EJ101"/>
  <c r="EK101"/>
  <c r="EI101" s="1"/>
  <c r="EY101" s="1"/>
  <c r="ES101"/>
  <c r="EH101"/>
  <c r="EZ100"/>
  <c r="ET101" l="1"/>
  <c r="EX101"/>
  <c r="EM101"/>
  <c r="FA101"/>
  <c r="FB101" s="1"/>
  <c r="EL101"/>
  <c r="EG103"/>
  <c r="EJ102"/>
  <c r="EK102"/>
  <c r="EI102" s="1"/>
  <c r="EY102" s="1"/>
  <c r="ES102"/>
  <c r="EH102"/>
  <c r="DZ104"/>
  <c r="DV104"/>
  <c r="DY104" s="1"/>
  <c r="CY107"/>
  <c r="DT106"/>
  <c r="DR105" s="1"/>
  <c r="DS105" s="1"/>
  <c r="EZ101"/>
  <c r="DZ105" l="1"/>
  <c r="DV105"/>
  <c r="DY105" s="1"/>
  <c r="CY108"/>
  <c r="DT107"/>
  <c r="DR106" s="1"/>
  <c r="DS106" s="1"/>
  <c r="ET102"/>
  <c r="EX102"/>
  <c r="EM102"/>
  <c r="FA102"/>
  <c r="FB102" s="1"/>
  <c r="EL102"/>
  <c r="EG104"/>
  <c r="EJ103"/>
  <c r="EK103"/>
  <c r="EI103" s="1"/>
  <c r="EY103" s="1"/>
  <c r="ES103"/>
  <c r="EH103"/>
  <c r="EZ102"/>
  <c r="ET103" l="1"/>
  <c r="EX103"/>
  <c r="EM103"/>
  <c r="FA103"/>
  <c r="FB103" s="1"/>
  <c r="EL103"/>
  <c r="EG105"/>
  <c r="EJ104"/>
  <c r="EK104"/>
  <c r="EI104" s="1"/>
  <c r="EY104" s="1"/>
  <c r="ES104"/>
  <c r="EH104"/>
  <c r="DZ106"/>
  <c r="DV106"/>
  <c r="DY106" s="1"/>
  <c r="CY109"/>
  <c r="DT108"/>
  <c r="DR107" s="1"/>
  <c r="DS107" s="1"/>
  <c r="EZ103"/>
  <c r="DZ107" l="1"/>
  <c r="DV107"/>
  <c r="DY107" s="1"/>
  <c r="CY110"/>
  <c r="DT109"/>
  <c r="DR108" s="1"/>
  <c r="DS108" s="1"/>
  <c r="ET104"/>
  <c r="EX104"/>
  <c r="EM104"/>
  <c r="FA104"/>
  <c r="FB104" s="1"/>
  <c r="EL104"/>
  <c r="EG106"/>
  <c r="EJ105"/>
  <c r="EK105"/>
  <c r="EI105" s="1"/>
  <c r="EY105" s="1"/>
  <c r="ES105"/>
  <c r="EH105"/>
  <c r="EZ104"/>
  <c r="ET105" l="1"/>
  <c r="EX105"/>
  <c r="EM105"/>
  <c r="FA105"/>
  <c r="FB105" s="1"/>
  <c r="EL105"/>
  <c r="EG107"/>
  <c r="EJ106"/>
  <c r="EK106"/>
  <c r="EI106" s="1"/>
  <c r="EY106" s="1"/>
  <c r="ES106"/>
  <c r="EH106"/>
  <c r="DZ108"/>
  <c r="DV108"/>
  <c r="DY108" s="1"/>
  <c r="CY111"/>
  <c r="DT110"/>
  <c r="DR109" s="1"/>
  <c r="DS109" s="1"/>
  <c r="EZ105"/>
  <c r="DZ109" l="1"/>
  <c r="DV109"/>
  <c r="DY109" s="1"/>
  <c r="CY112"/>
  <c r="DT111"/>
  <c r="DR110" s="1"/>
  <c r="DS110" s="1"/>
  <c r="ET106"/>
  <c r="EX106"/>
  <c r="EM106"/>
  <c r="FA106"/>
  <c r="FB106" s="1"/>
  <c r="EL106"/>
  <c r="EG108"/>
  <c r="EJ107"/>
  <c r="EK107"/>
  <c r="EI107" s="1"/>
  <c r="EY107" s="1"/>
  <c r="ES107"/>
  <c r="EH107"/>
  <c r="EZ106"/>
  <c r="ET107" l="1"/>
  <c r="EX107"/>
  <c r="EM107"/>
  <c r="FA107"/>
  <c r="FB107" s="1"/>
  <c r="EL107"/>
  <c r="EG109"/>
  <c r="EJ108"/>
  <c r="EK108"/>
  <c r="EI108" s="1"/>
  <c r="EY108" s="1"/>
  <c r="ES108"/>
  <c r="EH108"/>
  <c r="DZ110"/>
  <c r="DV110"/>
  <c r="DY110" s="1"/>
  <c r="CY113"/>
  <c r="DT112"/>
  <c r="DR111" s="1"/>
  <c r="DS111" s="1"/>
  <c r="EZ107"/>
  <c r="DZ111" l="1"/>
  <c r="DV111"/>
  <c r="DY111" s="1"/>
  <c r="CY114"/>
  <c r="DT113"/>
  <c r="DR112" s="1"/>
  <c r="DS112" s="1"/>
  <c r="ET108"/>
  <c r="EX108"/>
  <c r="EM108"/>
  <c r="FA108"/>
  <c r="FB108" s="1"/>
  <c r="EL108"/>
  <c r="EG110"/>
  <c r="EJ109"/>
  <c r="EK109"/>
  <c r="EI109" s="1"/>
  <c r="EY109" s="1"/>
  <c r="ES109"/>
  <c r="EH109"/>
  <c r="EZ108"/>
  <c r="ET109" l="1"/>
  <c r="EX109"/>
  <c r="EM109"/>
  <c r="FA109"/>
  <c r="FB109" s="1"/>
  <c r="EL109"/>
  <c r="EG111"/>
  <c r="EJ110"/>
  <c r="EK110"/>
  <c r="EI110" s="1"/>
  <c r="EY110" s="1"/>
  <c r="ES110"/>
  <c r="EH110"/>
  <c r="DZ112"/>
  <c r="DV112"/>
  <c r="DY112" s="1"/>
  <c r="CY115"/>
  <c r="DT114"/>
  <c r="DR113" s="1"/>
  <c r="DS113" s="1"/>
  <c r="EZ109"/>
  <c r="DZ113" l="1"/>
  <c r="DV113"/>
  <c r="DY113" s="1"/>
  <c r="CY116"/>
  <c r="DT115"/>
  <c r="DR114" s="1"/>
  <c r="DS114" s="1"/>
  <c r="ET110"/>
  <c r="EX110"/>
  <c r="EM110"/>
  <c r="FA110"/>
  <c r="FB110" s="1"/>
  <c r="EL110"/>
  <c r="EG112"/>
  <c r="EJ111"/>
  <c r="EK111"/>
  <c r="EI111" s="1"/>
  <c r="EY111" s="1"/>
  <c r="ES111"/>
  <c r="EH111"/>
  <c r="EZ110"/>
  <c r="ET111" l="1"/>
  <c r="EX111"/>
  <c r="EM111"/>
  <c r="FA111"/>
  <c r="FB111" s="1"/>
  <c r="EL111"/>
  <c r="EG113"/>
  <c r="EJ112"/>
  <c r="EK112"/>
  <c r="EI112" s="1"/>
  <c r="EY112" s="1"/>
  <c r="ES112"/>
  <c r="EH112"/>
  <c r="DZ114"/>
  <c r="DV114"/>
  <c r="DY114" s="1"/>
  <c r="CY117"/>
  <c r="DT116"/>
  <c r="DR115" s="1"/>
  <c r="DS115" s="1"/>
  <c r="EZ111"/>
  <c r="DZ115" l="1"/>
  <c r="DV115"/>
  <c r="DY115" s="1"/>
  <c r="CY118"/>
  <c r="DT117"/>
  <c r="DR116" s="1"/>
  <c r="DS116" s="1"/>
  <c r="ET112"/>
  <c r="EX112"/>
  <c r="EM112"/>
  <c r="FA112"/>
  <c r="FB112" s="1"/>
  <c r="EL112"/>
  <c r="EG114"/>
  <c r="EJ113"/>
  <c r="EK113"/>
  <c r="EI113" s="1"/>
  <c r="EY113" s="1"/>
  <c r="ES113"/>
  <c r="EH113"/>
  <c r="EZ112"/>
  <c r="ET113" l="1"/>
  <c r="EX113"/>
  <c r="EM113"/>
  <c r="FA113"/>
  <c r="FB113" s="1"/>
  <c r="EL113"/>
  <c r="EG115"/>
  <c r="EJ114"/>
  <c r="EK114"/>
  <c r="EI114" s="1"/>
  <c r="EY114" s="1"/>
  <c r="ES114"/>
  <c r="EH114"/>
  <c r="DZ116"/>
  <c r="DV116"/>
  <c r="DY116" s="1"/>
  <c r="CY119"/>
  <c r="DT119" s="1"/>
  <c r="DR118" s="1"/>
  <c r="DT118"/>
  <c r="DR117" s="1"/>
  <c r="DS117" s="1"/>
  <c r="EZ113"/>
  <c r="DZ117" l="1"/>
  <c r="DV117"/>
  <c r="DY117" s="1"/>
  <c r="DS118"/>
  <c r="DS119"/>
  <c r="ET114"/>
  <c r="EX114"/>
  <c r="EM114"/>
  <c r="FA114"/>
  <c r="FB114" s="1"/>
  <c r="EL114"/>
  <c r="EG116"/>
  <c r="EJ115"/>
  <c r="EK115"/>
  <c r="EI115" s="1"/>
  <c r="EY115" s="1"/>
  <c r="ES115"/>
  <c r="EH115"/>
  <c r="EZ114"/>
  <c r="ET115" l="1"/>
  <c r="EX115"/>
  <c r="EM115"/>
  <c r="FA115"/>
  <c r="FB115" s="1"/>
  <c r="EL115"/>
  <c r="EG117"/>
  <c r="EJ116"/>
  <c r="EK116"/>
  <c r="EI116" s="1"/>
  <c r="EY116" s="1"/>
  <c r="ES116"/>
  <c r="EH116"/>
  <c r="DZ119"/>
  <c r="DV119"/>
  <c r="DY119" s="1"/>
  <c r="DZ118"/>
  <c r="DV118"/>
  <c r="EZ115"/>
  <c r="DY118" l="1"/>
  <c r="DU20"/>
  <c r="ET116"/>
  <c r="EX116"/>
  <c r="EM116"/>
  <c r="FA116"/>
  <c r="FB116" s="1"/>
  <c r="EL116"/>
  <c r="EG118"/>
  <c r="EJ117"/>
  <c r="EK117"/>
  <c r="EI117" s="1"/>
  <c r="EY117" s="1"/>
  <c r="EH117"/>
  <c r="ES117"/>
  <c r="EZ116"/>
  <c r="ET117" l="1"/>
  <c r="EX117"/>
  <c r="EM117"/>
  <c r="FA117"/>
  <c r="FB117" s="1"/>
  <c r="EL117"/>
  <c r="EJ118"/>
  <c r="EK118"/>
  <c r="EI118" s="1"/>
  <c r="EY118" s="1"/>
  <c r="EG119"/>
  <c r="EH118"/>
  <c r="ES118"/>
  <c r="DU21"/>
  <c r="EP20"/>
  <c r="EN19" s="1"/>
  <c r="EZ117"/>
  <c r="DU22" l="1"/>
  <c r="EP21"/>
  <c r="EN20" s="1"/>
  <c r="EO20" s="1"/>
  <c r="EV20" s="1"/>
  <c r="ER20" s="1"/>
  <c r="ET118"/>
  <c r="EX118"/>
  <c r="EJ119"/>
  <c r="EK119"/>
  <c r="EH119"/>
  <c r="EH16" s="1"/>
  <c r="ES119"/>
  <c r="EM118"/>
  <c r="FA118"/>
  <c r="FB118" s="1"/>
  <c r="EL118"/>
  <c r="EZ118"/>
  <c r="ET119" l="1"/>
  <c r="EX119"/>
  <c r="EI119"/>
  <c r="EY119" s="1"/>
  <c r="EZ119" s="1"/>
  <c r="EN119"/>
  <c r="EM119"/>
  <c r="EL119"/>
  <c r="FA119"/>
  <c r="FB119" s="1"/>
  <c r="EU20"/>
  <c r="EY20"/>
  <c r="EZ20" s="1"/>
  <c r="FA19" s="1"/>
  <c r="FB19" s="1"/>
  <c r="EP22"/>
  <c r="EN21" s="1"/>
  <c r="EO21" s="1"/>
  <c r="EV21" s="1"/>
  <c r="ER21" s="1"/>
  <c r="DU23"/>
  <c r="EP23" l="1"/>
  <c r="EN22" s="1"/>
  <c r="EO22" s="1"/>
  <c r="EV22" s="1"/>
  <c r="ER22" s="1"/>
  <c r="DU24"/>
  <c r="EU21"/>
  <c r="EY21"/>
  <c r="EZ21" s="1"/>
  <c r="FA20" s="1"/>
  <c r="FB20" s="1"/>
  <c r="FC20" s="1"/>
  <c r="FF20" l="1"/>
  <c r="FG20"/>
  <c r="FE20" s="1"/>
  <c r="FO20"/>
  <c r="FD20"/>
  <c r="DU25"/>
  <c r="EP24"/>
  <c r="EN23" s="1"/>
  <c r="EO23" s="1"/>
  <c r="EV23" s="1"/>
  <c r="ER23" s="1"/>
  <c r="EU22"/>
  <c r="EY22"/>
  <c r="EZ22" s="1"/>
  <c r="FA21" s="1"/>
  <c r="FB21" s="1"/>
  <c r="FC21" s="1"/>
  <c r="FG21" l="1"/>
  <c r="FE21" s="1"/>
  <c r="FF21"/>
  <c r="FO21"/>
  <c r="FD21"/>
  <c r="EU23"/>
  <c r="EY23"/>
  <c r="EZ23" s="1"/>
  <c r="FA22" s="1"/>
  <c r="FB22" s="1"/>
  <c r="FC22" s="1"/>
  <c r="DU26"/>
  <c r="EP25"/>
  <c r="EN24" s="1"/>
  <c r="EO24" s="1"/>
  <c r="EV24" s="1"/>
  <c r="ER24" s="1"/>
  <c r="FP20"/>
  <c r="FT20"/>
  <c r="FI20"/>
  <c r="FH20"/>
  <c r="EU24" l="1"/>
  <c r="EY24"/>
  <c r="EZ24" s="1"/>
  <c r="FA23" s="1"/>
  <c r="FB23" s="1"/>
  <c r="FC23" s="1"/>
  <c r="DU27"/>
  <c r="EP26"/>
  <c r="EN25" s="1"/>
  <c r="EO25" s="1"/>
  <c r="EV25" s="1"/>
  <c r="ER25" s="1"/>
  <c r="FG22"/>
  <c r="FE22" s="1"/>
  <c r="FF22"/>
  <c r="FO22"/>
  <c r="FD22"/>
  <c r="FP21"/>
  <c r="FT21"/>
  <c r="FI21"/>
  <c r="FH21"/>
  <c r="FP22" l="1"/>
  <c r="FT22"/>
  <c r="FI22"/>
  <c r="FH22"/>
  <c r="EU25"/>
  <c r="EY25"/>
  <c r="EZ25" s="1"/>
  <c r="FA24" s="1"/>
  <c r="FB24" s="1"/>
  <c r="FC24" s="1"/>
  <c r="DU28"/>
  <c r="EP27"/>
  <c r="EN26" s="1"/>
  <c r="EO26" s="1"/>
  <c r="EV26" s="1"/>
  <c r="ER26" s="1"/>
  <c r="FG23"/>
  <c r="FE23" s="1"/>
  <c r="FF23"/>
  <c r="FO23"/>
  <c r="FD23"/>
  <c r="FP23" l="1"/>
  <c r="FT23"/>
  <c r="FI23"/>
  <c r="FH23"/>
  <c r="EU26"/>
  <c r="EY26"/>
  <c r="EZ26" s="1"/>
  <c r="FA25" s="1"/>
  <c r="FB25" s="1"/>
  <c r="FC25" s="1"/>
  <c r="DU29"/>
  <c r="EP28"/>
  <c r="EN27" s="1"/>
  <c r="EO27" s="1"/>
  <c r="EV27" s="1"/>
  <c r="ER27" s="1"/>
  <c r="FG24"/>
  <c r="FE24" s="1"/>
  <c r="FF24"/>
  <c r="FO24"/>
  <c r="FD24"/>
  <c r="FP24" l="1"/>
  <c r="FT24"/>
  <c r="FI24"/>
  <c r="FH24"/>
  <c r="EU27"/>
  <c r="EY27"/>
  <c r="EZ27" s="1"/>
  <c r="FA26" s="1"/>
  <c r="FB26" s="1"/>
  <c r="FC26" s="1"/>
  <c r="DU30"/>
  <c r="EP29"/>
  <c r="EN28" s="1"/>
  <c r="EO28" s="1"/>
  <c r="EV28" s="1"/>
  <c r="ER28" s="1"/>
  <c r="FG25"/>
  <c r="FE25" s="1"/>
  <c r="FF25"/>
  <c r="FO25"/>
  <c r="FD25"/>
  <c r="FP25" l="1"/>
  <c r="FT25"/>
  <c r="FI25"/>
  <c r="FH25"/>
  <c r="EU28"/>
  <c r="EY28"/>
  <c r="EZ28" s="1"/>
  <c r="FA27" s="1"/>
  <c r="FB27" s="1"/>
  <c r="FC27" s="1"/>
  <c r="DU31"/>
  <c r="EP30"/>
  <c r="EN29" s="1"/>
  <c r="EO29" s="1"/>
  <c r="EV29" s="1"/>
  <c r="ER29" s="1"/>
  <c r="FG26"/>
  <c r="FE26" s="1"/>
  <c r="FF26"/>
  <c r="FO26"/>
  <c r="FD26"/>
  <c r="FP26" l="1"/>
  <c r="FT26"/>
  <c r="FI26"/>
  <c r="FH26"/>
  <c r="EU29"/>
  <c r="EY29"/>
  <c r="EZ29" s="1"/>
  <c r="FA28" s="1"/>
  <c r="FB28" s="1"/>
  <c r="FC28" s="1"/>
  <c r="DU32"/>
  <c r="EP31"/>
  <c r="EN30" s="1"/>
  <c r="EO30" s="1"/>
  <c r="EV30" s="1"/>
  <c r="ER30" s="1"/>
  <c r="FG27"/>
  <c r="FE27" s="1"/>
  <c r="FF27"/>
  <c r="FO27"/>
  <c r="FD27"/>
  <c r="FP27" l="1"/>
  <c r="FT27"/>
  <c r="FI27"/>
  <c r="FH27"/>
  <c r="EU30"/>
  <c r="EY30"/>
  <c r="EZ30" s="1"/>
  <c r="FA29" s="1"/>
  <c r="FB29" s="1"/>
  <c r="FC29" s="1"/>
  <c r="DU33"/>
  <c r="EP32"/>
  <c r="EN31" s="1"/>
  <c r="EO31" s="1"/>
  <c r="EV31" s="1"/>
  <c r="ER31" s="1"/>
  <c r="FG28"/>
  <c r="FE28" s="1"/>
  <c r="FF28"/>
  <c r="FO28"/>
  <c r="FD28"/>
  <c r="FP28" l="1"/>
  <c r="FT28"/>
  <c r="FI28"/>
  <c r="FH28"/>
  <c r="EU31"/>
  <c r="EY31"/>
  <c r="EZ31" s="1"/>
  <c r="FA30" s="1"/>
  <c r="FB30" s="1"/>
  <c r="FC30" s="1"/>
  <c r="DU34"/>
  <c r="EP33"/>
  <c r="EN32" s="1"/>
  <c r="EO32" s="1"/>
  <c r="EV32" s="1"/>
  <c r="ER32" s="1"/>
  <c r="FG29"/>
  <c r="FE29" s="1"/>
  <c r="FF29"/>
  <c r="FO29"/>
  <c r="FD29"/>
  <c r="FP29" l="1"/>
  <c r="FT29"/>
  <c r="FI29"/>
  <c r="FH29"/>
  <c r="EU32"/>
  <c r="EY32"/>
  <c r="EZ32" s="1"/>
  <c r="FA31" s="1"/>
  <c r="FB31" s="1"/>
  <c r="FC31" s="1"/>
  <c r="DU35"/>
  <c r="EP34"/>
  <c r="EN33" s="1"/>
  <c r="EO33" s="1"/>
  <c r="EV33" s="1"/>
  <c r="ER33" s="1"/>
  <c r="FG30"/>
  <c r="FE30" s="1"/>
  <c r="FF30"/>
  <c r="FO30"/>
  <c r="FD30"/>
  <c r="FP30" l="1"/>
  <c r="FT30"/>
  <c r="FI30"/>
  <c r="FH30"/>
  <c r="EU33"/>
  <c r="EY33"/>
  <c r="EZ33" s="1"/>
  <c r="FA32" s="1"/>
  <c r="FB32" s="1"/>
  <c r="FC32" s="1"/>
  <c r="DU36"/>
  <c r="EP35"/>
  <c r="EN34" s="1"/>
  <c r="EO34" s="1"/>
  <c r="EV34" s="1"/>
  <c r="ER34" s="1"/>
  <c r="FG31"/>
  <c r="FE31" s="1"/>
  <c r="FF31"/>
  <c r="FO31"/>
  <c r="FD31"/>
  <c r="FP31" l="1"/>
  <c r="FT31"/>
  <c r="FI31"/>
  <c r="FH31"/>
  <c r="EU34"/>
  <c r="EY34"/>
  <c r="EZ34" s="1"/>
  <c r="FA33" s="1"/>
  <c r="FB33" s="1"/>
  <c r="FC33" s="1"/>
  <c r="DU37"/>
  <c r="EP36"/>
  <c r="EN35" s="1"/>
  <c r="EO35" s="1"/>
  <c r="EV35" s="1"/>
  <c r="ER35" s="1"/>
  <c r="FG32"/>
  <c r="FE32" s="1"/>
  <c r="FF32"/>
  <c r="FO32"/>
  <c r="FD32"/>
  <c r="FP32" l="1"/>
  <c r="FT32"/>
  <c r="FI32"/>
  <c r="FH32"/>
  <c r="EU35"/>
  <c r="EY35"/>
  <c r="EZ35" s="1"/>
  <c r="FA34" s="1"/>
  <c r="FB34" s="1"/>
  <c r="FC34" s="1"/>
  <c r="DU38"/>
  <c r="EP37"/>
  <c r="EN36" s="1"/>
  <c r="EO36" s="1"/>
  <c r="EV36" s="1"/>
  <c r="ER36" s="1"/>
  <c r="FG33"/>
  <c r="FE33" s="1"/>
  <c r="FF33"/>
  <c r="FO33"/>
  <c r="FD33"/>
  <c r="FP33" l="1"/>
  <c r="FT33"/>
  <c r="FI33"/>
  <c r="FH33"/>
  <c r="EU36"/>
  <c r="EY36"/>
  <c r="EZ36" s="1"/>
  <c r="FA35" s="1"/>
  <c r="FB35" s="1"/>
  <c r="FC35" s="1"/>
  <c r="DU39"/>
  <c r="EP38"/>
  <c r="EN37" s="1"/>
  <c r="EO37" s="1"/>
  <c r="EV37" s="1"/>
  <c r="ER37" s="1"/>
  <c r="FG34"/>
  <c r="FE34" s="1"/>
  <c r="FF34"/>
  <c r="FO34"/>
  <c r="FD34"/>
  <c r="FP34" l="1"/>
  <c r="FT34"/>
  <c r="FI34"/>
  <c r="FH34"/>
  <c r="EU37"/>
  <c r="EY37"/>
  <c r="EZ37" s="1"/>
  <c r="FA36" s="1"/>
  <c r="FB36" s="1"/>
  <c r="FC36" s="1"/>
  <c r="DU40"/>
  <c r="EP39"/>
  <c r="EN38" s="1"/>
  <c r="EO38" s="1"/>
  <c r="EV38" s="1"/>
  <c r="ER38" s="1"/>
  <c r="FG35"/>
  <c r="FE35" s="1"/>
  <c r="FF35"/>
  <c r="FO35"/>
  <c r="FD35"/>
  <c r="FP35" l="1"/>
  <c r="FT35"/>
  <c r="FI35"/>
  <c r="FH35"/>
  <c r="EU38"/>
  <c r="EY38"/>
  <c r="EZ38" s="1"/>
  <c r="FA37" s="1"/>
  <c r="FB37" s="1"/>
  <c r="FC37" s="1"/>
  <c r="DU41"/>
  <c r="EP40"/>
  <c r="EN39" s="1"/>
  <c r="EO39" s="1"/>
  <c r="EV39" s="1"/>
  <c r="ER39" s="1"/>
  <c r="FG36"/>
  <c r="FE36" s="1"/>
  <c r="FF36"/>
  <c r="FO36"/>
  <c r="FD36"/>
  <c r="FP36" l="1"/>
  <c r="FT36"/>
  <c r="FI36"/>
  <c r="FH36"/>
  <c r="EU39"/>
  <c r="EY39"/>
  <c r="EZ39" s="1"/>
  <c r="FA38" s="1"/>
  <c r="FB38" s="1"/>
  <c r="FC38" s="1"/>
  <c r="DU42"/>
  <c r="EP41"/>
  <c r="EN40" s="1"/>
  <c r="EO40" s="1"/>
  <c r="EV40" s="1"/>
  <c r="ER40" s="1"/>
  <c r="FG37"/>
  <c r="FE37" s="1"/>
  <c r="FF37"/>
  <c r="FO37"/>
  <c r="FD37"/>
  <c r="FP37" l="1"/>
  <c r="FT37"/>
  <c r="FI37"/>
  <c r="FH37"/>
  <c r="EU40"/>
  <c r="EY40"/>
  <c r="EZ40" s="1"/>
  <c r="FA39" s="1"/>
  <c r="FB39" s="1"/>
  <c r="FC39" s="1"/>
  <c r="DU43"/>
  <c r="EP42"/>
  <c r="EN41" s="1"/>
  <c r="EO41" s="1"/>
  <c r="EV41" s="1"/>
  <c r="ER41" s="1"/>
  <c r="FG38"/>
  <c r="FE38" s="1"/>
  <c r="FF38"/>
  <c r="FO38"/>
  <c r="FD38"/>
  <c r="FP38" l="1"/>
  <c r="FT38"/>
  <c r="FI38"/>
  <c r="FH38"/>
  <c r="EU41"/>
  <c r="EY41"/>
  <c r="EZ41" s="1"/>
  <c r="FA40" s="1"/>
  <c r="FB40" s="1"/>
  <c r="FC40" s="1"/>
  <c r="DU44"/>
  <c r="EP43"/>
  <c r="EN42" s="1"/>
  <c r="EO42" s="1"/>
  <c r="EV42" s="1"/>
  <c r="ER42" s="1"/>
  <c r="FG39"/>
  <c r="FE39" s="1"/>
  <c r="FF39"/>
  <c r="FO39"/>
  <c r="FD39"/>
  <c r="FP39" l="1"/>
  <c r="FT39"/>
  <c r="FI39"/>
  <c r="FH39"/>
  <c r="EU42"/>
  <c r="EY42"/>
  <c r="EZ42" s="1"/>
  <c r="FA41" s="1"/>
  <c r="FB41" s="1"/>
  <c r="FC41" s="1"/>
  <c r="DU45"/>
  <c r="EP44"/>
  <c r="EN43" s="1"/>
  <c r="EO43" s="1"/>
  <c r="EV43" s="1"/>
  <c r="ER43" s="1"/>
  <c r="FG40"/>
  <c r="FE40" s="1"/>
  <c r="FF40"/>
  <c r="FO40"/>
  <c r="FD40"/>
  <c r="FP40" l="1"/>
  <c r="FT40"/>
  <c r="FI40"/>
  <c r="FH40"/>
  <c r="EU43"/>
  <c r="EY43"/>
  <c r="EZ43" s="1"/>
  <c r="FA42" s="1"/>
  <c r="FB42" s="1"/>
  <c r="FC42" s="1"/>
  <c r="DU46"/>
  <c r="EP45"/>
  <c r="EN44" s="1"/>
  <c r="EO44" s="1"/>
  <c r="EV44" s="1"/>
  <c r="ER44" s="1"/>
  <c r="FG41"/>
  <c r="FE41" s="1"/>
  <c r="FF41"/>
  <c r="FO41"/>
  <c r="FD41"/>
  <c r="FP41" l="1"/>
  <c r="FT41"/>
  <c r="FI41"/>
  <c r="FH41"/>
  <c r="EU44"/>
  <c r="EY44"/>
  <c r="EZ44" s="1"/>
  <c r="FA43" s="1"/>
  <c r="FB43" s="1"/>
  <c r="FC43" s="1"/>
  <c r="DU47"/>
  <c r="EP46"/>
  <c r="EN45" s="1"/>
  <c r="EO45" s="1"/>
  <c r="EV45" s="1"/>
  <c r="ER45" s="1"/>
  <c r="FF42"/>
  <c r="FG42"/>
  <c r="FE42" s="1"/>
  <c r="FO42"/>
  <c r="FD42"/>
  <c r="FP42" l="1"/>
  <c r="FT42"/>
  <c r="FI42"/>
  <c r="FH42"/>
  <c r="EU45"/>
  <c r="EY45"/>
  <c r="EZ45" s="1"/>
  <c r="FA44" s="1"/>
  <c r="FB44" s="1"/>
  <c r="FC44" s="1"/>
  <c r="DU48"/>
  <c r="EP47"/>
  <c r="EN46" s="1"/>
  <c r="EO46" s="1"/>
  <c r="EV46" s="1"/>
  <c r="ER46" s="1"/>
  <c r="FF43"/>
  <c r="FG43"/>
  <c r="FE43" s="1"/>
  <c r="FO43"/>
  <c r="FD43"/>
  <c r="FP43" l="1"/>
  <c r="FT43"/>
  <c r="FI43"/>
  <c r="FH43"/>
  <c r="EU46"/>
  <c r="EY46"/>
  <c r="EZ46" s="1"/>
  <c r="FA45" s="1"/>
  <c r="FB45" s="1"/>
  <c r="FC45" s="1"/>
  <c r="DU49"/>
  <c r="EP48"/>
  <c r="EN47" s="1"/>
  <c r="EO47" s="1"/>
  <c r="EV47" s="1"/>
  <c r="ER47" s="1"/>
  <c r="FF44"/>
  <c r="FG44"/>
  <c r="FE44" s="1"/>
  <c r="FO44"/>
  <c r="FD44"/>
  <c r="FP44" l="1"/>
  <c r="FT44"/>
  <c r="FI44"/>
  <c r="FH44"/>
  <c r="EU47"/>
  <c r="EY47"/>
  <c r="EZ47" s="1"/>
  <c r="FA46" s="1"/>
  <c r="FB46" s="1"/>
  <c r="FC46" s="1"/>
  <c r="DU50"/>
  <c r="EP49"/>
  <c r="EN48" s="1"/>
  <c r="EO48" s="1"/>
  <c r="EV48" s="1"/>
  <c r="ER48" s="1"/>
  <c r="FF45"/>
  <c r="FG45"/>
  <c r="FE45" s="1"/>
  <c r="FO45"/>
  <c r="FD45"/>
  <c r="FP45" l="1"/>
  <c r="FT45"/>
  <c r="FI45"/>
  <c r="FH45"/>
  <c r="EU48"/>
  <c r="EY48"/>
  <c r="EZ48" s="1"/>
  <c r="FA47" s="1"/>
  <c r="FB47" s="1"/>
  <c r="FC47" s="1"/>
  <c r="DU51"/>
  <c r="EP50"/>
  <c r="EN49" s="1"/>
  <c r="EO49" s="1"/>
  <c r="EV49" s="1"/>
  <c r="ER49" s="1"/>
  <c r="FF46"/>
  <c r="FG46"/>
  <c r="FE46" s="1"/>
  <c r="FO46"/>
  <c r="FD46"/>
  <c r="FP46" l="1"/>
  <c r="FT46"/>
  <c r="FI46"/>
  <c r="FH46"/>
  <c r="EU49"/>
  <c r="EY49"/>
  <c r="EZ49" s="1"/>
  <c r="FA48" s="1"/>
  <c r="FB48" s="1"/>
  <c r="FC48" s="1"/>
  <c r="DU52"/>
  <c r="EP51"/>
  <c r="EN50" s="1"/>
  <c r="EO50" s="1"/>
  <c r="EV50" s="1"/>
  <c r="ER50" s="1"/>
  <c r="FF47"/>
  <c r="FG47"/>
  <c r="FE47" s="1"/>
  <c r="FO47"/>
  <c r="FD47"/>
  <c r="EU50" l="1"/>
  <c r="EY50"/>
  <c r="EZ50" s="1"/>
  <c r="FA49" s="1"/>
  <c r="FB49" s="1"/>
  <c r="FP47"/>
  <c r="FT47"/>
  <c r="FI47"/>
  <c r="FH47"/>
  <c r="DU53"/>
  <c r="EP52"/>
  <c r="EN51" s="1"/>
  <c r="EO51" s="1"/>
  <c r="EV51" s="1"/>
  <c r="ER51" s="1"/>
  <c r="FF48"/>
  <c r="FG48"/>
  <c r="FE48" s="1"/>
  <c r="FO48"/>
  <c r="FD48"/>
  <c r="FC49"/>
  <c r="EU51" l="1"/>
  <c r="EY51"/>
  <c r="EZ51" s="1"/>
  <c r="FA50" s="1"/>
  <c r="FB50" s="1"/>
  <c r="FF49"/>
  <c r="FG49"/>
  <c r="FE49" s="1"/>
  <c r="FO49"/>
  <c r="FD49"/>
  <c r="FC50"/>
  <c r="FP48"/>
  <c r="FT48"/>
  <c r="FI48"/>
  <c r="FH48"/>
  <c r="DU54"/>
  <c r="EP53"/>
  <c r="EN52" s="1"/>
  <c r="EO52" s="1"/>
  <c r="EV52" s="1"/>
  <c r="ER52" s="1"/>
  <c r="EU52" l="1"/>
  <c r="EY52"/>
  <c r="EZ52" s="1"/>
  <c r="FA51" s="1"/>
  <c r="FB51" s="1"/>
  <c r="DU55"/>
  <c r="EP54"/>
  <c r="EN53" s="1"/>
  <c r="EO53" s="1"/>
  <c r="EV53" s="1"/>
  <c r="ER53" s="1"/>
  <c r="FF50"/>
  <c r="FG50"/>
  <c r="FE50" s="1"/>
  <c r="FO50"/>
  <c r="FD50"/>
  <c r="FC51"/>
  <c r="FP49"/>
  <c r="FT49"/>
  <c r="FI49"/>
  <c r="FH49"/>
  <c r="EU53" l="1"/>
  <c r="EY53"/>
  <c r="EZ53" s="1"/>
  <c r="FA52" s="1"/>
  <c r="FB52" s="1"/>
  <c r="FF51"/>
  <c r="FG51"/>
  <c r="FE51" s="1"/>
  <c r="FO51"/>
  <c r="FD51"/>
  <c r="FC52"/>
  <c r="FP50"/>
  <c r="FT50"/>
  <c r="FI50"/>
  <c r="FH50"/>
  <c r="DU56"/>
  <c r="EP55"/>
  <c r="EN54" s="1"/>
  <c r="EO54" s="1"/>
  <c r="EV54" s="1"/>
  <c r="ER54" s="1"/>
  <c r="EU54" l="1"/>
  <c r="EY54"/>
  <c r="EZ54" s="1"/>
  <c r="FA53" s="1"/>
  <c r="FB53" s="1"/>
  <c r="DU57"/>
  <c r="EP56"/>
  <c r="EN55" s="1"/>
  <c r="EO55" s="1"/>
  <c r="EV55" s="1"/>
  <c r="ER55" s="1"/>
  <c r="FF52"/>
  <c r="FG52"/>
  <c r="FE52" s="1"/>
  <c r="FO52"/>
  <c r="FD52"/>
  <c r="FC53"/>
  <c r="FP51"/>
  <c r="FT51"/>
  <c r="FI51"/>
  <c r="FH51"/>
  <c r="EU55" l="1"/>
  <c r="EY55"/>
  <c r="EZ55" s="1"/>
  <c r="FA54" s="1"/>
  <c r="FB54" s="1"/>
  <c r="FC54"/>
  <c r="FF53"/>
  <c r="FG53"/>
  <c r="FE53" s="1"/>
  <c r="FO53"/>
  <c r="FD53"/>
  <c r="FP52"/>
  <c r="FT52"/>
  <c r="FI52"/>
  <c r="FH52"/>
  <c r="DU58"/>
  <c r="EP57"/>
  <c r="EN56" s="1"/>
  <c r="EO56" s="1"/>
  <c r="EV56" s="1"/>
  <c r="ER56" s="1"/>
  <c r="EU56" l="1"/>
  <c r="EY56"/>
  <c r="EZ56" s="1"/>
  <c r="FA55" s="1"/>
  <c r="FB55" s="1"/>
  <c r="DU59"/>
  <c r="EP58"/>
  <c r="EN57" s="1"/>
  <c r="EO57" s="1"/>
  <c r="EV57" s="1"/>
  <c r="ER57" s="1"/>
  <c r="FP53"/>
  <c r="FT53"/>
  <c r="FI53"/>
  <c r="FH53"/>
  <c r="FF54"/>
  <c r="FG54"/>
  <c r="FE54" s="1"/>
  <c r="FO54"/>
  <c r="FD54"/>
  <c r="FC55"/>
  <c r="EU57" l="1"/>
  <c r="EY57"/>
  <c r="EZ57" s="1"/>
  <c r="FA56" s="1"/>
  <c r="FB56" s="1"/>
  <c r="FF55"/>
  <c r="FG55"/>
  <c r="FE55" s="1"/>
  <c r="FO55"/>
  <c r="FD55"/>
  <c r="FC56"/>
  <c r="FP54"/>
  <c r="FT54"/>
  <c r="FI54"/>
  <c r="FH54"/>
  <c r="DU60"/>
  <c r="EP59"/>
  <c r="EN58" s="1"/>
  <c r="EO58" s="1"/>
  <c r="EV58" s="1"/>
  <c r="ER58" s="1"/>
  <c r="EU58" l="1"/>
  <c r="EY58"/>
  <c r="EZ58" s="1"/>
  <c r="FA57" s="1"/>
  <c r="FB57" s="1"/>
  <c r="DU61"/>
  <c r="EP60"/>
  <c r="EN59" s="1"/>
  <c r="EO59" s="1"/>
  <c r="EV59" s="1"/>
  <c r="ER59" s="1"/>
  <c r="FF56"/>
  <c r="FG56"/>
  <c r="FE56" s="1"/>
  <c r="FO56"/>
  <c r="FD56"/>
  <c r="FC57"/>
  <c r="FP55"/>
  <c r="FT55"/>
  <c r="FI55"/>
  <c r="FH55"/>
  <c r="EU59" l="1"/>
  <c r="EY59"/>
  <c r="EZ59" s="1"/>
  <c r="FA58" s="1"/>
  <c r="FB58" s="1"/>
  <c r="FF57"/>
  <c r="FG57"/>
  <c r="FE57" s="1"/>
  <c r="FO57"/>
  <c r="FD57"/>
  <c r="FC58"/>
  <c r="FP56"/>
  <c r="FT56"/>
  <c r="FI56"/>
  <c r="FH56"/>
  <c r="DU62"/>
  <c r="EP61"/>
  <c r="EN60" s="1"/>
  <c r="EO60" s="1"/>
  <c r="EV60" s="1"/>
  <c r="ER60" s="1"/>
  <c r="EU60" l="1"/>
  <c r="EY60"/>
  <c r="EZ60" s="1"/>
  <c r="FA59" s="1"/>
  <c r="FB59" s="1"/>
  <c r="DU63"/>
  <c r="EP62"/>
  <c r="EN61" s="1"/>
  <c r="EO61" s="1"/>
  <c r="EV61" s="1"/>
  <c r="ER61" s="1"/>
  <c r="FC59"/>
  <c r="FF58"/>
  <c r="FG58"/>
  <c r="FE58" s="1"/>
  <c r="FO58"/>
  <c r="FD58"/>
  <c r="FP57"/>
  <c r="FT57"/>
  <c r="FI57"/>
  <c r="FH57"/>
  <c r="EU61" l="1"/>
  <c r="EY61"/>
  <c r="EZ61" s="1"/>
  <c r="FA60" s="1"/>
  <c r="FB60" s="1"/>
  <c r="FP58"/>
  <c r="FT58"/>
  <c r="FI58"/>
  <c r="FH58"/>
  <c r="FF59"/>
  <c r="FG59"/>
  <c r="FE59" s="1"/>
  <c r="FO59"/>
  <c r="FD59"/>
  <c r="FC60"/>
  <c r="DU64"/>
  <c r="EP63"/>
  <c r="EN62" s="1"/>
  <c r="EO62" s="1"/>
  <c r="EV62" s="1"/>
  <c r="ER62" s="1"/>
  <c r="EU62" l="1"/>
  <c r="EY62"/>
  <c r="EZ62" s="1"/>
  <c r="FA61" s="1"/>
  <c r="FB61" s="1"/>
  <c r="DU65"/>
  <c r="EP64"/>
  <c r="EN63" s="1"/>
  <c r="EO63" s="1"/>
  <c r="EV63" s="1"/>
  <c r="ER63" s="1"/>
  <c r="FC61"/>
  <c r="FF60"/>
  <c r="FG60"/>
  <c r="FE60" s="1"/>
  <c r="FO60"/>
  <c r="FD60"/>
  <c r="FP59"/>
  <c r="FT59"/>
  <c r="FI59"/>
  <c r="FH59"/>
  <c r="EU63" l="1"/>
  <c r="EY63"/>
  <c r="EZ63" s="1"/>
  <c r="FA62" s="1"/>
  <c r="FB62" s="1"/>
  <c r="FP60"/>
  <c r="FT60"/>
  <c r="FI60"/>
  <c r="FH60"/>
  <c r="FF61"/>
  <c r="FG61"/>
  <c r="FE61" s="1"/>
  <c r="FO61"/>
  <c r="FD61"/>
  <c r="FC62"/>
  <c r="DU66"/>
  <c r="EP65"/>
  <c r="EN64" s="1"/>
  <c r="EO64" s="1"/>
  <c r="EV64" s="1"/>
  <c r="ER64" s="1"/>
  <c r="EU64" l="1"/>
  <c r="EY64"/>
  <c r="EZ64" s="1"/>
  <c r="FA63" s="1"/>
  <c r="FB63" s="1"/>
  <c r="DU67"/>
  <c r="EP66"/>
  <c r="EN65" s="1"/>
  <c r="EO65" s="1"/>
  <c r="EV65" s="1"/>
  <c r="ER65" s="1"/>
  <c r="FC63"/>
  <c r="FF62"/>
  <c r="FG62"/>
  <c r="FE62" s="1"/>
  <c r="FO62"/>
  <c r="FD62"/>
  <c r="FP61"/>
  <c r="FT61"/>
  <c r="FI61"/>
  <c r="FH61"/>
  <c r="EU65" l="1"/>
  <c r="EY65"/>
  <c r="EZ65" s="1"/>
  <c r="FA64" s="1"/>
  <c r="FB64" s="1"/>
  <c r="FP62"/>
  <c r="FT62"/>
  <c r="FI62"/>
  <c r="FH62"/>
  <c r="FC64"/>
  <c r="FF63"/>
  <c r="FG63"/>
  <c r="FE63" s="1"/>
  <c r="FO63"/>
  <c r="FD63"/>
  <c r="DU68"/>
  <c r="EP67"/>
  <c r="EN66" s="1"/>
  <c r="EO66" s="1"/>
  <c r="EV66" s="1"/>
  <c r="ER66" s="1"/>
  <c r="EU66" l="1"/>
  <c r="EY66"/>
  <c r="EZ66" s="1"/>
  <c r="FA65" s="1"/>
  <c r="FB65" s="1"/>
  <c r="DU69"/>
  <c r="EP68"/>
  <c r="EN67" s="1"/>
  <c r="EO67" s="1"/>
  <c r="EV67" s="1"/>
  <c r="ER67" s="1"/>
  <c r="FP63"/>
  <c r="FT63"/>
  <c r="FI63"/>
  <c r="FH63"/>
  <c r="FC65"/>
  <c r="FF64"/>
  <c r="FG64"/>
  <c r="FE64" s="1"/>
  <c r="FO64"/>
  <c r="FD64"/>
  <c r="EU67" l="1"/>
  <c r="EY67"/>
  <c r="EZ67" s="1"/>
  <c r="FA66" s="1"/>
  <c r="FB66" s="1"/>
  <c r="FP64"/>
  <c r="FT64"/>
  <c r="FI64"/>
  <c r="FH64"/>
  <c r="FC66"/>
  <c r="FF65"/>
  <c r="FG65"/>
  <c r="FE65" s="1"/>
  <c r="FO65"/>
  <c r="FD65"/>
  <c r="DU70"/>
  <c r="EP69"/>
  <c r="EN68" s="1"/>
  <c r="EO68" s="1"/>
  <c r="EV68" s="1"/>
  <c r="ER68" s="1"/>
  <c r="EU68" l="1"/>
  <c r="EY68"/>
  <c r="EZ68" s="1"/>
  <c r="FA67" s="1"/>
  <c r="FB67" s="1"/>
  <c r="DU71"/>
  <c r="EP70"/>
  <c r="EN69" s="1"/>
  <c r="EO69" s="1"/>
  <c r="EV69" s="1"/>
  <c r="ER69" s="1"/>
  <c r="FP65"/>
  <c r="FT65"/>
  <c r="FI65"/>
  <c r="FH65"/>
  <c r="FC67"/>
  <c r="FF66"/>
  <c r="FG66"/>
  <c r="FE66" s="1"/>
  <c r="FO66"/>
  <c r="FD66"/>
  <c r="EU69" l="1"/>
  <c r="EY69"/>
  <c r="EZ69" s="1"/>
  <c r="FA68" s="1"/>
  <c r="FB68" s="1"/>
  <c r="FP66"/>
  <c r="FT66"/>
  <c r="FI66"/>
  <c r="FH66"/>
  <c r="FC68"/>
  <c r="FF67"/>
  <c r="FG67"/>
  <c r="FE67" s="1"/>
  <c r="FO67"/>
  <c r="FD67"/>
  <c r="DU72"/>
  <c r="EP71"/>
  <c r="EN70" s="1"/>
  <c r="EO70" s="1"/>
  <c r="EV70" s="1"/>
  <c r="ER70" s="1"/>
  <c r="EU70" l="1"/>
  <c r="EY70"/>
  <c r="EZ70" s="1"/>
  <c r="FA69" s="1"/>
  <c r="FB69" s="1"/>
  <c r="DU73"/>
  <c r="EP72"/>
  <c r="EN71" s="1"/>
  <c r="EO71" s="1"/>
  <c r="EV71" s="1"/>
  <c r="ER71" s="1"/>
  <c r="FP67"/>
  <c r="FT67"/>
  <c r="FI67"/>
  <c r="FH67"/>
  <c r="FC69"/>
  <c r="FF68"/>
  <c r="FG68"/>
  <c r="FE68" s="1"/>
  <c r="FO68"/>
  <c r="FD68"/>
  <c r="EU71" l="1"/>
  <c r="EY71"/>
  <c r="EZ71" s="1"/>
  <c r="FA70" s="1"/>
  <c r="FB70" s="1"/>
  <c r="FP68"/>
  <c r="FT68"/>
  <c r="FI68"/>
  <c r="FH68"/>
  <c r="FC70"/>
  <c r="FF69"/>
  <c r="FG69"/>
  <c r="FE69" s="1"/>
  <c r="FO69"/>
  <c r="FD69"/>
  <c r="DU74"/>
  <c r="EP73"/>
  <c r="EN72" s="1"/>
  <c r="EO72" s="1"/>
  <c r="EV72" s="1"/>
  <c r="ER72" s="1"/>
  <c r="EU72" l="1"/>
  <c r="EY72"/>
  <c r="EZ72" s="1"/>
  <c r="FA71" s="1"/>
  <c r="FB71" s="1"/>
  <c r="DU75"/>
  <c r="EP74"/>
  <c r="EN73" s="1"/>
  <c r="EO73" s="1"/>
  <c r="EV73" s="1"/>
  <c r="ER73" s="1"/>
  <c r="FP69"/>
  <c r="FT69"/>
  <c r="FI69"/>
  <c r="FH69"/>
  <c r="FC71"/>
  <c r="FF70"/>
  <c r="FG70"/>
  <c r="FE70" s="1"/>
  <c r="FO70"/>
  <c r="FD70"/>
  <c r="EU73" l="1"/>
  <c r="EY73"/>
  <c r="EZ73" s="1"/>
  <c r="FA72" s="1"/>
  <c r="FB72" s="1"/>
  <c r="FP70"/>
  <c r="FT70"/>
  <c r="FI70"/>
  <c r="FH70"/>
  <c r="FC72"/>
  <c r="FF71"/>
  <c r="FG71"/>
  <c r="FE71" s="1"/>
  <c r="FO71"/>
  <c r="FD71"/>
  <c r="DU76"/>
  <c r="EP75"/>
  <c r="EN74" s="1"/>
  <c r="EO74" s="1"/>
  <c r="EV74" l="1"/>
  <c r="ER74"/>
  <c r="DU77"/>
  <c r="EP76"/>
  <c r="EN75" s="1"/>
  <c r="EO75" s="1"/>
  <c r="FP71"/>
  <c r="FT71"/>
  <c r="FI71"/>
  <c r="FH71"/>
  <c r="FF72"/>
  <c r="FG72"/>
  <c r="FE72" s="1"/>
  <c r="FO72"/>
  <c r="FD72"/>
  <c r="EU74" l="1"/>
  <c r="EY74"/>
  <c r="EZ74" s="1"/>
  <c r="FA73" s="1"/>
  <c r="FB73" s="1"/>
  <c r="FC73" s="1"/>
  <c r="FF73"/>
  <c r="FG73"/>
  <c r="FE73" s="1"/>
  <c r="FO73"/>
  <c r="FD73"/>
  <c r="FP72"/>
  <c r="FT72"/>
  <c r="FI72"/>
  <c r="FH72"/>
  <c r="EV75"/>
  <c r="ER75"/>
  <c r="DU78"/>
  <c r="EP77"/>
  <c r="EN76" s="1"/>
  <c r="EO76" s="1"/>
  <c r="EU75" l="1"/>
  <c r="EY75"/>
  <c r="EZ75" s="1"/>
  <c r="FA74" s="1"/>
  <c r="FB74" s="1"/>
  <c r="FC74" s="1"/>
  <c r="EV76"/>
  <c r="ER76"/>
  <c r="DU79"/>
  <c r="EP78"/>
  <c r="EN77" s="1"/>
  <c r="EO77" s="1"/>
  <c r="FF74"/>
  <c r="FG74"/>
  <c r="FE74" s="1"/>
  <c r="FO74"/>
  <c r="FD74"/>
  <c r="FP73"/>
  <c r="FT73"/>
  <c r="FI73"/>
  <c r="FH73"/>
  <c r="EU76" l="1"/>
  <c r="EY76"/>
  <c r="EZ76" s="1"/>
  <c r="FA75" s="1"/>
  <c r="FB75" s="1"/>
  <c r="FC75" s="1"/>
  <c r="FF75"/>
  <c r="FG75"/>
  <c r="FE75" s="1"/>
  <c r="FO75"/>
  <c r="FD75"/>
  <c r="FP74"/>
  <c r="FT74"/>
  <c r="FI74"/>
  <c r="FH74"/>
  <c r="EV77"/>
  <c r="ER77"/>
  <c r="DU80"/>
  <c r="EP79"/>
  <c r="EN78" s="1"/>
  <c r="EO78" s="1"/>
  <c r="EU77" l="1"/>
  <c r="EY77"/>
  <c r="EZ77" s="1"/>
  <c r="FA76" s="1"/>
  <c r="FB76" s="1"/>
  <c r="FC76" s="1"/>
  <c r="EV78"/>
  <c r="ER78"/>
  <c r="DU81"/>
  <c r="EP80"/>
  <c r="EN79" s="1"/>
  <c r="EO79" s="1"/>
  <c r="FF76"/>
  <c r="FG76"/>
  <c r="FE76" s="1"/>
  <c r="FO76"/>
  <c r="FD76"/>
  <c r="FP75"/>
  <c r="FT75"/>
  <c r="FI75"/>
  <c r="FH75"/>
  <c r="EU78" l="1"/>
  <c r="EY78"/>
  <c r="EZ78" s="1"/>
  <c r="FA77" s="1"/>
  <c r="FB77" s="1"/>
  <c r="FC77" s="1"/>
  <c r="FF77"/>
  <c r="FG77"/>
  <c r="FE77" s="1"/>
  <c r="FO77"/>
  <c r="FD77"/>
  <c r="FP76"/>
  <c r="FT76"/>
  <c r="FI76"/>
  <c r="FH76"/>
  <c r="EV79"/>
  <c r="ER79"/>
  <c r="DU82"/>
  <c r="EP81"/>
  <c r="EN80" s="1"/>
  <c r="EO80" s="1"/>
  <c r="EU79" l="1"/>
  <c r="EY79"/>
  <c r="EZ79" s="1"/>
  <c r="FA78" s="1"/>
  <c r="FB78" s="1"/>
  <c r="FC78" s="1"/>
  <c r="EV80"/>
  <c r="ER80"/>
  <c r="DU83"/>
  <c r="EP82"/>
  <c r="EN81" s="1"/>
  <c r="EO81" s="1"/>
  <c r="FF78"/>
  <c r="FG78"/>
  <c r="FE78" s="1"/>
  <c r="FO78"/>
  <c r="FD78"/>
  <c r="FP77"/>
  <c r="FT77"/>
  <c r="FI77"/>
  <c r="FH77"/>
  <c r="EU80" l="1"/>
  <c r="EY80"/>
  <c r="EZ80" s="1"/>
  <c r="FA79" s="1"/>
  <c r="FB79" s="1"/>
  <c r="FC79" s="1"/>
  <c r="FP78"/>
  <c r="FT78"/>
  <c r="FI78"/>
  <c r="FH78"/>
  <c r="FC80"/>
  <c r="FF79"/>
  <c r="FG79"/>
  <c r="FE79" s="1"/>
  <c r="FO79"/>
  <c r="FD79"/>
  <c r="EV81"/>
  <c r="ER81"/>
  <c r="DU84"/>
  <c r="EP83"/>
  <c r="EN82" s="1"/>
  <c r="EO82" s="1"/>
  <c r="EU81" l="1"/>
  <c r="EY81"/>
  <c r="EZ81" s="1"/>
  <c r="EV82"/>
  <c r="ER82"/>
  <c r="DU85"/>
  <c r="EP84"/>
  <c r="EN83" s="1"/>
  <c r="EO83" s="1"/>
  <c r="FP79"/>
  <c r="FT79"/>
  <c r="FI79"/>
  <c r="FH79"/>
  <c r="FC81"/>
  <c r="FF80"/>
  <c r="FG80"/>
  <c r="FE80" s="1"/>
  <c r="FO80"/>
  <c r="FD80"/>
  <c r="EU82" l="1"/>
  <c r="EY82"/>
  <c r="EZ82" s="1"/>
  <c r="FP80"/>
  <c r="FT80"/>
  <c r="FI80"/>
  <c r="FH80"/>
  <c r="FC82"/>
  <c r="FF81"/>
  <c r="FG81"/>
  <c r="FE81" s="1"/>
  <c r="FO81"/>
  <c r="FD81"/>
  <c r="EV83"/>
  <c r="ER83"/>
  <c r="DU86"/>
  <c r="EP85"/>
  <c r="EN84" s="1"/>
  <c r="EO84" s="1"/>
  <c r="EU83" l="1"/>
  <c r="EY83"/>
  <c r="EZ83" s="1"/>
  <c r="EV84"/>
  <c r="ER84"/>
  <c r="DU87"/>
  <c r="EP86"/>
  <c r="EN85" s="1"/>
  <c r="EO85" s="1"/>
  <c r="FP81"/>
  <c r="FT81"/>
  <c r="FI81"/>
  <c r="FW81"/>
  <c r="FX81" s="1"/>
  <c r="FH81"/>
  <c r="FC83"/>
  <c r="FF82"/>
  <c r="FG82"/>
  <c r="FE82" s="1"/>
  <c r="FO82"/>
  <c r="FD82"/>
  <c r="EU84" l="1"/>
  <c r="EY84"/>
  <c r="EZ84" s="1"/>
  <c r="FP82"/>
  <c r="FT82"/>
  <c r="FI82"/>
  <c r="FW82"/>
  <c r="FX82" s="1"/>
  <c r="FH82"/>
  <c r="FC84"/>
  <c r="FF83"/>
  <c r="FG83"/>
  <c r="FE83" s="1"/>
  <c r="FO83"/>
  <c r="FD83"/>
  <c r="EV85"/>
  <c r="ER85"/>
  <c r="DU88"/>
  <c r="EP87"/>
  <c r="EN86" s="1"/>
  <c r="EO86" s="1"/>
  <c r="EU85" l="1"/>
  <c r="EY85"/>
  <c r="EZ85" s="1"/>
  <c r="EV86"/>
  <c r="ER86"/>
  <c r="DU89"/>
  <c r="EP88"/>
  <c r="EN87" s="1"/>
  <c r="EO87" s="1"/>
  <c r="FP83"/>
  <c r="FT83"/>
  <c r="FI83"/>
  <c r="FW83"/>
  <c r="FX83" s="1"/>
  <c r="FH83"/>
  <c r="FC85"/>
  <c r="FF84"/>
  <c r="FG84"/>
  <c r="FE84" s="1"/>
  <c r="FO84"/>
  <c r="FD84"/>
  <c r="EU86" l="1"/>
  <c r="EY86"/>
  <c r="EZ86" s="1"/>
  <c r="FP84"/>
  <c r="FT84"/>
  <c r="FI84"/>
  <c r="FW84"/>
  <c r="FX84" s="1"/>
  <c r="FH84"/>
  <c r="FC86"/>
  <c r="FF85"/>
  <c r="FG85"/>
  <c r="FE85" s="1"/>
  <c r="FO85"/>
  <c r="FD85"/>
  <c r="EV87"/>
  <c r="ER87"/>
  <c r="DU90"/>
  <c r="EP89"/>
  <c r="EN88" s="1"/>
  <c r="EO88" s="1"/>
  <c r="EU87" l="1"/>
  <c r="EY87"/>
  <c r="EZ87" s="1"/>
  <c r="EV88"/>
  <c r="ER88"/>
  <c r="DU91"/>
  <c r="EP90"/>
  <c r="EN89" s="1"/>
  <c r="EO89" s="1"/>
  <c r="FP85"/>
  <c r="FT85"/>
  <c r="FI85"/>
  <c r="FW85"/>
  <c r="FX85" s="1"/>
  <c r="FH85"/>
  <c r="FC87"/>
  <c r="FF86"/>
  <c r="FG86"/>
  <c r="FE86" s="1"/>
  <c r="FO86"/>
  <c r="FD86"/>
  <c r="EU88" l="1"/>
  <c r="EY88"/>
  <c r="EZ88" s="1"/>
  <c r="FP86"/>
  <c r="FT86"/>
  <c r="FI86"/>
  <c r="FW86"/>
  <c r="FX86" s="1"/>
  <c r="FH86"/>
  <c r="FC88"/>
  <c r="FF87"/>
  <c r="FG87"/>
  <c r="FE87" s="1"/>
  <c r="FO87"/>
  <c r="FD87"/>
  <c r="EV89"/>
  <c r="ER89"/>
  <c r="DU92"/>
  <c r="EP91"/>
  <c r="EN90" s="1"/>
  <c r="EO90" s="1"/>
  <c r="EU89" l="1"/>
  <c r="EY89"/>
  <c r="EZ89" s="1"/>
  <c r="EV90"/>
  <c r="ER90"/>
  <c r="DU93"/>
  <c r="EP92"/>
  <c r="EN91" s="1"/>
  <c r="EO91" s="1"/>
  <c r="FP87"/>
  <c r="FT87"/>
  <c r="FI87"/>
  <c r="FW87"/>
  <c r="FX87" s="1"/>
  <c r="FH87"/>
  <c r="FC89"/>
  <c r="FF88"/>
  <c r="FG88"/>
  <c r="FE88" s="1"/>
  <c r="FO88"/>
  <c r="FD88"/>
  <c r="EU90" l="1"/>
  <c r="EY90"/>
  <c r="EZ90" s="1"/>
  <c r="FP88"/>
  <c r="FT88"/>
  <c r="FI88"/>
  <c r="FW88"/>
  <c r="FX88" s="1"/>
  <c r="FH88"/>
  <c r="FC90"/>
  <c r="FF89"/>
  <c r="FG89"/>
  <c r="FE89" s="1"/>
  <c r="FO89"/>
  <c r="FD89"/>
  <c r="EV91"/>
  <c r="ER91"/>
  <c r="EU91" s="1"/>
  <c r="DU94"/>
  <c r="EP93"/>
  <c r="EN92" s="1"/>
  <c r="EO92" s="1"/>
  <c r="EV92" l="1"/>
  <c r="ER92"/>
  <c r="EU92" s="1"/>
  <c r="DU95"/>
  <c r="EP94"/>
  <c r="EN93" s="1"/>
  <c r="EO93" s="1"/>
  <c r="FP89"/>
  <c r="FT89"/>
  <c r="FI89"/>
  <c r="FW89"/>
  <c r="FX89" s="1"/>
  <c r="FH89"/>
  <c r="FC91"/>
  <c r="FF90"/>
  <c r="FG90"/>
  <c r="FE90" s="1"/>
  <c r="FO90"/>
  <c r="FD90"/>
  <c r="FP90" l="1"/>
  <c r="FT90"/>
  <c r="FI90"/>
  <c r="FW90"/>
  <c r="FX90" s="1"/>
  <c r="FH90"/>
  <c r="FC92"/>
  <c r="FF91"/>
  <c r="FG91"/>
  <c r="FE91" s="1"/>
  <c r="FO91"/>
  <c r="FD91"/>
  <c r="EV93"/>
  <c r="ER93"/>
  <c r="EU93" s="1"/>
  <c r="DU96"/>
  <c r="EP95"/>
  <c r="EN94" s="1"/>
  <c r="EO94" s="1"/>
  <c r="EV94" l="1"/>
  <c r="ER94"/>
  <c r="EU94" s="1"/>
  <c r="DU97"/>
  <c r="EP96"/>
  <c r="EN95" s="1"/>
  <c r="EO95" s="1"/>
  <c r="FP91"/>
  <c r="FT91"/>
  <c r="FI91"/>
  <c r="FW91"/>
  <c r="FX91" s="1"/>
  <c r="FH91"/>
  <c r="FC93"/>
  <c r="FF92"/>
  <c r="FG92"/>
  <c r="FE92" s="1"/>
  <c r="FO92"/>
  <c r="FD92"/>
  <c r="FP92" l="1"/>
  <c r="FT92"/>
  <c r="FI92"/>
  <c r="FW92"/>
  <c r="FX92" s="1"/>
  <c r="FH92"/>
  <c r="FC94"/>
  <c r="FF93"/>
  <c r="FG93"/>
  <c r="FE93" s="1"/>
  <c r="FU93" s="1"/>
  <c r="FO93"/>
  <c r="FD93"/>
  <c r="EV95"/>
  <c r="ER95"/>
  <c r="EU95" s="1"/>
  <c r="DU98"/>
  <c r="EP97"/>
  <c r="EN96" s="1"/>
  <c r="EO96" s="1"/>
  <c r="EV96" l="1"/>
  <c r="ER96"/>
  <c r="EU96" s="1"/>
  <c r="DU99"/>
  <c r="EP98"/>
  <c r="EN97" s="1"/>
  <c r="EO97" s="1"/>
  <c r="FP93"/>
  <c r="FT93"/>
  <c r="FI93"/>
  <c r="FW93"/>
  <c r="FX93" s="1"/>
  <c r="FH93"/>
  <c r="FC95"/>
  <c r="FF94"/>
  <c r="FG94"/>
  <c r="FE94" s="1"/>
  <c r="FU94" s="1"/>
  <c r="FO94"/>
  <c r="FD94"/>
  <c r="FV93"/>
  <c r="FP94" l="1"/>
  <c r="FT94"/>
  <c r="FI94"/>
  <c r="FW94"/>
  <c r="FX94" s="1"/>
  <c r="FH94"/>
  <c r="FC96"/>
  <c r="FF95"/>
  <c r="FG95"/>
  <c r="FE95" s="1"/>
  <c r="FU95" s="1"/>
  <c r="FO95"/>
  <c r="FD95"/>
  <c r="EV97"/>
  <c r="ER97"/>
  <c r="EU97" s="1"/>
  <c r="DU100"/>
  <c r="EP99"/>
  <c r="EN98" s="1"/>
  <c r="EO98" s="1"/>
  <c r="FV94"/>
  <c r="EV98" l="1"/>
  <c r="ER98"/>
  <c r="EU98" s="1"/>
  <c r="DU101"/>
  <c r="EP100"/>
  <c r="EN99" s="1"/>
  <c r="EO99" s="1"/>
  <c r="FP95"/>
  <c r="FT95"/>
  <c r="FI95"/>
  <c r="FW95"/>
  <c r="FX95" s="1"/>
  <c r="FH95"/>
  <c r="FC97"/>
  <c r="FF96"/>
  <c r="FG96"/>
  <c r="FE96" s="1"/>
  <c r="FU96" s="1"/>
  <c r="FO96"/>
  <c r="FD96"/>
  <c r="FV95"/>
  <c r="FP96" l="1"/>
  <c r="FT96"/>
  <c r="FI96"/>
  <c r="FW96"/>
  <c r="FX96" s="1"/>
  <c r="FH96"/>
  <c r="FC98"/>
  <c r="FF97"/>
  <c r="FG97"/>
  <c r="FE97" s="1"/>
  <c r="FU97" s="1"/>
  <c r="FO97"/>
  <c r="FD97"/>
  <c r="EV99"/>
  <c r="ER99"/>
  <c r="EU99" s="1"/>
  <c r="DU102"/>
  <c r="EP101"/>
  <c r="EN100" s="1"/>
  <c r="EO100" s="1"/>
  <c r="FV96"/>
  <c r="EV100" l="1"/>
  <c r="ER100"/>
  <c r="EU100" s="1"/>
  <c r="DU103"/>
  <c r="EP102"/>
  <c r="EN101" s="1"/>
  <c r="EO101" s="1"/>
  <c r="FP97"/>
  <c r="FT97"/>
  <c r="FI97"/>
  <c r="FW97"/>
  <c r="FX97" s="1"/>
  <c r="FH97"/>
  <c r="FC99"/>
  <c r="FF98"/>
  <c r="FG98"/>
  <c r="FE98" s="1"/>
  <c r="FU98" s="1"/>
  <c r="FO98"/>
  <c r="FD98"/>
  <c r="FV97"/>
  <c r="FP98" l="1"/>
  <c r="FT98"/>
  <c r="FI98"/>
  <c r="FW98"/>
  <c r="FX98" s="1"/>
  <c r="FH98"/>
  <c r="FC100"/>
  <c r="FF99"/>
  <c r="FG99"/>
  <c r="FE99" s="1"/>
  <c r="FU99" s="1"/>
  <c r="FO99"/>
  <c r="FD99"/>
  <c r="EV101"/>
  <c r="ER101"/>
  <c r="EU101" s="1"/>
  <c r="DU104"/>
  <c r="EP103"/>
  <c r="EN102" s="1"/>
  <c r="EO102" s="1"/>
  <c r="FV98"/>
  <c r="EV102" l="1"/>
  <c r="ER102"/>
  <c r="EU102" s="1"/>
  <c r="DU105"/>
  <c r="EP104"/>
  <c r="EN103" s="1"/>
  <c r="EO103" s="1"/>
  <c r="FP99"/>
  <c r="FT99"/>
  <c r="FI99"/>
  <c r="FW99"/>
  <c r="FX99" s="1"/>
  <c r="FH99"/>
  <c r="FC101"/>
  <c r="FF100"/>
  <c r="FG100"/>
  <c r="FE100" s="1"/>
  <c r="FU100" s="1"/>
  <c r="FO100"/>
  <c r="FD100"/>
  <c r="FV99"/>
  <c r="FP100" l="1"/>
  <c r="FT100"/>
  <c r="FI100"/>
  <c r="FW100"/>
  <c r="FX100" s="1"/>
  <c r="FH100"/>
  <c r="FC102"/>
  <c r="FF101"/>
  <c r="FG101"/>
  <c r="FE101" s="1"/>
  <c r="FU101" s="1"/>
  <c r="FO101"/>
  <c r="FD101"/>
  <c r="EV103"/>
  <c r="ER103"/>
  <c r="EU103" s="1"/>
  <c r="DU106"/>
  <c r="EP105"/>
  <c r="EN104" s="1"/>
  <c r="EO104" s="1"/>
  <c r="FV100"/>
  <c r="EV104" l="1"/>
  <c r="ER104"/>
  <c r="EU104" s="1"/>
  <c r="DU107"/>
  <c r="EP106"/>
  <c r="EN105" s="1"/>
  <c r="EO105" s="1"/>
  <c r="FP101"/>
  <c r="FT101"/>
  <c r="FI101"/>
  <c r="FW101"/>
  <c r="FX101" s="1"/>
  <c r="FH101"/>
  <c r="FC103"/>
  <c r="FF102"/>
  <c r="FG102"/>
  <c r="FE102" s="1"/>
  <c r="FU102" s="1"/>
  <c r="FO102"/>
  <c r="FD102"/>
  <c r="FV101"/>
  <c r="FP102" l="1"/>
  <c r="FT102"/>
  <c r="FI102"/>
  <c r="FW102"/>
  <c r="FX102" s="1"/>
  <c r="FH102"/>
  <c r="FC104"/>
  <c r="FF103"/>
  <c r="FG103"/>
  <c r="FE103" s="1"/>
  <c r="FU103" s="1"/>
  <c r="FO103"/>
  <c r="FD103"/>
  <c r="EV105"/>
  <c r="ER105"/>
  <c r="EU105" s="1"/>
  <c r="DU108"/>
  <c r="EP107"/>
  <c r="EN106" s="1"/>
  <c r="EO106" s="1"/>
  <c r="FV102"/>
  <c r="EV106" l="1"/>
  <c r="ER106"/>
  <c r="EU106" s="1"/>
  <c r="DU109"/>
  <c r="EP108"/>
  <c r="EN107" s="1"/>
  <c r="EO107" s="1"/>
  <c r="FP103"/>
  <c r="FT103"/>
  <c r="FI103"/>
  <c r="FW103"/>
  <c r="FX103" s="1"/>
  <c r="FH103"/>
  <c r="FC105"/>
  <c r="FF104"/>
  <c r="FG104"/>
  <c r="FE104" s="1"/>
  <c r="FU104" s="1"/>
  <c r="FO104"/>
  <c r="FD104"/>
  <c r="FV103"/>
  <c r="FP104" l="1"/>
  <c r="FT104"/>
  <c r="FI104"/>
  <c r="FW104"/>
  <c r="FX104" s="1"/>
  <c r="FH104"/>
  <c r="FC106"/>
  <c r="FF105"/>
  <c r="FG105"/>
  <c r="FE105" s="1"/>
  <c r="FU105" s="1"/>
  <c r="FO105"/>
  <c r="FD105"/>
  <c r="EV107"/>
  <c r="ER107"/>
  <c r="EU107" s="1"/>
  <c r="DU110"/>
  <c r="EP109"/>
  <c r="EN108" s="1"/>
  <c r="EO108" s="1"/>
  <c r="FV104"/>
  <c r="EV108" l="1"/>
  <c r="ER108"/>
  <c r="EU108" s="1"/>
  <c r="DU111"/>
  <c r="EP110"/>
  <c r="EN109" s="1"/>
  <c r="EO109" s="1"/>
  <c r="FP105"/>
  <c r="FT105"/>
  <c r="FI105"/>
  <c r="FW105"/>
  <c r="FX105" s="1"/>
  <c r="FH105"/>
  <c r="FC107"/>
  <c r="FF106"/>
  <c r="FG106"/>
  <c r="FE106" s="1"/>
  <c r="FU106" s="1"/>
  <c r="FO106"/>
  <c r="FD106"/>
  <c r="FV105"/>
  <c r="FP106" l="1"/>
  <c r="FT106"/>
  <c r="FI106"/>
  <c r="FW106"/>
  <c r="FX106" s="1"/>
  <c r="FH106"/>
  <c r="FC108"/>
  <c r="FF107"/>
  <c r="FG107"/>
  <c r="FE107" s="1"/>
  <c r="FU107" s="1"/>
  <c r="FO107"/>
  <c r="FD107"/>
  <c r="EV109"/>
  <c r="ER109"/>
  <c r="EU109" s="1"/>
  <c r="DU112"/>
  <c r="EP111"/>
  <c r="EN110" s="1"/>
  <c r="EO110" s="1"/>
  <c r="FV106"/>
  <c r="EV110" l="1"/>
  <c r="ER110"/>
  <c r="EU110" s="1"/>
  <c r="DU113"/>
  <c r="EP112"/>
  <c r="EN111" s="1"/>
  <c r="EO111" s="1"/>
  <c r="FP107"/>
  <c r="FT107"/>
  <c r="FI107"/>
  <c r="FW107"/>
  <c r="FX107" s="1"/>
  <c r="FH107"/>
  <c r="FC109"/>
  <c r="FF108"/>
  <c r="FG108"/>
  <c r="FE108" s="1"/>
  <c r="FU108" s="1"/>
  <c r="FO108"/>
  <c r="FD108"/>
  <c r="FV107"/>
  <c r="FP108" l="1"/>
  <c r="FT108"/>
  <c r="FI108"/>
  <c r="FW108"/>
  <c r="FX108" s="1"/>
  <c r="FH108"/>
  <c r="FC110"/>
  <c r="FF109"/>
  <c r="FG109"/>
  <c r="FE109" s="1"/>
  <c r="FU109" s="1"/>
  <c r="FO109"/>
  <c r="FD109"/>
  <c r="EV111"/>
  <c r="ER111"/>
  <c r="EU111" s="1"/>
  <c r="DU114"/>
  <c r="EP113"/>
  <c r="EN112" s="1"/>
  <c r="EO112" s="1"/>
  <c r="FV108"/>
  <c r="EV112" l="1"/>
  <c r="ER112"/>
  <c r="EU112" s="1"/>
  <c r="DU115"/>
  <c r="EP114"/>
  <c r="EN113" s="1"/>
  <c r="EO113" s="1"/>
  <c r="FP109"/>
  <c r="FT109"/>
  <c r="FI109"/>
  <c r="FW109"/>
  <c r="FX109" s="1"/>
  <c r="FH109"/>
  <c r="FC111"/>
  <c r="FF110"/>
  <c r="FG110"/>
  <c r="FE110" s="1"/>
  <c r="FU110" s="1"/>
  <c r="FO110"/>
  <c r="FD110"/>
  <c r="FV109"/>
  <c r="FP110" l="1"/>
  <c r="FT110"/>
  <c r="FI110"/>
  <c r="FW110"/>
  <c r="FX110" s="1"/>
  <c r="FH110"/>
  <c r="FC112"/>
  <c r="FF111"/>
  <c r="FG111"/>
  <c r="FE111" s="1"/>
  <c r="FU111" s="1"/>
  <c r="FO111"/>
  <c r="FD111"/>
  <c r="EV113"/>
  <c r="ER113"/>
  <c r="EU113" s="1"/>
  <c r="DU116"/>
  <c r="EP115"/>
  <c r="EN114" s="1"/>
  <c r="EO114" s="1"/>
  <c r="FV110"/>
  <c r="EV114" l="1"/>
  <c r="ER114"/>
  <c r="EU114" s="1"/>
  <c r="DU117"/>
  <c r="EP116"/>
  <c r="EN115" s="1"/>
  <c r="EO115" s="1"/>
  <c r="FP111"/>
  <c r="FT111"/>
  <c r="FI111"/>
  <c r="FW111"/>
  <c r="FX111" s="1"/>
  <c r="FH111"/>
  <c r="FC113"/>
  <c r="FF112"/>
  <c r="FG112"/>
  <c r="FE112" s="1"/>
  <c r="FU112" s="1"/>
  <c r="FO112"/>
  <c r="FD112"/>
  <c r="FV111"/>
  <c r="FP112" l="1"/>
  <c r="FT112"/>
  <c r="FI112"/>
  <c r="FW112"/>
  <c r="FX112" s="1"/>
  <c r="FH112"/>
  <c r="FC114"/>
  <c r="FF113"/>
  <c r="FG113"/>
  <c r="FE113" s="1"/>
  <c r="FU113" s="1"/>
  <c r="FO113"/>
  <c r="FD113"/>
  <c r="EV115"/>
  <c r="ER115"/>
  <c r="EU115" s="1"/>
  <c r="DU118"/>
  <c r="EP117"/>
  <c r="EN116" s="1"/>
  <c r="EO116" s="1"/>
  <c r="FV112"/>
  <c r="EV116" l="1"/>
  <c r="ER116"/>
  <c r="EU116" s="1"/>
  <c r="DU119"/>
  <c r="EP119" s="1"/>
  <c r="EN118" s="1"/>
  <c r="EP118"/>
  <c r="EN117" s="1"/>
  <c r="EO117" s="1"/>
  <c r="FP113"/>
  <c r="FT113"/>
  <c r="FI113"/>
  <c r="FW113"/>
  <c r="FX113" s="1"/>
  <c r="FH113"/>
  <c r="FC115"/>
  <c r="FF114"/>
  <c r="FG114"/>
  <c r="FE114" s="1"/>
  <c r="FU114" s="1"/>
  <c r="FO114"/>
  <c r="FD114"/>
  <c r="FV113"/>
  <c r="FP114" l="1"/>
  <c r="FT114"/>
  <c r="FI114"/>
  <c r="FW114"/>
  <c r="FX114" s="1"/>
  <c r="FH114"/>
  <c r="FC116"/>
  <c r="FF115"/>
  <c r="FG115"/>
  <c r="FE115" s="1"/>
  <c r="FU115" s="1"/>
  <c r="FO115"/>
  <c r="FD115"/>
  <c r="EV117"/>
  <c r="ER117"/>
  <c r="EU117" s="1"/>
  <c r="EO118"/>
  <c r="EO119"/>
  <c r="FV114"/>
  <c r="EV119" l="1"/>
  <c r="ER119"/>
  <c r="EU119" s="1"/>
  <c r="EV118"/>
  <c r="ER118"/>
  <c r="FP115"/>
  <c r="FT115"/>
  <c r="FI115"/>
  <c r="FW115"/>
  <c r="FX115" s="1"/>
  <c r="FH115"/>
  <c r="FC117"/>
  <c r="FF116"/>
  <c r="FG116"/>
  <c r="FE116" s="1"/>
  <c r="FU116" s="1"/>
  <c r="FO116"/>
  <c r="FD116"/>
  <c r="FV115"/>
  <c r="FP116" l="1"/>
  <c r="FT116"/>
  <c r="FI116"/>
  <c r="FW116"/>
  <c r="FX116" s="1"/>
  <c r="FH116"/>
  <c r="FC118"/>
  <c r="FF117"/>
  <c r="FG117"/>
  <c r="FE117" s="1"/>
  <c r="FU117" s="1"/>
  <c r="FD117"/>
  <c r="FO117"/>
  <c r="EU118"/>
  <c r="EQ20"/>
  <c r="FV116"/>
  <c r="EQ21" l="1"/>
  <c r="FL20"/>
  <c r="FJ19" s="1"/>
  <c r="FP117"/>
  <c r="FT117"/>
  <c r="FI117"/>
  <c r="FW117"/>
  <c r="FX117" s="1"/>
  <c r="FH117"/>
  <c r="FF118"/>
  <c r="FG118"/>
  <c r="FE118" s="1"/>
  <c r="FU118" s="1"/>
  <c r="FC119"/>
  <c r="FD118"/>
  <c r="FO118"/>
  <c r="FV117"/>
  <c r="FP118" l="1"/>
  <c r="FT118"/>
  <c r="FF119"/>
  <c r="FG119"/>
  <c r="FD119"/>
  <c r="FD16" s="1"/>
  <c r="FO119"/>
  <c r="FI118"/>
  <c r="FW118"/>
  <c r="FX118" s="1"/>
  <c r="FH118"/>
  <c r="EQ22"/>
  <c r="FL21"/>
  <c r="FJ20" s="1"/>
  <c r="FK20" s="1"/>
  <c r="FR20" s="1"/>
  <c r="FN20" s="1"/>
  <c r="FV118"/>
  <c r="FQ20" l="1"/>
  <c r="FU20"/>
  <c r="FV20" s="1"/>
  <c r="FW19" s="1"/>
  <c r="FX19" s="1"/>
  <c r="FL22"/>
  <c r="FJ21" s="1"/>
  <c r="FK21" s="1"/>
  <c r="FR21" s="1"/>
  <c r="FN21" s="1"/>
  <c r="EQ23"/>
  <c r="FP119"/>
  <c r="FT119"/>
  <c r="FE119"/>
  <c r="FU119" s="1"/>
  <c r="FV119" s="1"/>
  <c r="FJ119"/>
  <c r="FI119"/>
  <c r="FH119"/>
  <c r="FW119"/>
  <c r="FX119" s="1"/>
  <c r="FL23" l="1"/>
  <c r="FJ22" s="1"/>
  <c r="FK22" s="1"/>
  <c r="FR22" s="1"/>
  <c r="FN22" s="1"/>
  <c r="EQ24"/>
  <c r="FQ21"/>
  <c r="FU21"/>
  <c r="FV21" s="1"/>
  <c r="FW20" s="1"/>
  <c r="FX20" s="1"/>
  <c r="FY20" s="1"/>
  <c r="GB20" l="1"/>
  <c r="GC20"/>
  <c r="GK20"/>
  <c r="FZ20"/>
  <c r="EQ25"/>
  <c r="FL24"/>
  <c r="FJ23" s="1"/>
  <c r="FK23" s="1"/>
  <c r="FR23" s="1"/>
  <c r="FN23" s="1"/>
  <c r="FQ22"/>
  <c r="FU22"/>
  <c r="FV22" s="1"/>
  <c r="FW21" s="1"/>
  <c r="FX21" s="1"/>
  <c r="FY21" s="1"/>
  <c r="GC21" l="1"/>
  <c r="GB21"/>
  <c r="GK21"/>
  <c r="FZ21"/>
  <c r="FQ23"/>
  <c r="FU23"/>
  <c r="FV23" s="1"/>
  <c r="FW22" s="1"/>
  <c r="FX22" s="1"/>
  <c r="FY22" s="1"/>
  <c r="EQ26"/>
  <c r="FL25"/>
  <c r="FJ24" s="1"/>
  <c r="FK24" s="1"/>
  <c r="FR24" s="1"/>
  <c r="FN24" s="1"/>
  <c r="GL20"/>
  <c r="R20" i="91" s="1"/>
  <c r="GP20" i="89"/>
  <c r="V20" i="91" s="1"/>
  <c r="Q20"/>
  <c r="GA20" i="89"/>
  <c r="G20" i="91" s="1"/>
  <c r="I20"/>
  <c r="GE20" i="89"/>
  <c r="K20" i="91" s="1"/>
  <c r="GD20" i="89"/>
  <c r="J20" i="91" s="1"/>
  <c r="H20"/>
  <c r="FQ24" i="89" l="1"/>
  <c r="FU24"/>
  <c r="FV24" s="1"/>
  <c r="FW23" s="1"/>
  <c r="FX23" s="1"/>
  <c r="FY23" s="1"/>
  <c r="EQ27"/>
  <c r="FL26"/>
  <c r="FJ25" s="1"/>
  <c r="FK25" s="1"/>
  <c r="FR25" s="1"/>
  <c r="FN25" s="1"/>
  <c r="GC22"/>
  <c r="GB22"/>
  <c r="GK22"/>
  <c r="FZ22"/>
  <c r="GL21"/>
  <c r="R21" i="91" s="1"/>
  <c r="GP21" i="89"/>
  <c r="V21" i="91" s="1"/>
  <c r="Q21"/>
  <c r="GE21" i="89"/>
  <c r="K21" i="91" s="1"/>
  <c r="GD21" i="89"/>
  <c r="J21" i="91" s="1"/>
  <c r="H21"/>
  <c r="GA21" i="89"/>
  <c r="G21" i="91" s="1"/>
  <c r="I21"/>
  <c r="GL22" i="89" l="1"/>
  <c r="R22" i="91" s="1"/>
  <c r="GP22" i="89"/>
  <c r="V22" i="91" s="1"/>
  <c r="Q22"/>
  <c r="GE22" i="89"/>
  <c r="K22" i="91" s="1"/>
  <c r="GD22" i="89"/>
  <c r="J22" i="91" s="1"/>
  <c r="H22"/>
  <c r="GA22" i="89"/>
  <c r="G22" i="91" s="1"/>
  <c r="I22"/>
  <c r="FQ25" i="89"/>
  <c r="FU25"/>
  <c r="FV25" s="1"/>
  <c r="FW24" s="1"/>
  <c r="FX24" s="1"/>
  <c r="FY24" s="1"/>
  <c r="EQ28"/>
  <c r="FL27"/>
  <c r="FJ26" s="1"/>
  <c r="FK26" s="1"/>
  <c r="FR26" s="1"/>
  <c r="FN26" s="1"/>
  <c r="GC23"/>
  <c r="GB23"/>
  <c r="GK23"/>
  <c r="FZ23"/>
  <c r="GL23" l="1"/>
  <c r="R23" i="91" s="1"/>
  <c r="GP23" i="89"/>
  <c r="V23" i="91" s="1"/>
  <c r="Q23"/>
  <c r="GE23" i="89"/>
  <c r="K23" i="91" s="1"/>
  <c r="GD23" i="89"/>
  <c r="J23" i="91" s="1"/>
  <c r="H23"/>
  <c r="GA23" i="89"/>
  <c r="G23" i="91" s="1"/>
  <c r="I23"/>
  <c r="FQ26" i="89"/>
  <c r="FU26"/>
  <c r="FV26" s="1"/>
  <c r="FW25" s="1"/>
  <c r="FX25" s="1"/>
  <c r="FY25" s="1"/>
  <c r="EQ29"/>
  <c r="FL28"/>
  <c r="FJ27" s="1"/>
  <c r="FK27" s="1"/>
  <c r="FR27" s="1"/>
  <c r="FN27" s="1"/>
  <c r="GC24"/>
  <c r="GB24"/>
  <c r="GK24"/>
  <c r="FZ24"/>
  <c r="GL24" l="1"/>
  <c r="R24" i="91" s="1"/>
  <c r="GP24" i="89"/>
  <c r="V24" i="91" s="1"/>
  <c r="Q24"/>
  <c r="GE24" i="89"/>
  <c r="K24" i="91" s="1"/>
  <c r="GD24" i="89"/>
  <c r="J24" i="91" s="1"/>
  <c r="H24"/>
  <c r="GA24" i="89"/>
  <c r="G24" i="91" s="1"/>
  <c r="I24"/>
  <c r="FQ27" i="89"/>
  <c r="FU27"/>
  <c r="FV27" s="1"/>
  <c r="FW26" s="1"/>
  <c r="FX26" s="1"/>
  <c r="FY26" s="1"/>
  <c r="EQ30"/>
  <c r="FL29"/>
  <c r="FJ28" s="1"/>
  <c r="FK28" s="1"/>
  <c r="FR28" s="1"/>
  <c r="FN28" s="1"/>
  <c r="GC25"/>
  <c r="GB25"/>
  <c r="GK25"/>
  <c r="FZ25"/>
  <c r="GL25" l="1"/>
  <c r="R25" i="91" s="1"/>
  <c r="GP25" i="89"/>
  <c r="V25" i="91" s="1"/>
  <c r="Q25"/>
  <c r="GE25" i="89"/>
  <c r="K25" i="91" s="1"/>
  <c r="GD25" i="89"/>
  <c r="J25" i="91" s="1"/>
  <c r="H25"/>
  <c r="GA25" i="89"/>
  <c r="G25" i="91" s="1"/>
  <c r="I25"/>
  <c r="FQ28" i="89"/>
  <c r="FU28"/>
  <c r="FV28" s="1"/>
  <c r="FW27" s="1"/>
  <c r="FX27" s="1"/>
  <c r="FY27" s="1"/>
  <c r="EQ31"/>
  <c r="FL30"/>
  <c r="FJ29" s="1"/>
  <c r="FK29" s="1"/>
  <c r="FR29" s="1"/>
  <c r="FN29" s="1"/>
  <c r="GC26"/>
  <c r="GB26"/>
  <c r="GK26"/>
  <c r="FZ26"/>
  <c r="GL26" l="1"/>
  <c r="R26" i="91" s="1"/>
  <c r="GP26" i="89"/>
  <c r="V26" i="91" s="1"/>
  <c r="Q26"/>
  <c r="GE26" i="89"/>
  <c r="K26" i="91" s="1"/>
  <c r="GD26" i="89"/>
  <c r="J26" i="91" s="1"/>
  <c r="H26"/>
  <c r="GA26" i="89"/>
  <c r="G26" i="91" s="1"/>
  <c r="I26"/>
  <c r="FQ29" i="89"/>
  <c r="FU29"/>
  <c r="FV29" s="1"/>
  <c r="FW28" s="1"/>
  <c r="FX28" s="1"/>
  <c r="FY28" s="1"/>
  <c r="EQ32"/>
  <c r="FL31"/>
  <c r="FJ30" s="1"/>
  <c r="FK30" s="1"/>
  <c r="FR30" s="1"/>
  <c r="FN30" s="1"/>
  <c r="GC27"/>
  <c r="GB27"/>
  <c r="GK27"/>
  <c r="FZ27"/>
  <c r="GL27" l="1"/>
  <c r="R27" i="91" s="1"/>
  <c r="GP27" i="89"/>
  <c r="V27" i="91" s="1"/>
  <c r="Q27"/>
  <c r="GE27" i="89"/>
  <c r="K27" i="91" s="1"/>
  <c r="GD27" i="89"/>
  <c r="J27" i="91" s="1"/>
  <c r="H27"/>
  <c r="GA27" i="89"/>
  <c r="G27" i="91" s="1"/>
  <c r="I27"/>
  <c r="FQ30" i="89"/>
  <c r="FU30"/>
  <c r="FV30" s="1"/>
  <c r="FW29" s="1"/>
  <c r="FX29" s="1"/>
  <c r="FY29" s="1"/>
  <c r="EQ33"/>
  <c r="FL32"/>
  <c r="FJ31" s="1"/>
  <c r="FK31" s="1"/>
  <c r="FR31" s="1"/>
  <c r="FN31" s="1"/>
  <c r="GC28"/>
  <c r="GB28"/>
  <c r="GK28"/>
  <c r="FZ28"/>
  <c r="GL28" l="1"/>
  <c r="R28" i="91" s="1"/>
  <c r="GP28" i="89"/>
  <c r="V28" i="91" s="1"/>
  <c r="Q28"/>
  <c r="GE28" i="89"/>
  <c r="K28" i="91" s="1"/>
  <c r="GD28" i="89"/>
  <c r="J28" i="91" s="1"/>
  <c r="H28"/>
  <c r="GA28" i="89"/>
  <c r="G28" i="91" s="1"/>
  <c r="I28"/>
  <c r="FQ31" i="89"/>
  <c r="FU31"/>
  <c r="FV31" s="1"/>
  <c r="FW30" s="1"/>
  <c r="FX30" s="1"/>
  <c r="FY30" s="1"/>
  <c r="EQ34"/>
  <c r="FL33"/>
  <c r="FJ32" s="1"/>
  <c r="FK32" s="1"/>
  <c r="FR32" s="1"/>
  <c r="FN32" s="1"/>
  <c r="GC29"/>
  <c r="GB29"/>
  <c r="GK29"/>
  <c r="FZ29"/>
  <c r="GL29" l="1"/>
  <c r="R29" i="91" s="1"/>
  <c r="GP29" i="89"/>
  <c r="V29" i="91" s="1"/>
  <c r="Q29"/>
  <c r="GE29" i="89"/>
  <c r="K29" i="91" s="1"/>
  <c r="GD29" i="89"/>
  <c r="J29" i="91" s="1"/>
  <c r="H29"/>
  <c r="GA29" i="89"/>
  <c r="G29" i="91" s="1"/>
  <c r="I29"/>
  <c r="FQ32" i="89"/>
  <c r="FU32"/>
  <c r="FV32" s="1"/>
  <c r="FW31" s="1"/>
  <c r="FX31" s="1"/>
  <c r="FY31" s="1"/>
  <c r="EQ35"/>
  <c r="FL34"/>
  <c r="FJ33" s="1"/>
  <c r="FK33" s="1"/>
  <c r="FR33" s="1"/>
  <c r="FN33" s="1"/>
  <c r="GC30"/>
  <c r="GB30"/>
  <c r="GK30"/>
  <c r="FZ30"/>
  <c r="GL30" l="1"/>
  <c r="R30" i="91" s="1"/>
  <c r="GP30" i="89"/>
  <c r="V30" i="91" s="1"/>
  <c r="Q30"/>
  <c r="GE30" i="89"/>
  <c r="K30" i="91" s="1"/>
  <c r="GD30" i="89"/>
  <c r="J30" i="91" s="1"/>
  <c r="H30"/>
  <c r="GA30" i="89"/>
  <c r="G30" i="91" s="1"/>
  <c r="I30"/>
  <c r="FQ33" i="89"/>
  <c r="FU33"/>
  <c r="FV33" s="1"/>
  <c r="FW32" s="1"/>
  <c r="FX32" s="1"/>
  <c r="FY32" s="1"/>
  <c r="EQ36"/>
  <c r="FL35"/>
  <c r="FJ34" s="1"/>
  <c r="FK34" s="1"/>
  <c r="FR34" s="1"/>
  <c r="FN34" s="1"/>
  <c r="GC31"/>
  <c r="GB31"/>
  <c r="GK31"/>
  <c r="FZ31"/>
  <c r="GL31" l="1"/>
  <c r="R31" i="91" s="1"/>
  <c r="GP31" i="89"/>
  <c r="V31" i="91" s="1"/>
  <c r="Q31"/>
  <c r="GE31" i="89"/>
  <c r="K31" i="91" s="1"/>
  <c r="GD31" i="89"/>
  <c r="J31" i="91" s="1"/>
  <c r="H31"/>
  <c r="GA31" i="89"/>
  <c r="G31" i="91" s="1"/>
  <c r="I31"/>
  <c r="FQ34" i="89"/>
  <c r="FU34"/>
  <c r="FV34" s="1"/>
  <c r="FW33" s="1"/>
  <c r="FX33" s="1"/>
  <c r="FY33" s="1"/>
  <c r="EQ37"/>
  <c r="FL36"/>
  <c r="FJ35" s="1"/>
  <c r="FK35" s="1"/>
  <c r="FR35" s="1"/>
  <c r="FN35" s="1"/>
  <c r="GC32"/>
  <c r="GB32"/>
  <c r="GK32"/>
  <c r="FZ32"/>
  <c r="GL32" l="1"/>
  <c r="R32" i="91" s="1"/>
  <c r="GP32" i="89"/>
  <c r="V32" i="91" s="1"/>
  <c r="Q32"/>
  <c r="GE32" i="89"/>
  <c r="K32" i="91" s="1"/>
  <c r="GD32" i="89"/>
  <c r="J32" i="91" s="1"/>
  <c r="H32"/>
  <c r="GA32" i="89"/>
  <c r="G32" i="91" s="1"/>
  <c r="I32"/>
  <c r="FQ35" i="89"/>
  <c r="FU35"/>
  <c r="FV35" s="1"/>
  <c r="FW34" s="1"/>
  <c r="FX34" s="1"/>
  <c r="FY34" s="1"/>
  <c r="EQ38"/>
  <c r="FL37"/>
  <c r="FJ36" s="1"/>
  <c r="FK36" s="1"/>
  <c r="FR36" s="1"/>
  <c r="FN36" s="1"/>
  <c r="GC33"/>
  <c r="GB33"/>
  <c r="GK33"/>
  <c r="FZ33"/>
  <c r="GL33" l="1"/>
  <c r="R33" i="91" s="1"/>
  <c r="GP33" i="89"/>
  <c r="V33" i="91" s="1"/>
  <c r="Q33"/>
  <c r="GE33" i="89"/>
  <c r="K33" i="91" s="1"/>
  <c r="GD33" i="89"/>
  <c r="J33" i="91" s="1"/>
  <c r="H33"/>
  <c r="GA33" i="89"/>
  <c r="G33" i="91" s="1"/>
  <c r="I33"/>
  <c r="FQ36" i="89"/>
  <c r="FU36"/>
  <c r="FV36" s="1"/>
  <c r="FW35" s="1"/>
  <c r="FX35" s="1"/>
  <c r="FY35" s="1"/>
  <c r="EQ39"/>
  <c r="FL38"/>
  <c r="FJ37" s="1"/>
  <c r="FK37" s="1"/>
  <c r="FR37" s="1"/>
  <c r="FN37" s="1"/>
  <c r="GC34"/>
  <c r="GB34"/>
  <c r="GK34"/>
  <c r="FZ34"/>
  <c r="GL34" l="1"/>
  <c r="R34" i="91" s="1"/>
  <c r="GP34" i="89"/>
  <c r="V34" i="91" s="1"/>
  <c r="Q34"/>
  <c r="GE34" i="89"/>
  <c r="K34" i="91" s="1"/>
  <c r="GD34" i="89"/>
  <c r="J34" i="91" s="1"/>
  <c r="H34"/>
  <c r="GA34" i="89"/>
  <c r="G34" i="91" s="1"/>
  <c r="I34"/>
  <c r="FQ37" i="89"/>
  <c r="FU37"/>
  <c r="FV37" s="1"/>
  <c r="FW36" s="1"/>
  <c r="FX36" s="1"/>
  <c r="FY36" s="1"/>
  <c r="EQ40"/>
  <c r="FL39"/>
  <c r="FJ38" s="1"/>
  <c r="FK38" s="1"/>
  <c r="FR38" s="1"/>
  <c r="FN38" s="1"/>
  <c r="GC35"/>
  <c r="GB35"/>
  <c r="GK35"/>
  <c r="FZ35"/>
  <c r="GL35" l="1"/>
  <c r="R35" i="91" s="1"/>
  <c r="GP35" i="89"/>
  <c r="V35" i="91" s="1"/>
  <c r="Q35"/>
  <c r="GE35" i="89"/>
  <c r="K35" i="91" s="1"/>
  <c r="GD35" i="89"/>
  <c r="J35" i="91" s="1"/>
  <c r="H35"/>
  <c r="GA35" i="89"/>
  <c r="G35" i="91" s="1"/>
  <c r="I35"/>
  <c r="FQ38" i="89"/>
  <c r="FU38"/>
  <c r="FV38" s="1"/>
  <c r="FW37" s="1"/>
  <c r="FX37" s="1"/>
  <c r="FY37" s="1"/>
  <c r="EQ41"/>
  <c r="FL40"/>
  <c r="FJ39" s="1"/>
  <c r="FK39" s="1"/>
  <c r="FR39" s="1"/>
  <c r="FN39" s="1"/>
  <c r="GC36"/>
  <c r="GB36"/>
  <c r="GK36"/>
  <c r="FZ36"/>
  <c r="GL36" l="1"/>
  <c r="R36" i="91" s="1"/>
  <c r="GP36" i="89"/>
  <c r="V36" i="91" s="1"/>
  <c r="Q36"/>
  <c r="GE36" i="89"/>
  <c r="K36" i="91" s="1"/>
  <c r="GD36" i="89"/>
  <c r="J36" i="91" s="1"/>
  <c r="H36"/>
  <c r="GA36" i="89"/>
  <c r="G36" i="91" s="1"/>
  <c r="I36"/>
  <c r="FQ39" i="89"/>
  <c r="FU39"/>
  <c r="FV39" s="1"/>
  <c r="FW38" s="1"/>
  <c r="FX38" s="1"/>
  <c r="FY38" s="1"/>
  <c r="EQ42"/>
  <c r="FL41"/>
  <c r="FJ40" s="1"/>
  <c r="FK40" s="1"/>
  <c r="FR40" s="1"/>
  <c r="FN40" s="1"/>
  <c r="GC37"/>
  <c r="GB37"/>
  <c r="GK37"/>
  <c r="FZ37"/>
  <c r="GL37" l="1"/>
  <c r="R37" i="91" s="1"/>
  <c r="GP37" i="89"/>
  <c r="V37" i="91" s="1"/>
  <c r="Q37"/>
  <c r="GE37" i="89"/>
  <c r="K37" i="91" s="1"/>
  <c r="GD37" i="89"/>
  <c r="J37" i="91" s="1"/>
  <c r="H37"/>
  <c r="GA37" i="89"/>
  <c r="G37" i="91" s="1"/>
  <c r="I37"/>
  <c r="FQ40" i="89"/>
  <c r="FU40"/>
  <c r="FV40" s="1"/>
  <c r="FW39" s="1"/>
  <c r="FX39" s="1"/>
  <c r="FY39" s="1"/>
  <c r="EQ43"/>
  <c r="FL42"/>
  <c r="FJ41" s="1"/>
  <c r="FK41" s="1"/>
  <c r="FR41" s="1"/>
  <c r="FN41" s="1"/>
  <c r="GC38"/>
  <c r="GB38"/>
  <c r="GK38"/>
  <c r="FZ38"/>
  <c r="GL38" l="1"/>
  <c r="R38" i="91" s="1"/>
  <c r="GP38" i="89"/>
  <c r="V38" i="91" s="1"/>
  <c r="Q38"/>
  <c r="GE38" i="89"/>
  <c r="K38" i="91" s="1"/>
  <c r="GD38" i="89"/>
  <c r="J38" i="91" s="1"/>
  <c r="H38"/>
  <c r="GA38" i="89"/>
  <c r="G38" i="91" s="1"/>
  <c r="I38"/>
  <c r="FQ41" i="89"/>
  <c r="FU41"/>
  <c r="FV41" s="1"/>
  <c r="FW40" s="1"/>
  <c r="FX40" s="1"/>
  <c r="FY40" s="1"/>
  <c r="EQ44"/>
  <c r="FL43"/>
  <c r="FJ42" s="1"/>
  <c r="FK42" s="1"/>
  <c r="FR42" s="1"/>
  <c r="FN42" s="1"/>
  <c r="GC39"/>
  <c r="GB39"/>
  <c r="GK39"/>
  <c r="FZ39"/>
  <c r="GL39" l="1"/>
  <c r="R39" i="91" s="1"/>
  <c r="GP39" i="89"/>
  <c r="V39" i="91" s="1"/>
  <c r="Q39"/>
  <c r="GE39" i="89"/>
  <c r="K39" i="91" s="1"/>
  <c r="GD39" i="89"/>
  <c r="J39" i="91" s="1"/>
  <c r="H39"/>
  <c r="GA39" i="89"/>
  <c r="G39" i="91" s="1"/>
  <c r="I39"/>
  <c r="FQ42" i="89"/>
  <c r="FU42"/>
  <c r="FV42" s="1"/>
  <c r="FW41" s="1"/>
  <c r="FX41" s="1"/>
  <c r="FY41" s="1"/>
  <c r="EQ45"/>
  <c r="FL44"/>
  <c r="FJ43" s="1"/>
  <c r="FK43" s="1"/>
  <c r="FR43" s="1"/>
  <c r="FN43" s="1"/>
  <c r="GC40"/>
  <c r="GB40"/>
  <c r="GK40"/>
  <c r="FZ40"/>
  <c r="GL40" l="1"/>
  <c r="R40" i="91" s="1"/>
  <c r="GP40" i="89"/>
  <c r="V40" i="91" s="1"/>
  <c r="Q40"/>
  <c r="GE40" i="89"/>
  <c r="K40" i="91" s="1"/>
  <c r="GD40" i="89"/>
  <c r="J40" i="91" s="1"/>
  <c r="H40"/>
  <c r="GA40" i="89"/>
  <c r="G40" i="91" s="1"/>
  <c r="I40"/>
  <c r="FQ43" i="89"/>
  <c r="FU43"/>
  <c r="FV43" s="1"/>
  <c r="FW42" s="1"/>
  <c r="FX42" s="1"/>
  <c r="FY42" s="1"/>
  <c r="EQ46"/>
  <c r="FL45"/>
  <c r="FJ44" s="1"/>
  <c r="FK44" s="1"/>
  <c r="FR44" s="1"/>
  <c r="FN44" s="1"/>
  <c r="GC41"/>
  <c r="GB41"/>
  <c r="GK41"/>
  <c r="FZ41"/>
  <c r="GL41" l="1"/>
  <c r="R41" i="91" s="1"/>
  <c r="GP41" i="89"/>
  <c r="V41" i="91" s="1"/>
  <c r="Q41"/>
  <c r="GE41" i="89"/>
  <c r="K41" i="91" s="1"/>
  <c r="GD41" i="89"/>
  <c r="J41" i="91" s="1"/>
  <c r="H41"/>
  <c r="GA41" i="89"/>
  <c r="G41" i="91" s="1"/>
  <c r="I41"/>
  <c r="FQ44" i="89"/>
  <c r="FU44"/>
  <c r="FV44" s="1"/>
  <c r="FW43" s="1"/>
  <c r="FX43" s="1"/>
  <c r="FY43" s="1"/>
  <c r="EQ47"/>
  <c r="FL46"/>
  <c r="FJ45" s="1"/>
  <c r="FK45" s="1"/>
  <c r="FR45" s="1"/>
  <c r="FN45" s="1"/>
  <c r="GB42"/>
  <c r="GC42"/>
  <c r="GK42"/>
  <c r="FZ42"/>
  <c r="GL42" l="1"/>
  <c r="R42" i="91" s="1"/>
  <c r="GP42" i="89"/>
  <c r="V42" i="91" s="1"/>
  <c r="Q42"/>
  <c r="GA42" i="89"/>
  <c r="G42" i="91" s="1"/>
  <c r="I42"/>
  <c r="GE42" i="89"/>
  <c r="K42" i="91" s="1"/>
  <c r="GD42" i="89"/>
  <c r="J42" i="91" s="1"/>
  <c r="H42"/>
  <c r="FQ45" i="89"/>
  <c r="FU45"/>
  <c r="FV45" s="1"/>
  <c r="FW44" s="1"/>
  <c r="FX44" s="1"/>
  <c r="FY44" s="1"/>
  <c r="EQ48"/>
  <c r="FL47"/>
  <c r="FJ46" s="1"/>
  <c r="FK46" s="1"/>
  <c r="FR46" s="1"/>
  <c r="FN46" s="1"/>
  <c r="GB43"/>
  <c r="GC43"/>
  <c r="GK43"/>
  <c r="FZ43"/>
  <c r="GL43" l="1"/>
  <c r="R43" i="91" s="1"/>
  <c r="GP43" i="89"/>
  <c r="V43" i="91" s="1"/>
  <c r="Q43"/>
  <c r="GA43" i="89"/>
  <c r="G43" i="91" s="1"/>
  <c r="I43"/>
  <c r="GE43" i="89"/>
  <c r="K43" i="91" s="1"/>
  <c r="GD43" i="89"/>
  <c r="J43" i="91" s="1"/>
  <c r="H43"/>
  <c r="FQ46" i="89"/>
  <c r="FU46"/>
  <c r="FV46" s="1"/>
  <c r="FW45" s="1"/>
  <c r="FX45" s="1"/>
  <c r="FY45" s="1"/>
  <c r="EQ49"/>
  <c r="FL48"/>
  <c r="FJ47" s="1"/>
  <c r="FK47" s="1"/>
  <c r="FR47" s="1"/>
  <c r="FN47" s="1"/>
  <c r="GB44"/>
  <c r="GC44"/>
  <c r="GK44"/>
  <c r="FZ44"/>
  <c r="GL44" l="1"/>
  <c r="R44" i="91" s="1"/>
  <c r="GP44" i="89"/>
  <c r="V44" i="91" s="1"/>
  <c r="Q44"/>
  <c r="GA44" i="89"/>
  <c r="G44" i="91" s="1"/>
  <c r="I44"/>
  <c r="GE44" i="89"/>
  <c r="K44" i="91" s="1"/>
  <c r="GD44" i="89"/>
  <c r="J44" i="91" s="1"/>
  <c r="H44"/>
  <c r="FQ47" i="89"/>
  <c r="FU47"/>
  <c r="FV47" s="1"/>
  <c r="FW46" s="1"/>
  <c r="FX46" s="1"/>
  <c r="FY46" s="1"/>
  <c r="EQ50"/>
  <c r="FL49"/>
  <c r="FJ48" s="1"/>
  <c r="FK48" s="1"/>
  <c r="FR48" s="1"/>
  <c r="FN48" s="1"/>
  <c r="GB45"/>
  <c r="GC45"/>
  <c r="GK45"/>
  <c r="FZ45"/>
  <c r="GL45" l="1"/>
  <c r="R45" i="91" s="1"/>
  <c r="GP45" i="89"/>
  <c r="V45" i="91" s="1"/>
  <c r="Q45"/>
  <c r="GA45" i="89"/>
  <c r="G45" i="91" s="1"/>
  <c r="I45"/>
  <c r="GE45" i="89"/>
  <c r="K45" i="91" s="1"/>
  <c r="GD45" i="89"/>
  <c r="J45" i="91" s="1"/>
  <c r="H45"/>
  <c r="FQ48" i="89"/>
  <c r="FU48"/>
  <c r="FV48" s="1"/>
  <c r="FW47" s="1"/>
  <c r="FX47" s="1"/>
  <c r="FY47" s="1"/>
  <c r="EQ51"/>
  <c r="FL50"/>
  <c r="FJ49" s="1"/>
  <c r="FK49" s="1"/>
  <c r="FR49" s="1"/>
  <c r="FN49" s="1"/>
  <c r="GB46"/>
  <c r="GC46"/>
  <c r="GK46"/>
  <c r="FZ46"/>
  <c r="GL46" l="1"/>
  <c r="R46" i="91" s="1"/>
  <c r="GP46" i="89"/>
  <c r="V46" i="91" s="1"/>
  <c r="Q46"/>
  <c r="GA46" i="89"/>
  <c r="G46" i="91" s="1"/>
  <c r="I46"/>
  <c r="GE46" i="89"/>
  <c r="K46" i="91" s="1"/>
  <c r="GD46" i="89"/>
  <c r="J46" i="91" s="1"/>
  <c r="H46"/>
  <c r="FQ49" i="89"/>
  <c r="FU49"/>
  <c r="FV49" s="1"/>
  <c r="FW48" s="1"/>
  <c r="FX48" s="1"/>
  <c r="FY48" s="1"/>
  <c r="EQ52"/>
  <c r="FL51"/>
  <c r="FJ50" s="1"/>
  <c r="FK50" s="1"/>
  <c r="FR50" s="1"/>
  <c r="FN50" s="1"/>
  <c r="GB47"/>
  <c r="GC47"/>
  <c r="GK47"/>
  <c r="FZ47"/>
  <c r="FQ50" l="1"/>
  <c r="FU50"/>
  <c r="FV50" s="1"/>
  <c r="FW49" s="1"/>
  <c r="FX49" s="1"/>
  <c r="GL47"/>
  <c r="R47" i="91" s="1"/>
  <c r="GP47" i="89"/>
  <c r="V47" i="91" s="1"/>
  <c r="Q47"/>
  <c r="GA47" i="89"/>
  <c r="G47" i="91" s="1"/>
  <c r="I47"/>
  <c r="GE47" i="89"/>
  <c r="K47" i="91" s="1"/>
  <c r="GD47" i="89"/>
  <c r="J47" i="91" s="1"/>
  <c r="H47"/>
  <c r="EQ53" i="89"/>
  <c r="FL52"/>
  <c r="FJ51" s="1"/>
  <c r="FK51" s="1"/>
  <c r="FR51" s="1"/>
  <c r="FN51" s="1"/>
  <c r="GB48"/>
  <c r="GC48"/>
  <c r="GK48"/>
  <c r="FZ48"/>
  <c r="FY49"/>
  <c r="FQ51" l="1"/>
  <c r="FU51"/>
  <c r="FV51" s="1"/>
  <c r="FW50" s="1"/>
  <c r="FX50" s="1"/>
  <c r="GB49"/>
  <c r="GC49"/>
  <c r="GK49"/>
  <c r="FZ49"/>
  <c r="FY50"/>
  <c r="GL48"/>
  <c r="R48" i="91" s="1"/>
  <c r="GP48" i="89"/>
  <c r="V48" i="91" s="1"/>
  <c r="Q48"/>
  <c r="GA48" i="89"/>
  <c r="G48" i="91" s="1"/>
  <c r="I48"/>
  <c r="GE48" i="89"/>
  <c r="K48" i="91" s="1"/>
  <c r="GD48" i="89"/>
  <c r="J48" i="91" s="1"/>
  <c r="H48"/>
  <c r="EQ54" i="89"/>
  <c r="FL53"/>
  <c r="FJ52" s="1"/>
  <c r="FK52" s="1"/>
  <c r="FR52" s="1"/>
  <c r="FN52" s="1"/>
  <c r="FQ52" l="1"/>
  <c r="FU52"/>
  <c r="FV52" s="1"/>
  <c r="FW51" s="1"/>
  <c r="FX51" s="1"/>
  <c r="EQ55"/>
  <c r="FL54"/>
  <c r="FJ53" s="1"/>
  <c r="FK53" s="1"/>
  <c r="FR53" s="1"/>
  <c r="FN53" s="1"/>
  <c r="GB50"/>
  <c r="GC50"/>
  <c r="GK50"/>
  <c r="FZ50"/>
  <c r="FY51"/>
  <c r="GL49"/>
  <c r="R49" i="91" s="1"/>
  <c r="GP49" i="89"/>
  <c r="V49" i="91" s="1"/>
  <c r="Q49"/>
  <c r="GA49" i="89"/>
  <c r="G49" i="91" s="1"/>
  <c r="I49"/>
  <c r="GE49" i="89"/>
  <c r="K49" i="91" s="1"/>
  <c r="GD49" i="89"/>
  <c r="J49" i="91" s="1"/>
  <c r="H49"/>
  <c r="FQ53" i="89" l="1"/>
  <c r="FU53"/>
  <c r="FV53" s="1"/>
  <c r="FW52" s="1"/>
  <c r="FX52" s="1"/>
  <c r="GB51"/>
  <c r="GC51"/>
  <c r="GK51"/>
  <c r="FZ51"/>
  <c r="FY52"/>
  <c r="GL50"/>
  <c r="R50" i="91" s="1"/>
  <c r="GP50" i="89"/>
  <c r="V50" i="91" s="1"/>
  <c r="Q50"/>
  <c r="GA50" i="89"/>
  <c r="G50" i="91" s="1"/>
  <c r="I50"/>
  <c r="GE50" i="89"/>
  <c r="K50" i="91" s="1"/>
  <c r="GD50" i="89"/>
  <c r="J50" i="91" s="1"/>
  <c r="H50"/>
  <c r="EQ56" i="89"/>
  <c r="FL55"/>
  <c r="FJ54" s="1"/>
  <c r="FK54" s="1"/>
  <c r="FR54" s="1"/>
  <c r="FN54" s="1"/>
  <c r="FQ54" l="1"/>
  <c r="FU54"/>
  <c r="FV54" s="1"/>
  <c r="FW53" s="1"/>
  <c r="FX53" s="1"/>
  <c r="EQ57"/>
  <c r="FL56"/>
  <c r="FJ55" s="1"/>
  <c r="FK55" s="1"/>
  <c r="FR55" s="1"/>
  <c r="FN55" s="1"/>
  <c r="GB52"/>
  <c r="GC52"/>
  <c r="GK52"/>
  <c r="FZ52"/>
  <c r="FY53"/>
  <c r="GL51"/>
  <c r="R51" i="91" s="1"/>
  <c r="GP51" i="89"/>
  <c r="V51" i="91" s="1"/>
  <c r="Q51"/>
  <c r="GA51" i="89"/>
  <c r="G51" i="91" s="1"/>
  <c r="I51"/>
  <c r="GE51" i="89"/>
  <c r="K51" i="91" s="1"/>
  <c r="GD51" i="89"/>
  <c r="J51" i="91" s="1"/>
  <c r="H51"/>
  <c r="FQ55" i="89" l="1"/>
  <c r="FU55"/>
  <c r="FV55" s="1"/>
  <c r="FW54" s="1"/>
  <c r="FX54" s="1"/>
  <c r="GB53"/>
  <c r="GC53"/>
  <c r="GK53"/>
  <c r="FZ53"/>
  <c r="FY54"/>
  <c r="GL52"/>
  <c r="R52" i="91" s="1"/>
  <c r="GP52" i="89"/>
  <c r="V52" i="91" s="1"/>
  <c r="Q52"/>
  <c r="GA52" i="89"/>
  <c r="G52" i="91" s="1"/>
  <c r="I52"/>
  <c r="GE52" i="89"/>
  <c r="K52" i="91" s="1"/>
  <c r="GD52" i="89"/>
  <c r="J52" i="91" s="1"/>
  <c r="H52"/>
  <c r="EQ58" i="89"/>
  <c r="FL57"/>
  <c r="FJ56" s="1"/>
  <c r="FK56" s="1"/>
  <c r="FR56" s="1"/>
  <c r="FN56" s="1"/>
  <c r="FQ56" l="1"/>
  <c r="FU56"/>
  <c r="FV56" s="1"/>
  <c r="FW55" s="1"/>
  <c r="FX55" s="1"/>
  <c r="EQ59"/>
  <c r="FL58"/>
  <c r="FJ57" s="1"/>
  <c r="FK57" s="1"/>
  <c r="FR57" s="1"/>
  <c r="FN57" s="1"/>
  <c r="FY55"/>
  <c r="GB54"/>
  <c r="GC54"/>
  <c r="GK54"/>
  <c r="FZ54"/>
  <c r="GL53"/>
  <c r="R53" i="91" s="1"/>
  <c r="GP53" i="89"/>
  <c r="V53" i="91" s="1"/>
  <c r="Q53"/>
  <c r="GA53" i="89"/>
  <c r="G53" i="91" s="1"/>
  <c r="I53"/>
  <c r="GE53" i="89"/>
  <c r="K53" i="91" s="1"/>
  <c r="GD53" i="89"/>
  <c r="J53" i="91" s="1"/>
  <c r="H53"/>
  <c r="FQ57" i="89" l="1"/>
  <c r="FU57"/>
  <c r="FV57" s="1"/>
  <c r="FW56" s="1"/>
  <c r="FX56" s="1"/>
  <c r="GL54"/>
  <c r="R54" i="91" s="1"/>
  <c r="GP54" i="89"/>
  <c r="V54" i="91" s="1"/>
  <c r="Q54"/>
  <c r="GA54" i="89"/>
  <c r="G54" i="91" s="1"/>
  <c r="I54"/>
  <c r="GE54" i="89"/>
  <c r="K54" i="91" s="1"/>
  <c r="GD54" i="89"/>
  <c r="J54" i="91" s="1"/>
  <c r="H54"/>
  <c r="GB55" i="89"/>
  <c r="GC55"/>
  <c r="GK55"/>
  <c r="FZ55"/>
  <c r="FY56"/>
  <c r="EQ60"/>
  <c r="FL59"/>
  <c r="FJ58" s="1"/>
  <c r="FK58" s="1"/>
  <c r="FR58" s="1"/>
  <c r="FN58" s="1"/>
  <c r="FQ58" l="1"/>
  <c r="FU58"/>
  <c r="FV58" s="1"/>
  <c r="FW57" s="1"/>
  <c r="FX57" s="1"/>
  <c r="EQ61"/>
  <c r="FL60"/>
  <c r="FJ59" s="1"/>
  <c r="FK59" s="1"/>
  <c r="FR59" s="1"/>
  <c r="FN59" s="1"/>
  <c r="GB56"/>
  <c r="GC56"/>
  <c r="GK56"/>
  <c r="FZ56"/>
  <c r="FY57"/>
  <c r="GL55"/>
  <c r="R55" i="91" s="1"/>
  <c r="GP55" i="89"/>
  <c r="V55" i="91" s="1"/>
  <c r="Q55"/>
  <c r="GA55" i="89"/>
  <c r="G55" i="91" s="1"/>
  <c r="I55"/>
  <c r="GE55" i="89"/>
  <c r="K55" i="91" s="1"/>
  <c r="GD55" i="89"/>
  <c r="J55" i="91" s="1"/>
  <c r="H55"/>
  <c r="FQ59" i="89" l="1"/>
  <c r="FU59"/>
  <c r="FV59" s="1"/>
  <c r="FW58" s="1"/>
  <c r="FX58" s="1"/>
  <c r="GB57"/>
  <c r="GC57"/>
  <c r="GK57"/>
  <c r="FZ57"/>
  <c r="FY58"/>
  <c r="GL56"/>
  <c r="R56" i="91" s="1"/>
  <c r="GP56" i="89"/>
  <c r="V56" i="91" s="1"/>
  <c r="Q56"/>
  <c r="GA56" i="89"/>
  <c r="G56" i="91" s="1"/>
  <c r="I56"/>
  <c r="GE56" i="89"/>
  <c r="K56" i="91" s="1"/>
  <c r="GD56" i="89"/>
  <c r="J56" i="91" s="1"/>
  <c r="H56"/>
  <c r="EQ62" i="89"/>
  <c r="FL61"/>
  <c r="FJ60" s="1"/>
  <c r="FK60" s="1"/>
  <c r="FR60" s="1"/>
  <c r="FN60" s="1"/>
  <c r="FQ60" l="1"/>
  <c r="FU60"/>
  <c r="FV60" s="1"/>
  <c r="FW59" s="1"/>
  <c r="FX59" s="1"/>
  <c r="EQ63"/>
  <c r="FL62"/>
  <c r="FJ61" s="1"/>
  <c r="FK61" s="1"/>
  <c r="FR61" s="1"/>
  <c r="FN61" s="1"/>
  <c r="GB58"/>
  <c r="GC58"/>
  <c r="GK58"/>
  <c r="FZ58"/>
  <c r="FY59"/>
  <c r="GL57"/>
  <c r="R57" i="91" s="1"/>
  <c r="GP57" i="89"/>
  <c r="V57" i="91" s="1"/>
  <c r="Q57"/>
  <c r="GA57" i="89"/>
  <c r="G57" i="91" s="1"/>
  <c r="I57"/>
  <c r="GE57" i="89"/>
  <c r="K57" i="91" s="1"/>
  <c r="GD57" i="89"/>
  <c r="J57" i="91" s="1"/>
  <c r="H57"/>
  <c r="FQ61" i="89" l="1"/>
  <c r="FU61"/>
  <c r="FV61" s="1"/>
  <c r="FW60" s="1"/>
  <c r="FX60" s="1"/>
  <c r="FY60"/>
  <c r="GB59"/>
  <c r="GC59"/>
  <c r="GK59"/>
  <c r="FZ59"/>
  <c r="GL58"/>
  <c r="R58" i="91" s="1"/>
  <c r="GP58" i="89"/>
  <c r="V58" i="91" s="1"/>
  <c r="Q58"/>
  <c r="GA58" i="89"/>
  <c r="G58" i="91" s="1"/>
  <c r="I58"/>
  <c r="GE58" i="89"/>
  <c r="K58" i="91" s="1"/>
  <c r="GD58" i="89"/>
  <c r="J58" i="91" s="1"/>
  <c r="H58"/>
  <c r="EQ64" i="89"/>
  <c r="FL63"/>
  <c r="FJ62" s="1"/>
  <c r="FK62" s="1"/>
  <c r="FR62" s="1"/>
  <c r="FN62" s="1"/>
  <c r="FQ62" l="1"/>
  <c r="FU62"/>
  <c r="FV62" s="1"/>
  <c r="FW61" s="1"/>
  <c r="FX61" s="1"/>
  <c r="EQ65"/>
  <c r="FL64"/>
  <c r="FJ63" s="1"/>
  <c r="FK63" s="1"/>
  <c r="FR63" s="1"/>
  <c r="FN63" s="1"/>
  <c r="GL59"/>
  <c r="R59" i="91" s="1"/>
  <c r="GP59" i="89"/>
  <c r="V59" i="91" s="1"/>
  <c r="Q59"/>
  <c r="GA59" i="89"/>
  <c r="G59" i="91" s="1"/>
  <c r="I59"/>
  <c r="GE59" i="89"/>
  <c r="K59" i="91" s="1"/>
  <c r="GD59" i="89"/>
  <c r="J59" i="91" s="1"/>
  <c r="H59"/>
  <c r="GB60" i="89"/>
  <c r="GC60"/>
  <c r="GK60"/>
  <c r="FZ60"/>
  <c r="FY61"/>
  <c r="FQ63" l="1"/>
  <c r="FU63"/>
  <c r="FV63" s="1"/>
  <c r="FW62" s="1"/>
  <c r="FX62" s="1"/>
  <c r="FY62"/>
  <c r="GB61"/>
  <c r="GC61"/>
  <c r="GK61"/>
  <c r="FZ61"/>
  <c r="GL60"/>
  <c r="R60" i="91" s="1"/>
  <c r="GP60" i="89"/>
  <c r="V60" i="91" s="1"/>
  <c r="Q60"/>
  <c r="GA60" i="89"/>
  <c r="G60" i="91" s="1"/>
  <c r="I60"/>
  <c r="GE60" i="89"/>
  <c r="K60" i="91" s="1"/>
  <c r="GD60" i="89"/>
  <c r="J60" i="91" s="1"/>
  <c r="H60"/>
  <c r="EQ66" i="89"/>
  <c r="FL65"/>
  <c r="FJ64" s="1"/>
  <c r="FK64" s="1"/>
  <c r="FR64" s="1"/>
  <c r="FN64" s="1"/>
  <c r="FQ64" l="1"/>
  <c r="FU64"/>
  <c r="FV64" s="1"/>
  <c r="FW63" s="1"/>
  <c r="FX63" s="1"/>
  <c r="EQ67"/>
  <c r="FL66"/>
  <c r="FJ65" s="1"/>
  <c r="FK65" s="1"/>
  <c r="FR65" s="1"/>
  <c r="FN65" s="1"/>
  <c r="GL61"/>
  <c r="R61" i="91" s="1"/>
  <c r="GP61" i="89"/>
  <c r="V61" i="91" s="1"/>
  <c r="Q61"/>
  <c r="GA61" i="89"/>
  <c r="G61" i="91" s="1"/>
  <c r="I61"/>
  <c r="GE61" i="89"/>
  <c r="K61" i="91" s="1"/>
  <c r="GD61" i="89"/>
  <c r="J61" i="91" s="1"/>
  <c r="H61"/>
  <c r="GB62" i="89"/>
  <c r="GC62"/>
  <c r="GK62"/>
  <c r="FZ62"/>
  <c r="FY63"/>
  <c r="FQ65" l="1"/>
  <c r="FU65"/>
  <c r="FV65" s="1"/>
  <c r="FW64" s="1"/>
  <c r="FX64" s="1"/>
  <c r="FY64"/>
  <c r="GB63"/>
  <c r="GC63"/>
  <c r="GK63"/>
  <c r="FZ63"/>
  <c r="GL62"/>
  <c r="R62" i="91" s="1"/>
  <c r="GP62" i="89"/>
  <c r="V62" i="91" s="1"/>
  <c r="Q62"/>
  <c r="GA62" i="89"/>
  <c r="G62" i="91" s="1"/>
  <c r="I62"/>
  <c r="GE62" i="89"/>
  <c r="K62" i="91" s="1"/>
  <c r="GD62" i="89"/>
  <c r="J62" i="91" s="1"/>
  <c r="H62"/>
  <c r="EQ68" i="89"/>
  <c r="FL67"/>
  <c r="FJ66" s="1"/>
  <c r="FK66" s="1"/>
  <c r="FR66" s="1"/>
  <c r="FN66" s="1"/>
  <c r="FQ66" l="1"/>
  <c r="FU66"/>
  <c r="FV66" s="1"/>
  <c r="FW65" s="1"/>
  <c r="FX65" s="1"/>
  <c r="EQ69"/>
  <c r="FL68"/>
  <c r="FJ67" s="1"/>
  <c r="FK67" s="1"/>
  <c r="FR67" s="1"/>
  <c r="FN67" s="1"/>
  <c r="GL63"/>
  <c r="R63" i="91" s="1"/>
  <c r="GP63" i="89"/>
  <c r="V63" i="91" s="1"/>
  <c r="Q63"/>
  <c r="GA63" i="89"/>
  <c r="G63" i="91" s="1"/>
  <c r="I63"/>
  <c r="GE63" i="89"/>
  <c r="K63" i="91" s="1"/>
  <c r="GD63" i="89"/>
  <c r="J63" i="91" s="1"/>
  <c r="H63"/>
  <c r="FY65" i="89"/>
  <c r="GB64"/>
  <c r="GC64"/>
  <c r="GK64"/>
  <c r="FZ64"/>
  <c r="FQ67" l="1"/>
  <c r="FU67"/>
  <c r="FV67" s="1"/>
  <c r="FW66" s="1"/>
  <c r="FX66" s="1"/>
  <c r="GL64"/>
  <c r="R64" i="91" s="1"/>
  <c r="GP64" i="89"/>
  <c r="V64" i="91" s="1"/>
  <c r="Q64"/>
  <c r="GA64" i="89"/>
  <c r="G64" i="91" s="1"/>
  <c r="I64"/>
  <c r="GE64" i="89"/>
  <c r="K64" i="91" s="1"/>
  <c r="GD64" i="89"/>
  <c r="J64" i="91" s="1"/>
  <c r="H64"/>
  <c r="FY66" i="89"/>
  <c r="GB65"/>
  <c r="GC65"/>
  <c r="GK65"/>
  <c r="FZ65"/>
  <c r="EQ70"/>
  <c r="FL69"/>
  <c r="FJ68" s="1"/>
  <c r="FK68" s="1"/>
  <c r="FR68" s="1"/>
  <c r="FN68" s="1"/>
  <c r="FQ68" l="1"/>
  <c r="FU68"/>
  <c r="FV68" s="1"/>
  <c r="FW67" s="1"/>
  <c r="FX67" s="1"/>
  <c r="EQ71"/>
  <c r="FL70"/>
  <c r="FJ69" s="1"/>
  <c r="FK69" s="1"/>
  <c r="FR69" s="1"/>
  <c r="FN69" s="1"/>
  <c r="GL65"/>
  <c r="R65" i="91" s="1"/>
  <c r="GP65" i="89"/>
  <c r="V65" i="91" s="1"/>
  <c r="Q65"/>
  <c r="GA65" i="89"/>
  <c r="G65" i="91" s="1"/>
  <c r="I65"/>
  <c r="GE65" i="89"/>
  <c r="K65" i="91" s="1"/>
  <c r="GD65" i="89"/>
  <c r="J65" i="91" s="1"/>
  <c r="H65"/>
  <c r="FY67" i="89"/>
  <c r="GB66"/>
  <c r="GC66"/>
  <c r="GK66"/>
  <c r="FZ66"/>
  <c r="FQ69" l="1"/>
  <c r="FU69"/>
  <c r="FV69" s="1"/>
  <c r="FW68" s="1"/>
  <c r="FX68" s="1"/>
  <c r="GL66"/>
  <c r="R66" i="91" s="1"/>
  <c r="GP66" i="89"/>
  <c r="V66" i="91" s="1"/>
  <c r="Q66"/>
  <c r="GA66" i="89"/>
  <c r="G66" i="91" s="1"/>
  <c r="I66"/>
  <c r="GE66" i="89"/>
  <c r="K66" i="91" s="1"/>
  <c r="GD66" i="89"/>
  <c r="J66" i="91" s="1"/>
  <c r="H66"/>
  <c r="FY68" i="89"/>
  <c r="GB67"/>
  <c r="GC67"/>
  <c r="GK67"/>
  <c r="FZ67"/>
  <c r="EQ72"/>
  <c r="FL71"/>
  <c r="FJ70" s="1"/>
  <c r="FK70" s="1"/>
  <c r="FR70" s="1"/>
  <c r="FN70" s="1"/>
  <c r="FQ70" l="1"/>
  <c r="FU70"/>
  <c r="FV70" s="1"/>
  <c r="FW69" s="1"/>
  <c r="FX69" s="1"/>
  <c r="EQ73"/>
  <c r="FL72"/>
  <c r="FJ71" s="1"/>
  <c r="FK71" s="1"/>
  <c r="FR71" s="1"/>
  <c r="FN71" s="1"/>
  <c r="GL67"/>
  <c r="R67" i="91" s="1"/>
  <c r="GP67" i="89"/>
  <c r="V67" i="91" s="1"/>
  <c r="Q67"/>
  <c r="GA67" i="89"/>
  <c r="G67" i="91" s="1"/>
  <c r="I67"/>
  <c r="GE67" i="89"/>
  <c r="K67" i="91" s="1"/>
  <c r="GD67" i="89"/>
  <c r="J67" i="91" s="1"/>
  <c r="H67"/>
  <c r="FY69" i="89"/>
  <c r="GB68"/>
  <c r="GC68"/>
  <c r="GK68"/>
  <c r="FZ68"/>
  <c r="FQ71" l="1"/>
  <c r="FU71"/>
  <c r="FV71" s="1"/>
  <c r="FW70" s="1"/>
  <c r="FX70" s="1"/>
  <c r="GL68"/>
  <c r="R68" i="91" s="1"/>
  <c r="GP68" i="89"/>
  <c r="V68" i="91" s="1"/>
  <c r="Q68"/>
  <c r="GA68" i="89"/>
  <c r="G68" i="91" s="1"/>
  <c r="I68"/>
  <c r="GE68" i="89"/>
  <c r="K68" i="91" s="1"/>
  <c r="GD68" i="89"/>
  <c r="J68" i="91" s="1"/>
  <c r="H68"/>
  <c r="FY70" i="89"/>
  <c r="GB69"/>
  <c r="GC69"/>
  <c r="GK69"/>
  <c r="FZ69"/>
  <c r="EQ74"/>
  <c r="FL73"/>
  <c r="FJ72" s="1"/>
  <c r="FK72" s="1"/>
  <c r="FR72" s="1"/>
  <c r="FN72" s="1"/>
  <c r="FQ72" l="1"/>
  <c r="FU72"/>
  <c r="FV72" s="1"/>
  <c r="FW71" s="1"/>
  <c r="FX71" s="1"/>
  <c r="EQ75"/>
  <c r="FL74"/>
  <c r="FJ73" s="1"/>
  <c r="FK73" s="1"/>
  <c r="FR73" s="1"/>
  <c r="FN73" s="1"/>
  <c r="GL69"/>
  <c r="R69" i="91" s="1"/>
  <c r="GP69" i="89"/>
  <c r="V69" i="91" s="1"/>
  <c r="Q69"/>
  <c r="GA69" i="89"/>
  <c r="G69" i="91" s="1"/>
  <c r="I69"/>
  <c r="GE69" i="89"/>
  <c r="K69" i="91" s="1"/>
  <c r="GD69" i="89"/>
  <c r="J69" i="91" s="1"/>
  <c r="H69"/>
  <c r="FY71" i="89"/>
  <c r="GB70"/>
  <c r="GC70"/>
  <c r="GK70"/>
  <c r="FZ70"/>
  <c r="FQ73" l="1"/>
  <c r="FU73"/>
  <c r="FV73" s="1"/>
  <c r="FW72" s="1"/>
  <c r="FX72" s="1"/>
  <c r="GL70"/>
  <c r="R70" i="91" s="1"/>
  <c r="GP70" i="89"/>
  <c r="V70" i="91" s="1"/>
  <c r="Q70"/>
  <c r="GA70" i="89"/>
  <c r="G70" i="91" s="1"/>
  <c r="I70"/>
  <c r="GE70" i="89"/>
  <c r="K70" i="91" s="1"/>
  <c r="GD70" i="89"/>
  <c r="J70" i="91" s="1"/>
  <c r="H70"/>
  <c r="FY72" i="89"/>
  <c r="GB71"/>
  <c r="GC71"/>
  <c r="GK71"/>
  <c r="FZ71"/>
  <c r="EQ76"/>
  <c r="FL75"/>
  <c r="FJ74" s="1"/>
  <c r="FK74" s="1"/>
  <c r="FR74" l="1"/>
  <c r="FN74"/>
  <c r="EQ77"/>
  <c r="FL76"/>
  <c r="FJ75" s="1"/>
  <c r="FK75" s="1"/>
  <c r="GL71"/>
  <c r="R71" i="91" s="1"/>
  <c r="GP71" i="89"/>
  <c r="V71" i="91" s="1"/>
  <c r="Q71"/>
  <c r="GA71" i="89"/>
  <c r="G71" i="91" s="1"/>
  <c r="I71"/>
  <c r="GE71" i="89"/>
  <c r="K71" i="91" s="1"/>
  <c r="GD71" i="89"/>
  <c r="J71" i="91" s="1"/>
  <c r="H71"/>
  <c r="GB72" i="89"/>
  <c r="GC72"/>
  <c r="GK72"/>
  <c r="FZ72"/>
  <c r="FQ74" l="1"/>
  <c r="FU74"/>
  <c r="FV74" s="1"/>
  <c r="FW73" s="1"/>
  <c r="FX73" s="1"/>
  <c r="FY73" s="1"/>
  <c r="GB73"/>
  <c r="GC73"/>
  <c r="GK73"/>
  <c r="FZ73"/>
  <c r="GL72"/>
  <c r="R72" i="91" s="1"/>
  <c r="GP72" i="89"/>
  <c r="V72" i="91" s="1"/>
  <c r="Q72"/>
  <c r="GA72" i="89"/>
  <c r="G72" i="91" s="1"/>
  <c r="I72"/>
  <c r="GE72" i="89"/>
  <c r="K72" i="91" s="1"/>
  <c r="GD72" i="89"/>
  <c r="J72" i="91" s="1"/>
  <c r="H72"/>
  <c r="FR75" i="89"/>
  <c r="FN75"/>
  <c r="EQ78"/>
  <c r="FL77"/>
  <c r="FJ76" s="1"/>
  <c r="FK76" s="1"/>
  <c r="FQ75" l="1"/>
  <c r="FU75"/>
  <c r="FV75" s="1"/>
  <c r="FW74" s="1"/>
  <c r="FX74" s="1"/>
  <c r="FY74" s="1"/>
  <c r="FR76"/>
  <c r="FN76"/>
  <c r="EQ79"/>
  <c r="FL78"/>
  <c r="FJ77" s="1"/>
  <c r="FK77" s="1"/>
  <c r="GB74"/>
  <c r="GC74"/>
  <c r="GK74"/>
  <c r="FZ74"/>
  <c r="GL73"/>
  <c r="R73" i="91" s="1"/>
  <c r="GP73" i="89"/>
  <c r="V73" i="91" s="1"/>
  <c r="Q73"/>
  <c r="GA73" i="89"/>
  <c r="G73" i="91" s="1"/>
  <c r="I73"/>
  <c r="GE73" i="89"/>
  <c r="K73" i="91" s="1"/>
  <c r="GD73" i="89"/>
  <c r="J73" i="91" s="1"/>
  <c r="H73"/>
  <c r="FQ76" i="89" l="1"/>
  <c r="FU76"/>
  <c r="FV76" s="1"/>
  <c r="FW75" s="1"/>
  <c r="FX75" s="1"/>
  <c r="FY75" s="1"/>
  <c r="GB75"/>
  <c r="GC75"/>
  <c r="GK75"/>
  <c r="FZ75"/>
  <c r="GL74"/>
  <c r="R74" i="91" s="1"/>
  <c r="GP74" i="89"/>
  <c r="V74" i="91" s="1"/>
  <c r="Q74"/>
  <c r="GA74" i="89"/>
  <c r="G74" i="91" s="1"/>
  <c r="I74"/>
  <c r="GE74" i="89"/>
  <c r="K74" i="91" s="1"/>
  <c r="GD74" i="89"/>
  <c r="J74" i="91" s="1"/>
  <c r="H74"/>
  <c r="FR77" i="89"/>
  <c r="FN77"/>
  <c r="EQ80"/>
  <c r="FL79"/>
  <c r="FJ78" s="1"/>
  <c r="FK78" s="1"/>
  <c r="FQ77" l="1"/>
  <c r="FU77"/>
  <c r="FV77" s="1"/>
  <c r="FW76" s="1"/>
  <c r="FX76" s="1"/>
  <c r="FY76" s="1"/>
  <c r="FR78"/>
  <c r="FN78"/>
  <c r="EQ81"/>
  <c r="FL80"/>
  <c r="FJ79" s="1"/>
  <c r="FK79" s="1"/>
  <c r="GB76"/>
  <c r="GC76"/>
  <c r="GK76"/>
  <c r="FZ76"/>
  <c r="GL75"/>
  <c r="R75" i="91" s="1"/>
  <c r="GP75" i="89"/>
  <c r="V75" i="91" s="1"/>
  <c r="Q75"/>
  <c r="GA75" i="89"/>
  <c r="G75" i="91" s="1"/>
  <c r="I75"/>
  <c r="GE75" i="89"/>
  <c r="K75" i="91" s="1"/>
  <c r="GD75" i="89"/>
  <c r="J75" i="91" s="1"/>
  <c r="H75"/>
  <c r="FQ78" i="89" l="1"/>
  <c r="FU78"/>
  <c r="FV78" s="1"/>
  <c r="FW77" s="1"/>
  <c r="FX77" s="1"/>
  <c r="FY77" s="1"/>
  <c r="GB77"/>
  <c r="GC77"/>
  <c r="GK77"/>
  <c r="FZ77"/>
  <c r="GL76"/>
  <c r="R76" i="91" s="1"/>
  <c r="GP76" i="89"/>
  <c r="V76" i="91" s="1"/>
  <c r="Q76"/>
  <c r="GA76" i="89"/>
  <c r="G76" i="91" s="1"/>
  <c r="I76"/>
  <c r="GE76" i="89"/>
  <c r="K76" i="91" s="1"/>
  <c r="GD76" i="89"/>
  <c r="J76" i="91" s="1"/>
  <c r="H76"/>
  <c r="FR79" i="89"/>
  <c r="FN79"/>
  <c r="EQ82"/>
  <c r="FL81"/>
  <c r="FJ80" s="1"/>
  <c r="FK80" s="1"/>
  <c r="FQ79" l="1"/>
  <c r="FU79"/>
  <c r="FV79" s="1"/>
  <c r="FW78" s="1"/>
  <c r="FX78" s="1"/>
  <c r="FY78" s="1"/>
  <c r="FR80"/>
  <c r="FN80"/>
  <c r="EQ83"/>
  <c r="FL82"/>
  <c r="FJ81" s="1"/>
  <c r="FK81" s="1"/>
  <c r="GB78"/>
  <c r="GC78"/>
  <c r="GK78"/>
  <c r="FZ78"/>
  <c r="GL77"/>
  <c r="R77" i="91" s="1"/>
  <c r="GP77" i="89"/>
  <c r="V77" i="91" s="1"/>
  <c r="Q77"/>
  <c r="GA77" i="89"/>
  <c r="G77" i="91" s="1"/>
  <c r="I77"/>
  <c r="GE77" i="89"/>
  <c r="K77" i="91" s="1"/>
  <c r="GD77" i="89"/>
  <c r="J77" i="91" s="1"/>
  <c r="H77"/>
  <c r="FQ80" i="89" l="1"/>
  <c r="FU80"/>
  <c r="FV80" s="1"/>
  <c r="FW79" s="1"/>
  <c r="FX79" s="1"/>
  <c r="FY79" s="1"/>
  <c r="GL78"/>
  <c r="R78" i="91" s="1"/>
  <c r="GP78" i="89"/>
  <c r="V78" i="91" s="1"/>
  <c r="Q78"/>
  <c r="GA78" i="89"/>
  <c r="G78" i="91" s="1"/>
  <c r="I78"/>
  <c r="GE78" i="89"/>
  <c r="K78" i="91" s="1"/>
  <c r="GD78" i="89"/>
  <c r="J78" i="91" s="1"/>
  <c r="H78"/>
  <c r="GB79" i="89"/>
  <c r="GC79"/>
  <c r="GK79"/>
  <c r="FZ79"/>
  <c r="FR81"/>
  <c r="FN81"/>
  <c r="EQ84"/>
  <c r="FL83"/>
  <c r="FJ82" s="1"/>
  <c r="FK82" s="1"/>
  <c r="FQ81" l="1"/>
  <c r="FU81"/>
  <c r="FV81" s="1"/>
  <c r="FW80" s="1"/>
  <c r="FX80" s="1"/>
  <c r="FY80" s="1"/>
  <c r="FR82"/>
  <c r="FN82"/>
  <c r="EQ85"/>
  <c r="FL84"/>
  <c r="FJ83" s="1"/>
  <c r="FK83" s="1"/>
  <c r="GL79"/>
  <c r="R79" i="91" s="1"/>
  <c r="GP79" i="89"/>
  <c r="V79" i="91" s="1"/>
  <c r="Q79"/>
  <c r="GA79" i="89"/>
  <c r="G79" i="91" s="1"/>
  <c r="I79"/>
  <c r="GE79" i="89"/>
  <c r="K79" i="91" s="1"/>
  <c r="GD79" i="89"/>
  <c r="J79" i="91" s="1"/>
  <c r="H79"/>
  <c r="FY81" i="89"/>
  <c r="GB80"/>
  <c r="GC80"/>
  <c r="GK80"/>
  <c r="FZ80"/>
  <c r="FQ82" l="1"/>
  <c r="FU82"/>
  <c r="FV82" s="1"/>
  <c r="GL80"/>
  <c r="R80" i="91" s="1"/>
  <c r="GP80" i="89"/>
  <c r="V80" i="91" s="1"/>
  <c r="Q80"/>
  <c r="GA80" i="89"/>
  <c r="G80" i="91" s="1"/>
  <c r="I80"/>
  <c r="GE80" i="89"/>
  <c r="K80" i="91" s="1"/>
  <c r="GD80" i="89"/>
  <c r="J80" i="91" s="1"/>
  <c r="H80"/>
  <c r="FY82" i="89"/>
  <c r="GB81"/>
  <c r="GC81"/>
  <c r="GK81"/>
  <c r="FZ81"/>
  <c r="FR83"/>
  <c r="FN83"/>
  <c r="EQ86"/>
  <c r="FL85"/>
  <c r="FJ84" s="1"/>
  <c r="FK84" s="1"/>
  <c r="FQ83" l="1"/>
  <c r="FU83"/>
  <c r="FV83" s="1"/>
  <c r="FR84"/>
  <c r="FN84"/>
  <c r="EQ87"/>
  <c r="FL86"/>
  <c r="FJ85" s="1"/>
  <c r="FK85" s="1"/>
  <c r="GL81"/>
  <c r="R81" i="91" s="1"/>
  <c r="GP81" i="89"/>
  <c r="V81" i="91" s="1"/>
  <c r="Q81"/>
  <c r="GA81" i="89"/>
  <c r="G81" i="91" s="1"/>
  <c r="I81"/>
  <c r="GE81" i="89"/>
  <c r="K81" i="91" s="1"/>
  <c r="GS81" i="89"/>
  <c r="GD81"/>
  <c r="J81" i="91" s="1"/>
  <c r="H81"/>
  <c r="FY83" i="89"/>
  <c r="GB82"/>
  <c r="GC82"/>
  <c r="GK82"/>
  <c r="FZ82"/>
  <c r="FQ84" l="1"/>
  <c r="FU84"/>
  <c r="FV84" s="1"/>
  <c r="Q82" i="91"/>
  <c r="GL82" i="89"/>
  <c r="R82" i="91" s="1"/>
  <c r="GP82" i="89"/>
  <c r="V82" i="91" s="1"/>
  <c r="GA82" i="89"/>
  <c r="G82" i="91" s="1"/>
  <c r="I82"/>
  <c r="GE82" i="89"/>
  <c r="K82" i="91" s="1"/>
  <c r="GS82" i="89"/>
  <c r="GD82"/>
  <c r="J82" i="91" s="1"/>
  <c r="H82"/>
  <c r="FY84" i="89"/>
  <c r="GB83"/>
  <c r="GC83"/>
  <c r="GK83"/>
  <c r="FZ83"/>
  <c r="GT81"/>
  <c r="Z81" i="91" s="1"/>
  <c r="Y81"/>
  <c r="FR85" i="89"/>
  <c r="FN85"/>
  <c r="EQ88"/>
  <c r="FL87"/>
  <c r="FJ86" s="1"/>
  <c r="FK86" s="1"/>
  <c r="FQ85" l="1"/>
  <c r="FU85"/>
  <c r="FV85" s="1"/>
  <c r="FR86"/>
  <c r="FN86"/>
  <c r="EQ89"/>
  <c r="FL88"/>
  <c r="FJ87" s="1"/>
  <c r="FK87" s="1"/>
  <c r="Q83" i="91"/>
  <c r="GL83" i="89"/>
  <c r="R83" i="91" s="1"/>
  <c r="GP83" i="89"/>
  <c r="V83" i="91" s="1"/>
  <c r="GA83" i="89"/>
  <c r="G83" i="91" s="1"/>
  <c r="I83"/>
  <c r="GE83" i="89"/>
  <c r="K83" i="91" s="1"/>
  <c r="GS83" i="89"/>
  <c r="GD83"/>
  <c r="J83" i="91" s="1"/>
  <c r="H83"/>
  <c r="FY85" i="89"/>
  <c r="GB84"/>
  <c r="GC84"/>
  <c r="GK84"/>
  <c r="FZ84"/>
  <c r="GT82"/>
  <c r="Z82" i="91" s="1"/>
  <c r="Y82"/>
  <c r="FQ86" i="89" l="1"/>
  <c r="FU86"/>
  <c r="FV86" s="1"/>
  <c r="Q84" i="91"/>
  <c r="GL84" i="89"/>
  <c r="R84" i="91" s="1"/>
  <c r="GP84" i="89"/>
  <c r="V84" i="91" s="1"/>
  <c r="GA84" i="89"/>
  <c r="G84" i="91" s="1"/>
  <c r="I84"/>
  <c r="GE84" i="89"/>
  <c r="K84" i="91" s="1"/>
  <c r="GS84" i="89"/>
  <c r="GD84"/>
  <c r="J84" i="91" s="1"/>
  <c r="H84"/>
  <c r="FY86" i="89"/>
  <c r="GB85"/>
  <c r="GC85"/>
  <c r="GK85"/>
  <c r="FZ85"/>
  <c r="GT83"/>
  <c r="Z83" i="91" s="1"/>
  <c r="Y83"/>
  <c r="FR87" i="89"/>
  <c r="FN87"/>
  <c r="EQ90"/>
  <c r="FL89"/>
  <c r="FJ88" s="1"/>
  <c r="FK88" s="1"/>
  <c r="FQ87" l="1"/>
  <c r="FU87"/>
  <c r="FV87" s="1"/>
  <c r="FR88"/>
  <c r="FN88"/>
  <c r="EQ91"/>
  <c r="FL90"/>
  <c r="FJ89" s="1"/>
  <c r="FK89" s="1"/>
  <c r="Q85" i="91"/>
  <c r="GL85" i="89"/>
  <c r="R85" i="91" s="1"/>
  <c r="GP85" i="89"/>
  <c r="V85" i="91" s="1"/>
  <c r="GA85" i="89"/>
  <c r="G85" i="91" s="1"/>
  <c r="I85"/>
  <c r="GE85" i="89"/>
  <c r="K85" i="91" s="1"/>
  <c r="GS85" i="89"/>
  <c r="GD85"/>
  <c r="J85" i="91" s="1"/>
  <c r="H85"/>
  <c r="FY87" i="89"/>
  <c r="GB86"/>
  <c r="GC86"/>
  <c r="GK86"/>
  <c r="FZ86"/>
  <c r="GT84"/>
  <c r="Z84" i="91" s="1"/>
  <c r="Y84"/>
  <c r="FQ88" i="89" l="1"/>
  <c r="FU88"/>
  <c r="FV88" s="1"/>
  <c r="Q86" i="91"/>
  <c r="GL86" i="89"/>
  <c r="R86" i="91" s="1"/>
  <c r="GP86" i="89"/>
  <c r="V86" i="91" s="1"/>
  <c r="GA86" i="89"/>
  <c r="G86" i="91" s="1"/>
  <c r="I86"/>
  <c r="GE86" i="89"/>
  <c r="K86" i="91" s="1"/>
  <c r="GS86" i="89"/>
  <c r="GD86"/>
  <c r="J86" i="91" s="1"/>
  <c r="H86"/>
  <c r="FY88" i="89"/>
  <c r="GB87"/>
  <c r="GC87"/>
  <c r="GK87"/>
  <c r="FZ87"/>
  <c r="GT85"/>
  <c r="Z85" i="91" s="1"/>
  <c r="Y85"/>
  <c r="FR89" i="89"/>
  <c r="FN89"/>
  <c r="EQ92"/>
  <c r="FL91"/>
  <c r="FJ90" s="1"/>
  <c r="FK90" s="1"/>
  <c r="FQ89" l="1"/>
  <c r="FU89"/>
  <c r="FV89" s="1"/>
  <c r="FR90"/>
  <c r="FN90"/>
  <c r="EQ93"/>
  <c r="FL92"/>
  <c r="FJ91" s="1"/>
  <c r="FK91" s="1"/>
  <c r="Q87" i="91"/>
  <c r="GL87" i="89"/>
  <c r="R87" i="91" s="1"/>
  <c r="GP87" i="89"/>
  <c r="V87" i="91" s="1"/>
  <c r="GA87" i="89"/>
  <c r="G87" i="91" s="1"/>
  <c r="I87"/>
  <c r="GE87" i="89"/>
  <c r="K87" i="91" s="1"/>
  <c r="GS87" i="89"/>
  <c r="GD87"/>
  <c r="J87" i="91" s="1"/>
  <c r="H87"/>
  <c r="FY89" i="89"/>
  <c r="GB88"/>
  <c r="GC88"/>
  <c r="GK88"/>
  <c r="FZ88"/>
  <c r="GT86"/>
  <c r="Z86" i="91" s="1"/>
  <c r="Y86"/>
  <c r="FQ90" i="89" l="1"/>
  <c r="FU90"/>
  <c r="FV90" s="1"/>
  <c r="Q88" i="91"/>
  <c r="GL88" i="89"/>
  <c r="R88" i="91" s="1"/>
  <c r="GP88" i="89"/>
  <c r="V88" i="91" s="1"/>
  <c r="GA88" i="89"/>
  <c r="G88" i="91" s="1"/>
  <c r="I88"/>
  <c r="GE88" i="89"/>
  <c r="K88" i="91" s="1"/>
  <c r="GS88" i="89"/>
  <c r="GD88"/>
  <c r="J88" i="91" s="1"/>
  <c r="H88"/>
  <c r="FY90" i="89"/>
  <c r="GB89"/>
  <c r="GC89"/>
  <c r="GK89"/>
  <c r="FZ89"/>
  <c r="GT87"/>
  <c r="Z87" i="91" s="1"/>
  <c r="Y87"/>
  <c r="FR91" i="89"/>
  <c r="FN91"/>
  <c r="EQ94"/>
  <c r="FL93"/>
  <c r="FJ92" s="1"/>
  <c r="FK92" s="1"/>
  <c r="FQ91" l="1"/>
  <c r="FU91"/>
  <c r="FV91" s="1"/>
  <c r="FR92"/>
  <c r="FN92"/>
  <c r="EQ95"/>
  <c r="FL94"/>
  <c r="FJ93" s="1"/>
  <c r="FK93" s="1"/>
  <c r="Q89" i="91"/>
  <c r="GL89" i="89"/>
  <c r="R89" i="91" s="1"/>
  <c r="GP89" i="89"/>
  <c r="V89" i="91" s="1"/>
  <c r="GA89" i="89"/>
  <c r="G89" i="91" s="1"/>
  <c r="I89"/>
  <c r="GE89" i="89"/>
  <c r="K89" i="91" s="1"/>
  <c r="GS89" i="89"/>
  <c r="GD89"/>
  <c r="J89" i="91" s="1"/>
  <c r="H89"/>
  <c r="FY91" i="89"/>
  <c r="GB90"/>
  <c r="GC90"/>
  <c r="GK90"/>
  <c r="FZ90"/>
  <c r="GT88"/>
  <c r="Z88" i="91" s="1"/>
  <c r="Y88"/>
  <c r="FQ92" i="89" l="1"/>
  <c r="FU92"/>
  <c r="FV92" s="1"/>
  <c r="Q90" i="91"/>
  <c r="GL90" i="89"/>
  <c r="R90" i="91" s="1"/>
  <c r="GP90" i="89"/>
  <c r="V90" i="91" s="1"/>
  <c r="GA90" i="89"/>
  <c r="G90" i="91" s="1"/>
  <c r="I90"/>
  <c r="GE90" i="89"/>
  <c r="K90" i="91" s="1"/>
  <c r="GS90" i="89"/>
  <c r="GD90"/>
  <c r="J90" i="91" s="1"/>
  <c r="H90"/>
  <c r="FY92" i="89"/>
  <c r="GB91"/>
  <c r="GC91"/>
  <c r="GK91"/>
  <c r="FZ91"/>
  <c r="GT89"/>
  <c r="Z89" i="91" s="1"/>
  <c r="Y89"/>
  <c r="FR93" i="89"/>
  <c r="FN93"/>
  <c r="FQ93" s="1"/>
  <c r="EQ96"/>
  <c r="FL95"/>
  <c r="FJ94" s="1"/>
  <c r="FK94" s="1"/>
  <c r="FR94" l="1"/>
  <c r="FN94"/>
  <c r="FQ94" s="1"/>
  <c r="EQ97"/>
  <c r="FL96"/>
  <c r="FJ95" s="1"/>
  <c r="FK95" s="1"/>
  <c r="Q91" i="91"/>
  <c r="GL91" i="89"/>
  <c r="R91" i="91" s="1"/>
  <c r="GP91" i="89"/>
  <c r="V91" i="91" s="1"/>
  <c r="GA91" i="89"/>
  <c r="I91" i="91"/>
  <c r="GE91" i="89"/>
  <c r="K91" i="91" s="1"/>
  <c r="GS91" i="89"/>
  <c r="GD91"/>
  <c r="J91" i="91" s="1"/>
  <c r="H91"/>
  <c r="FY93" i="89"/>
  <c r="GB92"/>
  <c r="GC92"/>
  <c r="GK92"/>
  <c r="FZ92"/>
  <c r="GT90"/>
  <c r="Z90" i="91" s="1"/>
  <c r="Y90"/>
  <c r="Q92" l="1"/>
  <c r="GL92" i="89"/>
  <c r="R92" i="91" s="1"/>
  <c r="GP92" i="89"/>
  <c r="V92" i="91" s="1"/>
  <c r="GA92" i="89"/>
  <c r="I92" i="91"/>
  <c r="GE92" i="89"/>
  <c r="K92" i="91" s="1"/>
  <c r="GS92" i="89"/>
  <c r="GD92"/>
  <c r="J92" i="91" s="1"/>
  <c r="H92"/>
  <c r="FY94" i="89"/>
  <c r="GB93"/>
  <c r="GC93"/>
  <c r="GK93"/>
  <c r="FZ93"/>
  <c r="GT91"/>
  <c r="Z91" i="91" s="1"/>
  <c r="Y91"/>
  <c r="G91"/>
  <c r="FR95" i="89"/>
  <c r="FN95"/>
  <c r="FQ95" s="1"/>
  <c r="EQ98"/>
  <c r="FL97"/>
  <c r="FJ96" s="1"/>
  <c r="FK96" s="1"/>
  <c r="FR96" l="1"/>
  <c r="FN96"/>
  <c r="FQ96" s="1"/>
  <c r="EQ99"/>
  <c r="FL98"/>
  <c r="FJ97" s="1"/>
  <c r="FK97" s="1"/>
  <c r="Q93" i="91"/>
  <c r="GL93" i="89"/>
  <c r="R93" i="91" s="1"/>
  <c r="GP93" i="89"/>
  <c r="V93" i="91" s="1"/>
  <c r="GA93" i="89"/>
  <c r="I93" i="91"/>
  <c r="GE93" i="89"/>
  <c r="K93" i="91" s="1"/>
  <c r="GS93" i="89"/>
  <c r="GD93"/>
  <c r="J93" i="91" s="1"/>
  <c r="H93"/>
  <c r="FY95" i="89"/>
  <c r="GB94"/>
  <c r="GC94"/>
  <c r="GK94"/>
  <c r="FZ94"/>
  <c r="GT92"/>
  <c r="Z92" i="91" s="1"/>
  <c r="Y92"/>
  <c r="G92"/>
  <c r="GQ92" i="89"/>
  <c r="W92" i="91" l="1"/>
  <c r="GR92" i="89"/>
  <c r="X92" i="91" s="1"/>
  <c r="Q94"/>
  <c r="GL94" i="89"/>
  <c r="R94" i="91" s="1"/>
  <c r="GP94" i="89"/>
  <c r="V94" i="91" s="1"/>
  <c r="GA94" i="89"/>
  <c r="I94" i="91"/>
  <c r="GE94" i="89"/>
  <c r="K94" i="91" s="1"/>
  <c r="GS94" i="89"/>
  <c r="GD94"/>
  <c r="J94" i="91" s="1"/>
  <c r="H94"/>
  <c r="FY96" i="89"/>
  <c r="GB95"/>
  <c r="GC95"/>
  <c r="GK95"/>
  <c r="FZ95"/>
  <c r="GT93"/>
  <c r="Z93" i="91" s="1"/>
  <c r="Y93"/>
  <c r="G93"/>
  <c r="GQ93" i="89"/>
  <c r="FR97"/>
  <c r="FN97"/>
  <c r="FQ97" s="1"/>
  <c r="EQ100"/>
  <c r="FL99"/>
  <c r="FJ98" s="1"/>
  <c r="FK98" s="1"/>
  <c r="FR98" l="1"/>
  <c r="FN98"/>
  <c r="FQ98" s="1"/>
  <c r="EQ101"/>
  <c r="FL100"/>
  <c r="FJ99" s="1"/>
  <c r="FK99" s="1"/>
  <c r="W93" i="91"/>
  <c r="GR93" i="89"/>
  <c r="X93" i="91" s="1"/>
  <c r="Q95"/>
  <c r="GL95" i="89"/>
  <c r="R95" i="91" s="1"/>
  <c r="GP95" i="89"/>
  <c r="V95" i="91" s="1"/>
  <c r="GA95" i="89"/>
  <c r="I95" i="91"/>
  <c r="GE95" i="89"/>
  <c r="K95" i="91" s="1"/>
  <c r="GS95" i="89"/>
  <c r="GD95"/>
  <c r="J95" i="91" s="1"/>
  <c r="H95"/>
  <c r="FY97" i="89"/>
  <c r="GB96"/>
  <c r="GC96"/>
  <c r="GK96"/>
  <c r="FZ96"/>
  <c r="GT94"/>
  <c r="Z94" i="91" s="1"/>
  <c r="Y94"/>
  <c r="G94"/>
  <c r="GQ94" i="89"/>
  <c r="W94" i="91" l="1"/>
  <c r="GR94" i="89"/>
  <c r="X94" i="91" s="1"/>
  <c r="Q96"/>
  <c r="GL96" i="89"/>
  <c r="R96" i="91" s="1"/>
  <c r="GP96" i="89"/>
  <c r="V96" i="91" s="1"/>
  <c r="GA96" i="89"/>
  <c r="I96" i="91"/>
  <c r="GE96" i="89"/>
  <c r="K96" i="91" s="1"/>
  <c r="GS96" i="89"/>
  <c r="GD96"/>
  <c r="J96" i="91" s="1"/>
  <c r="H96"/>
  <c r="FY98" i="89"/>
  <c r="GB97"/>
  <c r="GC97"/>
  <c r="GK97"/>
  <c r="FZ97"/>
  <c r="GT95"/>
  <c r="Z95" i="91" s="1"/>
  <c r="Y95"/>
  <c r="G95"/>
  <c r="GQ95" i="89"/>
  <c r="FR99"/>
  <c r="FN99"/>
  <c r="FQ99" s="1"/>
  <c r="EQ102"/>
  <c r="FL101"/>
  <c r="FJ100" s="1"/>
  <c r="FK100" s="1"/>
  <c r="FR100" l="1"/>
  <c r="FN100"/>
  <c r="FQ100" s="1"/>
  <c r="EQ103"/>
  <c r="FL102"/>
  <c r="FJ101" s="1"/>
  <c r="FK101" s="1"/>
  <c r="W95" i="91"/>
  <c r="GR95" i="89"/>
  <c r="X95" i="91" s="1"/>
  <c r="Q97"/>
  <c r="GL97" i="89"/>
  <c r="R97" i="91" s="1"/>
  <c r="GP97" i="89"/>
  <c r="V97" i="91" s="1"/>
  <c r="GA97" i="89"/>
  <c r="I97" i="91"/>
  <c r="GE97" i="89"/>
  <c r="K97" i="91" s="1"/>
  <c r="GS97" i="89"/>
  <c r="GD97"/>
  <c r="J97" i="91" s="1"/>
  <c r="H97"/>
  <c r="FY99" i="89"/>
  <c r="GB98"/>
  <c r="GC98"/>
  <c r="GK98"/>
  <c r="FZ98"/>
  <c r="GT96"/>
  <c r="Z96" i="91" s="1"/>
  <c r="Y96"/>
  <c r="G96"/>
  <c r="GQ96" i="89"/>
  <c r="W96" i="91" l="1"/>
  <c r="GR96" i="89"/>
  <c r="X96" i="91" s="1"/>
  <c r="Q98"/>
  <c r="GL98" i="89"/>
  <c r="R98" i="91" s="1"/>
  <c r="GP98" i="89"/>
  <c r="V98" i="91" s="1"/>
  <c r="GA98" i="89"/>
  <c r="I98" i="91"/>
  <c r="GE98" i="89"/>
  <c r="K98" i="91" s="1"/>
  <c r="GS98" i="89"/>
  <c r="GD98"/>
  <c r="J98" i="91" s="1"/>
  <c r="H98"/>
  <c r="FY100" i="89"/>
  <c r="GB99"/>
  <c r="GC99"/>
  <c r="GK99"/>
  <c r="FZ99"/>
  <c r="GT97"/>
  <c r="Z97" i="91" s="1"/>
  <c r="Y97"/>
  <c r="G97"/>
  <c r="GQ97" i="89"/>
  <c r="FR101"/>
  <c r="FN101"/>
  <c r="FQ101" s="1"/>
  <c r="EQ104"/>
  <c r="FL103"/>
  <c r="FJ102" s="1"/>
  <c r="FK102" s="1"/>
  <c r="FR102" l="1"/>
  <c r="FN102"/>
  <c r="FQ102" s="1"/>
  <c r="EQ105"/>
  <c r="FL104"/>
  <c r="FJ103" s="1"/>
  <c r="FK103" s="1"/>
  <c r="W97" i="91"/>
  <c r="GR97" i="89"/>
  <c r="X97" i="91" s="1"/>
  <c r="Q99"/>
  <c r="GL99" i="89"/>
  <c r="R99" i="91" s="1"/>
  <c r="GP99" i="89"/>
  <c r="V99" i="91" s="1"/>
  <c r="GA99" i="89"/>
  <c r="I99" i="91"/>
  <c r="GE99" i="89"/>
  <c r="K99" i="91" s="1"/>
  <c r="GS99" i="89"/>
  <c r="GD99"/>
  <c r="J99" i="91" s="1"/>
  <c r="H99"/>
  <c r="FY101" i="89"/>
  <c r="GB100"/>
  <c r="GC100"/>
  <c r="GK100"/>
  <c r="FZ100"/>
  <c r="GT98"/>
  <c r="Z98" i="91" s="1"/>
  <c r="Y98"/>
  <c r="G98"/>
  <c r="GQ98" i="89"/>
  <c r="W98" i="91" l="1"/>
  <c r="GR98" i="89"/>
  <c r="X98" i="91" s="1"/>
  <c r="Q100"/>
  <c r="GL100" i="89"/>
  <c r="R100" i="91" s="1"/>
  <c r="GP100" i="89"/>
  <c r="V100" i="91" s="1"/>
  <c r="GA100" i="89"/>
  <c r="I100" i="91"/>
  <c r="GE100" i="89"/>
  <c r="K100" i="91" s="1"/>
  <c r="GS100" i="89"/>
  <c r="GD100"/>
  <c r="J100" i="91" s="1"/>
  <c r="H100"/>
  <c r="FY102" i="89"/>
  <c r="GB101"/>
  <c r="GC101"/>
  <c r="GK101"/>
  <c r="FZ101"/>
  <c r="GT99"/>
  <c r="Z99" i="91" s="1"/>
  <c r="Y99"/>
  <c r="G99"/>
  <c r="GQ99" i="89"/>
  <c r="FR103"/>
  <c r="FN103"/>
  <c r="FQ103" s="1"/>
  <c r="EQ106"/>
  <c r="FL105"/>
  <c r="FJ104" s="1"/>
  <c r="FK104" s="1"/>
  <c r="FR104" l="1"/>
  <c r="FN104"/>
  <c r="FQ104" s="1"/>
  <c r="EQ107"/>
  <c r="FL106"/>
  <c r="FJ105" s="1"/>
  <c r="FK105" s="1"/>
  <c r="W99" i="91"/>
  <c r="GR99" i="89"/>
  <c r="X99" i="91" s="1"/>
  <c r="Q101"/>
  <c r="GL101" i="89"/>
  <c r="R101" i="91" s="1"/>
  <c r="GP101" i="89"/>
  <c r="V101" i="91" s="1"/>
  <c r="GA101" i="89"/>
  <c r="I101" i="91"/>
  <c r="GE101" i="89"/>
  <c r="K101" i="91" s="1"/>
  <c r="GS101" i="89"/>
  <c r="GD101"/>
  <c r="J101" i="91" s="1"/>
  <c r="H101"/>
  <c r="FY103" i="89"/>
  <c r="GB102"/>
  <c r="GC102"/>
  <c r="GK102"/>
  <c r="FZ102"/>
  <c r="GT100"/>
  <c r="Z100" i="91" s="1"/>
  <c r="Y100"/>
  <c r="G100"/>
  <c r="GQ100" i="89"/>
  <c r="W100" i="91" l="1"/>
  <c r="GR100" i="89"/>
  <c r="X100" i="91" s="1"/>
  <c r="Q102"/>
  <c r="GL102" i="89"/>
  <c r="R102" i="91" s="1"/>
  <c r="GP102" i="89"/>
  <c r="V102" i="91" s="1"/>
  <c r="GA102" i="89"/>
  <c r="I102" i="91"/>
  <c r="GE102" i="89"/>
  <c r="K102" i="91" s="1"/>
  <c r="GS102" i="89"/>
  <c r="GD102"/>
  <c r="J102" i="91" s="1"/>
  <c r="H102"/>
  <c r="FY104" i="89"/>
  <c r="GB103"/>
  <c r="GC103"/>
  <c r="GK103"/>
  <c r="FZ103"/>
  <c r="GT101"/>
  <c r="Z101" i="91" s="1"/>
  <c r="Y101"/>
  <c r="G101"/>
  <c r="GQ101" i="89"/>
  <c r="FR105"/>
  <c r="FN105"/>
  <c r="FQ105" s="1"/>
  <c r="EQ108"/>
  <c r="FL107"/>
  <c r="FJ106" s="1"/>
  <c r="FK106" s="1"/>
  <c r="FR106" l="1"/>
  <c r="FN106"/>
  <c r="FQ106" s="1"/>
  <c r="EQ109"/>
  <c r="FL108"/>
  <c r="FJ107" s="1"/>
  <c r="FK107" s="1"/>
  <c r="W101" i="91"/>
  <c r="GR101" i="89"/>
  <c r="X101" i="91" s="1"/>
  <c r="Q103"/>
  <c r="GL103" i="89"/>
  <c r="R103" i="91" s="1"/>
  <c r="GP103" i="89"/>
  <c r="V103" i="91" s="1"/>
  <c r="GA103" i="89"/>
  <c r="I103" i="91"/>
  <c r="GE103" i="89"/>
  <c r="K103" i="91" s="1"/>
  <c r="GS103" i="89"/>
  <c r="GD103"/>
  <c r="J103" i="91" s="1"/>
  <c r="H103"/>
  <c r="FY105" i="89"/>
  <c r="GB104"/>
  <c r="GC104"/>
  <c r="GK104"/>
  <c r="FZ104"/>
  <c r="GT102"/>
  <c r="Z102" i="91" s="1"/>
  <c r="Y102"/>
  <c r="G102"/>
  <c r="GQ102" i="89"/>
  <c r="W102" i="91" l="1"/>
  <c r="GR102" i="89"/>
  <c r="X102" i="91" s="1"/>
  <c r="Q104"/>
  <c r="GL104" i="89"/>
  <c r="R104" i="91" s="1"/>
  <c r="GP104" i="89"/>
  <c r="V104" i="91" s="1"/>
  <c r="GA104" i="89"/>
  <c r="I104" i="91"/>
  <c r="GE104" i="89"/>
  <c r="K104" i="91" s="1"/>
  <c r="GS104" i="89"/>
  <c r="GD104"/>
  <c r="J104" i="91" s="1"/>
  <c r="H104"/>
  <c r="FY106" i="89"/>
  <c r="GB105"/>
  <c r="GC105"/>
  <c r="GK105"/>
  <c r="FZ105"/>
  <c r="GT103"/>
  <c r="Z103" i="91" s="1"/>
  <c r="Y103"/>
  <c r="G103"/>
  <c r="GQ103" i="89"/>
  <c r="FR107"/>
  <c r="FN107"/>
  <c r="FQ107" s="1"/>
  <c r="EQ110"/>
  <c r="FL109"/>
  <c r="FJ108" s="1"/>
  <c r="FK108" s="1"/>
  <c r="FR108" l="1"/>
  <c r="FN108"/>
  <c r="FQ108" s="1"/>
  <c r="EQ111"/>
  <c r="FL110"/>
  <c r="FJ109" s="1"/>
  <c r="FK109" s="1"/>
  <c r="W103" i="91"/>
  <c r="GR103" i="89"/>
  <c r="X103" i="91" s="1"/>
  <c r="Q105"/>
  <c r="GL105" i="89"/>
  <c r="R105" i="91" s="1"/>
  <c r="GP105" i="89"/>
  <c r="V105" i="91" s="1"/>
  <c r="GA105" i="89"/>
  <c r="I105" i="91"/>
  <c r="GE105" i="89"/>
  <c r="K105" i="91" s="1"/>
  <c r="GS105" i="89"/>
  <c r="GD105"/>
  <c r="J105" i="91" s="1"/>
  <c r="H105"/>
  <c r="FY107" i="89"/>
  <c r="GB106"/>
  <c r="GC106"/>
  <c r="GK106"/>
  <c r="FZ106"/>
  <c r="GT104"/>
  <c r="Z104" i="91" s="1"/>
  <c r="Y104"/>
  <c r="G104"/>
  <c r="GQ104" i="89"/>
  <c r="W104" i="91" l="1"/>
  <c r="GR104" i="89"/>
  <c r="X104" i="91" s="1"/>
  <c r="Q106"/>
  <c r="GL106" i="89"/>
  <c r="R106" i="91" s="1"/>
  <c r="GP106" i="89"/>
  <c r="V106" i="91" s="1"/>
  <c r="GA106" i="89"/>
  <c r="I106" i="91"/>
  <c r="GE106" i="89"/>
  <c r="K106" i="91" s="1"/>
  <c r="GS106" i="89"/>
  <c r="GD106"/>
  <c r="J106" i="91" s="1"/>
  <c r="H106"/>
  <c r="FY108" i="89"/>
  <c r="GB107"/>
  <c r="GC107"/>
  <c r="GK107"/>
  <c r="FZ107"/>
  <c r="GT105"/>
  <c r="Z105" i="91" s="1"/>
  <c r="Y105"/>
  <c r="G105"/>
  <c r="GQ105" i="89"/>
  <c r="FR109"/>
  <c r="FN109"/>
  <c r="FQ109" s="1"/>
  <c r="EQ112"/>
  <c r="FL111"/>
  <c r="FJ110" s="1"/>
  <c r="FK110" s="1"/>
  <c r="FR110" l="1"/>
  <c r="FN110"/>
  <c r="FQ110" s="1"/>
  <c r="EQ113"/>
  <c r="FL112"/>
  <c r="FJ111" s="1"/>
  <c r="FK111" s="1"/>
  <c r="W105" i="91"/>
  <c r="GR105" i="89"/>
  <c r="X105" i="91" s="1"/>
  <c r="Q107"/>
  <c r="GL107" i="89"/>
  <c r="R107" i="91" s="1"/>
  <c r="GP107" i="89"/>
  <c r="V107" i="91" s="1"/>
  <c r="GA107" i="89"/>
  <c r="I107" i="91"/>
  <c r="GE107" i="89"/>
  <c r="K107" i="91" s="1"/>
  <c r="GS107" i="89"/>
  <c r="GD107"/>
  <c r="J107" i="91" s="1"/>
  <c r="H107"/>
  <c r="FY109" i="89"/>
  <c r="GB108"/>
  <c r="GC108"/>
  <c r="GK108"/>
  <c r="FZ108"/>
  <c r="GT106"/>
  <c r="Z106" i="91" s="1"/>
  <c r="Y106"/>
  <c r="G106"/>
  <c r="GQ106" i="89"/>
  <c r="W106" i="91" l="1"/>
  <c r="GR106" i="89"/>
  <c r="X106" i="91" s="1"/>
  <c r="Q108"/>
  <c r="GL108" i="89"/>
  <c r="R108" i="91" s="1"/>
  <c r="GP108" i="89"/>
  <c r="V108" i="91" s="1"/>
  <c r="GA108" i="89"/>
  <c r="I108" i="91"/>
  <c r="GE108" i="89"/>
  <c r="K108" i="91" s="1"/>
  <c r="GS108" i="89"/>
  <c r="GD108"/>
  <c r="J108" i="91" s="1"/>
  <c r="H108"/>
  <c r="FY110" i="89"/>
  <c r="GB109"/>
  <c r="GC109"/>
  <c r="GK109"/>
  <c r="FZ109"/>
  <c r="GT107"/>
  <c r="Z107" i="91" s="1"/>
  <c r="Y107"/>
  <c r="G107"/>
  <c r="GQ107" i="89"/>
  <c r="FR111"/>
  <c r="FN111"/>
  <c r="FQ111" s="1"/>
  <c r="EQ114"/>
  <c r="FL113"/>
  <c r="FJ112" s="1"/>
  <c r="FK112" s="1"/>
  <c r="FR112" l="1"/>
  <c r="FN112"/>
  <c r="FQ112" s="1"/>
  <c r="EQ115"/>
  <c r="FL114"/>
  <c r="FJ113" s="1"/>
  <c r="FK113" s="1"/>
  <c r="W107" i="91"/>
  <c r="GR107" i="89"/>
  <c r="X107" i="91" s="1"/>
  <c r="Q109"/>
  <c r="GL109" i="89"/>
  <c r="R109" i="91" s="1"/>
  <c r="GP109" i="89"/>
  <c r="V109" i="91" s="1"/>
  <c r="GA109" i="89"/>
  <c r="I109" i="91"/>
  <c r="GE109" i="89"/>
  <c r="K109" i="91" s="1"/>
  <c r="GS109" i="89"/>
  <c r="GD109"/>
  <c r="J109" i="91" s="1"/>
  <c r="H109"/>
  <c r="FY111" i="89"/>
  <c r="GB110"/>
  <c r="GC110"/>
  <c r="GK110"/>
  <c r="FZ110"/>
  <c r="GT108"/>
  <c r="Z108" i="91" s="1"/>
  <c r="Y108"/>
  <c r="G108"/>
  <c r="GQ108" i="89"/>
  <c r="W108" i="91" l="1"/>
  <c r="GR108" i="89"/>
  <c r="X108" i="91" s="1"/>
  <c r="Q110"/>
  <c r="GL110" i="89"/>
  <c r="R110" i="91" s="1"/>
  <c r="GP110" i="89"/>
  <c r="V110" i="91" s="1"/>
  <c r="GA110" i="89"/>
  <c r="I110" i="91"/>
  <c r="GE110" i="89"/>
  <c r="K110" i="91" s="1"/>
  <c r="GS110" i="89"/>
  <c r="GD110"/>
  <c r="J110" i="91" s="1"/>
  <c r="H110"/>
  <c r="FY112" i="89"/>
  <c r="GB111"/>
  <c r="GC111"/>
  <c r="GK111"/>
  <c r="FZ111"/>
  <c r="GT109"/>
  <c r="Z109" i="91" s="1"/>
  <c r="Y109"/>
  <c r="G109"/>
  <c r="GQ109" i="89"/>
  <c r="FR113"/>
  <c r="FN113"/>
  <c r="FQ113" s="1"/>
  <c r="EQ116"/>
  <c r="FL115"/>
  <c r="FJ114" s="1"/>
  <c r="FK114" s="1"/>
  <c r="FR114" l="1"/>
  <c r="FN114"/>
  <c r="FQ114" s="1"/>
  <c r="EQ117"/>
  <c r="FL116"/>
  <c r="FJ115" s="1"/>
  <c r="FK115" s="1"/>
  <c r="W109" i="91"/>
  <c r="GR109" i="89"/>
  <c r="X109" i="91" s="1"/>
  <c r="Q111"/>
  <c r="GL111" i="89"/>
  <c r="R111" i="91" s="1"/>
  <c r="GP111" i="89"/>
  <c r="V111" i="91" s="1"/>
  <c r="GA111" i="89"/>
  <c r="I111" i="91"/>
  <c r="GE111" i="89"/>
  <c r="K111" i="91" s="1"/>
  <c r="GS111" i="89"/>
  <c r="GD111"/>
  <c r="J111" i="91" s="1"/>
  <c r="H111"/>
  <c r="FY113" i="89"/>
  <c r="GB112"/>
  <c r="GC112"/>
  <c r="GK112"/>
  <c r="FZ112"/>
  <c r="GT110"/>
  <c r="Z110" i="91" s="1"/>
  <c r="Y110"/>
  <c r="G110"/>
  <c r="GQ110" i="89"/>
  <c r="W110" i="91" l="1"/>
  <c r="GR110" i="89"/>
  <c r="X110" i="91" s="1"/>
  <c r="Q112"/>
  <c r="GL112" i="89"/>
  <c r="R112" i="91" s="1"/>
  <c r="GP112" i="89"/>
  <c r="V112" i="91" s="1"/>
  <c r="GA112" i="89"/>
  <c r="I112" i="91"/>
  <c r="GE112" i="89"/>
  <c r="K112" i="91" s="1"/>
  <c r="GS112" i="89"/>
  <c r="GD112"/>
  <c r="J112" i="91" s="1"/>
  <c r="H112"/>
  <c r="FY114" i="89"/>
  <c r="GB113"/>
  <c r="GC113"/>
  <c r="GK113"/>
  <c r="FZ113"/>
  <c r="GT111"/>
  <c r="Z111" i="91" s="1"/>
  <c r="Y111"/>
  <c r="G111"/>
  <c r="GQ111" i="89"/>
  <c r="FR115"/>
  <c r="FN115"/>
  <c r="FQ115" s="1"/>
  <c r="EQ118"/>
  <c r="FL117"/>
  <c r="FJ116" s="1"/>
  <c r="FK116" s="1"/>
  <c r="FR116" l="1"/>
  <c r="FN116"/>
  <c r="FQ116" s="1"/>
  <c r="EQ119"/>
  <c r="FL119" s="1"/>
  <c r="FJ118" s="1"/>
  <c r="FL118"/>
  <c r="FJ117" s="1"/>
  <c r="FK117" s="1"/>
  <c r="W111" i="91"/>
  <c r="GR111" i="89"/>
  <c r="X111" i="91" s="1"/>
  <c r="Q113"/>
  <c r="GL113" i="89"/>
  <c r="R113" i="91" s="1"/>
  <c r="GP113" i="89"/>
  <c r="V113" i="91" s="1"/>
  <c r="GA113" i="89"/>
  <c r="I113" i="91"/>
  <c r="GE113" i="89"/>
  <c r="K113" i="91" s="1"/>
  <c r="GS113" i="89"/>
  <c r="GD113"/>
  <c r="J113" i="91" s="1"/>
  <c r="H113"/>
  <c r="FY115" i="89"/>
  <c r="GB114"/>
  <c r="GC114"/>
  <c r="GK114"/>
  <c r="FZ114"/>
  <c r="GT112"/>
  <c r="Z112" i="91" s="1"/>
  <c r="Y112"/>
  <c r="G112"/>
  <c r="GQ112" i="89"/>
  <c r="W112" i="91" l="1"/>
  <c r="GR112" i="89"/>
  <c r="X112" i="91" s="1"/>
  <c r="Q114"/>
  <c r="GL114" i="89"/>
  <c r="R114" i="91" s="1"/>
  <c r="GP114" i="89"/>
  <c r="V114" i="91" s="1"/>
  <c r="GA114" i="89"/>
  <c r="I114" i="91"/>
  <c r="GE114" i="89"/>
  <c r="K114" i="91" s="1"/>
  <c r="GS114" i="89"/>
  <c r="GD114"/>
  <c r="J114" i="91" s="1"/>
  <c r="H114"/>
  <c r="FY116" i="89"/>
  <c r="GB115"/>
  <c r="GC115"/>
  <c r="GK115"/>
  <c r="FZ115"/>
  <c r="GT113"/>
  <c r="Z113" i="91" s="1"/>
  <c r="Y113"/>
  <c r="G113"/>
  <c r="GQ113" i="89"/>
  <c r="FR117"/>
  <c r="FN117"/>
  <c r="FQ117" s="1"/>
  <c r="FK118"/>
  <c r="FK119"/>
  <c r="FR119" l="1"/>
  <c r="FN119"/>
  <c r="FQ119" s="1"/>
  <c r="FR118"/>
  <c r="FN118"/>
  <c r="W113" i="91"/>
  <c r="GR113" i="89"/>
  <c r="X113" i="91" s="1"/>
  <c r="Q115"/>
  <c r="GL115" i="89"/>
  <c r="R115" i="91" s="1"/>
  <c r="GP115" i="89"/>
  <c r="V115" i="91" s="1"/>
  <c r="GA115" i="89"/>
  <c r="I115" i="91"/>
  <c r="GE115" i="89"/>
  <c r="K115" i="91" s="1"/>
  <c r="GS115" i="89"/>
  <c r="GD115"/>
  <c r="J115" i="91" s="1"/>
  <c r="H115"/>
  <c r="FY117" i="89"/>
  <c r="GB116"/>
  <c r="GC116"/>
  <c r="GK116"/>
  <c r="FZ116"/>
  <c r="GT114"/>
  <c r="Z114" i="91" s="1"/>
  <c r="Y114"/>
  <c r="G114"/>
  <c r="GQ114" i="89"/>
  <c r="W114" i="91" l="1"/>
  <c r="GR114" i="89"/>
  <c r="X114" i="91" s="1"/>
  <c r="Q116"/>
  <c r="GL116" i="89"/>
  <c r="R116" i="91" s="1"/>
  <c r="GP116" i="89"/>
  <c r="V116" i="91" s="1"/>
  <c r="GA116" i="89"/>
  <c r="I116" i="91"/>
  <c r="GE116" i="89"/>
  <c r="K116" i="91" s="1"/>
  <c r="GS116" i="89"/>
  <c r="GD116"/>
  <c r="J116" i="91" s="1"/>
  <c r="H116"/>
  <c r="FY118" i="89"/>
  <c r="GB117"/>
  <c r="GC117"/>
  <c r="GK117"/>
  <c r="FZ117"/>
  <c r="GT115"/>
  <c r="Z115" i="91" s="1"/>
  <c r="Y115"/>
  <c r="G115"/>
  <c r="GQ115" i="89"/>
  <c r="FQ118"/>
  <c r="FM20"/>
  <c r="FM21" l="1"/>
  <c r="GH20"/>
  <c r="W115" i="91"/>
  <c r="GR115" i="89"/>
  <c r="X115" i="91" s="1"/>
  <c r="Q117"/>
  <c r="GL117" i="89"/>
  <c r="R117" i="91" s="1"/>
  <c r="GP117" i="89"/>
  <c r="V117" i="91" s="1"/>
  <c r="GA117" i="89"/>
  <c r="I117" i="91"/>
  <c r="GE117" i="89"/>
  <c r="K117" i="91" s="1"/>
  <c r="GS117" i="89"/>
  <c r="GD117"/>
  <c r="J117" i="91" s="1"/>
  <c r="H117"/>
  <c r="GB118" i="89"/>
  <c r="GC118"/>
  <c r="FY119"/>
  <c r="GK118"/>
  <c r="FZ118"/>
  <c r="GT116"/>
  <c r="Z116" i="91" s="1"/>
  <c r="Y116"/>
  <c r="G116"/>
  <c r="GQ116" i="89"/>
  <c r="W116" i="91" l="1"/>
  <c r="GR116" i="89"/>
  <c r="X116" i="91" s="1"/>
  <c r="Q118"/>
  <c r="GL118" i="89"/>
  <c r="R118" i="91" s="1"/>
  <c r="GP118" i="89"/>
  <c r="V118" i="91" s="1"/>
  <c r="GB119" i="89"/>
  <c r="GC119"/>
  <c r="GK119"/>
  <c r="FZ119"/>
  <c r="FZ16" s="1"/>
  <c r="GA118"/>
  <c r="I118" i="91"/>
  <c r="GE118" i="89"/>
  <c r="K118" i="91" s="1"/>
  <c r="GS118" i="89"/>
  <c r="GD118"/>
  <c r="J118" i="91" s="1"/>
  <c r="H118"/>
  <c r="GT117" i="89"/>
  <c r="Z117" i="91" s="1"/>
  <c r="Y117"/>
  <c r="G117"/>
  <c r="GQ117" i="89"/>
  <c r="GF19"/>
  <c r="L19" i="91" s="1"/>
  <c r="N20"/>
  <c r="FM22" i="89"/>
  <c r="GH21"/>
  <c r="N21" i="91" l="1"/>
  <c r="GF20" i="89"/>
  <c r="GH22"/>
  <c r="FM23"/>
  <c r="W117" i="91"/>
  <c r="GR117" i="89"/>
  <c r="X117" i="91" s="1"/>
  <c r="GT118" i="89"/>
  <c r="Z118" i="91" s="1"/>
  <c r="Y118"/>
  <c r="G118"/>
  <c r="GQ118" i="89"/>
  <c r="Q119" i="91"/>
  <c r="GL119" i="89"/>
  <c r="R119" i="91" s="1"/>
  <c r="GP119" i="89"/>
  <c r="V119" i="91" s="1"/>
  <c r="GA119" i="89"/>
  <c r="GF119"/>
  <c r="L119" i="91" s="1"/>
  <c r="I119"/>
  <c r="GE119" i="89"/>
  <c r="K119" i="91" s="1"/>
  <c r="GD119" i="89"/>
  <c r="J119" i="91" s="1"/>
  <c r="GS119" i="89"/>
  <c r="H119" i="91"/>
  <c r="GT119" i="89" l="1"/>
  <c r="Z119" i="91" s="1"/>
  <c r="Y119"/>
  <c r="G119"/>
  <c r="GQ119" i="89"/>
  <c r="W118" i="91"/>
  <c r="GR118" i="89"/>
  <c r="X118" i="91" s="1"/>
  <c r="GH23" i="89"/>
  <c r="FM24"/>
  <c r="N22" i="91"/>
  <c r="GF21" i="89"/>
  <c r="GG20"/>
  <c r="L20" i="91"/>
  <c r="GN20" i="89" l="1"/>
  <c r="M20" i="91"/>
  <c r="GG21" i="89"/>
  <c r="L21" i="91"/>
  <c r="FM25" i="89"/>
  <c r="GH24"/>
  <c r="N23" i="91"/>
  <c r="GF22" i="89"/>
  <c r="W119" i="91"/>
  <c r="GR119" i="89"/>
  <c r="X119" i="91" s="1"/>
  <c r="GG22" i="89" l="1"/>
  <c r="L22" i="91"/>
  <c r="N24"/>
  <c r="GF23" i="89"/>
  <c r="FM26"/>
  <c r="GH25"/>
  <c r="GN21"/>
  <c r="M21" i="91"/>
  <c r="T20"/>
  <c r="GJ20" i="89"/>
  <c r="P20" i="91" l="1"/>
  <c r="GM20" i="89"/>
  <c r="S20" i="91" s="1"/>
  <c r="GQ20" i="89"/>
  <c r="T21" i="91"/>
  <c r="GJ21" i="89"/>
  <c r="N25" i="91"/>
  <c r="GF24" i="89"/>
  <c r="FM27"/>
  <c r="GH26"/>
  <c r="GG23"/>
  <c r="L23" i="91"/>
  <c r="GN22" i="89"/>
  <c r="M22" i="91"/>
  <c r="T22" l="1"/>
  <c r="GJ22" i="89"/>
  <c r="GN23"/>
  <c r="M23" i="91"/>
  <c r="N26"/>
  <c r="GF25" i="89"/>
  <c r="FM28"/>
  <c r="GH27"/>
  <c r="GG24"/>
  <c r="L24" i="91"/>
  <c r="P21"/>
  <c r="GM21" i="89"/>
  <c r="S21" i="91" s="1"/>
  <c r="GQ21" i="89"/>
  <c r="GR20"/>
  <c r="W20" i="91"/>
  <c r="GS19" i="89" l="1"/>
  <c r="X20" i="91"/>
  <c r="GR21" i="89"/>
  <c r="W21" i="91"/>
  <c r="GN24" i="89"/>
  <c r="M24" i="91"/>
  <c r="N27"/>
  <c r="GF26" i="89"/>
  <c r="FM29"/>
  <c r="GH28"/>
  <c r="GG25"/>
  <c r="L25" i="91"/>
  <c r="T23"/>
  <c r="GJ23" i="89"/>
  <c r="P22" i="91"/>
  <c r="GM22" i="89"/>
  <c r="S22" i="91" s="1"/>
  <c r="GQ22" i="89"/>
  <c r="GR22" l="1"/>
  <c r="W22" i="91"/>
  <c r="P23"/>
  <c r="GM23" i="89"/>
  <c r="S23" i="91" s="1"/>
  <c r="GQ23" i="89"/>
  <c r="GN25"/>
  <c r="M25" i="91"/>
  <c r="N28"/>
  <c r="GF27" i="89"/>
  <c r="FM30"/>
  <c r="GH29"/>
  <c r="GG26"/>
  <c r="L26" i="91"/>
  <c r="T24"/>
  <c r="GJ24" i="89"/>
  <c r="X21" i="91"/>
  <c r="GS20" i="89"/>
  <c r="Y19" i="91"/>
  <c r="GT19" i="89"/>
  <c r="Z19" i="91" s="1"/>
  <c r="GT20" i="89" l="1"/>
  <c r="Y20" i="91"/>
  <c r="P24"/>
  <c r="GM24" i="89"/>
  <c r="S24" i="91" s="1"/>
  <c r="GQ24" i="89"/>
  <c r="GN26"/>
  <c r="M26" i="91"/>
  <c r="N29"/>
  <c r="GF28" i="89"/>
  <c r="FM31"/>
  <c r="GH30"/>
  <c r="GG27"/>
  <c r="L27" i="91"/>
  <c r="T25"/>
  <c r="GJ25" i="89"/>
  <c r="GR23"/>
  <c r="W23" i="91"/>
  <c r="X22"/>
  <c r="GS21" i="89"/>
  <c r="GT21" l="1"/>
  <c r="Z21" i="91" s="1"/>
  <c r="Y21"/>
  <c r="X23"/>
  <c r="GS22" i="89"/>
  <c r="P25" i="91"/>
  <c r="GM25" i="89"/>
  <c r="S25" i="91" s="1"/>
  <c r="GQ25" i="89"/>
  <c r="GN27"/>
  <c r="M27" i="91"/>
  <c r="N30"/>
  <c r="GF29" i="89"/>
  <c r="FM32"/>
  <c r="GH31"/>
  <c r="GG28"/>
  <c r="L28" i="91"/>
  <c r="T26"/>
  <c r="GJ26" i="89"/>
  <c r="GR24"/>
  <c r="W24" i="91"/>
  <c r="GU20" i="89"/>
  <c r="Z20" i="91"/>
  <c r="AA20" l="1"/>
  <c r="GU21" i="89"/>
  <c r="GV20"/>
  <c r="X24" i="91"/>
  <c r="GS23" i="89"/>
  <c r="P26" i="91"/>
  <c r="GM26" i="89"/>
  <c r="S26" i="91" s="1"/>
  <c r="GQ26" i="89"/>
  <c r="GN28"/>
  <c r="M28" i="91"/>
  <c r="N31"/>
  <c r="GF30" i="89"/>
  <c r="FM33"/>
  <c r="GH32"/>
  <c r="GG29"/>
  <c r="L29" i="91"/>
  <c r="T27"/>
  <c r="GJ27" i="89"/>
  <c r="GR25"/>
  <c r="W25" i="91"/>
  <c r="GT22" i="89"/>
  <c r="Z22" i="91" s="1"/>
  <c r="Y22"/>
  <c r="X25" l="1"/>
  <c r="GS24" i="89"/>
  <c r="P27" i="91"/>
  <c r="GM27" i="89"/>
  <c r="S27" i="91" s="1"/>
  <c r="GQ27" i="89"/>
  <c r="GN29"/>
  <c r="M29" i="91"/>
  <c r="N32"/>
  <c r="GF31" i="89"/>
  <c r="FM34"/>
  <c r="GH33"/>
  <c r="GG30"/>
  <c r="L30" i="91"/>
  <c r="T28"/>
  <c r="GJ28" i="89"/>
  <c r="GR26"/>
  <c r="W26" i="91"/>
  <c r="GT23" i="89"/>
  <c r="Z23" i="91" s="1"/>
  <c r="Y23"/>
  <c r="AA21"/>
  <c r="GU22" i="89"/>
  <c r="GV21"/>
  <c r="AD20" i="91"/>
  <c r="AE20"/>
  <c r="AC20" s="1"/>
  <c r="AM20"/>
  <c r="AN20" l="1"/>
  <c r="AR20"/>
  <c r="AG20"/>
  <c r="AF20"/>
  <c r="AA22"/>
  <c r="GU23" i="89"/>
  <c r="GV22"/>
  <c r="AD21" i="91"/>
  <c r="AE21"/>
  <c r="AC21" s="1"/>
  <c r="AM21"/>
  <c r="X26"/>
  <c r="GS25" i="89"/>
  <c r="P28" i="91"/>
  <c r="GM28" i="89"/>
  <c r="S28" i="91" s="1"/>
  <c r="GQ28" i="89"/>
  <c r="GN30"/>
  <c r="M30" i="91"/>
  <c r="N33"/>
  <c r="GF32" i="89"/>
  <c r="FM35"/>
  <c r="GH34"/>
  <c r="GG31"/>
  <c r="L31" i="91"/>
  <c r="T29"/>
  <c r="GJ29" i="89"/>
  <c r="GR27"/>
  <c r="W27" i="91"/>
  <c r="GT24" i="89"/>
  <c r="Z24" i="91" s="1"/>
  <c r="Y24"/>
  <c r="X27" l="1"/>
  <c r="GS26" i="89"/>
  <c r="P29" i="91"/>
  <c r="GM29" i="89"/>
  <c r="S29" i="91" s="1"/>
  <c r="GQ29" i="89"/>
  <c r="GN31"/>
  <c r="M31" i="91"/>
  <c r="N34"/>
  <c r="GF33" i="89"/>
  <c r="FM36"/>
  <c r="GH35"/>
  <c r="GG32"/>
  <c r="L32" i="91"/>
  <c r="T30"/>
  <c r="GJ30" i="89"/>
  <c r="GR28"/>
  <c r="W28" i="91"/>
  <c r="GT25" i="89"/>
  <c r="Z25" i="91" s="1"/>
  <c r="Y25"/>
  <c r="AN21"/>
  <c r="AR21"/>
  <c r="AG21"/>
  <c r="AF21"/>
  <c r="AA23"/>
  <c r="GU24" i="89"/>
  <c r="GV23"/>
  <c r="AD22" i="91"/>
  <c r="AE22"/>
  <c r="AC22" s="1"/>
  <c r="AM22"/>
  <c r="AN22" l="1"/>
  <c r="AR22"/>
  <c r="AG22"/>
  <c r="AF22"/>
  <c r="GU25" i="89"/>
  <c r="AA24" i="91"/>
  <c r="GV24" i="89"/>
  <c r="AE23" i="91"/>
  <c r="AC23" s="1"/>
  <c r="AD23"/>
  <c r="AM23"/>
  <c r="X28"/>
  <c r="GS27" i="89"/>
  <c r="P30" i="91"/>
  <c r="GM30" i="89"/>
  <c r="S30" i="91" s="1"/>
  <c r="GQ30" i="89"/>
  <c r="GN32"/>
  <c r="M32" i="91"/>
  <c r="N35"/>
  <c r="GF34" i="89"/>
  <c r="FM37"/>
  <c r="GH36"/>
  <c r="GG33"/>
  <c r="L33" i="91"/>
  <c r="T31"/>
  <c r="GJ31" i="89"/>
  <c r="GR29"/>
  <c r="W29" i="91"/>
  <c r="GT26" i="89"/>
  <c r="Z26" i="91" s="1"/>
  <c r="Y26"/>
  <c r="X29" l="1"/>
  <c r="GS28" i="89"/>
  <c r="P31" i="91"/>
  <c r="GM31" i="89"/>
  <c r="S31" i="91" s="1"/>
  <c r="GQ31" i="89"/>
  <c r="GN33"/>
  <c r="M33" i="91"/>
  <c r="N36"/>
  <c r="GF35" i="89"/>
  <c r="FM38"/>
  <c r="GH37"/>
  <c r="GG34"/>
  <c r="L34" i="91"/>
  <c r="T32"/>
  <c r="GJ32" i="89"/>
  <c r="GR30"/>
  <c r="W30" i="91"/>
  <c r="GT27" i="89"/>
  <c r="Z27" i="91" s="1"/>
  <c r="Y27"/>
  <c r="AN23"/>
  <c r="AR23"/>
  <c r="AG23"/>
  <c r="AF23"/>
  <c r="AE24"/>
  <c r="AC24" s="1"/>
  <c r="AD24"/>
  <c r="AM24"/>
  <c r="GU26" i="89"/>
  <c r="AA25" i="91"/>
  <c r="GV25" i="89"/>
  <c r="AE25" i="91" l="1"/>
  <c r="AC25" s="1"/>
  <c r="AD25"/>
  <c r="AM25"/>
  <c r="GU27" i="89"/>
  <c r="AA26" i="91"/>
  <c r="GV26" i="89"/>
  <c r="AN24" i="91"/>
  <c r="AR24"/>
  <c r="AG24"/>
  <c r="AF24"/>
  <c r="X30"/>
  <c r="GS29" i="89"/>
  <c r="P32" i="91"/>
  <c r="GM32" i="89"/>
  <c r="S32" i="91" s="1"/>
  <c r="GQ32" i="89"/>
  <c r="GN34"/>
  <c r="M34" i="91"/>
  <c r="N37"/>
  <c r="GF36" i="89"/>
  <c r="FM39"/>
  <c r="GH38"/>
  <c r="GG35"/>
  <c r="L35" i="91"/>
  <c r="T33"/>
  <c r="GJ33" i="89"/>
  <c r="GR31"/>
  <c r="W31" i="91"/>
  <c r="GT28" i="89"/>
  <c r="Z28" i="91" s="1"/>
  <c r="Y28"/>
  <c r="X31" l="1"/>
  <c r="GS30" i="89"/>
  <c r="P33" i="91"/>
  <c r="GM33" i="89"/>
  <c r="S33" i="91" s="1"/>
  <c r="GQ33" i="89"/>
  <c r="GN35"/>
  <c r="M35" i="91"/>
  <c r="N38"/>
  <c r="GF37" i="89"/>
  <c r="FM40"/>
  <c r="GH39"/>
  <c r="GG36"/>
  <c r="L36" i="91"/>
  <c r="T34"/>
  <c r="GJ34" i="89"/>
  <c r="GR32"/>
  <c r="W32" i="91"/>
  <c r="GT29" i="89"/>
  <c r="Z29" i="91" s="1"/>
  <c r="Y29"/>
  <c r="AE26"/>
  <c r="AC26" s="1"/>
  <c r="AD26"/>
  <c r="AM26"/>
  <c r="GU28" i="89"/>
  <c r="AA27" i="91"/>
  <c r="GV27" i="89"/>
  <c r="AN25" i="91"/>
  <c r="AR25"/>
  <c r="AG25"/>
  <c r="AF25"/>
  <c r="AE27" l="1"/>
  <c r="AC27" s="1"/>
  <c r="AD27"/>
  <c r="AM27"/>
  <c r="GU29" i="89"/>
  <c r="AA28" i="91"/>
  <c r="GV28" i="89"/>
  <c r="AN26" i="91"/>
  <c r="AR26"/>
  <c r="AG26"/>
  <c r="AF26"/>
  <c r="X32"/>
  <c r="GS31" i="89"/>
  <c r="P34" i="91"/>
  <c r="GM34" i="89"/>
  <c r="S34" i="91" s="1"/>
  <c r="GQ34" i="89"/>
  <c r="GN36"/>
  <c r="M36" i="91"/>
  <c r="N39"/>
  <c r="GF38" i="89"/>
  <c r="FM41"/>
  <c r="GH40"/>
  <c r="GG37"/>
  <c r="L37" i="91"/>
  <c r="T35"/>
  <c r="GJ35" i="89"/>
  <c r="GR33"/>
  <c r="W33" i="91"/>
  <c r="GT30" i="89"/>
  <c r="Z30" i="91" s="1"/>
  <c r="Y30"/>
  <c r="X33" l="1"/>
  <c r="GS32" i="89"/>
  <c r="P35" i="91"/>
  <c r="GM35" i="89"/>
  <c r="S35" i="91" s="1"/>
  <c r="GQ35" i="89"/>
  <c r="GN37"/>
  <c r="M37" i="91"/>
  <c r="N40"/>
  <c r="GF39" i="89"/>
  <c r="FM42"/>
  <c r="GH41"/>
  <c r="GG38"/>
  <c r="L38" i="91"/>
  <c r="T36"/>
  <c r="GJ36" i="89"/>
  <c r="GR34"/>
  <c r="W34" i="91"/>
  <c r="GT31" i="89"/>
  <c r="Z31" i="91" s="1"/>
  <c r="Y31"/>
  <c r="AE28"/>
  <c r="AC28" s="1"/>
  <c r="AD28"/>
  <c r="AM28"/>
  <c r="GU30" i="89"/>
  <c r="AA29" i="91"/>
  <c r="GV29" i="89"/>
  <c r="AN27" i="91"/>
  <c r="AR27"/>
  <c r="AG27"/>
  <c r="AF27"/>
  <c r="AE29" l="1"/>
  <c r="AC29" s="1"/>
  <c r="AD29"/>
  <c r="AM29"/>
  <c r="GU31" i="89"/>
  <c r="AA30" i="91"/>
  <c r="GV30" i="89"/>
  <c r="AN28" i="91"/>
  <c r="AR28"/>
  <c r="AG28"/>
  <c r="AF28"/>
  <c r="X34"/>
  <c r="GS33" i="89"/>
  <c r="P36" i="91"/>
  <c r="GM36" i="89"/>
  <c r="S36" i="91" s="1"/>
  <c r="GQ36" i="89"/>
  <c r="GN38"/>
  <c r="M38" i="91"/>
  <c r="N41"/>
  <c r="GF40" i="89"/>
  <c r="FM43"/>
  <c r="GH42"/>
  <c r="GG39"/>
  <c r="L39" i="91"/>
  <c r="T37"/>
  <c r="GJ37" i="89"/>
  <c r="GR35"/>
  <c r="W35" i="91"/>
  <c r="GT32" i="89"/>
  <c r="Z32" i="91" s="1"/>
  <c r="Y32"/>
  <c r="X35" l="1"/>
  <c r="GS34" i="89"/>
  <c r="P37" i="91"/>
  <c r="GM37" i="89"/>
  <c r="S37" i="91" s="1"/>
  <c r="GQ37" i="89"/>
  <c r="GN39"/>
  <c r="M39" i="91"/>
  <c r="N42"/>
  <c r="GF41" i="89"/>
  <c r="FM44"/>
  <c r="GH43"/>
  <c r="GG40"/>
  <c r="L40" i="91"/>
  <c r="T38"/>
  <c r="GJ38" i="89"/>
  <c r="GR36"/>
  <c r="W36" i="91"/>
  <c r="GT33" i="89"/>
  <c r="Z33" i="91" s="1"/>
  <c r="Y33"/>
  <c r="AE30"/>
  <c r="AC30" s="1"/>
  <c r="AD30"/>
  <c r="AM30"/>
  <c r="GU32" i="89"/>
  <c r="AA31" i="91"/>
  <c r="GV31" i="89"/>
  <c r="AN29" i="91"/>
  <c r="AR29"/>
  <c r="AG29"/>
  <c r="AF29"/>
  <c r="AE31" l="1"/>
  <c r="AC31" s="1"/>
  <c r="AD31"/>
  <c r="AM31"/>
  <c r="GU33" i="89"/>
  <c r="AA32" i="91"/>
  <c r="GV32" i="89"/>
  <c r="AN30" i="91"/>
  <c r="AR30"/>
  <c r="AG30"/>
  <c r="AF30"/>
  <c r="X36"/>
  <c r="GS35" i="89"/>
  <c r="P38" i="91"/>
  <c r="GM38" i="89"/>
  <c r="S38" i="91" s="1"/>
  <c r="GQ38" i="89"/>
  <c r="GN40"/>
  <c r="M40" i="91"/>
  <c r="N43"/>
  <c r="GF42" i="89"/>
  <c r="FM45"/>
  <c r="GH44"/>
  <c r="GG41"/>
  <c r="L41" i="91"/>
  <c r="T39"/>
  <c r="GJ39" i="89"/>
  <c r="GR37"/>
  <c r="W37" i="91"/>
  <c r="GT34" i="89"/>
  <c r="Z34" i="91" s="1"/>
  <c r="Y34"/>
  <c r="X37" l="1"/>
  <c r="GS36" i="89"/>
  <c r="P39" i="91"/>
  <c r="GM39" i="89"/>
  <c r="S39" i="91" s="1"/>
  <c r="GQ39" i="89"/>
  <c r="GN41"/>
  <c r="M41" i="91"/>
  <c r="N44"/>
  <c r="GF43" i="89"/>
  <c r="FM46"/>
  <c r="GH45"/>
  <c r="GG42"/>
  <c r="L42" i="91"/>
  <c r="T40"/>
  <c r="GJ40" i="89"/>
  <c r="GR38"/>
  <c r="W38" i="91"/>
  <c r="GT35" i="89"/>
  <c r="Z35" i="91" s="1"/>
  <c r="Y35"/>
  <c r="AE32"/>
  <c r="AC32" s="1"/>
  <c r="AD32"/>
  <c r="AM32"/>
  <c r="GU34" i="89"/>
  <c r="AA33" i="91"/>
  <c r="GV33" i="89"/>
  <c r="AN31" i="91"/>
  <c r="AR31"/>
  <c r="AG31"/>
  <c r="AF31"/>
  <c r="AE33" l="1"/>
  <c r="AC33" s="1"/>
  <c r="AD33"/>
  <c r="AM33"/>
  <c r="GU35" i="89"/>
  <c r="AA34" i="91"/>
  <c r="GV34" i="89"/>
  <c r="AN32" i="91"/>
  <c r="AR32"/>
  <c r="AG32"/>
  <c r="AF32"/>
  <c r="X38"/>
  <c r="GS37" i="89"/>
  <c r="P40" i="91"/>
  <c r="GM40" i="89"/>
  <c r="S40" i="91" s="1"/>
  <c r="GQ40" i="89"/>
  <c r="GN42"/>
  <c r="T42" i="91" s="1"/>
  <c r="M42"/>
  <c r="GJ42" i="89"/>
  <c r="N45" i="91"/>
  <c r="GF44" i="89"/>
  <c r="FM47"/>
  <c r="GH46"/>
  <c r="GG43"/>
  <c r="L43" i="91"/>
  <c r="T41"/>
  <c r="GJ41" i="89"/>
  <c r="GR39"/>
  <c r="W39" i="91"/>
  <c r="GT36" i="89"/>
  <c r="Z36" i="91" s="1"/>
  <c r="Y36"/>
  <c r="X39" l="1"/>
  <c r="GS38" i="89"/>
  <c r="P41" i="91"/>
  <c r="GM41" i="89"/>
  <c r="S41" i="91" s="1"/>
  <c r="GQ41" i="89"/>
  <c r="GN43"/>
  <c r="T43" i="91" s="1"/>
  <c r="M43"/>
  <c r="GJ43" i="89"/>
  <c r="N46" i="91"/>
  <c r="GF45" i="89"/>
  <c r="FM48"/>
  <c r="GH47"/>
  <c r="GG44"/>
  <c r="L44" i="91"/>
  <c r="P42"/>
  <c r="GM42" i="89"/>
  <c r="S42" i="91" s="1"/>
  <c r="GQ42" i="89"/>
  <c r="GR40"/>
  <c r="W40" i="91"/>
  <c r="GT37" i="89"/>
  <c r="Z37" i="91" s="1"/>
  <c r="Y37"/>
  <c r="AE34"/>
  <c r="AC34" s="1"/>
  <c r="AD34"/>
  <c r="AM34"/>
  <c r="GU36" i="89"/>
  <c r="AA35" i="91"/>
  <c r="GV35" i="89"/>
  <c r="AN33" i="91"/>
  <c r="AR33"/>
  <c r="AG33"/>
  <c r="AF33"/>
  <c r="AE35" l="1"/>
  <c r="AC35" s="1"/>
  <c r="AD35"/>
  <c r="AM35"/>
  <c r="GU37" i="89"/>
  <c r="AA36" i="91"/>
  <c r="GV36" i="89"/>
  <c r="AN34" i="91"/>
  <c r="AR34"/>
  <c r="AG34"/>
  <c r="AF34"/>
  <c r="X40"/>
  <c r="GS39" i="89"/>
  <c r="GR42"/>
  <c r="W42" i="91"/>
  <c r="GN44" i="89"/>
  <c r="T44" i="91" s="1"/>
  <c r="M44"/>
  <c r="GJ44" i="89"/>
  <c r="N47" i="91"/>
  <c r="GF46" i="89"/>
  <c r="FM49"/>
  <c r="GH48"/>
  <c r="GG45"/>
  <c r="L45" i="91"/>
  <c r="P43"/>
  <c r="GM43" i="89"/>
  <c r="S43" i="91" s="1"/>
  <c r="GQ43" i="89"/>
  <c r="GR41"/>
  <c r="W41" i="91"/>
  <c r="GT38" i="89"/>
  <c r="Z38" i="91" s="1"/>
  <c r="Y38"/>
  <c r="X41" l="1"/>
  <c r="GS40" i="89"/>
  <c r="GR43"/>
  <c r="W43" i="91"/>
  <c r="GN45" i="89"/>
  <c r="T45" i="91" s="1"/>
  <c r="M45"/>
  <c r="GJ45" i="89"/>
  <c r="N48" i="91"/>
  <c r="GF47" i="89"/>
  <c r="FM50"/>
  <c r="GH49"/>
  <c r="GG46"/>
  <c r="L46" i="91"/>
  <c r="P44"/>
  <c r="GM44" i="89"/>
  <c r="S44" i="91" s="1"/>
  <c r="GQ44" i="89"/>
  <c r="X42" i="91"/>
  <c r="GS41" i="89"/>
  <c r="GT39"/>
  <c r="Z39" i="91" s="1"/>
  <c r="Y39"/>
  <c r="AE36"/>
  <c r="AC36" s="1"/>
  <c r="AD36"/>
  <c r="AM36"/>
  <c r="GU38" i="89"/>
  <c r="AA37" i="91"/>
  <c r="GV37" i="89"/>
  <c r="AN35" i="91"/>
  <c r="AR35"/>
  <c r="AG35"/>
  <c r="AF35"/>
  <c r="AE37" l="1"/>
  <c r="AC37" s="1"/>
  <c r="AD37"/>
  <c r="AM37"/>
  <c r="GU39" i="89"/>
  <c r="AA38" i="91"/>
  <c r="GV38" i="89"/>
  <c r="AN36" i="91"/>
  <c r="AR36"/>
  <c r="AG36"/>
  <c r="AF36"/>
  <c r="GT41" i="89"/>
  <c r="Z41" i="91" s="1"/>
  <c r="Y41"/>
  <c r="GR44" i="89"/>
  <c r="W44" i="91"/>
  <c r="GN46" i="89"/>
  <c r="T46" i="91" s="1"/>
  <c r="M46"/>
  <c r="GJ46" i="89"/>
  <c r="N49" i="91"/>
  <c r="GF48" i="89"/>
  <c r="FM51"/>
  <c r="GH50"/>
  <c r="GG47"/>
  <c r="L47" i="91"/>
  <c r="P45"/>
  <c r="GM45" i="89"/>
  <c r="S45" i="91" s="1"/>
  <c r="GQ45" i="89"/>
  <c r="X43" i="91"/>
  <c r="GS42" i="89"/>
  <c r="GT40"/>
  <c r="Z40" i="91" s="1"/>
  <c r="Y40"/>
  <c r="GT42" i="89" l="1"/>
  <c r="Z42" i="91" s="1"/>
  <c r="Y42"/>
  <c r="GR45" i="89"/>
  <c r="W45" i="91"/>
  <c r="GN47" i="89"/>
  <c r="T47" i="91" s="1"/>
  <c r="M47"/>
  <c r="GJ47" i="89"/>
  <c r="N50" i="91"/>
  <c r="GF49" i="89"/>
  <c r="FM52"/>
  <c r="GH51"/>
  <c r="GG48"/>
  <c r="L48" i="91"/>
  <c r="P46"/>
  <c r="GM46" i="89"/>
  <c r="S46" i="91" s="1"/>
  <c r="GQ46" i="89"/>
  <c r="X44" i="91"/>
  <c r="GS43" i="89"/>
  <c r="AE38" i="91"/>
  <c r="AC38" s="1"/>
  <c r="AD38"/>
  <c r="AM38"/>
  <c r="GU40" i="89"/>
  <c r="AA39" i="91"/>
  <c r="GV39" i="89"/>
  <c r="AN37" i="91"/>
  <c r="AR37"/>
  <c r="AG37"/>
  <c r="AF37"/>
  <c r="X45" l="1"/>
  <c r="GS44" i="89"/>
  <c r="AE39" i="91"/>
  <c r="AC39" s="1"/>
  <c r="AD39"/>
  <c r="AM39"/>
  <c r="GU41" i="89"/>
  <c r="AA40" i="91"/>
  <c r="GV40" i="89"/>
  <c r="AN38" i="91"/>
  <c r="AR38"/>
  <c r="AG38"/>
  <c r="AF38"/>
  <c r="GT43" i="89"/>
  <c r="Z43" i="91" s="1"/>
  <c r="Y43"/>
  <c r="GR46" i="89"/>
  <c r="W46" i="91"/>
  <c r="GN48" i="89"/>
  <c r="T48" i="91" s="1"/>
  <c r="M48"/>
  <c r="GJ48" i="89"/>
  <c r="N51" i="91"/>
  <c r="GF50" i="89"/>
  <c r="FM53"/>
  <c r="GH52"/>
  <c r="GG49"/>
  <c r="L49" i="91"/>
  <c r="P47"/>
  <c r="GM47" i="89"/>
  <c r="S47" i="91" s="1"/>
  <c r="GQ47" i="89"/>
  <c r="X46" i="91" l="1"/>
  <c r="GS45" i="89"/>
  <c r="GT44"/>
  <c r="Z44" i="91" s="1"/>
  <c r="Y44"/>
  <c r="GR47" i="89"/>
  <c r="W47" i="91"/>
  <c r="GN49" i="89"/>
  <c r="T49" i="91" s="1"/>
  <c r="M49"/>
  <c r="GJ49" i="89"/>
  <c r="N52" i="91"/>
  <c r="GF51" i="89"/>
  <c r="FM54"/>
  <c r="GH53"/>
  <c r="GG50"/>
  <c r="L50" i="91"/>
  <c r="P48"/>
  <c r="GM48" i="89"/>
  <c r="S48" i="91" s="1"/>
  <c r="GQ48" i="89"/>
  <c r="AE40" i="91"/>
  <c r="AC40" s="1"/>
  <c r="AD40"/>
  <c r="AM40"/>
  <c r="GU42" i="89"/>
  <c r="AA41" i="91"/>
  <c r="GV41" i="89"/>
  <c r="AN39" i="91"/>
  <c r="AR39"/>
  <c r="AG39"/>
  <c r="AF39"/>
  <c r="X47" l="1"/>
  <c r="GS46" i="89"/>
  <c r="GT45"/>
  <c r="Z45" i="91" s="1"/>
  <c r="Y45"/>
  <c r="AE41"/>
  <c r="AC41" s="1"/>
  <c r="AD41"/>
  <c r="AM41"/>
  <c r="GU43" i="89"/>
  <c r="AA42" i="91"/>
  <c r="GV42" i="89"/>
  <c r="AN40" i="91"/>
  <c r="AR40"/>
  <c r="AG40"/>
  <c r="AF40"/>
  <c r="GR48" i="89"/>
  <c r="W48" i="91"/>
  <c r="GN50" i="89"/>
  <c r="T50" i="91" s="1"/>
  <c r="M50"/>
  <c r="GJ50" i="89"/>
  <c r="GQ50" s="1"/>
  <c r="N53" i="91"/>
  <c r="GF52" i="89"/>
  <c r="FM55"/>
  <c r="GH54"/>
  <c r="GG51"/>
  <c r="L51" i="91"/>
  <c r="P49"/>
  <c r="GM49" i="89"/>
  <c r="S49" i="91" s="1"/>
  <c r="GQ49" i="89"/>
  <c r="GR50" l="1"/>
  <c r="W50" i="91"/>
  <c r="X48"/>
  <c r="GS47" i="89"/>
  <c r="GT46"/>
  <c r="Z46" i="91" s="1"/>
  <c r="Y46"/>
  <c r="GR49" i="89"/>
  <c r="W49" i="91"/>
  <c r="GN51" i="89"/>
  <c r="T51" i="91" s="1"/>
  <c r="M51"/>
  <c r="GJ51" i="89"/>
  <c r="GQ51" s="1"/>
  <c r="N54" i="91"/>
  <c r="GF53" i="89"/>
  <c r="FM56"/>
  <c r="GH55"/>
  <c r="GG52"/>
  <c r="L52" i="91"/>
  <c r="P50"/>
  <c r="GM50" i="89"/>
  <c r="S50" i="91" s="1"/>
  <c r="AD42"/>
  <c r="AE42"/>
  <c r="AC42" s="1"/>
  <c r="AM42"/>
  <c r="GU44" i="89"/>
  <c r="AA43" i="91"/>
  <c r="GV43" i="89"/>
  <c r="AN41" i="91"/>
  <c r="AR41"/>
  <c r="AG41"/>
  <c r="AF41"/>
  <c r="GR51" i="89" l="1"/>
  <c r="W51" i="91"/>
  <c r="X49"/>
  <c r="GS48" i="89"/>
  <c r="GT47"/>
  <c r="Z47" i="91" s="1"/>
  <c r="Y47"/>
  <c r="X50"/>
  <c r="GS49" i="89"/>
  <c r="AD43" i="91"/>
  <c r="AE43"/>
  <c r="AC43" s="1"/>
  <c r="AM43"/>
  <c r="GU45" i="89"/>
  <c r="AA44" i="91"/>
  <c r="GV44" i="89"/>
  <c r="AN42" i="91"/>
  <c r="AR42"/>
  <c r="AG42"/>
  <c r="AF42"/>
  <c r="GN52" i="89"/>
  <c r="T52" i="91" s="1"/>
  <c r="M52"/>
  <c r="GJ52" i="89"/>
  <c r="GQ52" s="1"/>
  <c r="N55" i="91"/>
  <c r="GF54" i="89"/>
  <c r="FM57"/>
  <c r="GH56"/>
  <c r="GG53"/>
  <c r="L53" i="91"/>
  <c r="P51"/>
  <c r="GM51" i="89"/>
  <c r="S51" i="91" s="1"/>
  <c r="GR52" i="89" l="1"/>
  <c r="W52" i="91"/>
  <c r="GT49" i="89"/>
  <c r="Z49" i="91" s="1"/>
  <c r="Y49"/>
  <c r="GT48" i="89"/>
  <c r="Z48" i="91" s="1"/>
  <c r="Y48"/>
  <c r="X51"/>
  <c r="GS50" i="89"/>
  <c r="GN53"/>
  <c r="T53" i="91" s="1"/>
  <c r="M53"/>
  <c r="GJ53" i="89"/>
  <c r="GQ53" s="1"/>
  <c r="N56" i="91"/>
  <c r="GF55" i="89"/>
  <c r="FM58"/>
  <c r="GH57"/>
  <c r="GG54"/>
  <c r="L54" i="91"/>
  <c r="P52"/>
  <c r="GM52" i="89"/>
  <c r="S52" i="91" s="1"/>
  <c r="AD44"/>
  <c r="AE44"/>
  <c r="AC44" s="1"/>
  <c r="AM44"/>
  <c r="GU46" i="89"/>
  <c r="AA45" i="91"/>
  <c r="GV45" i="89"/>
  <c r="AN43" i="91"/>
  <c r="AR43"/>
  <c r="AG43"/>
  <c r="AF43"/>
  <c r="GR53" i="89" l="1"/>
  <c r="W53" i="91"/>
  <c r="GT50" i="89"/>
  <c r="Z50" i="91" s="1"/>
  <c r="Y50"/>
  <c r="X52"/>
  <c r="GS51" i="89"/>
  <c r="AD45" i="91"/>
  <c r="AE45"/>
  <c r="AC45" s="1"/>
  <c r="AM45"/>
  <c r="GU47" i="89"/>
  <c r="AA46" i="91"/>
  <c r="GV46" i="89"/>
  <c r="AN44" i="91"/>
  <c r="AR44"/>
  <c r="AG44"/>
  <c r="AF44"/>
  <c r="GN54" i="89"/>
  <c r="T54" i="91" s="1"/>
  <c r="M54"/>
  <c r="GJ54" i="89"/>
  <c r="GQ54" s="1"/>
  <c r="N57" i="91"/>
  <c r="GF56" i="89"/>
  <c r="FM59"/>
  <c r="GH58"/>
  <c r="GG55"/>
  <c r="L55" i="91"/>
  <c r="P53"/>
  <c r="GM53" i="89"/>
  <c r="S53" i="91" s="1"/>
  <c r="GR54" i="89" l="1"/>
  <c r="W54" i="91"/>
  <c r="GT51" i="89"/>
  <c r="Z51" i="91" s="1"/>
  <c r="Y51"/>
  <c r="X53"/>
  <c r="GS52" i="89"/>
  <c r="GN55"/>
  <c r="T55" i="91" s="1"/>
  <c r="M55"/>
  <c r="GJ55" i="89"/>
  <c r="GQ55" s="1"/>
  <c r="N58" i="91"/>
  <c r="GF57" i="89"/>
  <c r="FM60"/>
  <c r="GH59"/>
  <c r="GG56"/>
  <c r="L56" i="91"/>
  <c r="P54"/>
  <c r="GM54" i="89"/>
  <c r="S54" i="91" s="1"/>
  <c r="AD46"/>
  <c r="AE46"/>
  <c r="AC46" s="1"/>
  <c r="AM46"/>
  <c r="GU48" i="89"/>
  <c r="AA47" i="91"/>
  <c r="GV47" i="89"/>
  <c r="AN45" i="91"/>
  <c r="AR45"/>
  <c r="AG45"/>
  <c r="AF45"/>
  <c r="GR55" i="89" l="1"/>
  <c r="W55" i="91"/>
  <c r="GT52" i="89"/>
  <c r="Z52" i="91" s="1"/>
  <c r="Y52"/>
  <c r="X54"/>
  <c r="GS53" i="89"/>
  <c r="AD47" i="91"/>
  <c r="AE47"/>
  <c r="AC47" s="1"/>
  <c r="AM47"/>
  <c r="GU49" i="89"/>
  <c r="AA48" i="91"/>
  <c r="GV48" i="89"/>
  <c r="AN46" i="91"/>
  <c r="AR46"/>
  <c r="AG46"/>
  <c r="AF46"/>
  <c r="GN56" i="89"/>
  <c r="T56" i="91" s="1"/>
  <c r="M56"/>
  <c r="GJ56" i="89"/>
  <c r="GQ56" s="1"/>
  <c r="N59" i="91"/>
  <c r="GF58" i="89"/>
  <c r="FM61"/>
  <c r="GH60"/>
  <c r="GG57"/>
  <c r="L57" i="91"/>
  <c r="P55"/>
  <c r="GM55" i="89"/>
  <c r="S55" i="91" s="1"/>
  <c r="GR56" i="89" l="1"/>
  <c r="W56" i="91"/>
  <c r="GT53" i="89"/>
  <c r="Z53" i="91" s="1"/>
  <c r="Y53"/>
  <c r="X55"/>
  <c r="GS54" i="89"/>
  <c r="GN57"/>
  <c r="T57" i="91" s="1"/>
  <c r="M57"/>
  <c r="GJ57" i="89"/>
  <c r="GQ57" s="1"/>
  <c r="N60" i="91"/>
  <c r="GF59" i="89"/>
  <c r="FM62"/>
  <c r="GH61"/>
  <c r="GG58"/>
  <c r="L58" i="91"/>
  <c r="P56"/>
  <c r="GM56" i="89"/>
  <c r="S56" i="91" s="1"/>
  <c r="AD48"/>
  <c r="AE48"/>
  <c r="AC48" s="1"/>
  <c r="AM48"/>
  <c r="GU50" i="89"/>
  <c r="AA49" i="91"/>
  <c r="GV49" i="89"/>
  <c r="AN47" i="91"/>
  <c r="AR47"/>
  <c r="AG47"/>
  <c r="AF47"/>
  <c r="X56" l="1"/>
  <c r="GS55" i="89"/>
  <c r="GR57"/>
  <c r="W57" i="91"/>
  <c r="GT54" i="89"/>
  <c r="Z54" i="91" s="1"/>
  <c r="Y54"/>
  <c r="AD49"/>
  <c r="AE49"/>
  <c r="AC49" s="1"/>
  <c r="AM49"/>
  <c r="GU51" i="89"/>
  <c r="AA50" i="91"/>
  <c r="GV50" i="89"/>
  <c r="AN48" i="91"/>
  <c r="AR48"/>
  <c r="AG48"/>
  <c r="AF48"/>
  <c r="GN58" i="89"/>
  <c r="T58" i="91" s="1"/>
  <c r="M58"/>
  <c r="GJ58" i="89"/>
  <c r="GQ58" s="1"/>
  <c r="N61" i="91"/>
  <c r="GF60" i="89"/>
  <c r="FM63"/>
  <c r="GH62"/>
  <c r="GG59"/>
  <c r="L59" i="91"/>
  <c r="P57"/>
  <c r="GM57" i="89"/>
  <c r="S57" i="91" s="1"/>
  <c r="X57" l="1"/>
  <c r="GS56" i="89"/>
  <c r="GT55"/>
  <c r="Z55" i="91" s="1"/>
  <c r="Y55"/>
  <c r="GR58" i="89"/>
  <c r="W58" i="91"/>
  <c r="GN59" i="89"/>
  <c r="T59" i="91" s="1"/>
  <c r="M59"/>
  <c r="GJ59" i="89"/>
  <c r="GQ59" s="1"/>
  <c r="N62" i="91"/>
  <c r="GF61" i="89"/>
  <c r="FM64"/>
  <c r="GH63"/>
  <c r="GG60"/>
  <c r="L60" i="91"/>
  <c r="P58"/>
  <c r="GM58" i="89"/>
  <c r="S58" i="91" s="1"/>
  <c r="AD50"/>
  <c r="AE50"/>
  <c r="AC50" s="1"/>
  <c r="AM50"/>
  <c r="GU52" i="89"/>
  <c r="AA51" i="91"/>
  <c r="GV51" i="89"/>
  <c r="AN49" i="91"/>
  <c r="AR49"/>
  <c r="AG49"/>
  <c r="AF49"/>
  <c r="X58" l="1"/>
  <c r="GS57" i="89"/>
  <c r="GT56"/>
  <c r="Z56" i="91" s="1"/>
  <c r="Y56"/>
  <c r="GR59" i="89"/>
  <c r="W59" i="91"/>
  <c r="AD51"/>
  <c r="AE51"/>
  <c r="AC51" s="1"/>
  <c r="AM51"/>
  <c r="GU53" i="89"/>
  <c r="AA52" i="91"/>
  <c r="GV52" i="89"/>
  <c r="AN50" i="91"/>
  <c r="AR50"/>
  <c r="AG50"/>
  <c r="AF50"/>
  <c r="GN60" i="89"/>
  <c r="T60" i="91" s="1"/>
  <c r="M60"/>
  <c r="GJ60" i="89"/>
  <c r="GQ60" s="1"/>
  <c r="N63" i="91"/>
  <c r="GF62" i="89"/>
  <c r="FM65"/>
  <c r="GH64"/>
  <c r="GG61"/>
  <c r="L61" i="91"/>
  <c r="P59"/>
  <c r="GM59" i="89"/>
  <c r="S59" i="91" s="1"/>
  <c r="X59" l="1"/>
  <c r="GS58" i="89"/>
  <c r="GT57"/>
  <c r="Z57" i="91" s="1"/>
  <c r="Y57"/>
  <c r="GR60" i="89"/>
  <c r="W60" i="91"/>
  <c r="GN61" i="89"/>
  <c r="T61" i="91" s="1"/>
  <c r="M61"/>
  <c r="GJ61" i="89"/>
  <c r="GQ61" s="1"/>
  <c r="N64" i="91"/>
  <c r="GF63" i="89"/>
  <c r="FM66"/>
  <c r="GH65"/>
  <c r="GG62"/>
  <c r="L62" i="91"/>
  <c r="P60"/>
  <c r="GM60" i="89"/>
  <c r="S60" i="91" s="1"/>
  <c r="AD52"/>
  <c r="AE52"/>
  <c r="AC52" s="1"/>
  <c r="AM52"/>
  <c r="GU54" i="89"/>
  <c r="AA53" i="91"/>
  <c r="GV53" i="89"/>
  <c r="AN51" i="91"/>
  <c r="AR51"/>
  <c r="AG51"/>
  <c r="AF51"/>
  <c r="X60" l="1"/>
  <c r="GS59" i="89"/>
  <c r="GT58"/>
  <c r="Z58" i="91" s="1"/>
  <c r="Y58"/>
  <c r="GR61" i="89"/>
  <c r="W61" i="91"/>
  <c r="AD53"/>
  <c r="AE53"/>
  <c r="AC53" s="1"/>
  <c r="AM53"/>
  <c r="GU55" i="89"/>
  <c r="AA54" i="91"/>
  <c r="GV54" i="89"/>
  <c r="AN52" i="91"/>
  <c r="AR52"/>
  <c r="AG52"/>
  <c r="AF52"/>
  <c r="GN62" i="89"/>
  <c r="T62" i="91" s="1"/>
  <c r="M62"/>
  <c r="GJ62" i="89"/>
  <c r="GQ62" s="1"/>
  <c r="N65" i="91"/>
  <c r="GF64" i="89"/>
  <c r="FM67"/>
  <c r="GH66"/>
  <c r="GG63"/>
  <c r="L63" i="91"/>
  <c r="P61"/>
  <c r="GM61" i="89"/>
  <c r="S61" i="91" s="1"/>
  <c r="X61" l="1"/>
  <c r="GS60" i="89"/>
  <c r="GT59"/>
  <c r="Z59" i="91" s="1"/>
  <c r="Y59"/>
  <c r="GR62" i="89"/>
  <c r="W62" i="91"/>
  <c r="GN63" i="89"/>
  <c r="T63" i="91" s="1"/>
  <c r="M63"/>
  <c r="GJ63" i="89"/>
  <c r="GQ63" s="1"/>
  <c r="N66" i="91"/>
  <c r="GF65" i="89"/>
  <c r="FM68"/>
  <c r="GH67"/>
  <c r="GG64"/>
  <c r="L64" i="91"/>
  <c r="P62"/>
  <c r="GM62" i="89"/>
  <c r="S62" i="91" s="1"/>
  <c r="AD54"/>
  <c r="AE54"/>
  <c r="AC54" s="1"/>
  <c r="AM54"/>
  <c r="GU56" i="89"/>
  <c r="AA55" i="91"/>
  <c r="GV55" i="89"/>
  <c r="AN53" i="91"/>
  <c r="AR53"/>
  <c r="AG53"/>
  <c r="AF53"/>
  <c r="GR63" i="89" l="1"/>
  <c r="W63" i="91"/>
  <c r="X62"/>
  <c r="GS61" i="89"/>
  <c r="GT60"/>
  <c r="Z60" i="91" s="1"/>
  <c r="Y60"/>
  <c r="AD55"/>
  <c r="AE55"/>
  <c r="AC55" s="1"/>
  <c r="AM55"/>
  <c r="GU57" i="89"/>
  <c r="AA56" i="91"/>
  <c r="GV56" i="89"/>
  <c r="AN54" i="91"/>
  <c r="AR54"/>
  <c r="AG54"/>
  <c r="AF54"/>
  <c r="GN64" i="89"/>
  <c r="T64" i="91" s="1"/>
  <c r="M64"/>
  <c r="GJ64" i="89"/>
  <c r="GQ64" s="1"/>
  <c r="N67" i="91"/>
  <c r="GF66" i="89"/>
  <c r="FM69"/>
  <c r="GH68"/>
  <c r="GG65"/>
  <c r="L65" i="91"/>
  <c r="P63"/>
  <c r="GM63" i="89"/>
  <c r="S63" i="91" s="1"/>
  <c r="GR64" i="89" l="1"/>
  <c r="W64" i="91"/>
  <c r="GT61" i="89"/>
  <c r="Z61" i="91" s="1"/>
  <c r="Y61"/>
  <c r="X63"/>
  <c r="GS62" i="89"/>
  <c r="GN65"/>
  <c r="T65" i="91" s="1"/>
  <c r="M65"/>
  <c r="GJ65" i="89"/>
  <c r="GQ65" s="1"/>
  <c r="N68" i="91"/>
  <c r="GF67" i="89"/>
  <c r="FM70"/>
  <c r="GH69"/>
  <c r="GG66"/>
  <c r="L66" i="91"/>
  <c r="P64"/>
  <c r="GM64" i="89"/>
  <c r="S64" i="91" s="1"/>
  <c r="AD56"/>
  <c r="AE56"/>
  <c r="AC56" s="1"/>
  <c r="AM56"/>
  <c r="GU58" i="89"/>
  <c r="AA57" i="91"/>
  <c r="GV57" i="89"/>
  <c r="AN55" i="91"/>
  <c r="AR55"/>
  <c r="AG55"/>
  <c r="AF55"/>
  <c r="GR65" i="89" l="1"/>
  <c r="W65" i="91"/>
  <c r="GT62" i="89"/>
  <c r="Z62" i="91" s="1"/>
  <c r="Y62"/>
  <c r="X64"/>
  <c r="GS63" i="89"/>
  <c r="AD57" i="91"/>
  <c r="AE57"/>
  <c r="AC57" s="1"/>
  <c r="AM57"/>
  <c r="GU59" i="89"/>
  <c r="AA58" i="91"/>
  <c r="GV58" i="89"/>
  <c r="AN56" i="91"/>
  <c r="AR56"/>
  <c r="AG56"/>
  <c r="AF56"/>
  <c r="GN66" i="89"/>
  <c r="T66" i="91" s="1"/>
  <c r="M66"/>
  <c r="GJ66" i="89"/>
  <c r="GQ66" s="1"/>
  <c r="N69" i="91"/>
  <c r="GF68" i="89"/>
  <c r="FM71"/>
  <c r="GH70"/>
  <c r="GG67"/>
  <c r="L67" i="91"/>
  <c r="P65"/>
  <c r="GM65" i="89"/>
  <c r="S65" i="91" s="1"/>
  <c r="GR66" i="89" l="1"/>
  <c r="W66" i="91"/>
  <c r="GT63" i="89"/>
  <c r="Z63" i="91" s="1"/>
  <c r="Y63"/>
  <c r="X65"/>
  <c r="GS64" i="89"/>
  <c r="GN67"/>
  <c r="T67" i="91" s="1"/>
  <c r="M67"/>
  <c r="GJ67" i="89"/>
  <c r="GQ67" s="1"/>
  <c r="N70" i="91"/>
  <c r="GF69" i="89"/>
  <c r="FM72"/>
  <c r="GH71"/>
  <c r="GG68"/>
  <c r="L68" i="91"/>
  <c r="P66"/>
  <c r="GM66" i="89"/>
  <c r="S66" i="91" s="1"/>
  <c r="AD58"/>
  <c r="AE58"/>
  <c r="AC58" s="1"/>
  <c r="AM58"/>
  <c r="GU60" i="89"/>
  <c r="AA59" i="91"/>
  <c r="GV59" i="89"/>
  <c r="AN57" i="91"/>
  <c r="AR57"/>
  <c r="AG57"/>
  <c r="AF57"/>
  <c r="GR67" i="89" l="1"/>
  <c r="W67" i="91"/>
  <c r="GT64" i="89"/>
  <c r="Z64" i="91" s="1"/>
  <c r="Y64"/>
  <c r="X66"/>
  <c r="GS65" i="89"/>
  <c r="AD59" i="91"/>
  <c r="AE59"/>
  <c r="AC59" s="1"/>
  <c r="AM59"/>
  <c r="GU61" i="89"/>
  <c r="AA60" i="91"/>
  <c r="GV60" i="89"/>
  <c r="AN58" i="91"/>
  <c r="AR58"/>
  <c r="AG58"/>
  <c r="AF58"/>
  <c r="GN68" i="89"/>
  <c r="T68" i="91" s="1"/>
  <c r="M68"/>
  <c r="GJ68" i="89"/>
  <c r="GQ68" s="1"/>
  <c r="N71" i="91"/>
  <c r="GF70" i="89"/>
  <c r="FM73"/>
  <c r="GH72"/>
  <c r="GG69"/>
  <c r="L69" i="91"/>
  <c r="P67"/>
  <c r="GM67" i="89"/>
  <c r="S67" i="91" s="1"/>
  <c r="GR68" i="89" l="1"/>
  <c r="W68" i="91"/>
  <c r="GT65" i="89"/>
  <c r="Z65" i="91" s="1"/>
  <c r="Y65"/>
  <c r="X67"/>
  <c r="GS66" i="89"/>
  <c r="GN69"/>
  <c r="T69" i="91" s="1"/>
  <c r="M69"/>
  <c r="GJ69" i="89"/>
  <c r="GQ69" s="1"/>
  <c r="N72" i="91"/>
  <c r="GF71" i="89"/>
  <c r="FM74"/>
  <c r="GH73"/>
  <c r="GG70"/>
  <c r="L70" i="91"/>
  <c r="P68"/>
  <c r="GM68" i="89"/>
  <c r="S68" i="91" s="1"/>
  <c r="AD60"/>
  <c r="AE60"/>
  <c r="AC60" s="1"/>
  <c r="AM60"/>
  <c r="GU62" i="89"/>
  <c r="AA61" i="91"/>
  <c r="GV61" i="89"/>
  <c r="AN59" i="91"/>
  <c r="AR59"/>
  <c r="AG59"/>
  <c r="AF59"/>
  <c r="GR69" i="89" l="1"/>
  <c r="W69" i="91"/>
  <c r="GT66" i="89"/>
  <c r="Z66" i="91" s="1"/>
  <c r="Y66"/>
  <c r="X68"/>
  <c r="GS67" i="89"/>
  <c r="AD61" i="91"/>
  <c r="AE61"/>
  <c r="AC61" s="1"/>
  <c r="AM61"/>
  <c r="GU63" i="89"/>
  <c r="AA62" i="91"/>
  <c r="GV62" i="89"/>
  <c r="AN60" i="91"/>
  <c r="AR60"/>
  <c r="AG60"/>
  <c r="AF60"/>
  <c r="GN70" i="89"/>
  <c r="T70" i="91" s="1"/>
  <c r="M70"/>
  <c r="GJ70" i="89"/>
  <c r="GQ70" s="1"/>
  <c r="N73" i="91"/>
  <c r="GF72" i="89"/>
  <c r="FM75"/>
  <c r="GH74"/>
  <c r="GG71"/>
  <c r="L71" i="91"/>
  <c r="P69"/>
  <c r="GM69" i="89"/>
  <c r="S69" i="91" s="1"/>
  <c r="GR70" i="89" l="1"/>
  <c r="W70" i="91"/>
  <c r="GT67" i="89"/>
  <c r="Z67" i="91" s="1"/>
  <c r="Y67"/>
  <c r="X69"/>
  <c r="GS68" i="89"/>
  <c r="GN71"/>
  <c r="T71" i="91" s="1"/>
  <c r="M71"/>
  <c r="GJ71" i="89"/>
  <c r="GQ71" s="1"/>
  <c r="N74" i="91"/>
  <c r="GF73" i="89"/>
  <c r="FM76"/>
  <c r="GH75"/>
  <c r="GG72"/>
  <c r="L72" i="91"/>
  <c r="P70"/>
  <c r="GM70" i="89"/>
  <c r="S70" i="91" s="1"/>
  <c r="AD62"/>
  <c r="AE62"/>
  <c r="AC62" s="1"/>
  <c r="AM62"/>
  <c r="GU64" i="89"/>
  <c r="AA63" i="91"/>
  <c r="GV63" i="89"/>
  <c r="AN61" i="91"/>
  <c r="AR61"/>
  <c r="AG61"/>
  <c r="AF61"/>
  <c r="GR71" i="89" l="1"/>
  <c r="W71" i="91"/>
  <c r="GT68" i="89"/>
  <c r="Z68" i="91" s="1"/>
  <c r="Y68"/>
  <c r="X70"/>
  <c r="GS69" i="89"/>
  <c r="AD63" i="91"/>
  <c r="AE63"/>
  <c r="AC63" s="1"/>
  <c r="AM63"/>
  <c r="GU65" i="89"/>
  <c r="AA64" i="91"/>
  <c r="GV64" i="89"/>
  <c r="AN62" i="91"/>
  <c r="AR62"/>
  <c r="AG62"/>
  <c r="AF62"/>
  <c r="GN72" i="89"/>
  <c r="T72" i="91" s="1"/>
  <c r="M72"/>
  <c r="GJ72" i="89"/>
  <c r="GQ72" s="1"/>
  <c r="N75" i="91"/>
  <c r="GF74" i="89"/>
  <c r="FM77"/>
  <c r="GH76"/>
  <c r="GG73"/>
  <c r="L73" i="91"/>
  <c r="P71"/>
  <c r="GM71" i="89"/>
  <c r="S71" i="91" s="1"/>
  <c r="GR72" i="89" l="1"/>
  <c r="W72" i="91"/>
  <c r="GT69" i="89"/>
  <c r="Z69" i="91" s="1"/>
  <c r="Y69"/>
  <c r="X71"/>
  <c r="GS70" i="89"/>
  <c r="GN73"/>
  <c r="T73" i="91" s="1"/>
  <c r="M73"/>
  <c r="GJ73" i="89"/>
  <c r="GQ73" s="1"/>
  <c r="N76" i="91"/>
  <c r="GF75" i="89"/>
  <c r="FM78"/>
  <c r="GH77"/>
  <c r="GG74"/>
  <c r="L74" i="91"/>
  <c r="P72"/>
  <c r="GM72" i="89"/>
  <c r="S72" i="91" s="1"/>
  <c r="AD64"/>
  <c r="AE64"/>
  <c r="AC64" s="1"/>
  <c r="AM64"/>
  <c r="GU66" i="89"/>
  <c r="AA65" i="91"/>
  <c r="GV65" i="89"/>
  <c r="AN63" i="91"/>
  <c r="AR63"/>
  <c r="AG63"/>
  <c r="AF63"/>
  <c r="GR73" i="89" l="1"/>
  <c r="W73" i="91"/>
  <c r="GT70" i="89"/>
  <c r="Z70" i="91" s="1"/>
  <c r="Y70"/>
  <c r="X72"/>
  <c r="GS71" i="89"/>
  <c r="AD65" i="91"/>
  <c r="AE65"/>
  <c r="AC65" s="1"/>
  <c r="AM65"/>
  <c r="GU67" i="89"/>
  <c r="AA66" i="91"/>
  <c r="GV66" i="89"/>
  <c r="AN64" i="91"/>
  <c r="AR64"/>
  <c r="AG64"/>
  <c r="AF64"/>
  <c r="GN74" i="89"/>
  <c r="T74" i="91" s="1"/>
  <c r="M74"/>
  <c r="GJ74" i="89"/>
  <c r="GQ74" s="1"/>
  <c r="N77" i="91"/>
  <c r="GF76" i="89"/>
  <c r="FM79"/>
  <c r="GH78"/>
  <c r="GG75"/>
  <c r="L75" i="91"/>
  <c r="P73"/>
  <c r="GM73" i="89"/>
  <c r="S73" i="91" s="1"/>
  <c r="GR74" i="89" l="1"/>
  <c r="W74" i="91"/>
  <c r="GT71" i="89"/>
  <c r="Z71" i="91" s="1"/>
  <c r="Y71"/>
  <c r="X73"/>
  <c r="GS72" i="89"/>
  <c r="GN75"/>
  <c r="T75" i="91" s="1"/>
  <c r="M75"/>
  <c r="GJ75" i="89"/>
  <c r="GQ75" s="1"/>
  <c r="N78" i="91"/>
  <c r="GF77" i="89"/>
  <c r="FM80"/>
  <c r="GH79"/>
  <c r="GG76"/>
  <c r="L76" i="91"/>
  <c r="P74"/>
  <c r="GM74" i="89"/>
  <c r="S74" i="91" s="1"/>
  <c r="AD66"/>
  <c r="AE66"/>
  <c r="AC66" s="1"/>
  <c r="AM66"/>
  <c r="GU68" i="89"/>
  <c r="AA67" i="91"/>
  <c r="GV67" i="89"/>
  <c r="AN65" i="91"/>
  <c r="AR65"/>
  <c r="AG65"/>
  <c r="AF65"/>
  <c r="GR75" i="89" l="1"/>
  <c r="W75" i="91"/>
  <c r="GT72" i="89"/>
  <c r="Z72" i="91" s="1"/>
  <c r="Y72"/>
  <c r="X74"/>
  <c r="GS73" i="89"/>
  <c r="AD67" i="91"/>
  <c r="AE67"/>
  <c r="AC67" s="1"/>
  <c r="AM67"/>
  <c r="GU69" i="89"/>
  <c r="AA68" i="91"/>
  <c r="GV68" i="89"/>
  <c r="AN66" i="91"/>
  <c r="AR66"/>
  <c r="AG66"/>
  <c r="AF66"/>
  <c r="GN76" i="89"/>
  <c r="T76" i="91" s="1"/>
  <c r="M76"/>
  <c r="GJ76" i="89"/>
  <c r="GQ76" s="1"/>
  <c r="N79" i="91"/>
  <c r="GF78" i="89"/>
  <c r="FM81"/>
  <c r="GH80"/>
  <c r="GG77"/>
  <c r="L77" i="91"/>
  <c r="P75"/>
  <c r="GM75" i="89"/>
  <c r="S75" i="91" s="1"/>
  <c r="GR76" i="89" l="1"/>
  <c r="W76" i="91"/>
  <c r="GT73" i="89"/>
  <c r="Z73" i="91" s="1"/>
  <c r="Y73"/>
  <c r="X75"/>
  <c r="GS74" i="89"/>
  <c r="GN77"/>
  <c r="T77" i="91" s="1"/>
  <c r="M77"/>
  <c r="GJ77" i="89"/>
  <c r="GQ77" s="1"/>
  <c r="N80" i="91"/>
  <c r="GF79" i="89"/>
  <c r="FM82"/>
  <c r="GH81"/>
  <c r="GG78"/>
  <c r="L78" i="91"/>
  <c r="P76"/>
  <c r="GM76" i="89"/>
  <c r="S76" i="91" s="1"/>
  <c r="AD68"/>
  <c r="AE68"/>
  <c r="AC68" s="1"/>
  <c r="AM68"/>
  <c r="GU70" i="89"/>
  <c r="AA69" i="91"/>
  <c r="GV69" i="89"/>
  <c r="AN67" i="91"/>
  <c r="AR67"/>
  <c r="AG67"/>
  <c r="AF67"/>
  <c r="GR77" i="89" l="1"/>
  <c r="W77" i="91"/>
  <c r="GT74" i="89"/>
  <c r="Z74" i="91" s="1"/>
  <c r="Y74"/>
  <c r="X76"/>
  <c r="GS75" i="89"/>
  <c r="AD69" i="91"/>
  <c r="AE69"/>
  <c r="AC69" s="1"/>
  <c r="AM69"/>
  <c r="GU71" i="89"/>
  <c r="AA70" i="91"/>
  <c r="GV70" i="89"/>
  <c r="AN68" i="91"/>
  <c r="AR68"/>
  <c r="AG68"/>
  <c r="AF68"/>
  <c r="GN78" i="89"/>
  <c r="T78" i="91" s="1"/>
  <c r="M78"/>
  <c r="GJ78" i="89"/>
  <c r="GQ78" s="1"/>
  <c r="N81" i="91"/>
  <c r="GF80" i="89"/>
  <c r="FM83"/>
  <c r="GH82"/>
  <c r="GG79"/>
  <c r="L79" i="91"/>
  <c r="P77"/>
  <c r="GM77" i="89"/>
  <c r="S77" i="91" s="1"/>
  <c r="GR78" i="89" l="1"/>
  <c r="W78" i="91"/>
  <c r="GT75" i="89"/>
  <c r="Z75" i="91" s="1"/>
  <c r="Y75"/>
  <c r="X77"/>
  <c r="GS76" i="89"/>
  <c r="M79" i="91"/>
  <c r="GN79" i="89"/>
  <c r="T79" i="91" s="1"/>
  <c r="GJ79" i="89"/>
  <c r="GQ79" s="1"/>
  <c r="N82" i="91"/>
  <c r="GF81" i="89"/>
  <c r="FM84"/>
  <c r="GH83"/>
  <c r="GG80"/>
  <c r="L80" i="91"/>
  <c r="P78"/>
  <c r="GM78" i="89"/>
  <c r="S78" i="91" s="1"/>
  <c r="AD70"/>
  <c r="AE70"/>
  <c r="AC70" s="1"/>
  <c r="AM70"/>
  <c r="GU72" i="89"/>
  <c r="AA71" i="91"/>
  <c r="GV71" i="89"/>
  <c r="AN69" i="91"/>
  <c r="AR69"/>
  <c r="AG69"/>
  <c r="AF69"/>
  <c r="GR79" i="89" l="1"/>
  <c r="W79" i="91"/>
  <c r="GT76" i="89"/>
  <c r="Z76" i="91" s="1"/>
  <c r="Y76"/>
  <c r="X78"/>
  <c r="GS77" i="89"/>
  <c r="AD71" i="91"/>
  <c r="AE71"/>
  <c r="AC71" s="1"/>
  <c r="AM71"/>
  <c r="GU73" i="89"/>
  <c r="AA72" i="91"/>
  <c r="GV72" i="89"/>
  <c r="AN70" i="91"/>
  <c r="AR70"/>
  <c r="AG70"/>
  <c r="AF70"/>
  <c r="M80"/>
  <c r="GN80" i="89"/>
  <c r="T80" i="91" s="1"/>
  <c r="GJ80" i="89"/>
  <c r="GQ80" s="1"/>
  <c r="N83" i="91"/>
  <c r="GF82" i="89"/>
  <c r="FM85"/>
  <c r="GH84"/>
  <c r="GG81"/>
  <c r="L81" i="91"/>
  <c r="P79"/>
  <c r="GM79" i="89"/>
  <c r="S79" i="91" s="1"/>
  <c r="GR80" i="89" l="1"/>
  <c r="W80" i="91"/>
  <c r="GT77" i="89"/>
  <c r="Z77" i="91" s="1"/>
  <c r="Y77"/>
  <c r="X79"/>
  <c r="GS78" i="89"/>
  <c r="M81" i="91"/>
  <c r="GN81" i="89"/>
  <c r="T81" i="91" s="1"/>
  <c r="GJ81" i="89"/>
  <c r="GQ81" s="1"/>
  <c r="N84" i="91"/>
  <c r="GF83" i="89"/>
  <c r="FM86"/>
  <c r="GH85"/>
  <c r="GG82"/>
  <c r="L82" i="91"/>
  <c r="P80"/>
  <c r="GM80" i="89"/>
  <c r="S80" i="91" s="1"/>
  <c r="AD72"/>
  <c r="AE72"/>
  <c r="AC72" s="1"/>
  <c r="AM72"/>
  <c r="GU74" i="89"/>
  <c r="AA73" i="91"/>
  <c r="GV73" i="89"/>
  <c r="AN71" i="91"/>
  <c r="AR71"/>
  <c r="AG71"/>
  <c r="AF71"/>
  <c r="X80" l="1"/>
  <c r="GS79" i="89"/>
  <c r="GR81"/>
  <c r="W81" i="91"/>
  <c r="GT78" i="89"/>
  <c r="Z78" i="91" s="1"/>
  <c r="Y78"/>
  <c r="AD73"/>
  <c r="AE73"/>
  <c r="AC73" s="1"/>
  <c r="AM73"/>
  <c r="GU75" i="89"/>
  <c r="AA74" i="91"/>
  <c r="GV74" i="89"/>
  <c r="AN72" i="91"/>
  <c r="AR72"/>
  <c r="AG72"/>
  <c r="AF72"/>
  <c r="M82"/>
  <c r="GN82" i="89"/>
  <c r="T82" i="91" s="1"/>
  <c r="GJ82" i="89"/>
  <c r="GQ82" s="1"/>
  <c r="N85" i="91"/>
  <c r="GF84" i="89"/>
  <c r="FM87"/>
  <c r="GH86"/>
  <c r="GG83"/>
  <c r="L83" i="91"/>
  <c r="P81"/>
  <c r="GM81" i="89"/>
  <c r="S81" i="91" s="1"/>
  <c r="X81" l="1"/>
  <c r="GS80" i="89"/>
  <c r="GT79"/>
  <c r="Z79" i="91" s="1"/>
  <c r="Y79"/>
  <c r="W82"/>
  <c r="GR82" i="89"/>
  <c r="X82" i="91" s="1"/>
  <c r="M83"/>
  <c r="GN83" i="89"/>
  <c r="T83" i="91" s="1"/>
  <c r="GJ83" i="89"/>
  <c r="GQ83" s="1"/>
  <c r="N86" i="91"/>
  <c r="GF85" i="89"/>
  <c r="FM88"/>
  <c r="GH87"/>
  <c r="GG84"/>
  <c r="L84" i="91"/>
  <c r="P82"/>
  <c r="GM82" i="89"/>
  <c r="S82" i="91" s="1"/>
  <c r="AD74"/>
  <c r="AE74"/>
  <c r="AC74" s="1"/>
  <c r="AM74"/>
  <c r="GU76" i="89"/>
  <c r="AA75" i="91"/>
  <c r="GV75" i="89"/>
  <c r="AN73" i="91"/>
  <c r="AR73"/>
  <c r="AG73"/>
  <c r="AF73"/>
  <c r="GT80" i="89" l="1"/>
  <c r="Z80" i="91" s="1"/>
  <c r="Y80"/>
  <c r="W83"/>
  <c r="GR83" i="89"/>
  <c r="X83" i="91" s="1"/>
  <c r="AD75"/>
  <c r="AE75"/>
  <c r="AC75" s="1"/>
  <c r="AM75"/>
  <c r="GU77" i="89"/>
  <c r="AA76" i="91"/>
  <c r="GV76" i="89"/>
  <c r="AN74" i="91"/>
  <c r="AR74"/>
  <c r="AG74"/>
  <c r="AF74"/>
  <c r="M84"/>
  <c r="GN84" i="89"/>
  <c r="T84" i="91" s="1"/>
  <c r="GJ84" i="89"/>
  <c r="GQ84" s="1"/>
  <c r="N87" i="91"/>
  <c r="GF86" i="89"/>
  <c r="FM89"/>
  <c r="GH88"/>
  <c r="GG85"/>
  <c r="L85" i="91"/>
  <c r="P83"/>
  <c r="GM83" i="89"/>
  <c r="S83" i="91" s="1"/>
  <c r="W84" l="1"/>
  <c r="GR84" i="89"/>
  <c r="X84" i="91" s="1"/>
  <c r="M85"/>
  <c r="GN85" i="89"/>
  <c r="T85" i="91" s="1"/>
  <c r="GJ85" i="89"/>
  <c r="GQ85" s="1"/>
  <c r="N88" i="91"/>
  <c r="GF87" i="89"/>
  <c r="FM90"/>
  <c r="GH89"/>
  <c r="GG86"/>
  <c r="L86" i="91"/>
  <c r="P84"/>
  <c r="GM84" i="89"/>
  <c r="S84" i="91" s="1"/>
  <c r="AD76"/>
  <c r="AE76"/>
  <c r="AC76" s="1"/>
  <c r="AM76"/>
  <c r="GU78" i="89"/>
  <c r="AA77" i="91"/>
  <c r="GV77" i="89"/>
  <c r="AN75" i="91"/>
  <c r="AR75"/>
  <c r="AG75"/>
  <c r="AF75"/>
  <c r="W85" l="1"/>
  <c r="GR85" i="89"/>
  <c r="X85" i="91" s="1"/>
  <c r="AD77"/>
  <c r="AE77"/>
  <c r="AC77" s="1"/>
  <c r="AM77"/>
  <c r="GU79" i="89"/>
  <c r="AA78" i="91"/>
  <c r="GV78" i="89"/>
  <c r="AN76" i="91"/>
  <c r="AR76"/>
  <c r="AG76"/>
  <c r="AF76"/>
  <c r="M86"/>
  <c r="GN86" i="89"/>
  <c r="T86" i="91" s="1"/>
  <c r="GJ86" i="89"/>
  <c r="GQ86" s="1"/>
  <c r="N89" i="91"/>
  <c r="GF88" i="89"/>
  <c r="FM91"/>
  <c r="GH90"/>
  <c r="GG87"/>
  <c r="L87" i="91"/>
  <c r="P85"/>
  <c r="GM85" i="89"/>
  <c r="S85" i="91" s="1"/>
  <c r="W86" l="1"/>
  <c r="GR86" i="89"/>
  <c r="X86" i="91" s="1"/>
  <c r="M87"/>
  <c r="GN87" i="89"/>
  <c r="T87" i="91" s="1"/>
  <c r="GJ87" i="89"/>
  <c r="GQ87" s="1"/>
  <c r="N90" i="91"/>
  <c r="GF89" i="89"/>
  <c r="FM92"/>
  <c r="GH91"/>
  <c r="GG88"/>
  <c r="L88" i="91"/>
  <c r="P86"/>
  <c r="GM86" i="89"/>
  <c r="S86" i="91" s="1"/>
  <c r="AD78"/>
  <c r="AE78"/>
  <c r="AC78" s="1"/>
  <c r="AM78"/>
  <c r="GU80" i="89"/>
  <c r="AA79" i="91"/>
  <c r="GV79" i="89"/>
  <c r="AN77" i="91"/>
  <c r="AR77"/>
  <c r="AG77"/>
  <c r="AF77"/>
  <c r="W87" l="1"/>
  <c r="GR87" i="89"/>
  <c r="X87" i="91" s="1"/>
  <c r="AD79"/>
  <c r="AE79"/>
  <c r="AC79" s="1"/>
  <c r="AM79"/>
  <c r="GU81" i="89"/>
  <c r="AA80" i="91"/>
  <c r="GV80" i="89"/>
  <c r="AN78" i="91"/>
  <c r="AR78"/>
  <c r="AG78"/>
  <c r="AF78"/>
  <c r="M88"/>
  <c r="GN88" i="89"/>
  <c r="T88" i="91" s="1"/>
  <c r="GJ88" i="89"/>
  <c r="GQ88" s="1"/>
  <c r="N91" i="91"/>
  <c r="GF90" i="89"/>
  <c r="FM93"/>
  <c r="GH92"/>
  <c r="GG89"/>
  <c r="L89" i="91"/>
  <c r="P87"/>
  <c r="GM87" i="89"/>
  <c r="S87" i="91" s="1"/>
  <c r="W88" l="1"/>
  <c r="GR88" i="89"/>
  <c r="X88" i="91" s="1"/>
  <c r="M89"/>
  <c r="GN89" i="89"/>
  <c r="T89" i="91" s="1"/>
  <c r="GJ89" i="89"/>
  <c r="GQ89" s="1"/>
  <c r="N92" i="91"/>
  <c r="GF91" i="89"/>
  <c r="FM94"/>
  <c r="GH93"/>
  <c r="GG90"/>
  <c r="L90" i="91"/>
  <c r="P88"/>
  <c r="GM88" i="89"/>
  <c r="S88" i="91" s="1"/>
  <c r="AD80"/>
  <c r="AE80"/>
  <c r="AC80" s="1"/>
  <c r="AM80"/>
  <c r="GU82" i="89"/>
  <c r="AA81" i="91"/>
  <c r="GV81" i="89"/>
  <c r="AN79" i="91"/>
  <c r="AR79"/>
  <c r="AG79"/>
  <c r="AF79"/>
  <c r="W89" l="1"/>
  <c r="GR89" i="89"/>
  <c r="X89" i="91" s="1"/>
  <c r="AD81"/>
  <c r="AE81"/>
  <c r="AC81" s="1"/>
  <c r="AM81"/>
  <c r="GU83" i="89"/>
  <c r="AA82" i="91"/>
  <c r="GV82" i="89"/>
  <c r="AN80" i="91"/>
  <c r="AR80"/>
  <c r="AG80"/>
  <c r="AF80"/>
  <c r="M90"/>
  <c r="GN90" i="89"/>
  <c r="T90" i="91" s="1"/>
  <c r="GJ90" i="89"/>
  <c r="GQ90" s="1"/>
  <c r="N93" i="91"/>
  <c r="GF92" i="89"/>
  <c r="FM95"/>
  <c r="GH94"/>
  <c r="GG91"/>
  <c r="L91" i="91"/>
  <c r="P89"/>
  <c r="GM89" i="89"/>
  <c r="S89" i="91" s="1"/>
  <c r="W90" l="1"/>
  <c r="GR90" i="89"/>
  <c r="X90" i="91" s="1"/>
  <c r="M91"/>
  <c r="GN91" i="89"/>
  <c r="T91" i="91" s="1"/>
  <c r="GJ91" i="89"/>
  <c r="GQ91" s="1"/>
  <c r="N94" i="91"/>
  <c r="GF93" i="89"/>
  <c r="FM96"/>
  <c r="GH95"/>
  <c r="GG92"/>
  <c r="L92" i="91"/>
  <c r="P90"/>
  <c r="GM90" i="89"/>
  <c r="S90" i="91" s="1"/>
  <c r="AD82"/>
  <c r="AE82"/>
  <c r="AC82" s="1"/>
  <c r="AM82"/>
  <c r="GU84" i="89"/>
  <c r="AA83" i="91"/>
  <c r="GV83" i="89"/>
  <c r="AN81" i="91"/>
  <c r="AR81"/>
  <c r="AG81"/>
  <c r="AU81"/>
  <c r="AV81" s="1"/>
  <c r="AF81"/>
  <c r="W91" l="1"/>
  <c r="GR91" i="89"/>
  <c r="X91" i="91" s="1"/>
  <c r="AD83"/>
  <c r="AE83"/>
  <c r="AC83" s="1"/>
  <c r="AM83"/>
  <c r="GU85" i="89"/>
  <c r="AA84" i="91"/>
  <c r="GV84" i="89"/>
  <c r="AN82" i="91"/>
  <c r="AR82"/>
  <c r="AG82"/>
  <c r="AU82"/>
  <c r="AV82" s="1"/>
  <c r="AF82"/>
  <c r="M92"/>
  <c r="GN92" i="89"/>
  <c r="T92" i="91" s="1"/>
  <c r="GJ92" i="89"/>
  <c r="N95" i="91"/>
  <c r="GF94" i="89"/>
  <c r="FM97"/>
  <c r="GH96"/>
  <c r="GG93"/>
  <c r="L93" i="91"/>
  <c r="P91"/>
  <c r="GM91" i="89"/>
  <c r="S91" i="91" s="1"/>
  <c r="M93" l="1"/>
  <c r="GN93" i="89"/>
  <c r="T93" i="91" s="1"/>
  <c r="GJ93" i="89"/>
  <c r="N96" i="91"/>
  <c r="GF95" i="89"/>
  <c r="FM98"/>
  <c r="GH97"/>
  <c r="GG94"/>
  <c r="L94" i="91"/>
  <c r="P92"/>
  <c r="GM92" i="89"/>
  <c r="S92" i="91" s="1"/>
  <c r="AD84"/>
  <c r="AE84"/>
  <c r="AC84" s="1"/>
  <c r="AM84"/>
  <c r="GU86" i="89"/>
  <c r="AA85" i="91"/>
  <c r="GV85" i="89"/>
  <c r="AN83" i="91"/>
  <c r="AR83"/>
  <c r="AG83"/>
  <c r="AU83"/>
  <c r="AV83" s="1"/>
  <c r="AF83"/>
  <c r="AD85" l="1"/>
  <c r="AE85"/>
  <c r="AC85" s="1"/>
  <c r="AM85"/>
  <c r="GU87" i="89"/>
  <c r="AA86" i="91"/>
  <c r="GV86" i="89"/>
  <c r="AN84" i="91"/>
  <c r="AR84"/>
  <c r="AG84"/>
  <c r="AU84"/>
  <c r="AV84" s="1"/>
  <c r="AF84"/>
  <c r="M94"/>
  <c r="GN94" i="89"/>
  <c r="T94" i="91" s="1"/>
  <c r="GJ94" i="89"/>
  <c r="N97" i="91"/>
  <c r="GF96" i="89"/>
  <c r="FM99"/>
  <c r="GH98"/>
  <c r="GG95"/>
  <c r="L95" i="91"/>
  <c r="P93"/>
  <c r="GM93" i="89"/>
  <c r="S93" i="91" s="1"/>
  <c r="M95" l="1"/>
  <c r="GN95" i="89"/>
  <c r="T95" i="91" s="1"/>
  <c r="GJ95" i="89"/>
  <c r="N98" i="91"/>
  <c r="GF97" i="89"/>
  <c r="FM100"/>
  <c r="GH99"/>
  <c r="GG96"/>
  <c r="L96" i="91"/>
  <c r="P94"/>
  <c r="GM94" i="89"/>
  <c r="S94" i="91" s="1"/>
  <c r="AD86"/>
  <c r="AE86"/>
  <c r="AC86" s="1"/>
  <c r="AM86"/>
  <c r="GU88" i="89"/>
  <c r="AA87" i="91"/>
  <c r="GV87" i="89"/>
  <c r="AN85" i="91"/>
  <c r="AR85"/>
  <c r="AG85"/>
  <c r="AU85"/>
  <c r="AV85" s="1"/>
  <c r="AF85"/>
  <c r="AD87" l="1"/>
  <c r="AE87"/>
  <c r="AC87" s="1"/>
  <c r="AM87"/>
  <c r="GU89" i="89"/>
  <c r="AA88" i="91"/>
  <c r="GV88" i="89"/>
  <c r="AN86" i="91"/>
  <c r="AR86"/>
  <c r="AG86"/>
  <c r="AU86"/>
  <c r="AV86" s="1"/>
  <c r="AF86"/>
  <c r="M96"/>
  <c r="GN96" i="89"/>
  <c r="T96" i="91" s="1"/>
  <c r="GJ96" i="89"/>
  <c r="N99" i="91"/>
  <c r="GF98" i="89"/>
  <c r="FM101"/>
  <c r="GH100"/>
  <c r="GG97"/>
  <c r="L97" i="91"/>
  <c r="P95"/>
  <c r="GM95" i="89"/>
  <c r="S95" i="91" s="1"/>
  <c r="M97" l="1"/>
  <c r="GN97" i="89"/>
  <c r="T97" i="91" s="1"/>
  <c r="GJ97" i="89"/>
  <c r="N100" i="91"/>
  <c r="GF99" i="89"/>
  <c r="FM102"/>
  <c r="GH101"/>
  <c r="GG98"/>
  <c r="L98" i="91"/>
  <c r="P96"/>
  <c r="GM96" i="89"/>
  <c r="S96" i="91" s="1"/>
  <c r="AD88"/>
  <c r="AE88"/>
  <c r="AC88" s="1"/>
  <c r="AM88"/>
  <c r="GU90" i="89"/>
  <c r="AA89" i="91"/>
  <c r="GV89" i="89"/>
  <c r="AN87" i="91"/>
  <c r="AR87"/>
  <c r="AG87"/>
  <c r="AU87"/>
  <c r="AV87" s="1"/>
  <c r="AF87"/>
  <c r="AD89" l="1"/>
  <c r="AE89"/>
  <c r="AC89" s="1"/>
  <c r="AM89"/>
  <c r="GU91" i="89"/>
  <c r="AA90" i="91"/>
  <c r="GV90" i="89"/>
  <c r="AN88" i="91"/>
  <c r="AR88"/>
  <c r="AG88"/>
  <c r="AU88"/>
  <c r="AV88" s="1"/>
  <c r="AF88"/>
  <c r="M98"/>
  <c r="GN98" i="89"/>
  <c r="T98" i="91" s="1"/>
  <c r="GJ98" i="89"/>
  <c r="N101" i="91"/>
  <c r="GF100" i="89"/>
  <c r="FM103"/>
  <c r="GH102"/>
  <c r="GG99"/>
  <c r="L99" i="91"/>
  <c r="P97"/>
  <c r="GM97" i="89"/>
  <c r="S97" i="91" s="1"/>
  <c r="M99" l="1"/>
  <c r="GN99" i="89"/>
  <c r="T99" i="91" s="1"/>
  <c r="GJ99" i="89"/>
  <c r="N102" i="91"/>
  <c r="GF101" i="89"/>
  <c r="FM104"/>
  <c r="GH103"/>
  <c r="GG100"/>
  <c r="L100" i="91"/>
  <c r="P98"/>
  <c r="GM98" i="89"/>
  <c r="S98" i="91" s="1"/>
  <c r="AD90"/>
  <c r="AE90"/>
  <c r="AC90" s="1"/>
  <c r="AM90"/>
  <c r="GU92" i="89"/>
  <c r="AA91" i="91"/>
  <c r="GV91" i="89"/>
  <c r="AN89" i="91"/>
  <c r="AR89"/>
  <c r="AG89"/>
  <c r="AU89"/>
  <c r="AV89" s="1"/>
  <c r="AF89"/>
  <c r="AD91" l="1"/>
  <c r="AE91"/>
  <c r="AC91" s="1"/>
  <c r="AM91"/>
  <c r="GU93" i="89"/>
  <c r="AA92" i="91"/>
  <c r="GV92" i="89"/>
  <c r="AN90" i="91"/>
  <c r="AR90"/>
  <c r="AG90"/>
  <c r="AU90"/>
  <c r="AV90" s="1"/>
  <c r="AF90"/>
  <c r="M100"/>
  <c r="GN100" i="89"/>
  <c r="T100" i="91" s="1"/>
  <c r="GJ100" i="89"/>
  <c r="N103" i="91"/>
  <c r="GF102" i="89"/>
  <c r="FM105"/>
  <c r="GH104"/>
  <c r="GG101"/>
  <c r="L101" i="91"/>
  <c r="P99"/>
  <c r="GM99" i="89"/>
  <c r="S99" i="91" s="1"/>
  <c r="M101" l="1"/>
  <c r="GN101" i="89"/>
  <c r="T101" i="91" s="1"/>
  <c r="GJ101" i="89"/>
  <c r="N104" i="91"/>
  <c r="GF103" i="89"/>
  <c r="FM106"/>
  <c r="GH105"/>
  <c r="GG102"/>
  <c r="L102" i="91"/>
  <c r="P100"/>
  <c r="GM100" i="89"/>
  <c r="S100" i="91" s="1"/>
  <c r="AD92"/>
  <c r="AE92"/>
  <c r="AC92" s="1"/>
  <c r="AM92"/>
  <c r="GU94" i="89"/>
  <c r="AA93" i="91"/>
  <c r="GV93" i="89"/>
  <c r="AN91" i="91"/>
  <c r="AR91"/>
  <c r="AG91"/>
  <c r="AU91"/>
  <c r="AV91" s="1"/>
  <c r="AF91"/>
  <c r="AD93" l="1"/>
  <c r="AE93"/>
  <c r="AC93" s="1"/>
  <c r="AM93"/>
  <c r="GU95" i="89"/>
  <c r="AA94" i="91"/>
  <c r="GV94" i="89"/>
  <c r="AN92" i="91"/>
  <c r="AR92"/>
  <c r="AG92"/>
  <c r="AU92"/>
  <c r="AV92" s="1"/>
  <c r="AF92"/>
  <c r="M102"/>
  <c r="GN102" i="89"/>
  <c r="T102" i="91" s="1"/>
  <c r="GJ102" i="89"/>
  <c r="N105" i="91"/>
  <c r="GF104" i="89"/>
  <c r="FM107"/>
  <c r="GH106"/>
  <c r="GG103"/>
  <c r="L103" i="91"/>
  <c r="P101"/>
  <c r="GM101" i="89"/>
  <c r="S101" i="91" s="1"/>
  <c r="M103" l="1"/>
  <c r="GN103" i="89"/>
  <c r="T103" i="91" s="1"/>
  <c r="GJ103" i="89"/>
  <c r="N106" i="91"/>
  <c r="GF105" i="89"/>
  <c r="FM108"/>
  <c r="GH107"/>
  <c r="GG104"/>
  <c r="L104" i="91"/>
  <c r="P102"/>
  <c r="GM102" i="89"/>
  <c r="S102" i="91" s="1"/>
  <c r="AD94"/>
  <c r="AE94"/>
  <c r="AC94" s="1"/>
  <c r="AM94"/>
  <c r="GU96" i="89"/>
  <c r="AA95" i="91"/>
  <c r="GV95" i="89"/>
  <c r="AN93" i="91"/>
  <c r="AR93"/>
  <c r="AG93"/>
  <c r="AU93"/>
  <c r="AV93" s="1"/>
  <c r="AF93"/>
  <c r="AD95" l="1"/>
  <c r="AE95"/>
  <c r="AC95" s="1"/>
  <c r="AM95"/>
  <c r="GU97" i="89"/>
  <c r="AA96" i="91"/>
  <c r="GV96" i="89"/>
  <c r="AN94" i="91"/>
  <c r="AR94"/>
  <c r="AG94"/>
  <c r="AU94"/>
  <c r="AV94" s="1"/>
  <c r="AF94"/>
  <c r="M104"/>
  <c r="GN104" i="89"/>
  <c r="T104" i="91" s="1"/>
  <c r="GJ104" i="89"/>
  <c r="N107" i="91"/>
  <c r="GF106" i="89"/>
  <c r="FM109"/>
  <c r="GH108"/>
  <c r="GG105"/>
  <c r="L105" i="91"/>
  <c r="P103"/>
  <c r="GM103" i="89"/>
  <c r="S103" i="91" s="1"/>
  <c r="M105" l="1"/>
  <c r="GN105" i="89"/>
  <c r="T105" i="91" s="1"/>
  <c r="GJ105" i="89"/>
  <c r="N108" i="91"/>
  <c r="GF107" i="89"/>
  <c r="FM110"/>
  <c r="GH109"/>
  <c r="GG106"/>
  <c r="L106" i="91"/>
  <c r="P104"/>
  <c r="GM104" i="89"/>
  <c r="S104" i="91" s="1"/>
  <c r="AD96"/>
  <c r="AE96"/>
  <c r="AC96" s="1"/>
  <c r="AM96"/>
  <c r="GU98" i="89"/>
  <c r="AA97" i="91"/>
  <c r="GV97" i="89"/>
  <c r="AN95" i="91"/>
  <c r="AR95"/>
  <c r="AG95"/>
  <c r="AU95"/>
  <c r="AV95" s="1"/>
  <c r="AF95"/>
  <c r="AD97" l="1"/>
  <c r="AE97"/>
  <c r="AC97" s="1"/>
  <c r="AM97"/>
  <c r="GU99" i="89"/>
  <c r="AA98" i="91"/>
  <c r="GV98" i="89"/>
  <c r="AN96" i="91"/>
  <c r="AR96"/>
  <c r="AG96"/>
  <c r="AU96"/>
  <c r="AV96" s="1"/>
  <c r="AF96"/>
  <c r="M106"/>
  <c r="GN106" i="89"/>
  <c r="T106" i="91" s="1"/>
  <c r="GJ106" i="89"/>
  <c r="N109" i="91"/>
  <c r="GF108" i="89"/>
  <c r="FM111"/>
  <c r="GH110"/>
  <c r="GG107"/>
  <c r="L107" i="91"/>
  <c r="P105"/>
  <c r="GM105" i="89"/>
  <c r="S105" i="91" s="1"/>
  <c r="M107" l="1"/>
  <c r="GN107" i="89"/>
  <c r="T107" i="91" s="1"/>
  <c r="GJ107" i="89"/>
  <c r="N110" i="91"/>
  <c r="GF109" i="89"/>
  <c r="FM112"/>
  <c r="GH111"/>
  <c r="GG108"/>
  <c r="L108" i="91"/>
  <c r="P106"/>
  <c r="GM106" i="89"/>
  <c r="S106" i="91" s="1"/>
  <c r="AD98"/>
  <c r="AE98"/>
  <c r="AC98" s="1"/>
  <c r="AM98"/>
  <c r="GU100" i="89"/>
  <c r="AA99" i="91"/>
  <c r="GV99" i="89"/>
  <c r="AN97" i="91"/>
  <c r="AR97"/>
  <c r="AG97"/>
  <c r="AU97"/>
  <c r="AV97" s="1"/>
  <c r="AF97"/>
  <c r="AD99" l="1"/>
  <c r="AE99"/>
  <c r="AC99" s="1"/>
  <c r="AM99"/>
  <c r="GU101" i="89"/>
  <c r="AA100" i="91"/>
  <c r="GV100" i="89"/>
  <c r="AN98" i="91"/>
  <c r="AR98"/>
  <c r="AG98"/>
  <c r="AU98"/>
  <c r="AV98" s="1"/>
  <c r="AF98"/>
  <c r="M108"/>
  <c r="GN108" i="89"/>
  <c r="T108" i="91" s="1"/>
  <c r="GJ108" i="89"/>
  <c r="N111" i="91"/>
  <c r="GF110" i="89"/>
  <c r="FM113"/>
  <c r="GH112"/>
  <c r="GG109"/>
  <c r="L109" i="91"/>
  <c r="P107"/>
  <c r="GM107" i="89"/>
  <c r="S107" i="91" s="1"/>
  <c r="M109" l="1"/>
  <c r="GN109" i="89"/>
  <c r="T109" i="91" s="1"/>
  <c r="GJ109" i="89"/>
  <c r="N112" i="91"/>
  <c r="GF111" i="89"/>
  <c r="FM114"/>
  <c r="GH113"/>
  <c r="GG110"/>
  <c r="L110" i="91"/>
  <c r="P108"/>
  <c r="GM108" i="89"/>
  <c r="S108" i="91" s="1"/>
  <c r="AD100"/>
  <c r="AE100"/>
  <c r="AC100" s="1"/>
  <c r="AM100"/>
  <c r="GU102" i="89"/>
  <c r="AA101" i="91"/>
  <c r="GV101" i="89"/>
  <c r="AN99" i="91"/>
  <c r="AR99"/>
  <c r="AG99"/>
  <c r="AU99"/>
  <c r="AV99" s="1"/>
  <c r="AF99"/>
  <c r="AD101" l="1"/>
  <c r="AE101"/>
  <c r="AC101" s="1"/>
  <c r="AM101"/>
  <c r="GU103" i="89"/>
  <c r="AA102" i="91"/>
  <c r="GV102" i="89"/>
  <c r="AN100" i="91"/>
  <c r="AR100"/>
  <c r="AG100"/>
  <c r="AU100"/>
  <c r="AV100" s="1"/>
  <c r="AF100"/>
  <c r="M110"/>
  <c r="GN110" i="89"/>
  <c r="T110" i="91" s="1"/>
  <c r="GJ110" i="89"/>
  <c r="N113" i="91"/>
  <c r="GF112" i="89"/>
  <c r="FM115"/>
  <c r="GH114"/>
  <c r="GG111"/>
  <c r="L111" i="91"/>
  <c r="P109"/>
  <c r="GM109" i="89"/>
  <c r="S109" i="91" s="1"/>
  <c r="M111" l="1"/>
  <c r="GN111" i="89"/>
  <c r="T111" i="91" s="1"/>
  <c r="GJ111" i="89"/>
  <c r="N114" i="91"/>
  <c r="GF113" i="89"/>
  <c r="FM116"/>
  <c r="GH115"/>
  <c r="GG112"/>
  <c r="L112" i="91"/>
  <c r="P110"/>
  <c r="GM110" i="89"/>
  <c r="S110" i="91" s="1"/>
  <c r="AD102"/>
  <c r="AE102"/>
  <c r="AC102" s="1"/>
  <c r="AM102"/>
  <c r="GU104" i="89"/>
  <c r="AA103" i="91"/>
  <c r="GV103" i="89"/>
  <c r="AN101" i="91"/>
  <c r="AR101"/>
  <c r="AG101"/>
  <c r="AU101"/>
  <c r="AV101" s="1"/>
  <c r="AF101"/>
  <c r="AD103" l="1"/>
  <c r="AE103"/>
  <c r="AC103" s="1"/>
  <c r="AM103"/>
  <c r="GU105" i="89"/>
  <c r="AA104" i="91"/>
  <c r="GV104" i="89"/>
  <c r="AN102" i="91"/>
  <c r="AR102"/>
  <c r="AG102"/>
  <c r="AU102"/>
  <c r="AV102" s="1"/>
  <c r="AF102"/>
  <c r="M112"/>
  <c r="GN112" i="89"/>
  <c r="T112" i="91" s="1"/>
  <c r="GJ112" i="89"/>
  <c r="N115" i="91"/>
  <c r="GF114" i="89"/>
  <c r="FM117"/>
  <c r="GH116"/>
  <c r="GG113"/>
  <c r="L113" i="91"/>
  <c r="P111"/>
  <c r="GM111" i="89"/>
  <c r="S111" i="91" s="1"/>
  <c r="M113" l="1"/>
  <c r="GN113" i="89"/>
  <c r="T113" i="91" s="1"/>
  <c r="GJ113" i="89"/>
  <c r="N116" i="91"/>
  <c r="GF115" i="89"/>
  <c r="FM118"/>
  <c r="GH117"/>
  <c r="GG114"/>
  <c r="L114" i="91"/>
  <c r="P112"/>
  <c r="GM112" i="89"/>
  <c r="S112" i="91" s="1"/>
  <c r="AD104"/>
  <c r="AE104"/>
  <c r="AC104" s="1"/>
  <c r="AM104"/>
  <c r="GU106" i="89"/>
  <c r="AA105" i="91"/>
  <c r="GV105" i="89"/>
  <c r="AN103" i="91"/>
  <c r="AR103"/>
  <c r="AG103"/>
  <c r="AU103"/>
  <c r="AV103" s="1"/>
  <c r="AF103"/>
  <c r="AD105" l="1"/>
  <c r="AE105"/>
  <c r="AC105" s="1"/>
  <c r="AM105"/>
  <c r="GU107" i="89"/>
  <c r="AA106" i="91"/>
  <c r="GV106" i="89"/>
  <c r="AN104" i="91"/>
  <c r="AR104"/>
  <c r="AG104"/>
  <c r="AU104"/>
  <c r="AV104" s="1"/>
  <c r="AF104"/>
  <c r="M114"/>
  <c r="GN114" i="89"/>
  <c r="T114" i="91" s="1"/>
  <c r="GJ114" i="89"/>
  <c r="N117" i="91"/>
  <c r="GF116" i="89"/>
  <c r="FM119"/>
  <c r="GH119" s="1"/>
  <c r="GH118"/>
  <c r="GG115"/>
  <c r="L115" i="91"/>
  <c r="P113"/>
  <c r="GM113" i="89"/>
  <c r="S113" i="91" s="1"/>
  <c r="M115" l="1"/>
  <c r="GN115" i="89"/>
  <c r="T115" i="91" s="1"/>
  <c r="GJ115" i="89"/>
  <c r="N118" i="91"/>
  <c r="GF117" i="89"/>
  <c r="N119" i="91"/>
  <c r="GF118" i="89"/>
  <c r="GG116"/>
  <c r="L116" i="91"/>
  <c r="P114"/>
  <c r="GM114" i="89"/>
  <c r="S114" i="91" s="1"/>
  <c r="AD106"/>
  <c r="AE106"/>
  <c r="AC106" s="1"/>
  <c r="AM106"/>
  <c r="GU108" i="89"/>
  <c r="AA107" i="91"/>
  <c r="GV107" i="89"/>
  <c r="AN105" i="91"/>
  <c r="AR105"/>
  <c r="AG105"/>
  <c r="AU105"/>
  <c r="AV105" s="1"/>
  <c r="AF105"/>
  <c r="AD107" l="1"/>
  <c r="AE107"/>
  <c r="AC107" s="1"/>
  <c r="AM107"/>
  <c r="GU109" i="89"/>
  <c r="AA108" i="91"/>
  <c r="GV108" i="89"/>
  <c r="AN106" i="91"/>
  <c r="AR106"/>
  <c r="AG106"/>
  <c r="AU106"/>
  <c r="AV106" s="1"/>
  <c r="AF106"/>
  <c r="M116"/>
  <c r="GN116" i="89"/>
  <c r="T116" i="91" s="1"/>
  <c r="GJ116" i="89"/>
  <c r="GG118"/>
  <c r="L118" i="91"/>
  <c r="GG119" i="89"/>
  <c r="GG117"/>
  <c r="L117" i="91"/>
  <c r="P115"/>
  <c r="GM115" i="89"/>
  <c r="S115" i="91" s="1"/>
  <c r="M117" l="1"/>
  <c r="GN117" i="89"/>
  <c r="T117" i="91" s="1"/>
  <c r="GJ117" i="89"/>
  <c r="M119" i="91"/>
  <c r="GN119" i="89"/>
  <c r="T119" i="91" s="1"/>
  <c r="GJ119" i="89"/>
  <c r="M118" i="91"/>
  <c r="GN118" i="89"/>
  <c r="T118" i="91" s="1"/>
  <c r="GJ118" i="89"/>
  <c r="P116" i="91"/>
  <c r="GM116" i="89"/>
  <c r="S116" i="91" s="1"/>
  <c r="AD108"/>
  <c r="AE108"/>
  <c r="AC108" s="1"/>
  <c r="AM108"/>
  <c r="GU110" i="89"/>
  <c r="AA109" i="91"/>
  <c r="GV109" i="89"/>
  <c r="AN107" i="91"/>
  <c r="AR107"/>
  <c r="AG107"/>
  <c r="AU107"/>
  <c r="AV107" s="1"/>
  <c r="AF107"/>
  <c r="AD109" l="1"/>
  <c r="AE109"/>
  <c r="AC109" s="1"/>
  <c r="AM109"/>
  <c r="GU111" i="89"/>
  <c r="AA110" i="91"/>
  <c r="GV110" i="89"/>
  <c r="AN108" i="91"/>
  <c r="AR108"/>
  <c r="AG108"/>
  <c r="AU108"/>
  <c r="AV108" s="1"/>
  <c r="AF108"/>
  <c r="P118"/>
  <c r="GM118" i="89"/>
  <c r="S118" i="91" s="1"/>
  <c r="GI20" i="89"/>
  <c r="P119" i="91"/>
  <c r="GM119" i="89"/>
  <c r="S119" i="91" s="1"/>
  <c r="P117"/>
  <c r="GM117" i="89"/>
  <c r="S117" i="91" s="1"/>
  <c r="GI21" i="89" l="1"/>
  <c r="O20" i="91"/>
  <c r="AJ20" s="1"/>
  <c r="AH19" s="1"/>
  <c r="AD110"/>
  <c r="AE110"/>
  <c r="AC110" s="1"/>
  <c r="AM110"/>
  <c r="GU112" i="89"/>
  <c r="AA111" i="91"/>
  <c r="GV111" i="89"/>
  <c r="AN109" i="91"/>
  <c r="AR109"/>
  <c r="AG109"/>
  <c r="AU109"/>
  <c r="AV109" s="1"/>
  <c r="AF109"/>
  <c r="AD111" l="1"/>
  <c r="AE111"/>
  <c r="AC111" s="1"/>
  <c r="AM111"/>
  <c r="GU113" i="89"/>
  <c r="AA112" i="91"/>
  <c r="GV112" i="89"/>
  <c r="AN110" i="91"/>
  <c r="AR110"/>
  <c r="AG110"/>
  <c r="AU110"/>
  <c r="AV110" s="1"/>
  <c r="AF110"/>
  <c r="GI22" i="89"/>
  <c r="O21" i="91"/>
  <c r="AJ21" s="1"/>
  <c r="AH20" s="1"/>
  <c r="AI20" s="1"/>
  <c r="AP20" s="1"/>
  <c r="AL20" s="1"/>
  <c r="AO20" l="1"/>
  <c r="AS20"/>
  <c r="AT20" s="1"/>
  <c r="AU19" s="1"/>
  <c r="AV19" s="1"/>
  <c r="O22"/>
  <c r="AJ22" s="1"/>
  <c r="AH21" s="1"/>
  <c r="AI21" s="1"/>
  <c r="AP21" s="1"/>
  <c r="AL21" s="1"/>
  <c r="GI23" i="89"/>
  <c r="AD112" i="91"/>
  <c r="AE112"/>
  <c r="AC112" s="1"/>
  <c r="AM112"/>
  <c r="GU114" i="89"/>
  <c r="AA113" i="91"/>
  <c r="GV113" i="89"/>
  <c r="AN111" i="91"/>
  <c r="AR111"/>
  <c r="AG111"/>
  <c r="AU111"/>
  <c r="AV111" s="1"/>
  <c r="AF111"/>
  <c r="AD113" l="1"/>
  <c r="AE113"/>
  <c r="AC113" s="1"/>
  <c r="AM113"/>
  <c r="GU115" i="89"/>
  <c r="AA114" i="91"/>
  <c r="GV114" i="89"/>
  <c r="AN112" i="91"/>
  <c r="AR112"/>
  <c r="AG112"/>
  <c r="AU112"/>
  <c r="AV112" s="1"/>
  <c r="AF112"/>
  <c r="O23"/>
  <c r="AJ23" s="1"/>
  <c r="AH22" s="1"/>
  <c r="AI22" s="1"/>
  <c r="AP22" s="1"/>
  <c r="AL22" s="1"/>
  <c r="GI24" i="89"/>
  <c r="AS21" i="91"/>
  <c r="AT21" s="1"/>
  <c r="AU20" s="1"/>
  <c r="AV20" s="1"/>
  <c r="AW20" s="1"/>
  <c r="AO21"/>
  <c r="AZ20" l="1"/>
  <c r="BA20"/>
  <c r="AY20" s="1"/>
  <c r="BI20"/>
  <c r="AX20"/>
  <c r="GI25" i="89"/>
  <c r="O24" i="91"/>
  <c r="AJ24" s="1"/>
  <c r="AH23" s="1"/>
  <c r="AI23" s="1"/>
  <c r="AP23" s="1"/>
  <c r="AL23" s="1"/>
  <c r="AS22"/>
  <c r="AT22" s="1"/>
  <c r="AU21" s="1"/>
  <c r="AV21" s="1"/>
  <c r="AW21" s="1"/>
  <c r="AO22"/>
  <c r="AD114"/>
  <c r="AE114"/>
  <c r="AC114" s="1"/>
  <c r="AM114"/>
  <c r="GU116" i="89"/>
  <c r="AA115" i="91"/>
  <c r="GV115" i="89"/>
  <c r="AN113" i="91"/>
  <c r="AR113"/>
  <c r="AG113"/>
  <c r="AU113"/>
  <c r="AV113" s="1"/>
  <c r="AF113"/>
  <c r="AD115" l="1"/>
  <c r="AE115"/>
  <c r="AC115" s="1"/>
  <c r="AM115"/>
  <c r="GU117" i="89"/>
  <c r="AA116" i="91"/>
  <c r="GV116" i="89"/>
  <c r="AN114" i="91"/>
  <c r="AR114"/>
  <c r="AG114"/>
  <c r="AU114"/>
  <c r="AV114" s="1"/>
  <c r="AF114"/>
  <c r="AZ21"/>
  <c r="BA21"/>
  <c r="AY21" s="1"/>
  <c r="BI21"/>
  <c r="AX21"/>
  <c r="AS23"/>
  <c r="AT23" s="1"/>
  <c r="AU22" s="1"/>
  <c r="AV22" s="1"/>
  <c r="AW22" s="1"/>
  <c r="AO23"/>
  <c r="GI26" i="89"/>
  <c r="O25" i="91"/>
  <c r="AJ25" s="1"/>
  <c r="AH24" s="1"/>
  <c r="AI24" s="1"/>
  <c r="AP24" s="1"/>
  <c r="AL24" s="1"/>
  <c r="BJ20"/>
  <c r="BN20"/>
  <c r="BC20"/>
  <c r="BB20"/>
  <c r="AS24" l="1"/>
  <c r="AT24" s="1"/>
  <c r="AU23" s="1"/>
  <c r="AV23" s="1"/>
  <c r="AW23" s="1"/>
  <c r="AO24"/>
  <c r="GI27" i="89"/>
  <c r="O26" i="91"/>
  <c r="AJ26" s="1"/>
  <c r="AH25" s="1"/>
  <c r="AI25" s="1"/>
  <c r="AP25" s="1"/>
  <c r="AL25" s="1"/>
  <c r="AZ22"/>
  <c r="BA22"/>
  <c r="AY22" s="1"/>
  <c r="BI22"/>
  <c r="AX22"/>
  <c r="BJ21"/>
  <c r="BN21"/>
  <c r="BC21"/>
  <c r="BB21"/>
  <c r="AD116"/>
  <c r="AE116"/>
  <c r="AC116" s="1"/>
  <c r="AM116"/>
  <c r="GU118" i="89"/>
  <c r="AA117" i="91"/>
  <c r="GV117" i="89"/>
  <c r="AN115" i="91"/>
  <c r="AR115"/>
  <c r="AG115"/>
  <c r="AU115"/>
  <c r="AV115" s="1"/>
  <c r="AF115"/>
  <c r="AD117" l="1"/>
  <c r="AE117"/>
  <c r="AC117" s="1"/>
  <c r="AM117"/>
  <c r="AA118"/>
  <c r="GU119" i="89"/>
  <c r="GV118"/>
  <c r="AN116" i="91"/>
  <c r="AR116"/>
  <c r="AG116"/>
  <c r="AU116"/>
  <c r="AV116" s="1"/>
  <c r="AF116"/>
  <c r="BJ22"/>
  <c r="BN22"/>
  <c r="BC22"/>
  <c r="BB22"/>
  <c r="AS25"/>
  <c r="AT25" s="1"/>
  <c r="AU24" s="1"/>
  <c r="AV24" s="1"/>
  <c r="AW24" s="1"/>
  <c r="AO25"/>
  <c r="GI28" i="89"/>
  <c r="O27" i="91"/>
  <c r="AJ27" s="1"/>
  <c r="AH26" s="1"/>
  <c r="AI26" s="1"/>
  <c r="AP26" s="1"/>
  <c r="AL26" s="1"/>
  <c r="BA23"/>
  <c r="AY23" s="1"/>
  <c r="AZ23"/>
  <c r="BI23"/>
  <c r="AX23"/>
  <c r="BJ23" l="1"/>
  <c r="BN23"/>
  <c r="BC23"/>
  <c r="BB23"/>
  <c r="AS26"/>
  <c r="AT26" s="1"/>
  <c r="AU25" s="1"/>
  <c r="AV25" s="1"/>
  <c r="AW25" s="1"/>
  <c r="AO26"/>
  <c r="GI29" i="89"/>
  <c r="O28" i="91"/>
  <c r="AJ28" s="1"/>
  <c r="AH27" s="1"/>
  <c r="AI27" s="1"/>
  <c r="AP27" s="1"/>
  <c r="AL27" s="1"/>
  <c r="BA24"/>
  <c r="AY24" s="1"/>
  <c r="AZ24"/>
  <c r="BI24"/>
  <c r="AX24"/>
  <c r="AA119"/>
  <c r="GV119" i="89"/>
  <c r="GV16" s="1"/>
  <c r="AD118" i="91"/>
  <c r="AE118"/>
  <c r="AC118" s="1"/>
  <c r="AM118"/>
  <c r="AN117"/>
  <c r="AR117"/>
  <c r="AG117"/>
  <c r="AU117"/>
  <c r="AV117" s="1"/>
  <c r="AF117"/>
  <c r="AN118" l="1"/>
  <c r="AR118"/>
  <c r="AG118"/>
  <c r="AU118"/>
  <c r="AV118" s="1"/>
  <c r="AF118"/>
  <c r="AD119"/>
  <c r="AE119"/>
  <c r="AM119"/>
  <c r="BJ24"/>
  <c r="BN24"/>
  <c r="BC24"/>
  <c r="BB24"/>
  <c r="AS27"/>
  <c r="AT27" s="1"/>
  <c r="AU26" s="1"/>
  <c r="AV26" s="1"/>
  <c r="AW26" s="1"/>
  <c r="AO27"/>
  <c r="GI30" i="89"/>
  <c r="O29" i="91"/>
  <c r="AJ29" s="1"/>
  <c r="AH28" s="1"/>
  <c r="AI28" s="1"/>
  <c r="AP28" s="1"/>
  <c r="AL28" s="1"/>
  <c r="BA25"/>
  <c r="AY25" s="1"/>
  <c r="AZ25"/>
  <c r="BI25"/>
  <c r="AX25"/>
  <c r="BJ25" l="1"/>
  <c r="BN25"/>
  <c r="BC25"/>
  <c r="BB25"/>
  <c r="AS28"/>
  <c r="AT28" s="1"/>
  <c r="AU27" s="1"/>
  <c r="AV27" s="1"/>
  <c r="AW27" s="1"/>
  <c r="AO28"/>
  <c r="GI31" i="89"/>
  <c r="O30" i="91"/>
  <c r="AJ30" s="1"/>
  <c r="AH29" s="1"/>
  <c r="AI29" s="1"/>
  <c r="AP29" s="1"/>
  <c r="AL29" s="1"/>
  <c r="BA26"/>
  <c r="AY26" s="1"/>
  <c r="AZ26"/>
  <c r="BI26"/>
  <c r="AX26"/>
  <c r="AN119"/>
  <c r="AR119"/>
  <c r="AC119"/>
  <c r="AH119"/>
  <c r="AG119"/>
  <c r="AF119"/>
  <c r="AU119"/>
  <c r="AV119" s="1"/>
  <c r="BJ26" l="1"/>
  <c r="BN26"/>
  <c r="BC26"/>
  <c r="BB26"/>
  <c r="AS29"/>
  <c r="AT29" s="1"/>
  <c r="AU28" s="1"/>
  <c r="AV28" s="1"/>
  <c r="AW28" s="1"/>
  <c r="AO29"/>
  <c r="GI32" i="89"/>
  <c r="O31" i="91"/>
  <c r="AJ31" s="1"/>
  <c r="AH30" s="1"/>
  <c r="AI30" s="1"/>
  <c r="AP30" s="1"/>
  <c r="AL30" s="1"/>
  <c r="BA27"/>
  <c r="AY27" s="1"/>
  <c r="AZ27"/>
  <c r="BI27"/>
  <c r="AX27"/>
  <c r="BJ27" l="1"/>
  <c r="BN27"/>
  <c r="BC27"/>
  <c r="BB27"/>
  <c r="AS30"/>
  <c r="AT30" s="1"/>
  <c r="AU29" s="1"/>
  <c r="AV29" s="1"/>
  <c r="AW29" s="1"/>
  <c r="AO30"/>
  <c r="GI33" i="89"/>
  <c r="O32" i="91"/>
  <c r="AJ32" s="1"/>
  <c r="AH31" s="1"/>
  <c r="AI31" s="1"/>
  <c r="AP31" s="1"/>
  <c r="AL31" s="1"/>
  <c r="BA28"/>
  <c r="AY28" s="1"/>
  <c r="AZ28"/>
  <c r="BI28"/>
  <c r="AX28"/>
  <c r="BJ28" l="1"/>
  <c r="BN28"/>
  <c r="BC28"/>
  <c r="BB28"/>
  <c r="AS31"/>
  <c r="AT31" s="1"/>
  <c r="AU30" s="1"/>
  <c r="AV30" s="1"/>
  <c r="AW30" s="1"/>
  <c r="AO31"/>
  <c r="GI34" i="89"/>
  <c r="O33" i="91"/>
  <c r="AJ33" s="1"/>
  <c r="AH32" s="1"/>
  <c r="AI32" s="1"/>
  <c r="AP32" s="1"/>
  <c r="AL32" s="1"/>
  <c r="BA29"/>
  <c r="AY29" s="1"/>
  <c r="AZ29"/>
  <c r="BI29"/>
  <c r="AX29"/>
  <c r="BJ29" l="1"/>
  <c r="BN29"/>
  <c r="BC29"/>
  <c r="BB29"/>
  <c r="AS32"/>
  <c r="AT32" s="1"/>
  <c r="AU31" s="1"/>
  <c r="AV31" s="1"/>
  <c r="AW31" s="1"/>
  <c r="AO32"/>
  <c r="GI35" i="89"/>
  <c r="O34" i="91"/>
  <c r="AJ34" s="1"/>
  <c r="AH33" s="1"/>
  <c r="AI33" s="1"/>
  <c r="AP33" s="1"/>
  <c r="AL33" s="1"/>
  <c r="BA30"/>
  <c r="AY30" s="1"/>
  <c r="AZ30"/>
  <c r="BI30"/>
  <c r="AX30"/>
  <c r="BJ30" l="1"/>
  <c r="BN30"/>
  <c r="BC30"/>
  <c r="BB30"/>
  <c r="AS33"/>
  <c r="AT33" s="1"/>
  <c r="AU32" s="1"/>
  <c r="AV32" s="1"/>
  <c r="AW32" s="1"/>
  <c r="AO33"/>
  <c r="GI36" i="89"/>
  <c r="O35" i="91"/>
  <c r="AJ35" s="1"/>
  <c r="AH34" s="1"/>
  <c r="AI34" s="1"/>
  <c r="AP34" s="1"/>
  <c r="AL34" s="1"/>
  <c r="BA31"/>
  <c r="AY31" s="1"/>
  <c r="AZ31"/>
  <c r="BI31"/>
  <c r="AX31"/>
  <c r="BJ31" l="1"/>
  <c r="BN31"/>
  <c r="BC31"/>
  <c r="BB31"/>
  <c r="AS34"/>
  <c r="AT34" s="1"/>
  <c r="AU33" s="1"/>
  <c r="AV33" s="1"/>
  <c r="AW33" s="1"/>
  <c r="AO34"/>
  <c r="GI37" i="89"/>
  <c r="O36" i="91"/>
  <c r="AJ36" s="1"/>
  <c r="AH35" s="1"/>
  <c r="AI35" s="1"/>
  <c r="AP35" s="1"/>
  <c r="AL35" s="1"/>
  <c r="BA32"/>
  <c r="AY32" s="1"/>
  <c r="AZ32"/>
  <c r="BI32"/>
  <c r="AX32"/>
  <c r="BJ32" l="1"/>
  <c r="BN32"/>
  <c r="BC32"/>
  <c r="BB32"/>
  <c r="AS35"/>
  <c r="AT35" s="1"/>
  <c r="AU34" s="1"/>
  <c r="AV34" s="1"/>
  <c r="AW34" s="1"/>
  <c r="AO35"/>
  <c r="GI38" i="89"/>
  <c r="O37" i="91"/>
  <c r="AJ37" s="1"/>
  <c r="AH36" s="1"/>
  <c r="AI36" s="1"/>
  <c r="AP36" s="1"/>
  <c r="AL36" s="1"/>
  <c r="BA33"/>
  <c r="AY33" s="1"/>
  <c r="AZ33"/>
  <c r="BI33"/>
  <c r="AX33"/>
  <c r="BJ33" l="1"/>
  <c r="BN33"/>
  <c r="BC33"/>
  <c r="BB33"/>
  <c r="AS36"/>
  <c r="AT36" s="1"/>
  <c r="AU35" s="1"/>
  <c r="AV35" s="1"/>
  <c r="AW35" s="1"/>
  <c r="AO36"/>
  <c r="GI39" i="89"/>
  <c r="O38" i="91"/>
  <c r="AJ38" s="1"/>
  <c r="AH37" s="1"/>
  <c r="AI37" s="1"/>
  <c r="AP37" s="1"/>
  <c r="AL37" s="1"/>
  <c r="BA34"/>
  <c r="AY34" s="1"/>
  <c r="AZ34"/>
  <c r="BI34"/>
  <c r="AX34"/>
  <c r="BJ34" l="1"/>
  <c r="BN34"/>
  <c r="BC34"/>
  <c r="BB34"/>
  <c r="AS37"/>
  <c r="AT37" s="1"/>
  <c r="AU36" s="1"/>
  <c r="AV36" s="1"/>
  <c r="AW36" s="1"/>
  <c r="AO37"/>
  <c r="GI40" i="89"/>
  <c r="O39" i="91"/>
  <c r="AJ39" s="1"/>
  <c r="AH38" s="1"/>
  <c r="AI38" s="1"/>
  <c r="AP38" s="1"/>
  <c r="AL38" s="1"/>
  <c r="BA35"/>
  <c r="AY35" s="1"/>
  <c r="AZ35"/>
  <c r="BI35"/>
  <c r="AX35"/>
  <c r="BJ35" l="1"/>
  <c r="BN35"/>
  <c r="BC35"/>
  <c r="BB35"/>
  <c r="AS38"/>
  <c r="AT38" s="1"/>
  <c r="AU37" s="1"/>
  <c r="AV37" s="1"/>
  <c r="AW37" s="1"/>
  <c r="AO38"/>
  <c r="GI41" i="89"/>
  <c r="O40" i="91"/>
  <c r="AJ40" s="1"/>
  <c r="AH39" s="1"/>
  <c r="AI39" s="1"/>
  <c r="AP39" s="1"/>
  <c r="AL39" s="1"/>
  <c r="BA36"/>
  <c r="AY36" s="1"/>
  <c r="AZ36"/>
  <c r="BI36"/>
  <c r="AX36"/>
  <c r="BJ36" l="1"/>
  <c r="BN36"/>
  <c r="BC36"/>
  <c r="BB36"/>
  <c r="AS39"/>
  <c r="AT39" s="1"/>
  <c r="AU38" s="1"/>
  <c r="AV38" s="1"/>
  <c r="AW38" s="1"/>
  <c r="AO39"/>
  <c r="GI42" i="89"/>
  <c r="O41" i="91"/>
  <c r="AJ41" s="1"/>
  <c r="AH40" s="1"/>
  <c r="AI40" s="1"/>
  <c r="AP40" s="1"/>
  <c r="AL40" s="1"/>
  <c r="BA37"/>
  <c r="AY37" s="1"/>
  <c r="AZ37"/>
  <c r="BI37"/>
  <c r="AX37"/>
  <c r="BJ37" l="1"/>
  <c r="BN37"/>
  <c r="BC37"/>
  <c r="BB37"/>
  <c r="AS40"/>
  <c r="AT40" s="1"/>
  <c r="AU39" s="1"/>
  <c r="AV39" s="1"/>
  <c r="AW39" s="1"/>
  <c r="AO40"/>
  <c r="GI43" i="89"/>
  <c r="O42" i="91"/>
  <c r="AJ42" s="1"/>
  <c r="AH41" s="1"/>
  <c r="AI41" s="1"/>
  <c r="AP41" s="1"/>
  <c r="AL41" s="1"/>
  <c r="BA38"/>
  <c r="AY38" s="1"/>
  <c r="AZ38"/>
  <c r="BI38"/>
  <c r="AX38"/>
  <c r="BJ38" l="1"/>
  <c r="BN38"/>
  <c r="BC38"/>
  <c r="BB38"/>
  <c r="AS41"/>
  <c r="AT41" s="1"/>
  <c r="AU40" s="1"/>
  <c r="AV40" s="1"/>
  <c r="AW40" s="1"/>
  <c r="AO41"/>
  <c r="GI44" i="89"/>
  <c r="O43" i="91"/>
  <c r="AJ43" s="1"/>
  <c r="AH42" s="1"/>
  <c r="AI42" s="1"/>
  <c r="AP42" s="1"/>
  <c r="AL42" s="1"/>
  <c r="BA39"/>
  <c r="AY39" s="1"/>
  <c r="AZ39"/>
  <c r="BI39"/>
  <c r="AX39"/>
  <c r="BJ39" l="1"/>
  <c r="BN39"/>
  <c r="BC39"/>
  <c r="BB39"/>
  <c r="AS42"/>
  <c r="AT42" s="1"/>
  <c r="AU41" s="1"/>
  <c r="AV41" s="1"/>
  <c r="AW41" s="1"/>
  <c r="AO42"/>
  <c r="GI45" i="89"/>
  <c r="O44" i="91"/>
  <c r="AJ44" s="1"/>
  <c r="AH43" s="1"/>
  <c r="AI43" s="1"/>
  <c r="AP43" s="1"/>
  <c r="AL43" s="1"/>
  <c r="BA40"/>
  <c r="AY40" s="1"/>
  <c r="AZ40"/>
  <c r="BI40"/>
  <c r="AX40"/>
  <c r="BJ40" l="1"/>
  <c r="BN40"/>
  <c r="BC40"/>
  <c r="BB40"/>
  <c r="AS43"/>
  <c r="AT43" s="1"/>
  <c r="AU42" s="1"/>
  <c r="AV42" s="1"/>
  <c r="AW42" s="1"/>
  <c r="AO43"/>
  <c r="GI46" i="89"/>
  <c r="O45" i="91"/>
  <c r="AJ45" s="1"/>
  <c r="AH44" s="1"/>
  <c r="AI44" s="1"/>
  <c r="AP44" s="1"/>
  <c r="AL44" s="1"/>
  <c r="BA41"/>
  <c r="AY41" s="1"/>
  <c r="AZ41"/>
  <c r="BI41"/>
  <c r="AX41"/>
  <c r="BJ41" l="1"/>
  <c r="BN41"/>
  <c r="BC41"/>
  <c r="BB41"/>
  <c r="AS44"/>
  <c r="AT44" s="1"/>
  <c r="AU43" s="1"/>
  <c r="AV43" s="1"/>
  <c r="AW43" s="1"/>
  <c r="AO44"/>
  <c r="GI47" i="89"/>
  <c r="O46" i="91"/>
  <c r="AJ46" s="1"/>
  <c r="AH45" s="1"/>
  <c r="AI45" s="1"/>
  <c r="AP45" s="1"/>
  <c r="AL45" s="1"/>
  <c r="AZ42"/>
  <c r="BA42"/>
  <c r="AY42" s="1"/>
  <c r="BI42"/>
  <c r="AX42"/>
  <c r="BJ42" l="1"/>
  <c r="BN42"/>
  <c r="BC42"/>
  <c r="BB42"/>
  <c r="AS45"/>
  <c r="AT45" s="1"/>
  <c r="AU44" s="1"/>
  <c r="AV44" s="1"/>
  <c r="AW44" s="1"/>
  <c r="AO45"/>
  <c r="GI48" i="89"/>
  <c r="O47" i="91"/>
  <c r="AJ47" s="1"/>
  <c r="AH46" s="1"/>
  <c r="AI46" s="1"/>
  <c r="AP46" s="1"/>
  <c r="AL46" s="1"/>
  <c r="AZ43"/>
  <c r="BA43"/>
  <c r="AY43" s="1"/>
  <c r="BI43"/>
  <c r="AX43"/>
  <c r="BJ43" l="1"/>
  <c r="BN43"/>
  <c r="BC43"/>
  <c r="BB43"/>
  <c r="AS46"/>
  <c r="AT46" s="1"/>
  <c r="AU45" s="1"/>
  <c r="AV45" s="1"/>
  <c r="AW45" s="1"/>
  <c r="AO46"/>
  <c r="GI49" i="89"/>
  <c r="O48" i="91"/>
  <c r="AJ48" s="1"/>
  <c r="AH47" s="1"/>
  <c r="AI47" s="1"/>
  <c r="AP47" s="1"/>
  <c r="AL47" s="1"/>
  <c r="AZ44"/>
  <c r="BA44"/>
  <c r="AY44" s="1"/>
  <c r="BI44"/>
  <c r="AX44"/>
  <c r="BJ44" l="1"/>
  <c r="BN44"/>
  <c r="BC44"/>
  <c r="BB44"/>
  <c r="AS47"/>
  <c r="AT47" s="1"/>
  <c r="AU46" s="1"/>
  <c r="AV46" s="1"/>
  <c r="AW46" s="1"/>
  <c r="AO47"/>
  <c r="GI50" i="89"/>
  <c r="O49" i="91"/>
  <c r="AJ49" s="1"/>
  <c r="AH48" s="1"/>
  <c r="AI48" s="1"/>
  <c r="AP48" s="1"/>
  <c r="AL48" s="1"/>
  <c r="AZ45"/>
  <c r="BA45"/>
  <c r="AY45" s="1"/>
  <c r="BI45"/>
  <c r="AX45"/>
  <c r="BJ45" l="1"/>
  <c r="BN45"/>
  <c r="BC45"/>
  <c r="BB45"/>
  <c r="AS48"/>
  <c r="AT48" s="1"/>
  <c r="AU47" s="1"/>
  <c r="AV47" s="1"/>
  <c r="AW47" s="1"/>
  <c r="AO48"/>
  <c r="GI51" i="89"/>
  <c r="O50" i="91"/>
  <c r="AJ50" s="1"/>
  <c r="AH49" s="1"/>
  <c r="AI49" s="1"/>
  <c r="AP49" s="1"/>
  <c r="AL49" s="1"/>
  <c r="AZ46"/>
  <c r="BA46"/>
  <c r="AY46" s="1"/>
  <c r="BI46"/>
  <c r="AX46"/>
  <c r="BJ46" l="1"/>
  <c r="BN46"/>
  <c r="BC46"/>
  <c r="BB46"/>
  <c r="AS49"/>
  <c r="AT49" s="1"/>
  <c r="AU48" s="1"/>
  <c r="AV48" s="1"/>
  <c r="AW48" s="1"/>
  <c r="AO49"/>
  <c r="GI52" i="89"/>
  <c r="O51" i="91"/>
  <c r="AJ51" s="1"/>
  <c r="AH50" s="1"/>
  <c r="AI50" s="1"/>
  <c r="AP50" s="1"/>
  <c r="AL50" s="1"/>
  <c r="AZ47"/>
  <c r="BA47"/>
  <c r="AY47" s="1"/>
  <c r="BI47"/>
  <c r="AX47"/>
  <c r="BJ47" l="1"/>
  <c r="BN47"/>
  <c r="BC47"/>
  <c r="BB47"/>
  <c r="AS50"/>
  <c r="AT50" s="1"/>
  <c r="AU49" s="1"/>
  <c r="AV49" s="1"/>
  <c r="AW49" s="1"/>
  <c r="AO50"/>
  <c r="GI53" i="89"/>
  <c r="O52" i="91"/>
  <c r="AJ52" s="1"/>
  <c r="AH51" s="1"/>
  <c r="AI51" s="1"/>
  <c r="AP51" s="1"/>
  <c r="AL51" s="1"/>
  <c r="AZ48"/>
  <c r="BA48"/>
  <c r="AY48" s="1"/>
  <c r="BI48"/>
  <c r="AX48"/>
  <c r="BJ48" l="1"/>
  <c r="BN48"/>
  <c r="BC48"/>
  <c r="BB48"/>
  <c r="AS51"/>
  <c r="AT51" s="1"/>
  <c r="AU50" s="1"/>
  <c r="AV50" s="1"/>
  <c r="AW50" s="1"/>
  <c r="AO51"/>
  <c r="GI54" i="89"/>
  <c r="O53" i="91"/>
  <c r="AJ53" s="1"/>
  <c r="AH52" s="1"/>
  <c r="AI52" s="1"/>
  <c r="AP52" s="1"/>
  <c r="AL52" s="1"/>
  <c r="AZ49"/>
  <c r="BA49"/>
  <c r="AY49" s="1"/>
  <c r="BI49"/>
  <c r="AX49"/>
  <c r="BJ49" l="1"/>
  <c r="BN49"/>
  <c r="BC49"/>
  <c r="BB49"/>
  <c r="AS52"/>
  <c r="AT52" s="1"/>
  <c r="AU51" s="1"/>
  <c r="AV51" s="1"/>
  <c r="AW51" s="1"/>
  <c r="AO52"/>
  <c r="GI55" i="89"/>
  <c r="O54" i="91"/>
  <c r="AJ54" s="1"/>
  <c r="AH53" s="1"/>
  <c r="AI53" s="1"/>
  <c r="AP53" s="1"/>
  <c r="AL53" s="1"/>
  <c r="AZ50"/>
  <c r="BA50"/>
  <c r="AY50" s="1"/>
  <c r="BI50"/>
  <c r="AX50"/>
  <c r="BJ50" l="1"/>
  <c r="BN50"/>
  <c r="BC50"/>
  <c r="BB50"/>
  <c r="AS53"/>
  <c r="AT53" s="1"/>
  <c r="AU52" s="1"/>
  <c r="AV52" s="1"/>
  <c r="AW52" s="1"/>
  <c r="AO53"/>
  <c r="GI56" i="89"/>
  <c r="O55" i="91"/>
  <c r="AJ55" s="1"/>
  <c r="AH54" s="1"/>
  <c r="AI54" s="1"/>
  <c r="AP54" s="1"/>
  <c r="AL54" s="1"/>
  <c r="AZ51"/>
  <c r="BA51"/>
  <c r="AY51" s="1"/>
  <c r="BI51"/>
  <c r="AX51"/>
  <c r="BJ51" l="1"/>
  <c r="BN51"/>
  <c r="BC51"/>
  <c r="BB51"/>
  <c r="AS54"/>
  <c r="AT54" s="1"/>
  <c r="AU53" s="1"/>
  <c r="AV53" s="1"/>
  <c r="AW53" s="1"/>
  <c r="AO54"/>
  <c r="GI57" i="89"/>
  <c r="O56" i="91"/>
  <c r="AJ56" s="1"/>
  <c r="AH55" s="1"/>
  <c r="AI55" s="1"/>
  <c r="AP55" s="1"/>
  <c r="AL55" s="1"/>
  <c r="AZ52"/>
  <c r="BA52"/>
  <c r="AY52" s="1"/>
  <c r="BI52"/>
  <c r="AX52"/>
  <c r="BJ52" l="1"/>
  <c r="BN52"/>
  <c r="BC52"/>
  <c r="BB52"/>
  <c r="AS55"/>
  <c r="AT55" s="1"/>
  <c r="AU54" s="1"/>
  <c r="AV54" s="1"/>
  <c r="AW54" s="1"/>
  <c r="AO55"/>
  <c r="GI58" i="89"/>
  <c r="O57" i="91"/>
  <c r="AJ57" s="1"/>
  <c r="AH56" s="1"/>
  <c r="AI56" s="1"/>
  <c r="AP56" s="1"/>
  <c r="AL56" s="1"/>
  <c r="AZ53"/>
  <c r="BA53"/>
  <c r="AY53" s="1"/>
  <c r="BI53"/>
  <c r="AX53"/>
  <c r="BJ53" l="1"/>
  <c r="BN53"/>
  <c r="BC53"/>
  <c r="BB53"/>
  <c r="AS56"/>
  <c r="AT56" s="1"/>
  <c r="AU55" s="1"/>
  <c r="AV55" s="1"/>
  <c r="AW55" s="1"/>
  <c r="AO56"/>
  <c r="GI59" i="89"/>
  <c r="O58" i="91"/>
  <c r="AJ58" s="1"/>
  <c r="AH57" s="1"/>
  <c r="AI57" s="1"/>
  <c r="AP57" s="1"/>
  <c r="AL57" s="1"/>
  <c r="AZ54"/>
  <c r="BA54"/>
  <c r="AY54" s="1"/>
  <c r="BI54"/>
  <c r="AX54"/>
  <c r="BJ54" l="1"/>
  <c r="BN54"/>
  <c r="BC54"/>
  <c r="BB54"/>
  <c r="AS57"/>
  <c r="AT57" s="1"/>
  <c r="AU56" s="1"/>
  <c r="AV56" s="1"/>
  <c r="AW56" s="1"/>
  <c r="AO57"/>
  <c r="GI60" i="89"/>
  <c r="O59" i="91"/>
  <c r="AJ59" s="1"/>
  <c r="AH58" s="1"/>
  <c r="AI58" s="1"/>
  <c r="AP58" s="1"/>
  <c r="AL58" s="1"/>
  <c r="AZ55"/>
  <c r="BA55"/>
  <c r="AY55" s="1"/>
  <c r="BI55"/>
  <c r="AX55"/>
  <c r="BJ55" l="1"/>
  <c r="BN55"/>
  <c r="BC55"/>
  <c r="BB55"/>
  <c r="AS58"/>
  <c r="AT58" s="1"/>
  <c r="AU57" s="1"/>
  <c r="AV57" s="1"/>
  <c r="AW57" s="1"/>
  <c r="AO58"/>
  <c r="GI61" i="89"/>
  <c r="O60" i="91"/>
  <c r="AJ60" s="1"/>
  <c r="AH59" s="1"/>
  <c r="AI59" s="1"/>
  <c r="AP59" s="1"/>
  <c r="AL59" s="1"/>
  <c r="AZ56"/>
  <c r="BA56"/>
  <c r="AY56" s="1"/>
  <c r="BI56"/>
  <c r="AX56"/>
  <c r="BJ56" l="1"/>
  <c r="BN56"/>
  <c r="BC56"/>
  <c r="BB56"/>
  <c r="AS59"/>
  <c r="AT59" s="1"/>
  <c r="AU58" s="1"/>
  <c r="AV58" s="1"/>
  <c r="AW58" s="1"/>
  <c r="AO59"/>
  <c r="GI62" i="89"/>
  <c r="O61" i="91"/>
  <c r="AJ61" s="1"/>
  <c r="AH60" s="1"/>
  <c r="AI60" s="1"/>
  <c r="AP60" s="1"/>
  <c r="AL60" s="1"/>
  <c r="AZ57"/>
  <c r="BA57"/>
  <c r="AY57" s="1"/>
  <c r="BI57"/>
  <c r="AX57"/>
  <c r="BJ57" l="1"/>
  <c r="BN57"/>
  <c r="BC57"/>
  <c r="BB57"/>
  <c r="AS60"/>
  <c r="AT60" s="1"/>
  <c r="AU59" s="1"/>
  <c r="AV59" s="1"/>
  <c r="AW59" s="1"/>
  <c r="AO60"/>
  <c r="GI63" i="89"/>
  <c r="O62" i="91"/>
  <c r="AJ62" s="1"/>
  <c r="AH61" s="1"/>
  <c r="AI61" s="1"/>
  <c r="AP61" s="1"/>
  <c r="AL61" s="1"/>
  <c r="AZ58"/>
  <c r="BA58"/>
  <c r="AY58" s="1"/>
  <c r="BI58"/>
  <c r="AX58"/>
  <c r="BJ58" l="1"/>
  <c r="BN58"/>
  <c r="BC58"/>
  <c r="BB58"/>
  <c r="AS61"/>
  <c r="AT61" s="1"/>
  <c r="AU60" s="1"/>
  <c r="AV60" s="1"/>
  <c r="AO61"/>
  <c r="GI64" i="89"/>
  <c r="O63" i="91"/>
  <c r="AJ63" s="1"/>
  <c r="AH62" s="1"/>
  <c r="AI62" s="1"/>
  <c r="AP62" s="1"/>
  <c r="AL62" s="1"/>
  <c r="AW60"/>
  <c r="AZ59"/>
  <c r="BA59"/>
  <c r="AY59" s="1"/>
  <c r="BI59"/>
  <c r="AX59"/>
  <c r="BJ59" l="1"/>
  <c r="BN59"/>
  <c r="BC59"/>
  <c r="BB59"/>
  <c r="AZ60"/>
  <c r="BA60"/>
  <c r="AY60" s="1"/>
  <c r="BI60"/>
  <c r="AX60"/>
  <c r="AS62"/>
  <c r="AT62" s="1"/>
  <c r="AU61" s="1"/>
  <c r="AV61" s="1"/>
  <c r="AW61" s="1"/>
  <c r="AO62"/>
  <c r="GI65" i="89"/>
  <c r="O64" i="91"/>
  <c r="AJ64" s="1"/>
  <c r="AH63" s="1"/>
  <c r="AI63" s="1"/>
  <c r="AP63" s="1"/>
  <c r="AL63" s="1"/>
  <c r="AS63" l="1"/>
  <c r="AT63" s="1"/>
  <c r="AU62" s="1"/>
  <c r="AV62" s="1"/>
  <c r="AO63"/>
  <c r="GI66" i="89"/>
  <c r="O65" i="91"/>
  <c r="AJ65" s="1"/>
  <c r="AH64" s="1"/>
  <c r="AI64" s="1"/>
  <c r="AP64" s="1"/>
  <c r="AL64" s="1"/>
  <c r="AW62"/>
  <c r="AZ61"/>
  <c r="BA61"/>
  <c r="AY61" s="1"/>
  <c r="BI61"/>
  <c r="AX61"/>
  <c r="BJ60"/>
  <c r="BN60"/>
  <c r="BC60"/>
  <c r="BB60"/>
  <c r="BJ61" l="1"/>
  <c r="BN61"/>
  <c r="BC61"/>
  <c r="BB61"/>
  <c r="AZ62"/>
  <c r="BA62"/>
  <c r="AY62" s="1"/>
  <c r="BI62"/>
  <c r="AX62"/>
  <c r="AS64"/>
  <c r="AT64" s="1"/>
  <c r="AU63" s="1"/>
  <c r="AV63" s="1"/>
  <c r="AW63" s="1"/>
  <c r="AO64"/>
  <c r="GI67" i="89"/>
  <c r="O66" i="91"/>
  <c r="AJ66" s="1"/>
  <c r="AH65" s="1"/>
  <c r="AI65" s="1"/>
  <c r="AP65" s="1"/>
  <c r="AL65" s="1"/>
  <c r="AS65" l="1"/>
  <c r="AT65" s="1"/>
  <c r="AU64" s="1"/>
  <c r="AV64" s="1"/>
  <c r="AO65"/>
  <c r="GI68" i="89"/>
  <c r="O67" i="91"/>
  <c r="AJ67" s="1"/>
  <c r="AH66" s="1"/>
  <c r="AI66" s="1"/>
  <c r="AP66" s="1"/>
  <c r="AL66" s="1"/>
  <c r="AW64"/>
  <c r="AZ63"/>
  <c r="BA63"/>
  <c r="AY63" s="1"/>
  <c r="BI63"/>
  <c r="AX63"/>
  <c r="BJ62"/>
  <c r="BN62"/>
  <c r="BC62"/>
  <c r="BB62"/>
  <c r="BJ63" l="1"/>
  <c r="BN63"/>
  <c r="BC63"/>
  <c r="BB63"/>
  <c r="AZ64"/>
  <c r="BA64"/>
  <c r="AY64" s="1"/>
  <c r="BI64"/>
  <c r="AX64"/>
  <c r="AS66"/>
  <c r="AT66" s="1"/>
  <c r="AU65" s="1"/>
  <c r="AV65" s="1"/>
  <c r="AW65" s="1"/>
  <c r="AO66"/>
  <c r="GI69" i="89"/>
  <c r="O68" i="91"/>
  <c r="AJ68" s="1"/>
  <c r="AH67" s="1"/>
  <c r="AI67" s="1"/>
  <c r="AP67" s="1"/>
  <c r="AL67" s="1"/>
  <c r="AS67" l="1"/>
  <c r="AT67" s="1"/>
  <c r="AU66" s="1"/>
  <c r="AV66" s="1"/>
  <c r="AO67"/>
  <c r="GI70" i="89"/>
  <c r="O69" i="91"/>
  <c r="AJ69" s="1"/>
  <c r="AH68" s="1"/>
  <c r="AI68" s="1"/>
  <c r="AP68" s="1"/>
  <c r="AL68" s="1"/>
  <c r="AW66"/>
  <c r="AZ65"/>
  <c r="BA65"/>
  <c r="AY65" s="1"/>
  <c r="BI65"/>
  <c r="AX65"/>
  <c r="BJ64"/>
  <c r="BN64"/>
  <c r="BC64"/>
  <c r="BB64"/>
  <c r="BJ65" l="1"/>
  <c r="BN65"/>
  <c r="BC65"/>
  <c r="BB65"/>
  <c r="AZ66"/>
  <c r="BA66"/>
  <c r="AY66" s="1"/>
  <c r="BI66"/>
  <c r="AX66"/>
  <c r="AS68"/>
  <c r="AT68" s="1"/>
  <c r="AU67" s="1"/>
  <c r="AV67" s="1"/>
  <c r="AW67" s="1"/>
  <c r="AO68"/>
  <c r="GI71" i="89"/>
  <c r="O70" i="91"/>
  <c r="AJ70" s="1"/>
  <c r="AH69" s="1"/>
  <c r="AI69" s="1"/>
  <c r="AP69" s="1"/>
  <c r="AL69" s="1"/>
  <c r="AS69" l="1"/>
  <c r="AT69" s="1"/>
  <c r="AU68" s="1"/>
  <c r="AV68" s="1"/>
  <c r="AO69"/>
  <c r="GI72" i="89"/>
  <c r="O71" i="91"/>
  <c r="AJ71" s="1"/>
  <c r="AH70" s="1"/>
  <c r="AI70" s="1"/>
  <c r="AP70" s="1"/>
  <c r="AL70" s="1"/>
  <c r="AW68"/>
  <c r="AZ67"/>
  <c r="BA67"/>
  <c r="AY67" s="1"/>
  <c r="BI67"/>
  <c r="AX67"/>
  <c r="BJ66"/>
  <c r="BN66"/>
  <c r="BC66"/>
  <c r="BB66"/>
  <c r="BJ67" l="1"/>
  <c r="BN67"/>
  <c r="BC67"/>
  <c r="BB67"/>
  <c r="AZ68"/>
  <c r="BA68"/>
  <c r="AY68" s="1"/>
  <c r="BI68"/>
  <c r="AX68"/>
  <c r="AS70"/>
  <c r="AT70" s="1"/>
  <c r="AU69" s="1"/>
  <c r="AV69" s="1"/>
  <c r="AW69" s="1"/>
  <c r="AO70"/>
  <c r="GI73" i="89"/>
  <c r="O72" i="91"/>
  <c r="AJ72" s="1"/>
  <c r="AH71" s="1"/>
  <c r="AI71" s="1"/>
  <c r="AP71" s="1"/>
  <c r="AL71" s="1"/>
  <c r="AS71" l="1"/>
  <c r="AT71" s="1"/>
  <c r="AU70" s="1"/>
  <c r="AV70" s="1"/>
  <c r="AO71"/>
  <c r="GI74" i="89"/>
  <c r="O73" i="91"/>
  <c r="AJ73" s="1"/>
  <c r="AH72" s="1"/>
  <c r="AI72" s="1"/>
  <c r="AP72" s="1"/>
  <c r="AL72" s="1"/>
  <c r="AW70"/>
  <c r="AZ69"/>
  <c r="BA69"/>
  <c r="AY69" s="1"/>
  <c r="BI69"/>
  <c r="AX69"/>
  <c r="BJ68"/>
  <c r="BN68"/>
  <c r="BC68"/>
  <c r="BB68"/>
  <c r="BJ69" l="1"/>
  <c r="BN69"/>
  <c r="BC69"/>
  <c r="BB69"/>
  <c r="AZ70"/>
  <c r="BA70"/>
  <c r="AY70" s="1"/>
  <c r="BI70"/>
  <c r="AX70"/>
  <c r="AS72"/>
  <c r="AT72" s="1"/>
  <c r="AU71" s="1"/>
  <c r="AV71" s="1"/>
  <c r="AW71" s="1"/>
  <c r="AO72"/>
  <c r="GI75" i="89"/>
  <c r="O74" i="91"/>
  <c r="AJ74" s="1"/>
  <c r="AH73" s="1"/>
  <c r="AI73" s="1"/>
  <c r="AP73" s="1"/>
  <c r="AL73" s="1"/>
  <c r="AS73" l="1"/>
  <c r="AT73" s="1"/>
  <c r="AU72" s="1"/>
  <c r="AV72" s="1"/>
  <c r="AO73"/>
  <c r="GI76" i="89"/>
  <c r="O75" i="91"/>
  <c r="AJ75" s="1"/>
  <c r="AH74" s="1"/>
  <c r="AI74" s="1"/>
  <c r="AP74" s="1"/>
  <c r="AL74" s="1"/>
  <c r="AW72"/>
  <c r="AZ71"/>
  <c r="BA71"/>
  <c r="AY71" s="1"/>
  <c r="BI71"/>
  <c r="AX71"/>
  <c r="BJ70"/>
  <c r="BN70"/>
  <c r="BC70"/>
  <c r="BB70"/>
  <c r="BJ71" l="1"/>
  <c r="BN71"/>
  <c r="BC71"/>
  <c r="BB71"/>
  <c r="AZ72"/>
  <c r="BA72"/>
  <c r="AY72" s="1"/>
  <c r="BI72"/>
  <c r="AX72"/>
  <c r="AS74"/>
  <c r="AT74" s="1"/>
  <c r="AU73" s="1"/>
  <c r="AV73" s="1"/>
  <c r="AW73" s="1"/>
  <c r="AO74"/>
  <c r="GI77" i="89"/>
  <c r="O76" i="91"/>
  <c r="AJ76" s="1"/>
  <c r="AH75" s="1"/>
  <c r="AI75" s="1"/>
  <c r="AP75" l="1"/>
  <c r="AL75"/>
  <c r="GI78" i="89"/>
  <c r="O77" i="91"/>
  <c r="AJ77" s="1"/>
  <c r="AH76" s="1"/>
  <c r="AI76" s="1"/>
  <c r="AZ73"/>
  <c r="BA73"/>
  <c r="AY73" s="1"/>
  <c r="BI73"/>
  <c r="AX73"/>
  <c r="BJ72"/>
  <c r="BN72"/>
  <c r="BC72"/>
  <c r="BB72"/>
  <c r="BJ73" l="1"/>
  <c r="BN73"/>
  <c r="BC73"/>
  <c r="BB73"/>
  <c r="AP76"/>
  <c r="AL76"/>
  <c r="GI79" i="89"/>
  <c r="O78" i="91"/>
  <c r="AJ78" s="1"/>
  <c r="AH77" s="1"/>
  <c r="AI77" s="1"/>
  <c r="AS75"/>
  <c r="AT75" s="1"/>
  <c r="AU74" s="1"/>
  <c r="AV74" s="1"/>
  <c r="AW74" s="1"/>
  <c r="AO75"/>
  <c r="AZ74" l="1"/>
  <c r="BA74"/>
  <c r="AY74" s="1"/>
  <c r="BI74"/>
  <c r="AX74"/>
  <c r="AP77"/>
  <c r="AL77"/>
  <c r="GI80" i="89"/>
  <c r="O79" i="91"/>
  <c r="AJ79" s="1"/>
  <c r="AH78" s="1"/>
  <c r="AI78" s="1"/>
  <c r="AS76"/>
  <c r="AT76" s="1"/>
  <c r="AU75" s="1"/>
  <c r="AV75" s="1"/>
  <c r="AW75" s="1"/>
  <c r="AO76"/>
  <c r="AZ75" l="1"/>
  <c r="BA75"/>
  <c r="AY75" s="1"/>
  <c r="BI75"/>
  <c r="AX75"/>
  <c r="AP78"/>
  <c r="AL78"/>
  <c r="GI81" i="89"/>
  <c r="O80" i="91"/>
  <c r="AJ80" s="1"/>
  <c r="AH79" s="1"/>
  <c r="AI79" s="1"/>
  <c r="AS77"/>
  <c r="AT77" s="1"/>
  <c r="AU76" s="1"/>
  <c r="AV76" s="1"/>
  <c r="AW76" s="1"/>
  <c r="AO77"/>
  <c r="BJ74"/>
  <c r="BN74"/>
  <c r="BC74"/>
  <c r="BB74"/>
  <c r="AZ76" l="1"/>
  <c r="BA76"/>
  <c r="AY76" s="1"/>
  <c r="BI76"/>
  <c r="AX76"/>
  <c r="AP79"/>
  <c r="AL79"/>
  <c r="GI82" i="89"/>
  <c r="O81" i="91"/>
  <c r="AJ81" s="1"/>
  <c r="AH80" s="1"/>
  <c r="AI80" s="1"/>
  <c r="AS78"/>
  <c r="AT78" s="1"/>
  <c r="AU77" s="1"/>
  <c r="AV77" s="1"/>
  <c r="AW77" s="1"/>
  <c r="AO78"/>
  <c r="BJ75"/>
  <c r="BN75"/>
  <c r="BC75"/>
  <c r="BB75"/>
  <c r="AZ77" l="1"/>
  <c r="BA77"/>
  <c r="AY77" s="1"/>
  <c r="BI77"/>
  <c r="AX77"/>
  <c r="AP80"/>
  <c r="AL80"/>
  <c r="GI83" i="89"/>
  <c r="O82" i="91"/>
  <c r="AJ82" s="1"/>
  <c r="AH81" s="1"/>
  <c r="AI81" s="1"/>
  <c r="AS79"/>
  <c r="AT79" s="1"/>
  <c r="AU78" s="1"/>
  <c r="AV78" s="1"/>
  <c r="AW78" s="1"/>
  <c r="AO79"/>
  <c r="BJ76"/>
  <c r="BN76"/>
  <c r="BC76"/>
  <c r="BB76"/>
  <c r="AZ78" l="1"/>
  <c r="BA78"/>
  <c r="AY78" s="1"/>
  <c r="BI78"/>
  <c r="AX78"/>
  <c r="AP81"/>
  <c r="AL81"/>
  <c r="GI84" i="89"/>
  <c r="O83" i="91"/>
  <c r="AJ83" s="1"/>
  <c r="AH82" s="1"/>
  <c r="AI82" s="1"/>
  <c r="AS80"/>
  <c r="AT80" s="1"/>
  <c r="AU79" s="1"/>
  <c r="AV79" s="1"/>
  <c r="AW79" s="1"/>
  <c r="AO80"/>
  <c r="BJ77"/>
  <c r="BN77"/>
  <c r="BC77"/>
  <c r="BB77"/>
  <c r="AP82" l="1"/>
  <c r="AL82"/>
  <c r="GI85" i="89"/>
  <c r="O84" i="91"/>
  <c r="AJ84" s="1"/>
  <c r="AH83" s="1"/>
  <c r="AI83" s="1"/>
  <c r="AS81"/>
  <c r="AT81" s="1"/>
  <c r="AU80" s="1"/>
  <c r="AV80" s="1"/>
  <c r="AO81"/>
  <c r="BJ78"/>
  <c r="BN78"/>
  <c r="BC78"/>
  <c r="BB78"/>
  <c r="AW80"/>
  <c r="AZ79"/>
  <c r="BA79"/>
  <c r="AY79" s="1"/>
  <c r="BI79"/>
  <c r="AX79"/>
  <c r="BJ79" l="1"/>
  <c r="BN79"/>
  <c r="BC79"/>
  <c r="BB79"/>
  <c r="AW81"/>
  <c r="AZ80"/>
  <c r="BA80"/>
  <c r="AY80" s="1"/>
  <c r="BI80"/>
  <c r="AX80"/>
  <c r="AP83"/>
  <c r="AL83"/>
  <c r="GI86" i="89"/>
  <c r="O85" i="91"/>
  <c r="AJ85" s="1"/>
  <c r="AH84" s="1"/>
  <c r="AI84" s="1"/>
  <c r="AS82"/>
  <c r="AT82" s="1"/>
  <c r="AO82"/>
  <c r="AP84" l="1"/>
  <c r="AL84"/>
  <c r="GI87" i="89"/>
  <c r="O86" i="91"/>
  <c r="AJ86" s="1"/>
  <c r="AH85" s="1"/>
  <c r="AI85" s="1"/>
  <c r="AS83"/>
  <c r="AT83" s="1"/>
  <c r="AO83"/>
  <c r="BJ80"/>
  <c r="BN80"/>
  <c r="BC80"/>
  <c r="BB80"/>
  <c r="AW82"/>
  <c r="AZ81"/>
  <c r="BA81"/>
  <c r="AY81" s="1"/>
  <c r="BI81"/>
  <c r="AX81"/>
  <c r="BJ81" l="1"/>
  <c r="BN81"/>
  <c r="BC81"/>
  <c r="BQ81"/>
  <c r="BR81" s="1"/>
  <c r="BB81"/>
  <c r="AW83"/>
  <c r="AZ82"/>
  <c r="BA82"/>
  <c r="AY82" s="1"/>
  <c r="BI82"/>
  <c r="AX82"/>
  <c r="AP85"/>
  <c r="AL85"/>
  <c r="GI88" i="89"/>
  <c r="O87" i="91"/>
  <c r="AJ87" s="1"/>
  <c r="AH86" s="1"/>
  <c r="AI86" s="1"/>
  <c r="AS84"/>
  <c r="AT84" s="1"/>
  <c r="AO84"/>
  <c r="AP86" l="1"/>
  <c r="AL86"/>
  <c r="GI89" i="89"/>
  <c r="O88" i="91"/>
  <c r="AJ88" s="1"/>
  <c r="AH87" s="1"/>
  <c r="AI87" s="1"/>
  <c r="AS85"/>
  <c r="AT85" s="1"/>
  <c r="AO85"/>
  <c r="BJ82"/>
  <c r="BN82"/>
  <c r="BC82"/>
  <c r="BQ82"/>
  <c r="BR82" s="1"/>
  <c r="BB82"/>
  <c r="AW84"/>
  <c r="AZ83"/>
  <c r="BA83"/>
  <c r="AY83" s="1"/>
  <c r="BI83"/>
  <c r="AX83"/>
  <c r="BJ83" l="1"/>
  <c r="BN83"/>
  <c r="BC83"/>
  <c r="BQ83"/>
  <c r="BR83" s="1"/>
  <c r="BB83"/>
  <c r="AW85"/>
  <c r="AZ84"/>
  <c r="BA84"/>
  <c r="AY84" s="1"/>
  <c r="BI84"/>
  <c r="AX84"/>
  <c r="AP87"/>
  <c r="AL87"/>
  <c r="GI90" i="89"/>
  <c r="O89" i="91"/>
  <c r="AJ89" s="1"/>
  <c r="AH88" s="1"/>
  <c r="AI88" s="1"/>
  <c r="AS86"/>
  <c r="AT86" s="1"/>
  <c r="AO86"/>
  <c r="AP88" l="1"/>
  <c r="AL88"/>
  <c r="GI91" i="89"/>
  <c r="O90" i="91"/>
  <c r="AJ90" s="1"/>
  <c r="AH89" s="1"/>
  <c r="AI89" s="1"/>
  <c r="AS87"/>
  <c r="AT87" s="1"/>
  <c r="AO87"/>
  <c r="BJ84"/>
  <c r="BN84"/>
  <c r="BC84"/>
  <c r="BQ84"/>
  <c r="BR84" s="1"/>
  <c r="BB84"/>
  <c r="AW86"/>
  <c r="AZ85"/>
  <c r="BA85"/>
  <c r="AY85" s="1"/>
  <c r="BI85"/>
  <c r="AX85"/>
  <c r="BJ85" l="1"/>
  <c r="BN85"/>
  <c r="BC85"/>
  <c r="BQ85"/>
  <c r="BR85" s="1"/>
  <c r="BB85"/>
  <c r="AW87"/>
  <c r="AZ86"/>
  <c r="BA86"/>
  <c r="AY86" s="1"/>
  <c r="BI86"/>
  <c r="AX86"/>
  <c r="AP89"/>
  <c r="AL89"/>
  <c r="GI92" i="89"/>
  <c r="O91" i="91"/>
  <c r="AJ91" s="1"/>
  <c r="AH90" s="1"/>
  <c r="AI90" s="1"/>
  <c r="AS88"/>
  <c r="AT88" s="1"/>
  <c r="AO88"/>
  <c r="AP90" l="1"/>
  <c r="AL90"/>
  <c r="GI93" i="89"/>
  <c r="O92" i="91"/>
  <c r="AJ92" s="1"/>
  <c r="AH91" s="1"/>
  <c r="AI91" s="1"/>
  <c r="AS89"/>
  <c r="AT89" s="1"/>
  <c r="AO89"/>
  <c r="BJ86"/>
  <c r="BN86"/>
  <c r="BC86"/>
  <c r="BQ86"/>
  <c r="BR86" s="1"/>
  <c r="BB86"/>
  <c r="AW88"/>
  <c r="AZ87"/>
  <c r="BA87"/>
  <c r="AY87" s="1"/>
  <c r="BI87"/>
  <c r="AX87"/>
  <c r="BJ87" l="1"/>
  <c r="BN87"/>
  <c r="BC87"/>
  <c r="BQ87"/>
  <c r="BR87" s="1"/>
  <c r="BB87"/>
  <c r="AW89"/>
  <c r="AZ88"/>
  <c r="BA88"/>
  <c r="AY88" s="1"/>
  <c r="BI88"/>
  <c r="AX88"/>
  <c r="AP91"/>
  <c r="AL91"/>
  <c r="GI94" i="89"/>
  <c r="O93" i="91"/>
  <c r="AJ93" s="1"/>
  <c r="AH92" s="1"/>
  <c r="AI92" s="1"/>
  <c r="AS90"/>
  <c r="AT90" s="1"/>
  <c r="AO90"/>
  <c r="AP92" l="1"/>
  <c r="AL92"/>
  <c r="GI95" i="89"/>
  <c r="O94" i="91"/>
  <c r="AJ94" s="1"/>
  <c r="AH93" s="1"/>
  <c r="AI93" s="1"/>
  <c r="AS91"/>
  <c r="AT91" s="1"/>
  <c r="AO91"/>
  <c r="BJ88"/>
  <c r="BN88"/>
  <c r="BC88"/>
  <c r="BQ88"/>
  <c r="BR88" s="1"/>
  <c r="BB88"/>
  <c r="AW90"/>
  <c r="AZ89"/>
  <c r="BA89"/>
  <c r="AY89" s="1"/>
  <c r="BI89"/>
  <c r="AX89"/>
  <c r="BJ89" l="1"/>
  <c r="BN89"/>
  <c r="BC89"/>
  <c r="BQ89"/>
  <c r="BR89" s="1"/>
  <c r="BB89"/>
  <c r="AW91"/>
  <c r="AZ90"/>
  <c r="BA90"/>
  <c r="AY90" s="1"/>
  <c r="BI90"/>
  <c r="AX90"/>
  <c r="AP93"/>
  <c r="AL93"/>
  <c r="GI96" i="89"/>
  <c r="O95" i="91"/>
  <c r="AJ95" s="1"/>
  <c r="AH94" s="1"/>
  <c r="AI94" s="1"/>
  <c r="AS92"/>
  <c r="AT92" s="1"/>
  <c r="AO92"/>
  <c r="AP94" l="1"/>
  <c r="AL94"/>
  <c r="GI97" i="89"/>
  <c r="O96" i="91"/>
  <c r="AJ96" s="1"/>
  <c r="AH95" s="1"/>
  <c r="AI95" s="1"/>
  <c r="AS93"/>
  <c r="AT93" s="1"/>
  <c r="AO93"/>
  <c r="BJ90"/>
  <c r="BN90"/>
  <c r="BC90"/>
  <c r="BQ90"/>
  <c r="BR90" s="1"/>
  <c r="BB90"/>
  <c r="AW92"/>
  <c r="AZ91"/>
  <c r="BA91"/>
  <c r="AY91" s="1"/>
  <c r="BI91"/>
  <c r="AX91"/>
  <c r="BJ91" l="1"/>
  <c r="BN91"/>
  <c r="BC91"/>
  <c r="BQ91"/>
  <c r="BR91" s="1"/>
  <c r="BB91"/>
  <c r="AW93"/>
  <c r="AZ92"/>
  <c r="BA92"/>
  <c r="AY92" s="1"/>
  <c r="BI92"/>
  <c r="AX92"/>
  <c r="AP95"/>
  <c r="AL95"/>
  <c r="GI98" i="89"/>
  <c r="O97" i="91"/>
  <c r="AJ97" s="1"/>
  <c r="AH96" s="1"/>
  <c r="AI96" s="1"/>
  <c r="AS94"/>
  <c r="AT94" s="1"/>
  <c r="AO94"/>
  <c r="AP96" l="1"/>
  <c r="AL96"/>
  <c r="GI99" i="89"/>
  <c r="O98" i="91"/>
  <c r="AJ98" s="1"/>
  <c r="AH97" s="1"/>
  <c r="AI97" s="1"/>
  <c r="AS95"/>
  <c r="AT95" s="1"/>
  <c r="AO95"/>
  <c r="BJ92"/>
  <c r="BN92"/>
  <c r="BC92"/>
  <c r="BQ92"/>
  <c r="BR92" s="1"/>
  <c r="BB92"/>
  <c r="AW94"/>
  <c r="AZ93"/>
  <c r="BA93"/>
  <c r="AY93" s="1"/>
  <c r="BI93"/>
  <c r="AX93"/>
  <c r="BJ93" l="1"/>
  <c r="BN93"/>
  <c r="BC93"/>
  <c r="BQ93"/>
  <c r="BR93" s="1"/>
  <c r="BB93"/>
  <c r="AW95"/>
  <c r="AZ94"/>
  <c r="BA94"/>
  <c r="AY94" s="1"/>
  <c r="BI94"/>
  <c r="AX94"/>
  <c r="AP97"/>
  <c r="AL97"/>
  <c r="GI100" i="89"/>
  <c r="O99" i="91"/>
  <c r="AJ99" s="1"/>
  <c r="AH98" s="1"/>
  <c r="AI98" s="1"/>
  <c r="AS96"/>
  <c r="AT96" s="1"/>
  <c r="AO96"/>
  <c r="AP98" l="1"/>
  <c r="AL98"/>
  <c r="GI101" i="89"/>
  <c r="O100" i="91"/>
  <c r="AJ100" s="1"/>
  <c r="AH99" s="1"/>
  <c r="AI99" s="1"/>
  <c r="AS97"/>
  <c r="AT97" s="1"/>
  <c r="AO97"/>
  <c r="BJ94"/>
  <c r="BN94"/>
  <c r="BC94"/>
  <c r="BQ94"/>
  <c r="BR94" s="1"/>
  <c r="BB94"/>
  <c r="AW96"/>
  <c r="AZ95"/>
  <c r="BA95"/>
  <c r="AY95" s="1"/>
  <c r="BI95"/>
  <c r="AX95"/>
  <c r="BJ95" l="1"/>
  <c r="BN95"/>
  <c r="BC95"/>
  <c r="BQ95"/>
  <c r="BR95" s="1"/>
  <c r="BB95"/>
  <c r="AW97"/>
  <c r="AZ96"/>
  <c r="BA96"/>
  <c r="AY96" s="1"/>
  <c r="BI96"/>
  <c r="AX96"/>
  <c r="AP99"/>
  <c r="AL99"/>
  <c r="GI102" i="89"/>
  <c r="O101" i="91"/>
  <c r="AJ101" s="1"/>
  <c r="AH100" s="1"/>
  <c r="AI100" s="1"/>
  <c r="AS98"/>
  <c r="AT98" s="1"/>
  <c r="AO98"/>
  <c r="AP100" l="1"/>
  <c r="AL100"/>
  <c r="GI103" i="89"/>
  <c r="O102" i="91"/>
  <c r="AJ102" s="1"/>
  <c r="AH101" s="1"/>
  <c r="AI101" s="1"/>
  <c r="AS99"/>
  <c r="AT99" s="1"/>
  <c r="AO99"/>
  <c r="BJ96"/>
  <c r="BN96"/>
  <c r="BC96"/>
  <c r="BQ96"/>
  <c r="BR96" s="1"/>
  <c r="BB96"/>
  <c r="AW98"/>
  <c r="AZ97"/>
  <c r="BA97"/>
  <c r="AY97" s="1"/>
  <c r="BI97"/>
  <c r="AX97"/>
  <c r="BJ97" l="1"/>
  <c r="BN97"/>
  <c r="BC97"/>
  <c r="BQ97"/>
  <c r="BR97" s="1"/>
  <c r="BB97"/>
  <c r="AW99"/>
  <c r="AZ98"/>
  <c r="BA98"/>
  <c r="AY98" s="1"/>
  <c r="BI98"/>
  <c r="AX98"/>
  <c r="AP101"/>
  <c r="AL101"/>
  <c r="GI104" i="89"/>
  <c r="O103" i="91"/>
  <c r="AJ103" s="1"/>
  <c r="AH102" s="1"/>
  <c r="AI102" s="1"/>
  <c r="AS100"/>
  <c r="AT100" s="1"/>
  <c r="AO100"/>
  <c r="AP102" l="1"/>
  <c r="AL102"/>
  <c r="GI105" i="89"/>
  <c r="O104" i="91"/>
  <c r="AJ104" s="1"/>
  <c r="AH103" s="1"/>
  <c r="AI103" s="1"/>
  <c r="AS101"/>
  <c r="AT101" s="1"/>
  <c r="AO101"/>
  <c r="BJ98"/>
  <c r="BN98"/>
  <c r="BC98"/>
  <c r="BQ98"/>
  <c r="BR98" s="1"/>
  <c r="BB98"/>
  <c r="AW100"/>
  <c r="AZ99"/>
  <c r="BA99"/>
  <c r="AY99" s="1"/>
  <c r="BI99"/>
  <c r="AX99"/>
  <c r="BJ99" l="1"/>
  <c r="BN99"/>
  <c r="BC99"/>
  <c r="BQ99"/>
  <c r="BR99" s="1"/>
  <c r="BB99"/>
  <c r="AW101"/>
  <c r="AZ100"/>
  <c r="BA100"/>
  <c r="AY100" s="1"/>
  <c r="BI100"/>
  <c r="AX100"/>
  <c r="AP103"/>
  <c r="AL103"/>
  <c r="GI106" i="89"/>
  <c r="O105" i="91"/>
  <c r="AJ105" s="1"/>
  <c r="AH104" s="1"/>
  <c r="AI104" s="1"/>
  <c r="AS102"/>
  <c r="AT102" s="1"/>
  <c r="AO102"/>
  <c r="AP104" l="1"/>
  <c r="AL104"/>
  <c r="GI107" i="89"/>
  <c r="O106" i="91"/>
  <c r="AJ106" s="1"/>
  <c r="AH105" s="1"/>
  <c r="AI105" s="1"/>
  <c r="AS103"/>
  <c r="AT103" s="1"/>
  <c r="AO103"/>
  <c r="BJ100"/>
  <c r="BN100"/>
  <c r="BC100"/>
  <c r="BQ100"/>
  <c r="BR100" s="1"/>
  <c r="BB100"/>
  <c r="AW102"/>
  <c r="AZ101"/>
  <c r="BA101"/>
  <c r="AY101" s="1"/>
  <c r="BI101"/>
  <c r="AX101"/>
  <c r="BJ101" l="1"/>
  <c r="BN101"/>
  <c r="BC101"/>
  <c r="BQ101"/>
  <c r="BR101" s="1"/>
  <c r="BB101"/>
  <c r="AW103"/>
  <c r="AZ102"/>
  <c r="BA102"/>
  <c r="AY102" s="1"/>
  <c r="BI102"/>
  <c r="AX102"/>
  <c r="AP105"/>
  <c r="AL105"/>
  <c r="GI108" i="89"/>
  <c r="O107" i="91"/>
  <c r="AJ107" s="1"/>
  <c r="AH106" s="1"/>
  <c r="AI106" s="1"/>
  <c r="AS104"/>
  <c r="AT104" s="1"/>
  <c r="AO104"/>
  <c r="AP106" l="1"/>
  <c r="AL106"/>
  <c r="GI109" i="89"/>
  <c r="O108" i="91"/>
  <c r="AJ108" s="1"/>
  <c r="AH107" s="1"/>
  <c r="AI107" s="1"/>
  <c r="AS105"/>
  <c r="AT105" s="1"/>
  <c r="AO105"/>
  <c r="BJ102"/>
  <c r="BN102"/>
  <c r="BC102"/>
  <c r="BQ102"/>
  <c r="BR102" s="1"/>
  <c r="BB102"/>
  <c r="AW104"/>
  <c r="AZ103"/>
  <c r="BA103"/>
  <c r="AY103" s="1"/>
  <c r="BI103"/>
  <c r="AX103"/>
  <c r="BJ103" l="1"/>
  <c r="BN103"/>
  <c r="BC103"/>
  <c r="BQ103"/>
  <c r="BR103" s="1"/>
  <c r="BB103"/>
  <c r="AW105"/>
  <c r="AZ104"/>
  <c r="BA104"/>
  <c r="AY104" s="1"/>
  <c r="BI104"/>
  <c r="AX104"/>
  <c r="AP107"/>
  <c r="AL107"/>
  <c r="GI110" i="89"/>
  <c r="O109" i="91"/>
  <c r="AJ109" s="1"/>
  <c r="AH108" s="1"/>
  <c r="AI108" s="1"/>
  <c r="AS106"/>
  <c r="AT106" s="1"/>
  <c r="AO106"/>
  <c r="AP108" l="1"/>
  <c r="AL108"/>
  <c r="GI111" i="89"/>
  <c r="O110" i="91"/>
  <c r="AJ110" s="1"/>
  <c r="AH109" s="1"/>
  <c r="AI109" s="1"/>
  <c r="AS107"/>
  <c r="AT107" s="1"/>
  <c r="AO107"/>
  <c r="BJ104"/>
  <c r="BN104"/>
  <c r="BC104"/>
  <c r="BQ104"/>
  <c r="BR104" s="1"/>
  <c r="BB104"/>
  <c r="AW106"/>
  <c r="AZ105"/>
  <c r="BA105"/>
  <c r="AY105" s="1"/>
  <c r="BI105"/>
  <c r="AX105"/>
  <c r="BJ105" l="1"/>
  <c r="BN105"/>
  <c r="BC105"/>
  <c r="BQ105"/>
  <c r="BR105" s="1"/>
  <c r="BB105"/>
  <c r="AW107"/>
  <c r="AZ106"/>
  <c r="BA106"/>
  <c r="AY106" s="1"/>
  <c r="BI106"/>
  <c r="AX106"/>
  <c r="AP109"/>
  <c r="AL109"/>
  <c r="GI112" i="89"/>
  <c r="O111" i="91"/>
  <c r="AJ111" s="1"/>
  <c r="AH110" s="1"/>
  <c r="AI110" s="1"/>
  <c r="AS108"/>
  <c r="AT108" s="1"/>
  <c r="AO108"/>
  <c r="AP110" l="1"/>
  <c r="AL110"/>
  <c r="GI113" i="89"/>
  <c r="O112" i="91"/>
  <c r="AJ112" s="1"/>
  <c r="AH111" s="1"/>
  <c r="AI111" s="1"/>
  <c r="AS109"/>
  <c r="AT109" s="1"/>
  <c r="AO109"/>
  <c r="BJ106"/>
  <c r="BN106"/>
  <c r="BC106"/>
  <c r="BQ106"/>
  <c r="BR106" s="1"/>
  <c r="BB106"/>
  <c r="AW108"/>
  <c r="AZ107"/>
  <c r="BA107"/>
  <c r="AY107" s="1"/>
  <c r="BI107"/>
  <c r="AX107"/>
  <c r="BJ107" l="1"/>
  <c r="BN107"/>
  <c r="BC107"/>
  <c r="BQ107"/>
  <c r="BR107" s="1"/>
  <c r="BB107"/>
  <c r="AW109"/>
  <c r="AZ108"/>
  <c r="BA108"/>
  <c r="AY108" s="1"/>
  <c r="BI108"/>
  <c r="AX108"/>
  <c r="AP111"/>
  <c r="AL111"/>
  <c r="GI114" i="89"/>
  <c r="O113" i="91"/>
  <c r="AJ113" s="1"/>
  <c r="AH112" s="1"/>
  <c r="AI112" s="1"/>
  <c r="AS110"/>
  <c r="AT110" s="1"/>
  <c r="AO110"/>
  <c r="AP112" l="1"/>
  <c r="AL112"/>
  <c r="GI115" i="89"/>
  <c r="O114" i="91"/>
  <c r="AJ114" s="1"/>
  <c r="AH113" s="1"/>
  <c r="AI113" s="1"/>
  <c r="AS111"/>
  <c r="AT111" s="1"/>
  <c r="AO111"/>
  <c r="BJ108"/>
  <c r="BN108"/>
  <c r="BC108"/>
  <c r="BQ108"/>
  <c r="BR108" s="1"/>
  <c r="BB108"/>
  <c r="AW110"/>
  <c r="AZ109"/>
  <c r="BA109"/>
  <c r="AY109" s="1"/>
  <c r="BI109"/>
  <c r="AX109"/>
  <c r="BJ109" l="1"/>
  <c r="BN109"/>
  <c r="BC109"/>
  <c r="BQ109"/>
  <c r="BR109" s="1"/>
  <c r="BB109"/>
  <c r="AW111"/>
  <c r="AZ110"/>
  <c r="BA110"/>
  <c r="AY110" s="1"/>
  <c r="BI110"/>
  <c r="AX110"/>
  <c r="AP113"/>
  <c r="AL113"/>
  <c r="GI116" i="89"/>
  <c r="O115" i="91"/>
  <c r="AJ115" s="1"/>
  <c r="AH114" s="1"/>
  <c r="AI114" s="1"/>
  <c r="AS112"/>
  <c r="AT112" s="1"/>
  <c r="AO112"/>
  <c r="AP114" l="1"/>
  <c r="AL114"/>
  <c r="GI117" i="89"/>
  <c r="O116" i="91"/>
  <c r="AJ116" s="1"/>
  <c r="AH115" s="1"/>
  <c r="AI115" s="1"/>
  <c r="AS113"/>
  <c r="AT113" s="1"/>
  <c r="AO113"/>
  <c r="BJ110"/>
  <c r="BN110"/>
  <c r="BC110"/>
  <c r="BQ110"/>
  <c r="BR110" s="1"/>
  <c r="BB110"/>
  <c r="AW112"/>
  <c r="AZ111"/>
  <c r="BA111"/>
  <c r="AY111" s="1"/>
  <c r="BI111"/>
  <c r="AX111"/>
  <c r="BJ111" l="1"/>
  <c r="BN111"/>
  <c r="BC111"/>
  <c r="BQ111"/>
  <c r="BR111" s="1"/>
  <c r="BB111"/>
  <c r="AW113"/>
  <c r="AZ112"/>
  <c r="BA112"/>
  <c r="AY112" s="1"/>
  <c r="BI112"/>
  <c r="AX112"/>
  <c r="AP115"/>
  <c r="AL115"/>
  <c r="GI118" i="89"/>
  <c r="O117" i="91"/>
  <c r="AJ117" s="1"/>
  <c r="AH116" s="1"/>
  <c r="AI116" s="1"/>
  <c r="AS114"/>
  <c r="AT114" s="1"/>
  <c r="AO114"/>
  <c r="AP116" l="1"/>
  <c r="AL116"/>
  <c r="GI119" i="89"/>
  <c r="O119" i="91" s="1"/>
  <c r="AJ119" s="1"/>
  <c r="AH118" s="1"/>
  <c r="O118"/>
  <c r="AJ118" s="1"/>
  <c r="AH117" s="1"/>
  <c r="AI117" s="1"/>
  <c r="AS115"/>
  <c r="AT115" s="1"/>
  <c r="AO115"/>
  <c r="BJ112"/>
  <c r="BN112"/>
  <c r="BC112"/>
  <c r="BQ112"/>
  <c r="BR112" s="1"/>
  <c r="BB112"/>
  <c r="AW114"/>
  <c r="AZ113"/>
  <c r="BA113"/>
  <c r="AY113" s="1"/>
  <c r="BI113"/>
  <c r="AX113"/>
  <c r="BJ113" l="1"/>
  <c r="BN113"/>
  <c r="BC113"/>
  <c r="BQ113"/>
  <c r="BR113" s="1"/>
  <c r="BB113"/>
  <c r="AW115"/>
  <c r="AZ114"/>
  <c r="BA114"/>
  <c r="AY114" s="1"/>
  <c r="BI114"/>
  <c r="AX114"/>
  <c r="AP117"/>
  <c r="AL117"/>
  <c r="AI118"/>
  <c r="AI119"/>
  <c r="AS116"/>
  <c r="AT116" s="1"/>
  <c r="AO116"/>
  <c r="AP119" l="1"/>
  <c r="AL119"/>
  <c r="AP118"/>
  <c r="AL118"/>
  <c r="AS117"/>
  <c r="AT117" s="1"/>
  <c r="AO117"/>
  <c r="BJ114"/>
  <c r="BN114"/>
  <c r="BC114"/>
  <c r="BQ114"/>
  <c r="BR114" s="1"/>
  <c r="BB114"/>
  <c r="AW116"/>
  <c r="AZ115"/>
  <c r="BA115"/>
  <c r="AY115" s="1"/>
  <c r="BI115"/>
  <c r="AX115"/>
  <c r="BJ115" l="1"/>
  <c r="BN115"/>
  <c r="BC115"/>
  <c r="BQ115"/>
  <c r="BR115" s="1"/>
  <c r="BB115"/>
  <c r="AW117"/>
  <c r="AZ116"/>
  <c r="BA116"/>
  <c r="AY116" s="1"/>
  <c r="BI116"/>
  <c r="AX116"/>
  <c r="AS118"/>
  <c r="AT118" s="1"/>
  <c r="AO118"/>
  <c r="AK20"/>
  <c r="AS119"/>
  <c r="AT119" s="1"/>
  <c r="AO119"/>
  <c r="AK21" l="1"/>
  <c r="BF20"/>
  <c r="BD19" s="1"/>
  <c r="BJ116"/>
  <c r="BN116"/>
  <c r="BC116"/>
  <c r="BQ116"/>
  <c r="BR116" s="1"/>
  <c r="BB116"/>
  <c r="AW118"/>
  <c r="AZ117"/>
  <c r="BA117"/>
  <c r="AY117" s="1"/>
  <c r="BI117"/>
  <c r="AX117"/>
  <c r="BJ117" l="1"/>
  <c r="BN117"/>
  <c r="BC117"/>
  <c r="BQ117"/>
  <c r="BR117" s="1"/>
  <c r="BB117"/>
  <c r="AZ118"/>
  <c r="BA118"/>
  <c r="AY118" s="1"/>
  <c r="AW119"/>
  <c r="BI118"/>
  <c r="AX118"/>
  <c r="AK22"/>
  <c r="BF21"/>
  <c r="BD20" s="1"/>
  <c r="BE20" s="1"/>
  <c r="BL20" s="1"/>
  <c r="BH20" s="1"/>
  <c r="BK20" l="1"/>
  <c r="BO20"/>
  <c r="BP20" s="1"/>
  <c r="BQ19" s="1"/>
  <c r="BR19" s="1"/>
  <c r="BF22"/>
  <c r="BD21" s="1"/>
  <c r="BE21" s="1"/>
  <c r="BL21" s="1"/>
  <c r="BH21" s="1"/>
  <c r="AK23"/>
  <c r="BJ118"/>
  <c r="BN118"/>
  <c r="AZ119"/>
  <c r="BA119"/>
  <c r="BI119"/>
  <c r="AX119"/>
  <c r="AX16" s="1"/>
  <c r="BC118"/>
  <c r="BQ118"/>
  <c r="BR118" s="1"/>
  <c r="BB118"/>
  <c r="BJ119" l="1"/>
  <c r="BN119"/>
  <c r="AY119"/>
  <c r="BD119"/>
  <c r="BC119"/>
  <c r="BB119"/>
  <c r="BQ119"/>
  <c r="BR119" s="1"/>
  <c r="BF23"/>
  <c r="BD22" s="1"/>
  <c r="BE22" s="1"/>
  <c r="BL22" s="1"/>
  <c r="BH22" s="1"/>
  <c r="AK24"/>
  <c r="BO21"/>
  <c r="BP21" s="1"/>
  <c r="BQ20" s="1"/>
  <c r="BR20" s="1"/>
  <c r="BS20" s="1"/>
  <c r="BK21"/>
  <c r="BV20" l="1"/>
  <c r="BW20"/>
  <c r="BU20" s="1"/>
  <c r="CE20"/>
  <c r="BT20"/>
  <c r="AK25"/>
  <c r="BF24"/>
  <c r="BD23" s="1"/>
  <c r="BE23" s="1"/>
  <c r="BL23" s="1"/>
  <c r="BH23" s="1"/>
  <c r="BO22"/>
  <c r="BP22" s="1"/>
  <c r="BQ21" s="1"/>
  <c r="BR21" s="1"/>
  <c r="BS21" s="1"/>
  <c r="BK22"/>
  <c r="BV21" l="1"/>
  <c r="BW21"/>
  <c r="BU21" s="1"/>
  <c r="CE21"/>
  <c r="BT21"/>
  <c r="BO23"/>
  <c r="BP23" s="1"/>
  <c r="BQ22" s="1"/>
  <c r="BR22" s="1"/>
  <c r="BS22" s="1"/>
  <c r="BK23"/>
  <c r="AK26"/>
  <c r="BF25"/>
  <c r="BD24" s="1"/>
  <c r="BE24" s="1"/>
  <c r="BL24" s="1"/>
  <c r="BH24" s="1"/>
  <c r="CF20"/>
  <c r="CJ20"/>
  <c r="BY20"/>
  <c r="BX20"/>
  <c r="BO24" l="1"/>
  <c r="BP24" s="1"/>
  <c r="BQ23" s="1"/>
  <c r="BR23" s="1"/>
  <c r="BS23" s="1"/>
  <c r="BK24"/>
  <c r="AK27"/>
  <c r="BF26"/>
  <c r="BD25" s="1"/>
  <c r="BE25" s="1"/>
  <c r="BL25" s="1"/>
  <c r="BH25" s="1"/>
  <c r="BV22"/>
  <c r="BW22"/>
  <c r="BU22" s="1"/>
  <c r="CE22"/>
  <c r="BT22"/>
  <c r="CF21"/>
  <c r="CJ21"/>
  <c r="BY21"/>
  <c r="BX21"/>
  <c r="CF22" l="1"/>
  <c r="CJ22"/>
  <c r="BY22"/>
  <c r="BX22"/>
  <c r="BO25"/>
  <c r="BP25" s="1"/>
  <c r="BQ24" s="1"/>
  <c r="BR24" s="1"/>
  <c r="BS24" s="1"/>
  <c r="BK25"/>
  <c r="AK28"/>
  <c r="BF27"/>
  <c r="BD26" s="1"/>
  <c r="BE26" s="1"/>
  <c r="BL26" s="1"/>
  <c r="BH26" s="1"/>
  <c r="BW23"/>
  <c r="BU23" s="1"/>
  <c r="BV23"/>
  <c r="CE23"/>
  <c r="BT23"/>
  <c r="CF23" l="1"/>
  <c r="CJ23"/>
  <c r="BY23"/>
  <c r="BX23"/>
  <c r="BO26"/>
  <c r="BP26" s="1"/>
  <c r="BQ25" s="1"/>
  <c r="BR25" s="1"/>
  <c r="BS25" s="1"/>
  <c r="BK26"/>
  <c r="AK29"/>
  <c r="BF28"/>
  <c r="BD27" s="1"/>
  <c r="BE27" s="1"/>
  <c r="BL27" s="1"/>
  <c r="BH27" s="1"/>
  <c r="BW24"/>
  <c r="BU24" s="1"/>
  <c r="BV24"/>
  <c r="CE24"/>
  <c r="BT24"/>
  <c r="CF24" l="1"/>
  <c r="CJ24"/>
  <c r="BY24"/>
  <c r="BX24"/>
  <c r="BO27"/>
  <c r="BP27" s="1"/>
  <c r="BQ26" s="1"/>
  <c r="BR26" s="1"/>
  <c r="BS26" s="1"/>
  <c r="BK27"/>
  <c r="AK30"/>
  <c r="BF29"/>
  <c r="BD28" s="1"/>
  <c r="BE28" s="1"/>
  <c r="BL28" s="1"/>
  <c r="BH28" s="1"/>
  <c r="BW25"/>
  <c r="BU25" s="1"/>
  <c r="BV25"/>
  <c r="CE25"/>
  <c r="BT25"/>
  <c r="CF25" l="1"/>
  <c r="CJ25"/>
  <c r="BY25"/>
  <c r="BX25"/>
  <c r="BO28"/>
  <c r="BP28" s="1"/>
  <c r="BQ27" s="1"/>
  <c r="BR27" s="1"/>
  <c r="BS27" s="1"/>
  <c r="BK28"/>
  <c r="AK31"/>
  <c r="BF30"/>
  <c r="BD29" s="1"/>
  <c r="BE29" s="1"/>
  <c r="BL29" s="1"/>
  <c r="BH29" s="1"/>
  <c r="BW26"/>
  <c r="BU26" s="1"/>
  <c r="BV26"/>
  <c r="CE26"/>
  <c r="BT26"/>
  <c r="CF26" l="1"/>
  <c r="CJ26"/>
  <c r="BY26"/>
  <c r="BX26"/>
  <c r="BO29"/>
  <c r="BP29" s="1"/>
  <c r="BQ28" s="1"/>
  <c r="BR28" s="1"/>
  <c r="BS28" s="1"/>
  <c r="BK29"/>
  <c r="AK32"/>
  <c r="BF31"/>
  <c r="BD30" s="1"/>
  <c r="BE30" s="1"/>
  <c r="BL30" s="1"/>
  <c r="BH30" s="1"/>
  <c r="BW27"/>
  <c r="BU27" s="1"/>
  <c r="BV27"/>
  <c r="CE27"/>
  <c r="BT27"/>
  <c r="CF27" l="1"/>
  <c r="CJ27"/>
  <c r="BY27"/>
  <c r="BX27"/>
  <c r="BO30"/>
  <c r="BP30" s="1"/>
  <c r="BQ29" s="1"/>
  <c r="BR29" s="1"/>
  <c r="BS29" s="1"/>
  <c r="BK30"/>
  <c r="AK33"/>
  <c r="BF32"/>
  <c r="BD31" s="1"/>
  <c r="BE31" s="1"/>
  <c r="BL31" s="1"/>
  <c r="BH31" s="1"/>
  <c r="BW28"/>
  <c r="BU28" s="1"/>
  <c r="BV28"/>
  <c r="CE28"/>
  <c r="BT28"/>
  <c r="CF28" l="1"/>
  <c r="CJ28"/>
  <c r="BY28"/>
  <c r="BX28"/>
  <c r="BO31"/>
  <c r="BP31" s="1"/>
  <c r="BQ30" s="1"/>
  <c r="BR30" s="1"/>
  <c r="BS30" s="1"/>
  <c r="BK31"/>
  <c r="AK34"/>
  <c r="BF33"/>
  <c r="BD32" s="1"/>
  <c r="BE32" s="1"/>
  <c r="BL32" s="1"/>
  <c r="BH32" s="1"/>
  <c r="BW29"/>
  <c r="BU29" s="1"/>
  <c r="BV29"/>
  <c r="CE29"/>
  <c r="BT29"/>
  <c r="CF29" l="1"/>
  <c r="CJ29"/>
  <c r="BY29"/>
  <c r="BX29"/>
  <c r="BO32"/>
  <c r="BP32" s="1"/>
  <c r="BQ31" s="1"/>
  <c r="BR31" s="1"/>
  <c r="BS31" s="1"/>
  <c r="BK32"/>
  <c r="AK35"/>
  <c r="BF34"/>
  <c r="BD33" s="1"/>
  <c r="BE33" s="1"/>
  <c r="BL33" s="1"/>
  <c r="BH33" s="1"/>
  <c r="BW30"/>
  <c r="BU30" s="1"/>
  <c r="BV30"/>
  <c r="CE30"/>
  <c r="BT30"/>
  <c r="CF30" l="1"/>
  <c r="CJ30"/>
  <c r="BY30"/>
  <c r="BX30"/>
  <c r="BO33"/>
  <c r="BP33" s="1"/>
  <c r="BQ32" s="1"/>
  <c r="BR32" s="1"/>
  <c r="BS32" s="1"/>
  <c r="BK33"/>
  <c r="AK36"/>
  <c r="BF35"/>
  <c r="BD34" s="1"/>
  <c r="BE34" s="1"/>
  <c r="BL34" s="1"/>
  <c r="BH34" s="1"/>
  <c r="BW31"/>
  <c r="BU31" s="1"/>
  <c r="BV31"/>
  <c r="CE31"/>
  <c r="BT31"/>
  <c r="CF31" l="1"/>
  <c r="CJ31"/>
  <c r="BY31"/>
  <c r="BX31"/>
  <c r="BO34"/>
  <c r="BP34" s="1"/>
  <c r="BQ33" s="1"/>
  <c r="BR33" s="1"/>
  <c r="BS33" s="1"/>
  <c r="BK34"/>
  <c r="AK37"/>
  <c r="BF36"/>
  <c r="BD35" s="1"/>
  <c r="BE35" s="1"/>
  <c r="BL35" s="1"/>
  <c r="BH35" s="1"/>
  <c r="BW32"/>
  <c r="BU32" s="1"/>
  <c r="BV32"/>
  <c r="CE32"/>
  <c r="BT32"/>
  <c r="CF32" l="1"/>
  <c r="CJ32"/>
  <c r="BY32"/>
  <c r="BX32"/>
  <c r="BO35"/>
  <c r="BP35" s="1"/>
  <c r="BQ34" s="1"/>
  <c r="BR34" s="1"/>
  <c r="BS34" s="1"/>
  <c r="BK35"/>
  <c r="AK38"/>
  <c r="BF37"/>
  <c r="BD36" s="1"/>
  <c r="BE36" s="1"/>
  <c r="BL36" s="1"/>
  <c r="BH36" s="1"/>
  <c r="BW33"/>
  <c r="BU33" s="1"/>
  <c r="BV33"/>
  <c r="CE33"/>
  <c r="BT33"/>
  <c r="CF33" l="1"/>
  <c r="CJ33"/>
  <c r="BY33"/>
  <c r="BX33"/>
  <c r="BO36"/>
  <c r="BP36" s="1"/>
  <c r="BQ35" s="1"/>
  <c r="BR35" s="1"/>
  <c r="BS35" s="1"/>
  <c r="BK36"/>
  <c r="AK39"/>
  <c r="BF38"/>
  <c r="BD37" s="1"/>
  <c r="BE37" s="1"/>
  <c r="BL37" s="1"/>
  <c r="BH37" s="1"/>
  <c r="BW34"/>
  <c r="BU34" s="1"/>
  <c r="BV34"/>
  <c r="CE34"/>
  <c r="BT34"/>
  <c r="CF34" l="1"/>
  <c r="CJ34"/>
  <c r="BY34"/>
  <c r="BX34"/>
  <c r="BO37"/>
  <c r="BP37" s="1"/>
  <c r="BQ36" s="1"/>
  <c r="BR36" s="1"/>
  <c r="BS36" s="1"/>
  <c r="BK37"/>
  <c r="AK40"/>
  <c r="BF39"/>
  <c r="BD38" s="1"/>
  <c r="BE38" s="1"/>
  <c r="BL38" s="1"/>
  <c r="BH38" s="1"/>
  <c r="BW35"/>
  <c r="BU35" s="1"/>
  <c r="BV35"/>
  <c r="CE35"/>
  <c r="BT35"/>
  <c r="CF35" l="1"/>
  <c r="CJ35"/>
  <c r="BY35"/>
  <c r="BX35"/>
  <c r="BO38"/>
  <c r="BP38" s="1"/>
  <c r="BQ37" s="1"/>
  <c r="BR37" s="1"/>
  <c r="BS37" s="1"/>
  <c r="BK38"/>
  <c r="AK41"/>
  <c r="BF40"/>
  <c r="BD39" s="1"/>
  <c r="BE39" s="1"/>
  <c r="BL39" s="1"/>
  <c r="BH39" s="1"/>
  <c r="BW36"/>
  <c r="BU36" s="1"/>
  <c r="BV36"/>
  <c r="CE36"/>
  <c r="BT36"/>
  <c r="CF36" l="1"/>
  <c r="CJ36"/>
  <c r="BY36"/>
  <c r="BX36"/>
  <c r="BO39"/>
  <c r="BP39" s="1"/>
  <c r="BQ38" s="1"/>
  <c r="BR38" s="1"/>
  <c r="BS38" s="1"/>
  <c r="BK39"/>
  <c r="AK42"/>
  <c r="BF41"/>
  <c r="BD40" s="1"/>
  <c r="BE40" s="1"/>
  <c r="BL40" s="1"/>
  <c r="BH40" s="1"/>
  <c r="BW37"/>
  <c r="BU37" s="1"/>
  <c r="BV37"/>
  <c r="CE37"/>
  <c r="BT37"/>
  <c r="CF37" l="1"/>
  <c r="CJ37"/>
  <c r="BY37"/>
  <c r="BX37"/>
  <c r="BO40"/>
  <c r="BP40" s="1"/>
  <c r="BQ39" s="1"/>
  <c r="BR39" s="1"/>
  <c r="BS39" s="1"/>
  <c r="BK40"/>
  <c r="AK43"/>
  <c r="BF42"/>
  <c r="BD41" s="1"/>
  <c r="BE41" s="1"/>
  <c r="BL41" s="1"/>
  <c r="BH41" s="1"/>
  <c r="BW38"/>
  <c r="BU38" s="1"/>
  <c r="BV38"/>
  <c r="CE38"/>
  <c r="BT38"/>
  <c r="CF38" l="1"/>
  <c r="CJ38"/>
  <c r="BY38"/>
  <c r="BX38"/>
  <c r="BO41"/>
  <c r="BP41" s="1"/>
  <c r="BQ40" s="1"/>
  <c r="BR40" s="1"/>
  <c r="BS40" s="1"/>
  <c r="BK41"/>
  <c r="AK44"/>
  <c r="BF43"/>
  <c r="BD42" s="1"/>
  <c r="BE42" s="1"/>
  <c r="BL42" s="1"/>
  <c r="BH42" s="1"/>
  <c r="BW39"/>
  <c r="BU39" s="1"/>
  <c r="BV39"/>
  <c r="CE39"/>
  <c r="BT39"/>
  <c r="CF39" l="1"/>
  <c r="CJ39"/>
  <c r="BY39"/>
  <c r="BX39"/>
  <c r="BO42"/>
  <c r="BP42" s="1"/>
  <c r="BQ41" s="1"/>
  <c r="BR41" s="1"/>
  <c r="BS41" s="1"/>
  <c r="BK42"/>
  <c r="AK45"/>
  <c r="BF44"/>
  <c r="BD43" s="1"/>
  <c r="BE43" s="1"/>
  <c r="BL43" s="1"/>
  <c r="BH43" s="1"/>
  <c r="BW40"/>
  <c r="BU40" s="1"/>
  <c r="BV40"/>
  <c r="CE40"/>
  <c r="BT40"/>
  <c r="CF40" l="1"/>
  <c r="CJ40"/>
  <c r="BY40"/>
  <c r="BX40"/>
  <c r="BO43"/>
  <c r="BP43" s="1"/>
  <c r="BQ42" s="1"/>
  <c r="BR42" s="1"/>
  <c r="BS42" s="1"/>
  <c r="BK43"/>
  <c r="AK46"/>
  <c r="BF45"/>
  <c r="BD44" s="1"/>
  <c r="BE44" s="1"/>
  <c r="BL44" s="1"/>
  <c r="BH44" s="1"/>
  <c r="BW41"/>
  <c r="BU41" s="1"/>
  <c r="BV41"/>
  <c r="CE41"/>
  <c r="BT41"/>
  <c r="CF41" l="1"/>
  <c r="CJ41"/>
  <c r="BY41"/>
  <c r="BX41"/>
  <c r="BO44"/>
  <c r="BP44" s="1"/>
  <c r="BQ43" s="1"/>
  <c r="BR43" s="1"/>
  <c r="BS43" s="1"/>
  <c r="BK44"/>
  <c r="AK47"/>
  <c r="BF46"/>
  <c r="BD45" s="1"/>
  <c r="BE45" s="1"/>
  <c r="BL45" s="1"/>
  <c r="BH45" s="1"/>
  <c r="BV42"/>
  <c r="BW42"/>
  <c r="BU42" s="1"/>
  <c r="CE42"/>
  <c r="BT42"/>
  <c r="CF42" l="1"/>
  <c r="CJ42"/>
  <c r="BY42"/>
  <c r="BX42"/>
  <c r="BO45"/>
  <c r="BP45" s="1"/>
  <c r="BQ44" s="1"/>
  <c r="BR44" s="1"/>
  <c r="BS44" s="1"/>
  <c r="BK45"/>
  <c r="AK48"/>
  <c r="BF47"/>
  <c r="BD46" s="1"/>
  <c r="BE46" s="1"/>
  <c r="BL46" s="1"/>
  <c r="BH46" s="1"/>
  <c r="BV43"/>
  <c r="BW43"/>
  <c r="BU43" s="1"/>
  <c r="CE43"/>
  <c r="BT43"/>
  <c r="CF43" l="1"/>
  <c r="CJ43"/>
  <c r="BY43"/>
  <c r="BX43"/>
  <c r="BO46"/>
  <c r="BP46" s="1"/>
  <c r="BQ45" s="1"/>
  <c r="BR45" s="1"/>
  <c r="BS45" s="1"/>
  <c r="BK46"/>
  <c r="AK49"/>
  <c r="BF48"/>
  <c r="BD47" s="1"/>
  <c r="BE47" s="1"/>
  <c r="BL47" s="1"/>
  <c r="BH47" s="1"/>
  <c r="BV44"/>
  <c r="BW44"/>
  <c r="BU44" s="1"/>
  <c r="CE44"/>
  <c r="BT44"/>
  <c r="CF44" l="1"/>
  <c r="CJ44"/>
  <c r="BY44"/>
  <c r="BX44"/>
  <c r="BO47"/>
  <c r="BP47" s="1"/>
  <c r="BQ46" s="1"/>
  <c r="BR46" s="1"/>
  <c r="BS46" s="1"/>
  <c r="BK47"/>
  <c r="AK50"/>
  <c r="BF49"/>
  <c r="BD48" s="1"/>
  <c r="BE48" s="1"/>
  <c r="BL48" s="1"/>
  <c r="BH48" s="1"/>
  <c r="BV45"/>
  <c r="BW45"/>
  <c r="BU45" s="1"/>
  <c r="CE45"/>
  <c r="BT45"/>
  <c r="CF45" l="1"/>
  <c r="CJ45"/>
  <c r="BY45"/>
  <c r="BX45"/>
  <c r="BO48"/>
  <c r="BP48" s="1"/>
  <c r="BQ47" s="1"/>
  <c r="BR47" s="1"/>
  <c r="BS47" s="1"/>
  <c r="BK48"/>
  <c r="AK51"/>
  <c r="BF50"/>
  <c r="BD49" s="1"/>
  <c r="BE49" s="1"/>
  <c r="BL49" s="1"/>
  <c r="BH49" s="1"/>
  <c r="BV46"/>
  <c r="BW46"/>
  <c r="BU46" s="1"/>
  <c r="CE46"/>
  <c r="BT46"/>
  <c r="CF46" l="1"/>
  <c r="CJ46"/>
  <c r="BY46"/>
  <c r="BX46"/>
  <c r="BO49"/>
  <c r="BP49" s="1"/>
  <c r="BQ48" s="1"/>
  <c r="BR48" s="1"/>
  <c r="BS48" s="1"/>
  <c r="BK49"/>
  <c r="AK52"/>
  <c r="BF51"/>
  <c r="BD50" s="1"/>
  <c r="BE50" s="1"/>
  <c r="BL50" s="1"/>
  <c r="BH50" s="1"/>
  <c r="BV47"/>
  <c r="BW47"/>
  <c r="BU47" s="1"/>
  <c r="CE47"/>
  <c r="BT47"/>
  <c r="CF47" l="1"/>
  <c r="CJ47"/>
  <c r="BY47"/>
  <c r="BX47"/>
  <c r="BO50"/>
  <c r="BP50" s="1"/>
  <c r="BQ49" s="1"/>
  <c r="BR49" s="1"/>
  <c r="BS49" s="1"/>
  <c r="BK50"/>
  <c r="AK53"/>
  <c r="BF52"/>
  <c r="BD51" s="1"/>
  <c r="BE51" s="1"/>
  <c r="BL51" s="1"/>
  <c r="BH51" s="1"/>
  <c r="BV48"/>
  <c r="BW48"/>
  <c r="BU48" s="1"/>
  <c r="CE48"/>
  <c r="BT48"/>
  <c r="CF48" l="1"/>
  <c r="CJ48"/>
  <c r="BY48"/>
  <c r="BX48"/>
  <c r="BO51"/>
  <c r="BP51" s="1"/>
  <c r="BQ50" s="1"/>
  <c r="BR50" s="1"/>
  <c r="BS50" s="1"/>
  <c r="BK51"/>
  <c r="AK54"/>
  <c r="BF53"/>
  <c r="BD52" s="1"/>
  <c r="BE52" s="1"/>
  <c r="BL52" s="1"/>
  <c r="BH52" s="1"/>
  <c r="BV49"/>
  <c r="BW49"/>
  <c r="BU49" s="1"/>
  <c r="CE49"/>
  <c r="BT49"/>
  <c r="CF49" l="1"/>
  <c r="CJ49"/>
  <c r="BY49"/>
  <c r="BX49"/>
  <c r="BO52"/>
  <c r="BP52" s="1"/>
  <c r="BQ51" s="1"/>
  <c r="BR51" s="1"/>
  <c r="BS51" s="1"/>
  <c r="BK52"/>
  <c r="AK55"/>
  <c r="BF54"/>
  <c r="BD53" s="1"/>
  <c r="BE53" s="1"/>
  <c r="BL53" s="1"/>
  <c r="BH53" s="1"/>
  <c r="BV50"/>
  <c r="BW50"/>
  <c r="BU50" s="1"/>
  <c r="CE50"/>
  <c r="BT50"/>
  <c r="CF50" l="1"/>
  <c r="CJ50"/>
  <c r="BY50"/>
  <c r="BX50"/>
  <c r="BO53"/>
  <c r="BP53" s="1"/>
  <c r="BQ52" s="1"/>
  <c r="BR52" s="1"/>
  <c r="BS52" s="1"/>
  <c r="BK53"/>
  <c r="AK56"/>
  <c r="BF55"/>
  <c r="BD54" s="1"/>
  <c r="BE54" s="1"/>
  <c r="BL54" s="1"/>
  <c r="BH54" s="1"/>
  <c r="BV51"/>
  <c r="BW51"/>
  <c r="BU51" s="1"/>
  <c r="CE51"/>
  <c r="BT51"/>
  <c r="CF51" l="1"/>
  <c r="CJ51"/>
  <c r="BY51"/>
  <c r="BX51"/>
  <c r="BO54"/>
  <c r="BP54" s="1"/>
  <c r="BQ53" s="1"/>
  <c r="BR53" s="1"/>
  <c r="BS53" s="1"/>
  <c r="BK54"/>
  <c r="AK57"/>
  <c r="BF56"/>
  <c r="BD55" s="1"/>
  <c r="BE55" s="1"/>
  <c r="BL55" s="1"/>
  <c r="BH55" s="1"/>
  <c r="BV52"/>
  <c r="BW52"/>
  <c r="BU52" s="1"/>
  <c r="CE52"/>
  <c r="BT52"/>
  <c r="CF52" l="1"/>
  <c r="CJ52"/>
  <c r="BY52"/>
  <c r="BX52"/>
  <c r="BO55"/>
  <c r="BP55" s="1"/>
  <c r="BQ54" s="1"/>
  <c r="BR54" s="1"/>
  <c r="BS54" s="1"/>
  <c r="BK55"/>
  <c r="AK58"/>
  <c r="BF57"/>
  <c r="BD56" s="1"/>
  <c r="BE56" s="1"/>
  <c r="BL56" s="1"/>
  <c r="BH56" s="1"/>
  <c r="BV53"/>
  <c r="BW53"/>
  <c r="BU53" s="1"/>
  <c r="CE53"/>
  <c r="BT53"/>
  <c r="CF53" l="1"/>
  <c r="CJ53"/>
  <c r="BY53"/>
  <c r="BX53"/>
  <c r="BO56"/>
  <c r="BP56" s="1"/>
  <c r="BQ55" s="1"/>
  <c r="BR55" s="1"/>
  <c r="BS55" s="1"/>
  <c r="BK56"/>
  <c r="AK59"/>
  <c r="BF58"/>
  <c r="BD57" s="1"/>
  <c r="BE57" s="1"/>
  <c r="BL57" s="1"/>
  <c r="BH57" s="1"/>
  <c r="BV54"/>
  <c r="BW54"/>
  <c r="BU54" s="1"/>
  <c r="CE54"/>
  <c r="BT54"/>
  <c r="CF54" l="1"/>
  <c r="CJ54"/>
  <c r="BY54"/>
  <c r="BX54"/>
  <c r="BO57"/>
  <c r="BP57" s="1"/>
  <c r="BQ56" s="1"/>
  <c r="BR56" s="1"/>
  <c r="BS56" s="1"/>
  <c r="BK57"/>
  <c r="AK60"/>
  <c r="BF59"/>
  <c r="BD58" s="1"/>
  <c r="BE58" s="1"/>
  <c r="BL58" s="1"/>
  <c r="BH58" s="1"/>
  <c r="BV55"/>
  <c r="BW55"/>
  <c r="BU55" s="1"/>
  <c r="CE55"/>
  <c r="BT55"/>
  <c r="CF55" l="1"/>
  <c r="CJ55"/>
  <c r="BY55"/>
  <c r="BX55"/>
  <c r="BO58"/>
  <c r="BP58" s="1"/>
  <c r="BQ57" s="1"/>
  <c r="BR57" s="1"/>
  <c r="BS57" s="1"/>
  <c r="BK58"/>
  <c r="AK61"/>
  <c r="BF60"/>
  <c r="BD59" s="1"/>
  <c r="BE59" s="1"/>
  <c r="BL59" s="1"/>
  <c r="BH59" s="1"/>
  <c r="BV56"/>
  <c r="BW56"/>
  <c r="BU56" s="1"/>
  <c r="CE56"/>
  <c r="BT56"/>
  <c r="CF56" l="1"/>
  <c r="CJ56"/>
  <c r="BY56"/>
  <c r="BX56"/>
  <c r="BO59"/>
  <c r="BP59" s="1"/>
  <c r="BQ58" s="1"/>
  <c r="BR58" s="1"/>
  <c r="BS58" s="1"/>
  <c r="BK59"/>
  <c r="AK62"/>
  <c r="BF61"/>
  <c r="BD60" s="1"/>
  <c r="BE60" s="1"/>
  <c r="BL60" s="1"/>
  <c r="BH60" s="1"/>
  <c r="BV57"/>
  <c r="BW57"/>
  <c r="BU57" s="1"/>
  <c r="CE57"/>
  <c r="BT57"/>
  <c r="CF57" l="1"/>
  <c r="CJ57"/>
  <c r="BY57"/>
  <c r="BX57"/>
  <c r="BO60"/>
  <c r="BP60" s="1"/>
  <c r="BQ59" s="1"/>
  <c r="BR59" s="1"/>
  <c r="BS59" s="1"/>
  <c r="BK60"/>
  <c r="AK63"/>
  <c r="BF62"/>
  <c r="BD61" s="1"/>
  <c r="BE61" s="1"/>
  <c r="BL61" s="1"/>
  <c r="BH61" s="1"/>
  <c r="BV58"/>
  <c r="BW58"/>
  <c r="BU58" s="1"/>
  <c r="CE58"/>
  <c r="BT58"/>
  <c r="CF58" l="1"/>
  <c r="CJ58"/>
  <c r="BY58"/>
  <c r="BX58"/>
  <c r="BO61"/>
  <c r="BP61" s="1"/>
  <c r="BQ60" s="1"/>
  <c r="BR60" s="1"/>
  <c r="BK61"/>
  <c r="AK64"/>
  <c r="BF63"/>
  <c r="BD62" s="1"/>
  <c r="BE62" s="1"/>
  <c r="BL62" s="1"/>
  <c r="BH62" s="1"/>
  <c r="BS60"/>
  <c r="BV59"/>
  <c r="BW59"/>
  <c r="BU59" s="1"/>
  <c r="CE59"/>
  <c r="BT59"/>
  <c r="CF59" l="1"/>
  <c r="CJ59"/>
  <c r="BY59"/>
  <c r="BX59"/>
  <c r="BV60"/>
  <c r="BW60"/>
  <c r="BU60" s="1"/>
  <c r="CE60"/>
  <c r="BT60"/>
  <c r="BO62"/>
  <c r="BP62" s="1"/>
  <c r="BQ61" s="1"/>
  <c r="BR61" s="1"/>
  <c r="BS61" s="1"/>
  <c r="BK62"/>
  <c r="AK65"/>
  <c r="BF64"/>
  <c r="BD63" s="1"/>
  <c r="BE63" s="1"/>
  <c r="BL63" s="1"/>
  <c r="BH63" s="1"/>
  <c r="BO63" l="1"/>
  <c r="BP63" s="1"/>
  <c r="BQ62" s="1"/>
  <c r="BR62" s="1"/>
  <c r="BK63"/>
  <c r="AK66"/>
  <c r="BF65"/>
  <c r="BD64" s="1"/>
  <c r="BE64" s="1"/>
  <c r="BL64" s="1"/>
  <c r="BH64" s="1"/>
  <c r="BS62"/>
  <c r="BV61"/>
  <c r="BW61"/>
  <c r="BU61" s="1"/>
  <c r="CE61"/>
  <c r="BT61"/>
  <c r="CF60"/>
  <c r="CJ60"/>
  <c r="BY60"/>
  <c r="BX60"/>
  <c r="CF61" l="1"/>
  <c r="CJ61"/>
  <c r="BY61"/>
  <c r="BX61"/>
  <c r="BV62"/>
  <c r="BW62"/>
  <c r="BU62" s="1"/>
  <c r="CE62"/>
  <c r="BT62"/>
  <c r="BO64"/>
  <c r="BP64" s="1"/>
  <c r="BQ63" s="1"/>
  <c r="BR63" s="1"/>
  <c r="BS63" s="1"/>
  <c r="BK64"/>
  <c r="AK67"/>
  <c r="BF66"/>
  <c r="BD65" s="1"/>
  <c r="BE65" s="1"/>
  <c r="BL65" s="1"/>
  <c r="BH65" s="1"/>
  <c r="BO65" l="1"/>
  <c r="BP65" s="1"/>
  <c r="BQ64" s="1"/>
  <c r="BR64" s="1"/>
  <c r="BK65"/>
  <c r="AK68"/>
  <c r="BF67"/>
  <c r="BD66" s="1"/>
  <c r="BE66" s="1"/>
  <c r="BL66" s="1"/>
  <c r="BH66" s="1"/>
  <c r="BS64"/>
  <c r="BV63"/>
  <c r="BW63"/>
  <c r="BU63" s="1"/>
  <c r="CE63"/>
  <c r="BT63"/>
  <c r="CF62"/>
  <c r="CJ62"/>
  <c r="BY62"/>
  <c r="BX62"/>
  <c r="CF63" l="1"/>
  <c r="CJ63"/>
  <c r="BY63"/>
  <c r="BX63"/>
  <c r="BV64"/>
  <c r="BW64"/>
  <c r="BU64" s="1"/>
  <c r="CE64"/>
  <c r="BT64"/>
  <c r="BO66"/>
  <c r="BP66" s="1"/>
  <c r="BQ65" s="1"/>
  <c r="BR65" s="1"/>
  <c r="BS65" s="1"/>
  <c r="BK66"/>
  <c r="AK69"/>
  <c r="BF68"/>
  <c r="BD67" s="1"/>
  <c r="BE67" s="1"/>
  <c r="BL67" s="1"/>
  <c r="BH67" s="1"/>
  <c r="BO67" l="1"/>
  <c r="BP67" s="1"/>
  <c r="BQ66" s="1"/>
  <c r="BR66" s="1"/>
  <c r="BK67"/>
  <c r="AK70"/>
  <c r="BF69"/>
  <c r="BD68" s="1"/>
  <c r="BE68" s="1"/>
  <c r="BL68" s="1"/>
  <c r="BH68" s="1"/>
  <c r="BS66"/>
  <c r="BV65"/>
  <c r="BW65"/>
  <c r="BU65" s="1"/>
  <c r="CE65"/>
  <c r="BT65"/>
  <c r="CF64"/>
  <c r="CJ64"/>
  <c r="BY64"/>
  <c r="BX64"/>
  <c r="CF65" l="1"/>
  <c r="CJ65"/>
  <c r="BY65"/>
  <c r="BX65"/>
  <c r="BV66"/>
  <c r="BW66"/>
  <c r="BU66" s="1"/>
  <c r="CE66"/>
  <c r="BT66"/>
  <c r="BO68"/>
  <c r="BP68" s="1"/>
  <c r="BQ67" s="1"/>
  <c r="BR67" s="1"/>
  <c r="BS67" s="1"/>
  <c r="BK68"/>
  <c r="AK71"/>
  <c r="BF70"/>
  <c r="BD69" s="1"/>
  <c r="BE69" s="1"/>
  <c r="BL69" s="1"/>
  <c r="BH69" s="1"/>
  <c r="BO69" l="1"/>
  <c r="BP69" s="1"/>
  <c r="BQ68" s="1"/>
  <c r="BR68" s="1"/>
  <c r="BK69"/>
  <c r="AK72"/>
  <c r="BF71"/>
  <c r="BD70" s="1"/>
  <c r="BE70" s="1"/>
  <c r="BL70" s="1"/>
  <c r="BH70" s="1"/>
  <c r="BS68"/>
  <c r="BV67"/>
  <c r="BW67"/>
  <c r="BU67" s="1"/>
  <c r="CE67"/>
  <c r="BT67"/>
  <c r="CF66"/>
  <c r="CJ66"/>
  <c r="BY66"/>
  <c r="BX66"/>
  <c r="CF67" l="1"/>
  <c r="CJ67"/>
  <c r="BY67"/>
  <c r="BX67"/>
  <c r="BV68"/>
  <c r="BW68"/>
  <c r="BU68" s="1"/>
  <c r="CE68"/>
  <c r="BT68"/>
  <c r="BO70"/>
  <c r="BP70" s="1"/>
  <c r="BQ69" s="1"/>
  <c r="BR69" s="1"/>
  <c r="BS69" s="1"/>
  <c r="BK70"/>
  <c r="AK73"/>
  <c r="BF72"/>
  <c r="BD71" s="1"/>
  <c r="BE71" s="1"/>
  <c r="BL71" s="1"/>
  <c r="BH71" s="1"/>
  <c r="BO71" l="1"/>
  <c r="BP71" s="1"/>
  <c r="BQ70" s="1"/>
  <c r="BR70" s="1"/>
  <c r="BK71"/>
  <c r="AK74"/>
  <c r="BF73"/>
  <c r="BD72" s="1"/>
  <c r="BE72" s="1"/>
  <c r="BL72" s="1"/>
  <c r="BH72" s="1"/>
  <c r="BS70"/>
  <c r="BV69"/>
  <c r="BW69"/>
  <c r="BU69" s="1"/>
  <c r="CE69"/>
  <c r="BT69"/>
  <c r="CF68"/>
  <c r="CJ68"/>
  <c r="BY68"/>
  <c r="BX68"/>
  <c r="CF69" l="1"/>
  <c r="CJ69"/>
  <c r="BY69"/>
  <c r="BX69"/>
  <c r="BV70"/>
  <c r="BW70"/>
  <c r="BU70" s="1"/>
  <c r="CE70"/>
  <c r="BT70"/>
  <c r="BO72"/>
  <c r="BP72" s="1"/>
  <c r="BQ71" s="1"/>
  <c r="BR71" s="1"/>
  <c r="BS71" s="1"/>
  <c r="BK72"/>
  <c r="AK75"/>
  <c r="BF74"/>
  <c r="BD73" s="1"/>
  <c r="BE73" s="1"/>
  <c r="BL73" s="1"/>
  <c r="BH73" s="1"/>
  <c r="BO73" l="1"/>
  <c r="BP73" s="1"/>
  <c r="BQ72" s="1"/>
  <c r="BR72" s="1"/>
  <c r="BK73"/>
  <c r="AK76"/>
  <c r="BF75"/>
  <c r="BD74" s="1"/>
  <c r="BE74" s="1"/>
  <c r="BL74" s="1"/>
  <c r="BH74" s="1"/>
  <c r="BS72"/>
  <c r="BV71"/>
  <c r="BW71"/>
  <c r="BU71" s="1"/>
  <c r="CE71"/>
  <c r="BT71"/>
  <c r="CF70"/>
  <c r="CJ70"/>
  <c r="BY70"/>
  <c r="BX70"/>
  <c r="CF71" l="1"/>
  <c r="CJ71"/>
  <c r="BY71"/>
  <c r="BX71"/>
  <c r="BV72"/>
  <c r="BW72"/>
  <c r="BU72" s="1"/>
  <c r="CE72"/>
  <c r="BT72"/>
  <c r="BO74"/>
  <c r="BP74" s="1"/>
  <c r="BQ73" s="1"/>
  <c r="BR73" s="1"/>
  <c r="BS73" s="1"/>
  <c r="BK74"/>
  <c r="AK77"/>
  <c r="BF76"/>
  <c r="BD75" s="1"/>
  <c r="BE75" s="1"/>
  <c r="BL75" l="1"/>
  <c r="BH75"/>
  <c r="AK78"/>
  <c r="BF77"/>
  <c r="BD76" s="1"/>
  <c r="BE76" s="1"/>
  <c r="BV73"/>
  <c r="BW73"/>
  <c r="BU73" s="1"/>
  <c r="CE73"/>
  <c r="BT73"/>
  <c r="CF72"/>
  <c r="CJ72"/>
  <c r="BY72"/>
  <c r="BX72"/>
  <c r="CF73" l="1"/>
  <c r="CJ73"/>
  <c r="BY73"/>
  <c r="BX73"/>
  <c r="BL76"/>
  <c r="BH76"/>
  <c r="AK79"/>
  <c r="BF78"/>
  <c r="BD77" s="1"/>
  <c r="BE77" s="1"/>
  <c r="BO75"/>
  <c r="BP75" s="1"/>
  <c r="BQ74" s="1"/>
  <c r="BR74" s="1"/>
  <c r="BS74" s="1"/>
  <c r="BK75"/>
  <c r="BV74" l="1"/>
  <c r="BW74"/>
  <c r="BU74" s="1"/>
  <c r="CE74"/>
  <c r="BT74"/>
  <c r="BL77"/>
  <c r="BH77"/>
  <c r="AK80"/>
  <c r="BF79"/>
  <c r="BD78" s="1"/>
  <c r="BE78" s="1"/>
  <c r="BO76"/>
  <c r="BP76" s="1"/>
  <c r="BQ75" s="1"/>
  <c r="BR75" s="1"/>
  <c r="BS75" s="1"/>
  <c r="BK76"/>
  <c r="BV75" l="1"/>
  <c r="BW75"/>
  <c r="BU75" s="1"/>
  <c r="CE75"/>
  <c r="BT75"/>
  <c r="BL78"/>
  <c r="BH78"/>
  <c r="AK81"/>
  <c r="BF80"/>
  <c r="BD79" s="1"/>
  <c r="BE79" s="1"/>
  <c r="BO77"/>
  <c r="BP77" s="1"/>
  <c r="BQ76" s="1"/>
  <c r="BR76" s="1"/>
  <c r="BS76" s="1"/>
  <c r="BK77"/>
  <c r="CF74"/>
  <c r="CJ74"/>
  <c r="BY74"/>
  <c r="BX74"/>
  <c r="BV76" l="1"/>
  <c r="BW76"/>
  <c r="BU76" s="1"/>
  <c r="CE76"/>
  <c r="BT76"/>
  <c r="BL79"/>
  <c r="BH79"/>
  <c r="AK82"/>
  <c r="BF81"/>
  <c r="BD80" s="1"/>
  <c r="BE80" s="1"/>
  <c r="BO78"/>
  <c r="BP78" s="1"/>
  <c r="BQ77" s="1"/>
  <c r="BR77" s="1"/>
  <c r="BS77" s="1"/>
  <c r="BK78"/>
  <c r="CF75"/>
  <c r="CJ75"/>
  <c r="BY75"/>
  <c r="BX75"/>
  <c r="BV77" l="1"/>
  <c r="BW77"/>
  <c r="BU77" s="1"/>
  <c r="CE77"/>
  <c r="BT77"/>
  <c r="BL80"/>
  <c r="BH80"/>
  <c r="AK83"/>
  <c r="BF82"/>
  <c r="BD81" s="1"/>
  <c r="BE81" s="1"/>
  <c r="BO79"/>
  <c r="BP79" s="1"/>
  <c r="BQ78" s="1"/>
  <c r="BR78" s="1"/>
  <c r="BS78" s="1"/>
  <c r="BK79"/>
  <c r="CF76"/>
  <c r="CJ76"/>
  <c r="BY76"/>
  <c r="BX76"/>
  <c r="BV78" l="1"/>
  <c r="BW78"/>
  <c r="BU78" s="1"/>
  <c r="CE78"/>
  <c r="BT78"/>
  <c r="BL81"/>
  <c r="BH81"/>
  <c r="AK84"/>
  <c r="BF83"/>
  <c r="BD82" s="1"/>
  <c r="BE82" s="1"/>
  <c r="BO80"/>
  <c r="BP80" s="1"/>
  <c r="BQ79" s="1"/>
  <c r="BR79" s="1"/>
  <c r="BS79" s="1"/>
  <c r="BK80"/>
  <c r="CF77"/>
  <c r="CJ77"/>
  <c r="BY77"/>
  <c r="BX77"/>
  <c r="BV79" l="1"/>
  <c r="BW79"/>
  <c r="BU79" s="1"/>
  <c r="CE79"/>
  <c r="BT79"/>
  <c r="BL82"/>
  <c r="BH82"/>
  <c r="AK85"/>
  <c r="BF84"/>
  <c r="BD83" s="1"/>
  <c r="BE83" s="1"/>
  <c r="BO81"/>
  <c r="BP81" s="1"/>
  <c r="BQ80" s="1"/>
  <c r="BR80" s="1"/>
  <c r="BS80" s="1"/>
  <c r="BK81"/>
  <c r="CF78"/>
  <c r="CJ78"/>
  <c r="BY78"/>
  <c r="BX78"/>
  <c r="BL83" l="1"/>
  <c r="BH83"/>
  <c r="AK86"/>
  <c r="BF85"/>
  <c r="BD84" s="1"/>
  <c r="BE84" s="1"/>
  <c r="BO82"/>
  <c r="BP82" s="1"/>
  <c r="BK82"/>
  <c r="CF79"/>
  <c r="CJ79"/>
  <c r="BY79"/>
  <c r="BX79"/>
  <c r="BS81"/>
  <c r="BV80"/>
  <c r="BW80"/>
  <c r="BU80" s="1"/>
  <c r="CE80"/>
  <c r="BT80"/>
  <c r="CF80" l="1"/>
  <c r="CJ80"/>
  <c r="BY80"/>
  <c r="BX80"/>
  <c r="BS82"/>
  <c r="BV81"/>
  <c r="BW81"/>
  <c r="BU81" s="1"/>
  <c r="CE81"/>
  <c r="BT81"/>
  <c r="BL84"/>
  <c r="BH84"/>
  <c r="AK87"/>
  <c r="BF86"/>
  <c r="BD85" s="1"/>
  <c r="BE85" s="1"/>
  <c r="BO83"/>
  <c r="BP83" s="1"/>
  <c r="BK83"/>
  <c r="BL85" l="1"/>
  <c r="BH85"/>
  <c r="AK88"/>
  <c r="BF87"/>
  <c r="BD86" s="1"/>
  <c r="BE86" s="1"/>
  <c r="BO84"/>
  <c r="BP84" s="1"/>
  <c r="BK84"/>
  <c r="CF81"/>
  <c r="CJ81"/>
  <c r="BY81"/>
  <c r="CM81"/>
  <c r="CN81" s="1"/>
  <c r="BX81"/>
  <c r="BS83"/>
  <c r="BV82"/>
  <c r="BW82"/>
  <c r="BU82" s="1"/>
  <c r="CE82"/>
  <c r="BT82"/>
  <c r="CF82" l="1"/>
  <c r="CJ82"/>
  <c r="BY82"/>
  <c r="CM82"/>
  <c r="CN82" s="1"/>
  <c r="BX82"/>
  <c r="BS84"/>
  <c r="BV83"/>
  <c r="BW83"/>
  <c r="BU83" s="1"/>
  <c r="CE83"/>
  <c r="BT83"/>
  <c r="BL86"/>
  <c r="BH86"/>
  <c r="AK89"/>
  <c r="BF88"/>
  <c r="BD87" s="1"/>
  <c r="BE87" s="1"/>
  <c r="BO85"/>
  <c r="BP85" s="1"/>
  <c r="BK85"/>
  <c r="BL87" l="1"/>
  <c r="BH87"/>
  <c r="AK90"/>
  <c r="BF89"/>
  <c r="BD88" s="1"/>
  <c r="BE88" s="1"/>
  <c r="BO86"/>
  <c r="BP86" s="1"/>
  <c r="BK86"/>
  <c r="CF83"/>
  <c r="CJ83"/>
  <c r="BY83"/>
  <c r="CM83"/>
  <c r="CN83" s="1"/>
  <c r="BX83"/>
  <c r="BS85"/>
  <c r="BV84"/>
  <c r="BW84"/>
  <c r="BU84" s="1"/>
  <c r="CE84"/>
  <c r="BT84"/>
  <c r="CF84" l="1"/>
  <c r="CJ84"/>
  <c r="BY84"/>
  <c r="CM84"/>
  <c r="CN84" s="1"/>
  <c r="BX84"/>
  <c r="BS86"/>
  <c r="BV85"/>
  <c r="BW85"/>
  <c r="BU85" s="1"/>
  <c r="CE85"/>
  <c r="BT85"/>
  <c r="BL88"/>
  <c r="BH88"/>
  <c r="AK91"/>
  <c r="BF90"/>
  <c r="BD89" s="1"/>
  <c r="BE89" s="1"/>
  <c r="BO87"/>
  <c r="BP87" s="1"/>
  <c r="BK87"/>
  <c r="BL89" l="1"/>
  <c r="BH89"/>
  <c r="AK92"/>
  <c r="BF91"/>
  <c r="BD90" s="1"/>
  <c r="BE90" s="1"/>
  <c r="BO88"/>
  <c r="BP88" s="1"/>
  <c r="BK88"/>
  <c r="CF85"/>
  <c r="CJ85"/>
  <c r="BY85"/>
  <c r="CM85"/>
  <c r="CN85" s="1"/>
  <c r="BX85"/>
  <c r="BS87"/>
  <c r="BV86"/>
  <c r="BW86"/>
  <c r="BU86" s="1"/>
  <c r="CE86"/>
  <c r="BT86"/>
  <c r="CF86" l="1"/>
  <c r="CJ86"/>
  <c r="BY86"/>
  <c r="CM86"/>
  <c r="CN86" s="1"/>
  <c r="BX86"/>
  <c r="BS88"/>
  <c r="BV87"/>
  <c r="BW87"/>
  <c r="BU87" s="1"/>
  <c r="CE87"/>
  <c r="BT87"/>
  <c r="BL90"/>
  <c r="BH90"/>
  <c r="AK93"/>
  <c r="BF92"/>
  <c r="BD91" s="1"/>
  <c r="BE91" s="1"/>
  <c r="BO89"/>
  <c r="BP89" s="1"/>
  <c r="BK89"/>
  <c r="BL91" l="1"/>
  <c r="BH91"/>
  <c r="AK94"/>
  <c r="BF93"/>
  <c r="BD92" s="1"/>
  <c r="BE92" s="1"/>
  <c r="BO90"/>
  <c r="BP90" s="1"/>
  <c r="BK90"/>
  <c r="CF87"/>
  <c r="CJ87"/>
  <c r="BY87"/>
  <c r="CM87"/>
  <c r="CN87" s="1"/>
  <c r="BX87"/>
  <c r="BS89"/>
  <c r="BV88"/>
  <c r="BW88"/>
  <c r="BU88" s="1"/>
  <c r="CE88"/>
  <c r="BT88"/>
  <c r="CF88" l="1"/>
  <c r="CJ88"/>
  <c r="BY88"/>
  <c r="CM88"/>
  <c r="CN88" s="1"/>
  <c r="BX88"/>
  <c r="BS90"/>
  <c r="BV89"/>
  <c r="BW89"/>
  <c r="BU89" s="1"/>
  <c r="CE89"/>
  <c r="BT89"/>
  <c r="BL92"/>
  <c r="BH92"/>
  <c r="AK95"/>
  <c r="BF94"/>
  <c r="BD93" s="1"/>
  <c r="BE93" s="1"/>
  <c r="BO91"/>
  <c r="BP91" s="1"/>
  <c r="BK91"/>
  <c r="BL93" l="1"/>
  <c r="BH93"/>
  <c r="AK96"/>
  <c r="BF95"/>
  <c r="BD94" s="1"/>
  <c r="BE94" s="1"/>
  <c r="BO92"/>
  <c r="BP92" s="1"/>
  <c r="BK92"/>
  <c r="CF89"/>
  <c r="CJ89"/>
  <c r="BY89"/>
  <c r="CM89"/>
  <c r="CN89" s="1"/>
  <c r="BX89"/>
  <c r="BS91"/>
  <c r="BV90"/>
  <c r="BW90"/>
  <c r="BU90" s="1"/>
  <c r="CE90"/>
  <c r="BT90"/>
  <c r="CF90" l="1"/>
  <c r="CJ90"/>
  <c r="BY90"/>
  <c r="CM90"/>
  <c r="CN90" s="1"/>
  <c r="BX90"/>
  <c r="BS92"/>
  <c r="BV91"/>
  <c r="BW91"/>
  <c r="BU91" s="1"/>
  <c r="CE91"/>
  <c r="BT91"/>
  <c r="BL94"/>
  <c r="BH94"/>
  <c r="AK97"/>
  <c r="BF96"/>
  <c r="BD95" s="1"/>
  <c r="BE95" s="1"/>
  <c r="BO93"/>
  <c r="BP93" s="1"/>
  <c r="BK93"/>
  <c r="BL95" l="1"/>
  <c r="BH95"/>
  <c r="AK98"/>
  <c r="BF97"/>
  <c r="BD96" s="1"/>
  <c r="BE96" s="1"/>
  <c r="BO94"/>
  <c r="BP94" s="1"/>
  <c r="BK94"/>
  <c r="CF91"/>
  <c r="CJ91"/>
  <c r="BY91"/>
  <c r="CM91"/>
  <c r="CN91" s="1"/>
  <c r="BX91"/>
  <c r="BS93"/>
  <c r="BV92"/>
  <c r="BW92"/>
  <c r="BU92" s="1"/>
  <c r="CE92"/>
  <c r="BT92"/>
  <c r="CF92" l="1"/>
  <c r="CJ92"/>
  <c r="BY92"/>
  <c r="CM92"/>
  <c r="CN92" s="1"/>
  <c r="BX92"/>
  <c r="BS94"/>
  <c r="BV93"/>
  <c r="BW93"/>
  <c r="BU93" s="1"/>
  <c r="CE93"/>
  <c r="BT93"/>
  <c r="BL96"/>
  <c r="BH96"/>
  <c r="AK99"/>
  <c r="BF98"/>
  <c r="BD97" s="1"/>
  <c r="BE97" s="1"/>
  <c r="BO95"/>
  <c r="BP95" s="1"/>
  <c r="BK95"/>
  <c r="BL97" l="1"/>
  <c r="BH97"/>
  <c r="AK100"/>
  <c r="BF99"/>
  <c r="BD98" s="1"/>
  <c r="BE98" s="1"/>
  <c r="BO96"/>
  <c r="BP96" s="1"/>
  <c r="BK96"/>
  <c r="CF93"/>
  <c r="CJ93"/>
  <c r="BY93"/>
  <c r="CM93"/>
  <c r="CN93" s="1"/>
  <c r="BX93"/>
  <c r="BS95"/>
  <c r="BV94"/>
  <c r="BW94"/>
  <c r="BU94" s="1"/>
  <c r="CE94"/>
  <c r="BT94"/>
  <c r="CF94" l="1"/>
  <c r="CJ94"/>
  <c r="BY94"/>
  <c r="CM94"/>
  <c r="CN94" s="1"/>
  <c r="BX94"/>
  <c r="BS96"/>
  <c r="BV95"/>
  <c r="BW95"/>
  <c r="BU95" s="1"/>
  <c r="CE95"/>
  <c r="BT95"/>
  <c r="BL98"/>
  <c r="BH98"/>
  <c r="AK101"/>
  <c r="BF100"/>
  <c r="BD99" s="1"/>
  <c r="BE99" s="1"/>
  <c r="BO97"/>
  <c r="BP97" s="1"/>
  <c r="BK97"/>
  <c r="BL99" l="1"/>
  <c r="BH99"/>
  <c r="AK102"/>
  <c r="BF101"/>
  <c r="BD100" s="1"/>
  <c r="BE100" s="1"/>
  <c r="BO98"/>
  <c r="BP98" s="1"/>
  <c r="BK98"/>
  <c r="CF95"/>
  <c r="CJ95"/>
  <c r="BY95"/>
  <c r="CM95"/>
  <c r="CN95" s="1"/>
  <c r="BX95"/>
  <c r="BS97"/>
  <c r="BV96"/>
  <c r="BW96"/>
  <c r="BU96" s="1"/>
  <c r="CE96"/>
  <c r="BT96"/>
  <c r="CF96" l="1"/>
  <c r="CJ96"/>
  <c r="BY96"/>
  <c r="CM96"/>
  <c r="CN96" s="1"/>
  <c r="BX96"/>
  <c r="BS98"/>
  <c r="BV97"/>
  <c r="BW97"/>
  <c r="BU97" s="1"/>
  <c r="CE97"/>
  <c r="BT97"/>
  <c r="BL100"/>
  <c r="BH100"/>
  <c r="AK103"/>
  <c r="BF102"/>
  <c r="BD101" s="1"/>
  <c r="BE101" s="1"/>
  <c r="BO99"/>
  <c r="BP99" s="1"/>
  <c r="BK99"/>
  <c r="BL101" l="1"/>
  <c r="BH101"/>
  <c r="AK104"/>
  <c r="BF103"/>
  <c r="BD102" s="1"/>
  <c r="BE102" s="1"/>
  <c r="BO100"/>
  <c r="BP100" s="1"/>
  <c r="BK100"/>
  <c r="CF97"/>
  <c r="CJ97"/>
  <c r="BY97"/>
  <c r="CM97"/>
  <c r="CN97" s="1"/>
  <c r="BX97"/>
  <c r="BS99"/>
  <c r="BV98"/>
  <c r="BW98"/>
  <c r="BU98" s="1"/>
  <c r="CE98"/>
  <c r="BT98"/>
  <c r="CF98" l="1"/>
  <c r="CJ98"/>
  <c r="BY98"/>
  <c r="CM98"/>
  <c r="CN98" s="1"/>
  <c r="BX98"/>
  <c r="BS100"/>
  <c r="BV99"/>
  <c r="BW99"/>
  <c r="BU99" s="1"/>
  <c r="CE99"/>
  <c r="BT99"/>
  <c r="BL102"/>
  <c r="BH102"/>
  <c r="AK105"/>
  <c r="BF104"/>
  <c r="BD103" s="1"/>
  <c r="BE103" s="1"/>
  <c r="BO101"/>
  <c r="BP101" s="1"/>
  <c r="BK101"/>
  <c r="BL103" l="1"/>
  <c r="BH103"/>
  <c r="AK106"/>
  <c r="BF105"/>
  <c r="BD104" s="1"/>
  <c r="BE104" s="1"/>
  <c r="BO102"/>
  <c r="BP102" s="1"/>
  <c r="BK102"/>
  <c r="CF99"/>
  <c r="CJ99"/>
  <c r="BY99"/>
  <c r="CM99"/>
  <c r="CN99" s="1"/>
  <c r="BX99"/>
  <c r="BS101"/>
  <c r="BV100"/>
  <c r="BW100"/>
  <c r="BU100" s="1"/>
  <c r="CE100"/>
  <c r="BT100"/>
  <c r="CF100" l="1"/>
  <c r="CJ100"/>
  <c r="BY100"/>
  <c r="CM100"/>
  <c r="CN100" s="1"/>
  <c r="BX100"/>
  <c r="BS102"/>
  <c r="BV101"/>
  <c r="BW101"/>
  <c r="BU101" s="1"/>
  <c r="CE101"/>
  <c r="BT101"/>
  <c r="BL104"/>
  <c r="BH104"/>
  <c r="AK107"/>
  <c r="BF106"/>
  <c r="BD105" s="1"/>
  <c r="BE105" s="1"/>
  <c r="BO103"/>
  <c r="BP103" s="1"/>
  <c r="BK103"/>
  <c r="BL105" l="1"/>
  <c r="BH105"/>
  <c r="AK108"/>
  <c r="BF107"/>
  <c r="BD106" s="1"/>
  <c r="BE106" s="1"/>
  <c r="BO104"/>
  <c r="BP104" s="1"/>
  <c r="BK104"/>
  <c r="CF101"/>
  <c r="CJ101"/>
  <c r="BY101"/>
  <c r="CM101"/>
  <c r="CN101" s="1"/>
  <c r="BX101"/>
  <c r="BS103"/>
  <c r="BV102"/>
  <c r="BW102"/>
  <c r="BU102" s="1"/>
  <c r="CE102"/>
  <c r="BT102"/>
  <c r="CF102" l="1"/>
  <c r="CJ102"/>
  <c r="BY102"/>
  <c r="CM102"/>
  <c r="CN102" s="1"/>
  <c r="BX102"/>
  <c r="BS104"/>
  <c r="BV103"/>
  <c r="BW103"/>
  <c r="BU103" s="1"/>
  <c r="CE103"/>
  <c r="BT103"/>
  <c r="BL106"/>
  <c r="BH106"/>
  <c r="AK109"/>
  <c r="BF108"/>
  <c r="BD107" s="1"/>
  <c r="BE107" s="1"/>
  <c r="BO105"/>
  <c r="BP105" s="1"/>
  <c r="BK105"/>
  <c r="BL107" l="1"/>
  <c r="BH107"/>
  <c r="AK110"/>
  <c r="BF109"/>
  <c r="BD108" s="1"/>
  <c r="BE108" s="1"/>
  <c r="BO106"/>
  <c r="BP106" s="1"/>
  <c r="BK106"/>
  <c r="CF103"/>
  <c r="CJ103"/>
  <c r="BY103"/>
  <c r="CM103"/>
  <c r="CN103" s="1"/>
  <c r="BX103"/>
  <c r="BS105"/>
  <c r="BV104"/>
  <c r="BW104"/>
  <c r="BU104" s="1"/>
  <c r="CE104"/>
  <c r="BT104"/>
  <c r="CF104" l="1"/>
  <c r="CJ104"/>
  <c r="BY104"/>
  <c r="CM104"/>
  <c r="CN104" s="1"/>
  <c r="BX104"/>
  <c r="BS106"/>
  <c r="BV105"/>
  <c r="BW105"/>
  <c r="BU105" s="1"/>
  <c r="CE105"/>
  <c r="BT105"/>
  <c r="BL108"/>
  <c r="BH108"/>
  <c r="AK111"/>
  <c r="BF110"/>
  <c r="BD109" s="1"/>
  <c r="BE109" s="1"/>
  <c r="BO107"/>
  <c r="BP107" s="1"/>
  <c r="BK107"/>
  <c r="BL109" l="1"/>
  <c r="BH109"/>
  <c r="AK112"/>
  <c r="BF111"/>
  <c r="BD110" s="1"/>
  <c r="BE110" s="1"/>
  <c r="BO108"/>
  <c r="BP108" s="1"/>
  <c r="BK108"/>
  <c r="CF105"/>
  <c r="CJ105"/>
  <c r="BY105"/>
  <c r="CM105"/>
  <c r="CN105" s="1"/>
  <c r="BX105"/>
  <c r="BS107"/>
  <c r="BV106"/>
  <c r="BW106"/>
  <c r="BU106" s="1"/>
  <c r="CE106"/>
  <c r="BT106"/>
  <c r="CF106" l="1"/>
  <c r="CJ106"/>
  <c r="BY106"/>
  <c r="CM106"/>
  <c r="CN106" s="1"/>
  <c r="BX106"/>
  <c r="BS108"/>
  <c r="BV107"/>
  <c r="BW107"/>
  <c r="BU107" s="1"/>
  <c r="CE107"/>
  <c r="BT107"/>
  <c r="BL110"/>
  <c r="BH110"/>
  <c r="AK113"/>
  <c r="BF112"/>
  <c r="BD111" s="1"/>
  <c r="BE111" s="1"/>
  <c r="BO109"/>
  <c r="BP109" s="1"/>
  <c r="BK109"/>
  <c r="BL111" l="1"/>
  <c r="BH111"/>
  <c r="AK114"/>
  <c r="BF113"/>
  <c r="BD112" s="1"/>
  <c r="BE112" s="1"/>
  <c r="BO110"/>
  <c r="BP110" s="1"/>
  <c r="BK110"/>
  <c r="CF107"/>
  <c r="CJ107"/>
  <c r="BY107"/>
  <c r="CM107"/>
  <c r="CN107" s="1"/>
  <c r="BX107"/>
  <c r="BS109"/>
  <c r="BV108"/>
  <c r="BW108"/>
  <c r="BU108" s="1"/>
  <c r="CE108"/>
  <c r="BT108"/>
  <c r="CF108" l="1"/>
  <c r="CJ108"/>
  <c r="BY108"/>
  <c r="CM108"/>
  <c r="CN108" s="1"/>
  <c r="BX108"/>
  <c r="BS110"/>
  <c r="BV109"/>
  <c r="BW109"/>
  <c r="BU109" s="1"/>
  <c r="CE109"/>
  <c r="BT109"/>
  <c r="BL112"/>
  <c r="BH112"/>
  <c r="AK115"/>
  <c r="BF114"/>
  <c r="BD113" s="1"/>
  <c r="BE113" s="1"/>
  <c r="BO111"/>
  <c r="BP111" s="1"/>
  <c r="BK111"/>
  <c r="BL113" l="1"/>
  <c r="BH113"/>
  <c r="AK116"/>
  <c r="BF115"/>
  <c r="BD114" s="1"/>
  <c r="BE114" s="1"/>
  <c r="BO112"/>
  <c r="BP112" s="1"/>
  <c r="BK112"/>
  <c r="CF109"/>
  <c r="CJ109"/>
  <c r="BY109"/>
  <c r="CM109"/>
  <c r="CN109" s="1"/>
  <c r="BX109"/>
  <c r="BS111"/>
  <c r="BV110"/>
  <c r="BW110"/>
  <c r="BU110" s="1"/>
  <c r="CE110"/>
  <c r="BT110"/>
  <c r="CF110" l="1"/>
  <c r="CJ110"/>
  <c r="BY110"/>
  <c r="CM110"/>
  <c r="CN110" s="1"/>
  <c r="BX110"/>
  <c r="BS112"/>
  <c r="BV111"/>
  <c r="BW111"/>
  <c r="BU111" s="1"/>
  <c r="CE111"/>
  <c r="BT111"/>
  <c r="BL114"/>
  <c r="BH114"/>
  <c r="AK117"/>
  <c r="BF116"/>
  <c r="BD115" s="1"/>
  <c r="BE115" s="1"/>
  <c r="BO113"/>
  <c r="BP113" s="1"/>
  <c r="BK113"/>
  <c r="BL115" l="1"/>
  <c r="BH115"/>
  <c r="AK118"/>
  <c r="BF117"/>
  <c r="BD116" s="1"/>
  <c r="BE116" s="1"/>
  <c r="BO114"/>
  <c r="BP114" s="1"/>
  <c r="BK114"/>
  <c r="CF111"/>
  <c r="CJ111"/>
  <c r="BY111"/>
  <c r="CM111"/>
  <c r="CN111" s="1"/>
  <c r="BX111"/>
  <c r="BS113"/>
  <c r="BV112"/>
  <c r="BW112"/>
  <c r="BU112" s="1"/>
  <c r="CE112"/>
  <c r="BT112"/>
  <c r="CF112" l="1"/>
  <c r="CJ112"/>
  <c r="BY112"/>
  <c r="CM112"/>
  <c r="CN112" s="1"/>
  <c r="BX112"/>
  <c r="BS114"/>
  <c r="BV113"/>
  <c r="BW113"/>
  <c r="BU113" s="1"/>
  <c r="CE113"/>
  <c r="BT113"/>
  <c r="BL116"/>
  <c r="BH116"/>
  <c r="AK119"/>
  <c r="BF119" s="1"/>
  <c r="BD118" s="1"/>
  <c r="BF118"/>
  <c r="BD117" s="1"/>
  <c r="BE117" s="1"/>
  <c r="BO115"/>
  <c r="BP115" s="1"/>
  <c r="BK115"/>
  <c r="BL117" l="1"/>
  <c r="BH117"/>
  <c r="BE118"/>
  <c r="BE119"/>
  <c r="BO116"/>
  <c r="BP116" s="1"/>
  <c r="BK116"/>
  <c r="CF113"/>
  <c r="CJ113"/>
  <c r="BY113"/>
  <c r="CM113"/>
  <c r="CN113" s="1"/>
  <c r="BX113"/>
  <c r="BS115"/>
  <c r="BV114"/>
  <c r="BW114"/>
  <c r="BU114" s="1"/>
  <c r="CE114"/>
  <c r="BT114"/>
  <c r="CF114" l="1"/>
  <c r="CJ114"/>
  <c r="BY114"/>
  <c r="CM114"/>
  <c r="CN114" s="1"/>
  <c r="BX114"/>
  <c r="BS116"/>
  <c r="BV115"/>
  <c r="BW115"/>
  <c r="BU115" s="1"/>
  <c r="CE115"/>
  <c r="BT115"/>
  <c r="BL119"/>
  <c r="BH119"/>
  <c r="BL118"/>
  <c r="BH118"/>
  <c r="BO117"/>
  <c r="BP117" s="1"/>
  <c r="BK117"/>
  <c r="BO118" l="1"/>
  <c r="BP118" s="1"/>
  <c r="BK118"/>
  <c r="BG20"/>
  <c r="BO119"/>
  <c r="BP119" s="1"/>
  <c r="BK119"/>
  <c r="CF115"/>
  <c r="CJ115"/>
  <c r="BY115"/>
  <c r="CM115"/>
  <c r="CN115" s="1"/>
  <c r="BX115"/>
  <c r="BS117"/>
  <c r="BV116"/>
  <c r="BW116"/>
  <c r="BU116" s="1"/>
  <c r="CE116"/>
  <c r="BT116"/>
  <c r="CF116" l="1"/>
  <c r="CJ116"/>
  <c r="BY116"/>
  <c r="CM116"/>
  <c r="CN116" s="1"/>
  <c r="BX116"/>
  <c r="BS118"/>
  <c r="BV117"/>
  <c r="BW117"/>
  <c r="BU117" s="1"/>
  <c r="CE117"/>
  <c r="BT117"/>
  <c r="BG21"/>
  <c r="CB20"/>
  <c r="BZ19" s="1"/>
  <c r="BG22" l="1"/>
  <c r="CB21"/>
  <c r="BZ20" s="1"/>
  <c r="CA20" s="1"/>
  <c r="CH20" s="1"/>
  <c r="CD20" s="1"/>
  <c r="CF117"/>
  <c r="CJ117"/>
  <c r="BY117"/>
  <c r="CM117"/>
  <c r="CN117" s="1"/>
  <c r="BX117"/>
  <c r="BV118"/>
  <c r="BW118"/>
  <c r="BU118" s="1"/>
  <c r="BS119"/>
  <c r="CE118"/>
  <c r="BT118"/>
  <c r="CF118" l="1"/>
  <c r="CJ118"/>
  <c r="BV119"/>
  <c r="BW119"/>
  <c r="CE119"/>
  <c r="BT119"/>
  <c r="BT16" s="1"/>
  <c r="BY118"/>
  <c r="CM118"/>
  <c r="CN118" s="1"/>
  <c r="BX118"/>
  <c r="CG20"/>
  <c r="CK20"/>
  <c r="CL20" s="1"/>
  <c r="CM19" s="1"/>
  <c r="CN19" s="1"/>
  <c r="CB22"/>
  <c r="BZ21" s="1"/>
  <c r="CA21" s="1"/>
  <c r="CH21" s="1"/>
  <c r="CD21" s="1"/>
  <c r="BG23"/>
  <c r="CB23" l="1"/>
  <c r="BZ22" s="1"/>
  <c r="CA22" s="1"/>
  <c r="CH22" s="1"/>
  <c r="CD22" s="1"/>
  <c r="BG24"/>
  <c r="CK21"/>
  <c r="CL21" s="1"/>
  <c r="CM20" s="1"/>
  <c r="CN20" s="1"/>
  <c r="CO20" s="1"/>
  <c r="CG21"/>
  <c r="CF119"/>
  <c r="CJ119"/>
  <c r="BU119"/>
  <c r="BZ119"/>
  <c r="BY119"/>
  <c r="BX119"/>
  <c r="CM119"/>
  <c r="CN119" s="1"/>
  <c r="CR20" l="1"/>
  <c r="CS20"/>
  <c r="CQ20" s="1"/>
  <c r="DA20"/>
  <c r="CP20"/>
  <c r="BG25"/>
  <c r="CB24"/>
  <c r="BZ23" s="1"/>
  <c r="CA23" s="1"/>
  <c r="CH23" s="1"/>
  <c r="CD23" s="1"/>
  <c r="CK22"/>
  <c r="CL22" s="1"/>
  <c r="CM21" s="1"/>
  <c r="CN21" s="1"/>
  <c r="CO21" s="1"/>
  <c r="CG22"/>
  <c r="CR21" l="1"/>
  <c r="CS21"/>
  <c r="CQ21" s="1"/>
  <c r="DA21"/>
  <c r="CP21"/>
  <c r="CK23"/>
  <c r="CL23" s="1"/>
  <c r="CM22" s="1"/>
  <c r="CN22" s="1"/>
  <c r="CO22" s="1"/>
  <c r="CG23"/>
  <c r="BG26"/>
  <c r="CB25"/>
  <c r="BZ24" s="1"/>
  <c r="CA24" s="1"/>
  <c r="CH24" s="1"/>
  <c r="CD24" s="1"/>
  <c r="DB20"/>
  <c r="DF20"/>
  <c r="CU20"/>
  <c r="CT20"/>
  <c r="CK24" l="1"/>
  <c r="CL24" s="1"/>
  <c r="CM23" s="1"/>
  <c r="CN23" s="1"/>
  <c r="CO23" s="1"/>
  <c r="CG24"/>
  <c r="BG27"/>
  <c r="CB26"/>
  <c r="BZ25" s="1"/>
  <c r="CA25" s="1"/>
  <c r="CH25" s="1"/>
  <c r="CD25" s="1"/>
  <c r="CR22"/>
  <c r="CS22"/>
  <c r="CQ22" s="1"/>
  <c r="DA22"/>
  <c r="CP22"/>
  <c r="DB21"/>
  <c r="DF21"/>
  <c r="CU21"/>
  <c r="CT21"/>
  <c r="DB22" l="1"/>
  <c r="DF22"/>
  <c r="CU22"/>
  <c r="CT22"/>
  <c r="CK25"/>
  <c r="CL25" s="1"/>
  <c r="CM24" s="1"/>
  <c r="CN24" s="1"/>
  <c r="CO24" s="1"/>
  <c r="CG25"/>
  <c r="BG28"/>
  <c r="CB27"/>
  <c r="BZ26" s="1"/>
  <c r="CA26" s="1"/>
  <c r="CH26" s="1"/>
  <c r="CD26" s="1"/>
  <c r="CS23"/>
  <c r="CQ23" s="1"/>
  <c r="CR23"/>
  <c r="DA23"/>
  <c r="CP23"/>
  <c r="DB23" l="1"/>
  <c r="DF23"/>
  <c r="CU23"/>
  <c r="CT23"/>
  <c r="CK26"/>
  <c r="CL26" s="1"/>
  <c r="CM25" s="1"/>
  <c r="CN25" s="1"/>
  <c r="CO25" s="1"/>
  <c r="CG26"/>
  <c r="BG29"/>
  <c r="CB28"/>
  <c r="BZ27" s="1"/>
  <c r="CA27" s="1"/>
  <c r="CH27" s="1"/>
  <c r="CD27" s="1"/>
  <c r="CS24"/>
  <c r="CQ24" s="1"/>
  <c r="CR24"/>
  <c r="DA24"/>
  <c r="CP24"/>
  <c r="DB24" l="1"/>
  <c r="DF24"/>
  <c r="CU24"/>
  <c r="CT24"/>
  <c r="CK27"/>
  <c r="CL27" s="1"/>
  <c r="CM26" s="1"/>
  <c r="CN26" s="1"/>
  <c r="CO26" s="1"/>
  <c r="CG27"/>
  <c r="BG30"/>
  <c r="CB29"/>
  <c r="BZ28" s="1"/>
  <c r="CA28" s="1"/>
  <c r="CH28" s="1"/>
  <c r="CD28" s="1"/>
  <c r="CS25"/>
  <c r="CQ25" s="1"/>
  <c r="CR25"/>
  <c r="DA25"/>
  <c r="CP25"/>
  <c r="DB25" l="1"/>
  <c r="DF25"/>
  <c r="CU25"/>
  <c r="CT25"/>
  <c r="CK28"/>
  <c r="CL28" s="1"/>
  <c r="CM27" s="1"/>
  <c r="CN27" s="1"/>
  <c r="CO27" s="1"/>
  <c r="CG28"/>
  <c r="BG31"/>
  <c r="CB30"/>
  <c r="BZ29" s="1"/>
  <c r="CA29" s="1"/>
  <c r="CH29" s="1"/>
  <c r="CD29" s="1"/>
  <c r="CS26"/>
  <c r="CQ26" s="1"/>
  <c r="CR26"/>
  <c r="DA26"/>
  <c r="CP26"/>
  <c r="DB26" l="1"/>
  <c r="DF26"/>
  <c r="CU26"/>
  <c r="CT26"/>
  <c r="CK29"/>
  <c r="CL29" s="1"/>
  <c r="CM28" s="1"/>
  <c r="CN28" s="1"/>
  <c r="CO28" s="1"/>
  <c r="CG29"/>
  <c r="BG32"/>
  <c r="CB31"/>
  <c r="BZ30" s="1"/>
  <c r="CA30" s="1"/>
  <c r="CH30" s="1"/>
  <c r="CD30" s="1"/>
  <c r="CS27"/>
  <c r="CQ27" s="1"/>
  <c r="CR27"/>
  <c r="DA27"/>
  <c r="CP27"/>
  <c r="DB27" l="1"/>
  <c r="DF27"/>
  <c r="CU27"/>
  <c r="CT27"/>
  <c r="CK30"/>
  <c r="CL30" s="1"/>
  <c r="CM29" s="1"/>
  <c r="CN29" s="1"/>
  <c r="CO29" s="1"/>
  <c r="CG30"/>
  <c r="BG33"/>
  <c r="CB32"/>
  <c r="BZ31" s="1"/>
  <c r="CA31" s="1"/>
  <c r="CH31" s="1"/>
  <c r="CD31" s="1"/>
  <c r="CS28"/>
  <c r="CQ28" s="1"/>
  <c r="CR28"/>
  <c r="DA28"/>
  <c r="CP28"/>
  <c r="DB28" l="1"/>
  <c r="DF28"/>
  <c r="CU28"/>
  <c r="CT28"/>
  <c r="CK31"/>
  <c r="CL31" s="1"/>
  <c r="CM30" s="1"/>
  <c r="CN30" s="1"/>
  <c r="CO30" s="1"/>
  <c r="CG31"/>
  <c r="BG34"/>
  <c r="CB33"/>
  <c r="BZ32" s="1"/>
  <c r="CA32" s="1"/>
  <c r="CH32" s="1"/>
  <c r="CD32" s="1"/>
  <c r="CS29"/>
  <c r="CQ29" s="1"/>
  <c r="CR29"/>
  <c r="DA29"/>
  <c r="CP29"/>
  <c r="DB29" l="1"/>
  <c r="DF29"/>
  <c r="CU29"/>
  <c r="CT29"/>
  <c r="CK32"/>
  <c r="CL32" s="1"/>
  <c r="CM31" s="1"/>
  <c r="CN31" s="1"/>
  <c r="CO31" s="1"/>
  <c r="CG32"/>
  <c r="BG35"/>
  <c r="CB34"/>
  <c r="BZ33" s="1"/>
  <c r="CA33" s="1"/>
  <c r="CH33" s="1"/>
  <c r="CD33" s="1"/>
  <c r="CS30"/>
  <c r="CQ30" s="1"/>
  <c r="CR30"/>
  <c r="DA30"/>
  <c r="CP30"/>
  <c r="DB30" l="1"/>
  <c r="DF30"/>
  <c r="CU30"/>
  <c r="CT30"/>
  <c r="CK33"/>
  <c r="CL33" s="1"/>
  <c r="CM32" s="1"/>
  <c r="CN32" s="1"/>
  <c r="CO32" s="1"/>
  <c r="CG33"/>
  <c r="BG36"/>
  <c r="CB35"/>
  <c r="BZ34" s="1"/>
  <c r="CA34" s="1"/>
  <c r="CH34" s="1"/>
  <c r="CD34" s="1"/>
  <c r="CS31"/>
  <c r="CQ31" s="1"/>
  <c r="CR31"/>
  <c r="DA31"/>
  <c r="CP31"/>
  <c r="DB31" l="1"/>
  <c r="DF31"/>
  <c r="CU31"/>
  <c r="CT31"/>
  <c r="CK34"/>
  <c r="CL34" s="1"/>
  <c r="CM33" s="1"/>
  <c r="CN33" s="1"/>
  <c r="CO33" s="1"/>
  <c r="CG34"/>
  <c r="BG37"/>
  <c r="CB36"/>
  <c r="BZ35" s="1"/>
  <c r="CA35" s="1"/>
  <c r="CH35" s="1"/>
  <c r="CD35" s="1"/>
  <c r="CS32"/>
  <c r="CQ32" s="1"/>
  <c r="CR32"/>
  <c r="DA32"/>
  <c r="CP32"/>
  <c r="DB32" l="1"/>
  <c r="DF32"/>
  <c r="CU32"/>
  <c r="CT32"/>
  <c r="CK35"/>
  <c r="CL35" s="1"/>
  <c r="CM34" s="1"/>
  <c r="CN34" s="1"/>
  <c r="CO34" s="1"/>
  <c r="CG35"/>
  <c r="BG38"/>
  <c r="CB37"/>
  <c r="BZ36" s="1"/>
  <c r="CA36" s="1"/>
  <c r="CH36" s="1"/>
  <c r="CD36" s="1"/>
  <c r="CS33"/>
  <c r="CQ33" s="1"/>
  <c r="CR33"/>
  <c r="DA33"/>
  <c r="CP33"/>
  <c r="DB33" l="1"/>
  <c r="DF33"/>
  <c r="CU33"/>
  <c r="CT33"/>
  <c r="CK36"/>
  <c r="CL36" s="1"/>
  <c r="CM35" s="1"/>
  <c r="CN35" s="1"/>
  <c r="CO35" s="1"/>
  <c r="CG36"/>
  <c r="BG39"/>
  <c r="CB38"/>
  <c r="BZ37" s="1"/>
  <c r="CA37" s="1"/>
  <c r="CH37" s="1"/>
  <c r="CD37" s="1"/>
  <c r="CS34"/>
  <c r="CQ34" s="1"/>
  <c r="CR34"/>
  <c r="DA34"/>
  <c r="CP34"/>
  <c r="DB34" l="1"/>
  <c r="DF34"/>
  <c r="CU34"/>
  <c r="CT34"/>
  <c r="CK37"/>
  <c r="CL37" s="1"/>
  <c r="CM36" s="1"/>
  <c r="CN36" s="1"/>
  <c r="CO36" s="1"/>
  <c r="CG37"/>
  <c r="BG40"/>
  <c r="CB39"/>
  <c r="BZ38" s="1"/>
  <c r="CA38" s="1"/>
  <c r="CH38" s="1"/>
  <c r="CD38" s="1"/>
  <c r="CS35"/>
  <c r="CQ35" s="1"/>
  <c r="CR35"/>
  <c r="DA35"/>
  <c r="CP35"/>
  <c r="DB35" l="1"/>
  <c r="DF35"/>
  <c r="CU35"/>
  <c r="CT35"/>
  <c r="CK38"/>
  <c r="CL38" s="1"/>
  <c r="CM37" s="1"/>
  <c r="CN37" s="1"/>
  <c r="CO37" s="1"/>
  <c r="CG38"/>
  <c r="BG41"/>
  <c r="CB40"/>
  <c r="BZ39" s="1"/>
  <c r="CA39" s="1"/>
  <c r="CH39" s="1"/>
  <c r="CD39" s="1"/>
  <c r="CS36"/>
  <c r="CQ36" s="1"/>
  <c r="CR36"/>
  <c r="DA36"/>
  <c r="CP36"/>
  <c r="DB36" l="1"/>
  <c r="DF36"/>
  <c r="CU36"/>
  <c r="CT36"/>
  <c r="CK39"/>
  <c r="CL39" s="1"/>
  <c r="CM38" s="1"/>
  <c r="CN38" s="1"/>
  <c r="CO38" s="1"/>
  <c r="CG39"/>
  <c r="BG42"/>
  <c r="CB41"/>
  <c r="BZ40" s="1"/>
  <c r="CA40" s="1"/>
  <c r="CH40" s="1"/>
  <c r="CD40" s="1"/>
  <c r="CS37"/>
  <c r="CQ37" s="1"/>
  <c r="CR37"/>
  <c r="DA37"/>
  <c r="CP37"/>
  <c r="DB37" l="1"/>
  <c r="DF37"/>
  <c r="CU37"/>
  <c r="CT37"/>
  <c r="CK40"/>
  <c r="CL40" s="1"/>
  <c r="CM39" s="1"/>
  <c r="CN39" s="1"/>
  <c r="CO39" s="1"/>
  <c r="CG40"/>
  <c r="BG43"/>
  <c r="CB42"/>
  <c r="BZ41" s="1"/>
  <c r="CA41" s="1"/>
  <c r="CH41" s="1"/>
  <c r="CD41" s="1"/>
  <c r="CS38"/>
  <c r="CQ38" s="1"/>
  <c r="CR38"/>
  <c r="DA38"/>
  <c r="CP38"/>
  <c r="DB38" l="1"/>
  <c r="DF38"/>
  <c r="CU38"/>
  <c r="CT38"/>
  <c r="CK41"/>
  <c r="CL41" s="1"/>
  <c r="CM40" s="1"/>
  <c r="CN40" s="1"/>
  <c r="CO40" s="1"/>
  <c r="CG41"/>
  <c r="BG44"/>
  <c r="CB43"/>
  <c r="BZ42" s="1"/>
  <c r="CA42" s="1"/>
  <c r="CH42" s="1"/>
  <c r="CD42" s="1"/>
  <c r="CS39"/>
  <c r="CQ39" s="1"/>
  <c r="CR39"/>
  <c r="DA39"/>
  <c r="CP39"/>
  <c r="DB39" l="1"/>
  <c r="DF39"/>
  <c r="CU39"/>
  <c r="CT39"/>
  <c r="CK42"/>
  <c r="CL42" s="1"/>
  <c r="CM41" s="1"/>
  <c r="CN41" s="1"/>
  <c r="CO41" s="1"/>
  <c r="CG42"/>
  <c r="BG45"/>
  <c r="CB44"/>
  <c r="BZ43" s="1"/>
  <c r="CA43" s="1"/>
  <c r="CH43" s="1"/>
  <c r="CD43" s="1"/>
  <c r="CS40"/>
  <c r="CQ40" s="1"/>
  <c r="CR40"/>
  <c r="DA40"/>
  <c r="CP40"/>
  <c r="DB40" l="1"/>
  <c r="DF40"/>
  <c r="CU40"/>
  <c r="CT40"/>
  <c r="CK43"/>
  <c r="CL43" s="1"/>
  <c r="CM42" s="1"/>
  <c r="CN42" s="1"/>
  <c r="CO42" s="1"/>
  <c r="CG43"/>
  <c r="BG46"/>
  <c r="CB45"/>
  <c r="BZ44" s="1"/>
  <c r="CA44" s="1"/>
  <c r="CH44" s="1"/>
  <c r="CD44" s="1"/>
  <c r="CS41"/>
  <c r="CQ41" s="1"/>
  <c r="CR41"/>
  <c r="DA41"/>
  <c r="CP41"/>
  <c r="DB41" l="1"/>
  <c r="DF41"/>
  <c r="CU41"/>
  <c r="CT41"/>
  <c r="CK44"/>
  <c r="CL44" s="1"/>
  <c r="CM43" s="1"/>
  <c r="CN43" s="1"/>
  <c r="CO43" s="1"/>
  <c r="CG44"/>
  <c r="BG47"/>
  <c r="CB46"/>
  <c r="BZ45" s="1"/>
  <c r="CA45" s="1"/>
  <c r="CH45" s="1"/>
  <c r="CD45" s="1"/>
  <c r="CR42"/>
  <c r="CS42"/>
  <c r="CQ42" s="1"/>
  <c r="DA42"/>
  <c r="CP42"/>
  <c r="DB42" l="1"/>
  <c r="DF42"/>
  <c r="CU42"/>
  <c r="CT42"/>
  <c r="CK45"/>
  <c r="CL45" s="1"/>
  <c r="CM44" s="1"/>
  <c r="CN44" s="1"/>
  <c r="CO44" s="1"/>
  <c r="CG45"/>
  <c r="BG48"/>
  <c r="CB47"/>
  <c r="BZ46" s="1"/>
  <c r="CA46" s="1"/>
  <c r="CH46" s="1"/>
  <c r="CD46" s="1"/>
  <c r="CR43"/>
  <c r="CS43"/>
  <c r="CQ43" s="1"/>
  <c r="DA43"/>
  <c r="CP43"/>
  <c r="DB43" l="1"/>
  <c r="DF43"/>
  <c r="CU43"/>
  <c r="CT43"/>
  <c r="CK46"/>
  <c r="CL46" s="1"/>
  <c r="CM45" s="1"/>
  <c r="CN45" s="1"/>
  <c r="CO45" s="1"/>
  <c r="CG46"/>
  <c r="BG49"/>
  <c r="CB48"/>
  <c r="BZ47" s="1"/>
  <c r="CA47" s="1"/>
  <c r="CH47" s="1"/>
  <c r="CD47" s="1"/>
  <c r="CR44"/>
  <c r="CS44"/>
  <c r="CQ44" s="1"/>
  <c r="DA44"/>
  <c r="CP44"/>
  <c r="DB44" l="1"/>
  <c r="DF44"/>
  <c r="CU44"/>
  <c r="CT44"/>
  <c r="CK47"/>
  <c r="CL47" s="1"/>
  <c r="CM46" s="1"/>
  <c r="CN46" s="1"/>
  <c r="CO46" s="1"/>
  <c r="CG47"/>
  <c r="BG50"/>
  <c r="CB49"/>
  <c r="BZ48" s="1"/>
  <c r="CA48" s="1"/>
  <c r="CH48" s="1"/>
  <c r="CD48" s="1"/>
  <c r="CR45"/>
  <c r="CS45"/>
  <c r="CQ45" s="1"/>
  <c r="DA45"/>
  <c r="CP45"/>
  <c r="DB45" l="1"/>
  <c r="DF45"/>
  <c r="CU45"/>
  <c r="CT45"/>
  <c r="CK48"/>
  <c r="CL48" s="1"/>
  <c r="CM47" s="1"/>
  <c r="CN47" s="1"/>
  <c r="CO47" s="1"/>
  <c r="CG48"/>
  <c r="BG51"/>
  <c r="CB50"/>
  <c r="BZ49" s="1"/>
  <c r="CA49" s="1"/>
  <c r="CH49" s="1"/>
  <c r="CD49" s="1"/>
  <c r="CR46"/>
  <c r="CS46"/>
  <c r="CQ46" s="1"/>
  <c r="DA46"/>
  <c r="CP46"/>
  <c r="DB46" l="1"/>
  <c r="DF46"/>
  <c r="CU46"/>
  <c r="CT46"/>
  <c r="CK49"/>
  <c r="CL49" s="1"/>
  <c r="CM48" s="1"/>
  <c r="CN48" s="1"/>
  <c r="CO48" s="1"/>
  <c r="CG49"/>
  <c r="BG52"/>
  <c r="CB51"/>
  <c r="BZ50" s="1"/>
  <c r="CA50" s="1"/>
  <c r="CH50" s="1"/>
  <c r="CD50" s="1"/>
  <c r="CR47"/>
  <c r="CS47"/>
  <c r="CQ47" s="1"/>
  <c r="DA47"/>
  <c r="CP47"/>
  <c r="DB47" l="1"/>
  <c r="DF47"/>
  <c r="CU47"/>
  <c r="CT47"/>
  <c r="CK50"/>
  <c r="CL50" s="1"/>
  <c r="CM49" s="1"/>
  <c r="CN49" s="1"/>
  <c r="CO49" s="1"/>
  <c r="CG50"/>
  <c r="BG53"/>
  <c r="CB52"/>
  <c r="BZ51" s="1"/>
  <c r="CA51" s="1"/>
  <c r="CH51" s="1"/>
  <c r="CD51" s="1"/>
  <c r="CR48"/>
  <c r="CS48"/>
  <c r="CQ48" s="1"/>
  <c r="DA48"/>
  <c r="CP48"/>
  <c r="DB48" l="1"/>
  <c r="DF48"/>
  <c r="CU48"/>
  <c r="CT48"/>
  <c r="CK51"/>
  <c r="CL51" s="1"/>
  <c r="CM50" s="1"/>
  <c r="CN50" s="1"/>
  <c r="CO50" s="1"/>
  <c r="CG51"/>
  <c r="BG54"/>
  <c r="CB53"/>
  <c r="BZ52" s="1"/>
  <c r="CA52" s="1"/>
  <c r="CH52" s="1"/>
  <c r="CD52" s="1"/>
  <c r="CR49"/>
  <c r="CS49"/>
  <c r="CQ49" s="1"/>
  <c r="DA49"/>
  <c r="CP49"/>
  <c r="DB49" l="1"/>
  <c r="DF49"/>
  <c r="CU49"/>
  <c r="CT49"/>
  <c r="CK52"/>
  <c r="CL52" s="1"/>
  <c r="CM51" s="1"/>
  <c r="CN51" s="1"/>
  <c r="CO51" s="1"/>
  <c r="CG52"/>
  <c r="BG55"/>
  <c r="CB54"/>
  <c r="BZ53" s="1"/>
  <c r="CA53" s="1"/>
  <c r="CH53" s="1"/>
  <c r="CD53" s="1"/>
  <c r="CR50"/>
  <c r="CS50"/>
  <c r="CQ50" s="1"/>
  <c r="DA50"/>
  <c r="CP50"/>
  <c r="DB50" l="1"/>
  <c r="DF50"/>
  <c r="CU50"/>
  <c r="CT50"/>
  <c r="CK53"/>
  <c r="CL53" s="1"/>
  <c r="CM52" s="1"/>
  <c r="CN52" s="1"/>
  <c r="CO52" s="1"/>
  <c r="CG53"/>
  <c r="BG56"/>
  <c r="CB55"/>
  <c r="BZ54" s="1"/>
  <c r="CA54" s="1"/>
  <c r="CH54" s="1"/>
  <c r="CD54" s="1"/>
  <c r="CR51"/>
  <c r="CS51"/>
  <c r="CQ51" s="1"/>
  <c r="DA51"/>
  <c r="CP51"/>
  <c r="DB51" l="1"/>
  <c r="DF51"/>
  <c r="CU51"/>
  <c r="CT51"/>
  <c r="CK54"/>
  <c r="CL54" s="1"/>
  <c r="CM53" s="1"/>
  <c r="CN53" s="1"/>
  <c r="CO53" s="1"/>
  <c r="CG54"/>
  <c r="BG57"/>
  <c r="CB56"/>
  <c r="BZ55" s="1"/>
  <c r="CA55" s="1"/>
  <c r="CH55" s="1"/>
  <c r="CD55" s="1"/>
  <c r="CR52"/>
  <c r="CS52"/>
  <c r="CQ52" s="1"/>
  <c r="DA52"/>
  <c r="CP52"/>
  <c r="DB52" l="1"/>
  <c r="DF52"/>
  <c r="CU52"/>
  <c r="CT52"/>
  <c r="CK55"/>
  <c r="CL55" s="1"/>
  <c r="CM54" s="1"/>
  <c r="CN54" s="1"/>
  <c r="CO54" s="1"/>
  <c r="CG55"/>
  <c r="BG58"/>
  <c r="CB57"/>
  <c r="BZ56" s="1"/>
  <c r="CA56" s="1"/>
  <c r="CH56" s="1"/>
  <c r="CD56" s="1"/>
  <c r="CR53"/>
  <c r="CS53"/>
  <c r="CQ53" s="1"/>
  <c r="DA53"/>
  <c r="CP53"/>
  <c r="DB53" l="1"/>
  <c r="DF53"/>
  <c r="CU53"/>
  <c r="CT53"/>
  <c r="CK56"/>
  <c r="CL56" s="1"/>
  <c r="CM55" s="1"/>
  <c r="CN55" s="1"/>
  <c r="CO55" s="1"/>
  <c r="CG56"/>
  <c r="BG59"/>
  <c r="CB58"/>
  <c r="BZ57" s="1"/>
  <c r="CA57" s="1"/>
  <c r="CH57" s="1"/>
  <c r="CD57" s="1"/>
  <c r="CR54"/>
  <c r="CS54"/>
  <c r="CQ54" s="1"/>
  <c r="DA54"/>
  <c r="CP54"/>
  <c r="DB54" l="1"/>
  <c r="DF54"/>
  <c r="CU54"/>
  <c r="CT54"/>
  <c r="CK57"/>
  <c r="CL57" s="1"/>
  <c r="CM56" s="1"/>
  <c r="CN56" s="1"/>
  <c r="CO56" s="1"/>
  <c r="CG57"/>
  <c r="BG60"/>
  <c r="CB59"/>
  <c r="BZ58" s="1"/>
  <c r="CA58" s="1"/>
  <c r="CH58" s="1"/>
  <c r="CD58" s="1"/>
  <c r="CR55"/>
  <c r="CS55"/>
  <c r="CQ55" s="1"/>
  <c r="DA55"/>
  <c r="CP55"/>
  <c r="DB55" l="1"/>
  <c r="DF55"/>
  <c r="CU55"/>
  <c r="CT55"/>
  <c r="CK58"/>
  <c r="CL58" s="1"/>
  <c r="CM57" s="1"/>
  <c r="CN57" s="1"/>
  <c r="CO57" s="1"/>
  <c r="CG58"/>
  <c r="BG61"/>
  <c r="CB60"/>
  <c r="BZ59" s="1"/>
  <c r="CA59" s="1"/>
  <c r="CH59" s="1"/>
  <c r="CD59" s="1"/>
  <c r="CR56"/>
  <c r="CS56"/>
  <c r="CQ56" s="1"/>
  <c r="DA56"/>
  <c r="CP56"/>
  <c r="DB56" l="1"/>
  <c r="DF56"/>
  <c r="CU56"/>
  <c r="CT56"/>
  <c r="CK59"/>
  <c r="CL59" s="1"/>
  <c r="CM58" s="1"/>
  <c r="CN58" s="1"/>
  <c r="CO58" s="1"/>
  <c r="CG59"/>
  <c r="BG62"/>
  <c r="CB61"/>
  <c r="BZ60" s="1"/>
  <c r="CA60" s="1"/>
  <c r="CH60" s="1"/>
  <c r="CD60" s="1"/>
  <c r="CR57"/>
  <c r="CS57"/>
  <c r="CQ57" s="1"/>
  <c r="DA57"/>
  <c r="CP57"/>
  <c r="DB57" l="1"/>
  <c r="DF57"/>
  <c r="CU57"/>
  <c r="CT57"/>
  <c r="CK60"/>
  <c r="CL60" s="1"/>
  <c r="CM59" s="1"/>
  <c r="CN59" s="1"/>
  <c r="CO59" s="1"/>
  <c r="CG60"/>
  <c r="BG63"/>
  <c r="CB62"/>
  <c r="BZ61" s="1"/>
  <c r="CA61" s="1"/>
  <c r="CH61" s="1"/>
  <c r="CD61" s="1"/>
  <c r="CR58"/>
  <c r="CS58"/>
  <c r="CQ58" s="1"/>
  <c r="DA58"/>
  <c r="CP58"/>
  <c r="DB58" l="1"/>
  <c r="DF58"/>
  <c r="CU58"/>
  <c r="CT58"/>
  <c r="CK61"/>
  <c r="CL61" s="1"/>
  <c r="CM60" s="1"/>
  <c r="CN60" s="1"/>
  <c r="CO60" s="1"/>
  <c r="CG61"/>
  <c r="BG64"/>
  <c r="CB63"/>
  <c r="BZ62" s="1"/>
  <c r="CA62" s="1"/>
  <c r="CH62" s="1"/>
  <c r="CD62" s="1"/>
  <c r="CR59"/>
  <c r="CS59"/>
  <c r="CQ59" s="1"/>
  <c r="DA59"/>
  <c r="CP59"/>
  <c r="DB59" l="1"/>
  <c r="DF59"/>
  <c r="CU59"/>
  <c r="CT59"/>
  <c r="CK62"/>
  <c r="CL62" s="1"/>
  <c r="CM61" s="1"/>
  <c r="CN61" s="1"/>
  <c r="CG62"/>
  <c r="BG65"/>
  <c r="CB64"/>
  <c r="BZ63" s="1"/>
  <c r="CA63" s="1"/>
  <c r="CH63" s="1"/>
  <c r="CD63" s="1"/>
  <c r="CO61"/>
  <c r="CR60"/>
  <c r="CS60"/>
  <c r="CQ60" s="1"/>
  <c r="DA60"/>
  <c r="CP60"/>
  <c r="DB60" l="1"/>
  <c r="DF60"/>
  <c r="CU60"/>
  <c r="CT60"/>
  <c r="CR61"/>
  <c r="CS61"/>
  <c r="CQ61" s="1"/>
  <c r="DA61"/>
  <c r="CP61"/>
  <c r="CK63"/>
  <c r="CL63" s="1"/>
  <c r="CM62" s="1"/>
  <c r="CN62" s="1"/>
  <c r="CO62" s="1"/>
  <c r="CG63"/>
  <c r="BG66"/>
  <c r="CB65"/>
  <c r="BZ64" s="1"/>
  <c r="CA64" s="1"/>
  <c r="CH64" s="1"/>
  <c r="CD64" s="1"/>
  <c r="CK64" l="1"/>
  <c r="CL64" s="1"/>
  <c r="CM63" s="1"/>
  <c r="CN63" s="1"/>
  <c r="CG64"/>
  <c r="BG67"/>
  <c r="CB66"/>
  <c r="BZ65" s="1"/>
  <c r="CA65" s="1"/>
  <c r="CH65" s="1"/>
  <c r="CD65" s="1"/>
  <c r="CO63"/>
  <c r="CR62"/>
  <c r="CS62"/>
  <c r="CQ62" s="1"/>
  <c r="DA62"/>
  <c r="CP62"/>
  <c r="DB61"/>
  <c r="DF61"/>
  <c r="CU61"/>
  <c r="CT61"/>
  <c r="DB62" l="1"/>
  <c r="DF62"/>
  <c r="CU62"/>
  <c r="CT62"/>
  <c r="CR63"/>
  <c r="CS63"/>
  <c r="CQ63" s="1"/>
  <c r="DA63"/>
  <c r="CP63"/>
  <c r="CK65"/>
  <c r="CL65" s="1"/>
  <c r="CM64" s="1"/>
  <c r="CN64" s="1"/>
  <c r="CO64" s="1"/>
  <c r="CG65"/>
  <c r="BG68"/>
  <c r="CB67"/>
  <c r="BZ66" s="1"/>
  <c r="CA66" s="1"/>
  <c r="CH66" s="1"/>
  <c r="CD66" s="1"/>
  <c r="CK66" l="1"/>
  <c r="CL66" s="1"/>
  <c r="CM65" s="1"/>
  <c r="CN65" s="1"/>
  <c r="CG66"/>
  <c r="BG69"/>
  <c r="CB68"/>
  <c r="BZ67" s="1"/>
  <c r="CA67" s="1"/>
  <c r="CH67" s="1"/>
  <c r="CD67" s="1"/>
  <c r="CO65"/>
  <c r="CR64"/>
  <c r="CS64"/>
  <c r="CQ64" s="1"/>
  <c r="DA64"/>
  <c r="CP64"/>
  <c r="DB63"/>
  <c r="DF63"/>
  <c r="CU63"/>
  <c r="CT63"/>
  <c r="DB64" l="1"/>
  <c r="DF64"/>
  <c r="CU64"/>
  <c r="CT64"/>
  <c r="CR65"/>
  <c r="CS65"/>
  <c r="CQ65" s="1"/>
  <c r="DA65"/>
  <c r="CP65"/>
  <c r="CK67"/>
  <c r="CL67" s="1"/>
  <c r="CM66" s="1"/>
  <c r="CN66" s="1"/>
  <c r="CO66" s="1"/>
  <c r="CG67"/>
  <c r="BG70"/>
  <c r="CB69"/>
  <c r="BZ68" s="1"/>
  <c r="CA68" s="1"/>
  <c r="CH68" s="1"/>
  <c r="CD68" s="1"/>
  <c r="CK68" l="1"/>
  <c r="CL68" s="1"/>
  <c r="CM67" s="1"/>
  <c r="CN67" s="1"/>
  <c r="CG68"/>
  <c r="BG71"/>
  <c r="CB70"/>
  <c r="BZ69" s="1"/>
  <c r="CA69" s="1"/>
  <c r="CH69" s="1"/>
  <c r="CD69" s="1"/>
  <c r="CO67"/>
  <c r="CR66"/>
  <c r="CS66"/>
  <c r="CQ66" s="1"/>
  <c r="DA66"/>
  <c r="CP66"/>
  <c r="DB65"/>
  <c r="DF65"/>
  <c r="CU65"/>
  <c r="CT65"/>
  <c r="DB66" l="1"/>
  <c r="DF66"/>
  <c r="CU66"/>
  <c r="CT66"/>
  <c r="CR67"/>
  <c r="CS67"/>
  <c r="CQ67" s="1"/>
  <c r="DA67"/>
  <c r="CP67"/>
  <c r="CK69"/>
  <c r="CL69" s="1"/>
  <c r="CM68" s="1"/>
  <c r="CN68" s="1"/>
  <c r="CO68" s="1"/>
  <c r="CG69"/>
  <c r="BG72"/>
  <c r="CB71"/>
  <c r="BZ70" s="1"/>
  <c r="CA70" s="1"/>
  <c r="CH70" s="1"/>
  <c r="CD70" s="1"/>
  <c r="CK70" l="1"/>
  <c r="CL70" s="1"/>
  <c r="CM69" s="1"/>
  <c r="CN69" s="1"/>
  <c r="CG70"/>
  <c r="BG73"/>
  <c r="CB72"/>
  <c r="BZ71" s="1"/>
  <c r="CA71" s="1"/>
  <c r="CH71" s="1"/>
  <c r="CD71" s="1"/>
  <c r="CO69"/>
  <c r="CR68"/>
  <c r="CS68"/>
  <c r="CQ68" s="1"/>
  <c r="DA68"/>
  <c r="CP68"/>
  <c r="DB67"/>
  <c r="DF67"/>
  <c r="CU67"/>
  <c r="CT67"/>
  <c r="DB68" l="1"/>
  <c r="DF68"/>
  <c r="CU68"/>
  <c r="CT68"/>
  <c r="CR69"/>
  <c r="CS69"/>
  <c r="CQ69" s="1"/>
  <c r="DA69"/>
  <c r="CP69"/>
  <c r="CK71"/>
  <c r="CL71" s="1"/>
  <c r="CM70" s="1"/>
  <c r="CN70" s="1"/>
  <c r="CO70" s="1"/>
  <c r="CG71"/>
  <c r="BG74"/>
  <c r="CB73"/>
  <c r="BZ72" s="1"/>
  <c r="CA72" s="1"/>
  <c r="CH72" s="1"/>
  <c r="CD72" s="1"/>
  <c r="CK72" l="1"/>
  <c r="CL72" s="1"/>
  <c r="CM71" s="1"/>
  <c r="CN71" s="1"/>
  <c r="CG72"/>
  <c r="BG75"/>
  <c r="CB74"/>
  <c r="BZ73" s="1"/>
  <c r="CA73" s="1"/>
  <c r="CH73" s="1"/>
  <c r="CD73" s="1"/>
  <c r="CO71"/>
  <c r="CR70"/>
  <c r="CS70"/>
  <c r="CQ70" s="1"/>
  <c r="DA70"/>
  <c r="CP70"/>
  <c r="DB69"/>
  <c r="DF69"/>
  <c r="CU69"/>
  <c r="CT69"/>
  <c r="DB70" l="1"/>
  <c r="DF70"/>
  <c r="CU70"/>
  <c r="CT70"/>
  <c r="CR71"/>
  <c r="CS71"/>
  <c r="CQ71" s="1"/>
  <c r="DA71"/>
  <c r="CP71"/>
  <c r="CK73"/>
  <c r="CL73" s="1"/>
  <c r="CM72" s="1"/>
  <c r="CN72" s="1"/>
  <c r="CO72" s="1"/>
  <c r="CG73"/>
  <c r="BG76"/>
  <c r="CB75"/>
  <c r="BZ74" s="1"/>
  <c r="CA74" s="1"/>
  <c r="CH74" s="1"/>
  <c r="CD74" s="1"/>
  <c r="CK74" l="1"/>
  <c r="CL74" s="1"/>
  <c r="CM73" s="1"/>
  <c r="CN73" s="1"/>
  <c r="CG74"/>
  <c r="BG77"/>
  <c r="CB76"/>
  <c r="BZ75" s="1"/>
  <c r="CA75" s="1"/>
  <c r="CO73"/>
  <c r="CR72"/>
  <c r="CS72"/>
  <c r="CQ72" s="1"/>
  <c r="DA72"/>
  <c r="CP72"/>
  <c r="DB71"/>
  <c r="DF71"/>
  <c r="CU71"/>
  <c r="CT71"/>
  <c r="DB72" l="1"/>
  <c r="DF72"/>
  <c r="CU72"/>
  <c r="CT72"/>
  <c r="CR73"/>
  <c r="CS73"/>
  <c r="CQ73" s="1"/>
  <c r="DA73"/>
  <c r="CP73"/>
  <c r="CH75"/>
  <c r="CD75"/>
  <c r="BG78"/>
  <c r="CB77"/>
  <c r="BZ76" s="1"/>
  <c r="CA76" s="1"/>
  <c r="CH76" l="1"/>
  <c r="CD76"/>
  <c r="BG79"/>
  <c r="CB78"/>
  <c r="BZ77" s="1"/>
  <c r="CA77" s="1"/>
  <c r="CK75"/>
  <c r="CL75" s="1"/>
  <c r="CM74" s="1"/>
  <c r="CN74" s="1"/>
  <c r="CO74" s="1"/>
  <c r="CG75"/>
  <c r="DB73"/>
  <c r="DF73"/>
  <c r="CU73"/>
  <c r="CT73"/>
  <c r="CR74" l="1"/>
  <c r="CS74"/>
  <c r="CQ74" s="1"/>
  <c r="DA74"/>
  <c r="CP74"/>
  <c r="CH77"/>
  <c r="CD77"/>
  <c r="BG80"/>
  <c r="CB79"/>
  <c r="BZ78" s="1"/>
  <c r="CA78" s="1"/>
  <c r="CK76"/>
  <c r="CL76" s="1"/>
  <c r="CM75" s="1"/>
  <c r="CN75" s="1"/>
  <c r="CO75" s="1"/>
  <c r="CG76"/>
  <c r="CR75" l="1"/>
  <c r="CS75"/>
  <c r="CQ75" s="1"/>
  <c r="DA75"/>
  <c r="CP75"/>
  <c r="CH78"/>
  <c r="CD78"/>
  <c r="BG81"/>
  <c r="CB80"/>
  <c r="BZ79" s="1"/>
  <c r="CA79" s="1"/>
  <c r="CK77"/>
  <c r="CL77" s="1"/>
  <c r="CM76" s="1"/>
  <c r="CN76" s="1"/>
  <c r="CO76" s="1"/>
  <c r="CG77"/>
  <c r="DB74"/>
  <c r="DF74"/>
  <c r="CU74"/>
  <c r="CT74"/>
  <c r="CR76" l="1"/>
  <c r="CS76"/>
  <c r="CQ76" s="1"/>
  <c r="DA76"/>
  <c r="CP76"/>
  <c r="CH79"/>
  <c r="CD79"/>
  <c r="BG82"/>
  <c r="CB81"/>
  <c r="BZ80" s="1"/>
  <c r="CA80" s="1"/>
  <c r="CK78"/>
  <c r="CL78" s="1"/>
  <c r="CM77" s="1"/>
  <c r="CN77" s="1"/>
  <c r="CO77" s="1"/>
  <c r="CG78"/>
  <c r="DB75"/>
  <c r="DF75"/>
  <c r="CU75"/>
  <c r="CT75"/>
  <c r="CR77" l="1"/>
  <c r="CS77"/>
  <c r="CQ77" s="1"/>
  <c r="DA77"/>
  <c r="CP77"/>
  <c r="CH80"/>
  <c r="CD80"/>
  <c r="BG83"/>
  <c r="CB82"/>
  <c r="BZ81" s="1"/>
  <c r="CA81" s="1"/>
  <c r="CK79"/>
  <c r="CL79" s="1"/>
  <c r="CM78" s="1"/>
  <c r="CN78" s="1"/>
  <c r="CO78" s="1"/>
  <c r="CG79"/>
  <c r="DB76"/>
  <c r="DF76"/>
  <c r="CU76"/>
  <c r="CT76"/>
  <c r="CR78" l="1"/>
  <c r="CS78"/>
  <c r="CQ78" s="1"/>
  <c r="DA78"/>
  <c r="CP78"/>
  <c r="CH81"/>
  <c r="CD81"/>
  <c r="BG84"/>
  <c r="CB83"/>
  <c r="BZ82" s="1"/>
  <c r="CA82" s="1"/>
  <c r="CK80"/>
  <c r="CL80" s="1"/>
  <c r="CM79" s="1"/>
  <c r="CN79" s="1"/>
  <c r="CO79" s="1"/>
  <c r="CG80"/>
  <c r="DB77"/>
  <c r="DF77"/>
  <c r="CU77"/>
  <c r="CT77"/>
  <c r="CR79" l="1"/>
  <c r="CS79"/>
  <c r="CQ79" s="1"/>
  <c r="DA79"/>
  <c r="CP79"/>
  <c r="CH82"/>
  <c r="CD82"/>
  <c r="BG85"/>
  <c r="CB84"/>
  <c r="BZ83" s="1"/>
  <c r="CA83" s="1"/>
  <c r="CK81"/>
  <c r="CL81" s="1"/>
  <c r="CM80" s="1"/>
  <c r="CN80" s="1"/>
  <c r="CO80" s="1"/>
  <c r="CG81"/>
  <c r="DB78"/>
  <c r="DF78"/>
  <c r="CU78"/>
  <c r="CT78"/>
  <c r="CH83" l="1"/>
  <c r="CD83"/>
  <c r="BG86"/>
  <c r="CB85"/>
  <c r="BZ84" s="1"/>
  <c r="CA84" s="1"/>
  <c r="CK82"/>
  <c r="CL82" s="1"/>
  <c r="CG82"/>
  <c r="DB79"/>
  <c r="DF79"/>
  <c r="CU79"/>
  <c r="CT79"/>
  <c r="CO81"/>
  <c r="CR80"/>
  <c r="CS80"/>
  <c r="CQ80" s="1"/>
  <c r="DA80"/>
  <c r="CP80"/>
  <c r="DB80" l="1"/>
  <c r="DF80"/>
  <c r="CU80"/>
  <c r="CT80"/>
  <c r="CO82"/>
  <c r="CR81"/>
  <c r="CS81"/>
  <c r="CQ81" s="1"/>
  <c r="DA81"/>
  <c r="CP81"/>
  <c r="CH84"/>
  <c r="CD84"/>
  <c r="BG87"/>
  <c r="CB86"/>
  <c r="BZ85" s="1"/>
  <c r="CA85" s="1"/>
  <c r="CK83"/>
  <c r="CL83" s="1"/>
  <c r="CG83"/>
  <c r="CH85" l="1"/>
  <c r="CD85"/>
  <c r="BG88"/>
  <c r="CB87"/>
  <c r="BZ86" s="1"/>
  <c r="CA86" s="1"/>
  <c r="CK84"/>
  <c r="CL84" s="1"/>
  <c r="CG84"/>
  <c r="DB81"/>
  <c r="DF81"/>
  <c r="CU81"/>
  <c r="CT81"/>
  <c r="CO83"/>
  <c r="CR82"/>
  <c r="CS82"/>
  <c r="CQ82" s="1"/>
  <c r="DA82"/>
  <c r="CP82"/>
  <c r="DB82" l="1"/>
  <c r="DF82"/>
  <c r="CU82"/>
  <c r="DI82"/>
  <c r="DJ82" s="1"/>
  <c r="CT82"/>
  <c r="CO84"/>
  <c r="CR83"/>
  <c r="CS83"/>
  <c r="CQ83" s="1"/>
  <c r="DA83"/>
  <c r="CP83"/>
  <c r="CH86"/>
  <c r="CD86"/>
  <c r="BG89"/>
  <c r="CB88"/>
  <c r="BZ87" s="1"/>
  <c r="CA87" s="1"/>
  <c r="CK85"/>
  <c r="CL85" s="1"/>
  <c r="CG85"/>
  <c r="CH87" l="1"/>
  <c r="CD87"/>
  <c r="BG90"/>
  <c r="CB89"/>
  <c r="BZ88" s="1"/>
  <c r="CA88" s="1"/>
  <c r="CK86"/>
  <c r="CL86" s="1"/>
  <c r="CG86"/>
  <c r="DB83"/>
  <c r="DF83"/>
  <c r="CU83"/>
  <c r="DI83"/>
  <c r="DJ83" s="1"/>
  <c r="CT83"/>
  <c r="CO85"/>
  <c r="CR84"/>
  <c r="CS84"/>
  <c r="CQ84" s="1"/>
  <c r="DA84"/>
  <c r="CP84"/>
  <c r="DB84" l="1"/>
  <c r="DF84"/>
  <c r="CU84"/>
  <c r="DI84"/>
  <c r="DJ84" s="1"/>
  <c r="CT84"/>
  <c r="CO86"/>
  <c r="CR85"/>
  <c r="CS85"/>
  <c r="CQ85" s="1"/>
  <c r="DA85"/>
  <c r="CP85"/>
  <c r="CH88"/>
  <c r="CD88"/>
  <c r="BG91"/>
  <c r="CB90"/>
  <c r="BZ89" s="1"/>
  <c r="CA89" s="1"/>
  <c r="CK87"/>
  <c r="CL87" s="1"/>
  <c r="CG87"/>
  <c r="CH89" l="1"/>
  <c r="CD89"/>
  <c r="BG92"/>
  <c r="CB91"/>
  <c r="BZ90" s="1"/>
  <c r="CA90" s="1"/>
  <c r="CK88"/>
  <c r="CL88" s="1"/>
  <c r="CG88"/>
  <c r="DB85"/>
  <c r="DF85"/>
  <c r="CU85"/>
  <c r="DI85"/>
  <c r="DJ85" s="1"/>
  <c r="CT85"/>
  <c r="CO87"/>
  <c r="CR86"/>
  <c r="CS86"/>
  <c r="CQ86" s="1"/>
  <c r="DA86"/>
  <c r="CP86"/>
  <c r="DB86" l="1"/>
  <c r="DF86"/>
  <c r="CU86"/>
  <c r="DI86"/>
  <c r="DJ86" s="1"/>
  <c r="CT86"/>
  <c r="CO88"/>
  <c r="CR87"/>
  <c r="CS87"/>
  <c r="CQ87" s="1"/>
  <c r="DA87"/>
  <c r="CP87"/>
  <c r="CH90"/>
  <c r="CD90"/>
  <c r="BG93"/>
  <c r="CB92"/>
  <c r="BZ91" s="1"/>
  <c r="CA91" s="1"/>
  <c r="CK89"/>
  <c r="CL89" s="1"/>
  <c r="CG89"/>
  <c r="CH91" l="1"/>
  <c r="CD91"/>
  <c r="BG94"/>
  <c r="CB93"/>
  <c r="BZ92" s="1"/>
  <c r="CA92" s="1"/>
  <c r="CK90"/>
  <c r="CL90" s="1"/>
  <c r="CG90"/>
  <c r="DB87"/>
  <c r="DF87"/>
  <c r="CU87"/>
  <c r="DI87"/>
  <c r="DJ87" s="1"/>
  <c r="CT87"/>
  <c r="CO89"/>
  <c r="CR88"/>
  <c r="CS88"/>
  <c r="CQ88" s="1"/>
  <c r="DA88"/>
  <c r="CP88"/>
  <c r="DB88" l="1"/>
  <c r="DF88"/>
  <c r="CU88"/>
  <c r="DI88"/>
  <c r="DJ88" s="1"/>
  <c r="CT88"/>
  <c r="CO90"/>
  <c r="CR89"/>
  <c r="CS89"/>
  <c r="CQ89" s="1"/>
  <c r="DA89"/>
  <c r="CP89"/>
  <c r="CH92"/>
  <c r="CD92"/>
  <c r="BG95"/>
  <c r="CB94"/>
  <c r="BZ93" s="1"/>
  <c r="CA93" s="1"/>
  <c r="CK91"/>
  <c r="CL91" s="1"/>
  <c r="CG91"/>
  <c r="CH93" l="1"/>
  <c r="CD93"/>
  <c r="BG96"/>
  <c r="CB95"/>
  <c r="BZ94" s="1"/>
  <c r="CA94" s="1"/>
  <c r="CK92"/>
  <c r="CL92" s="1"/>
  <c r="CG92"/>
  <c r="DB89"/>
  <c r="DF89"/>
  <c r="CU89"/>
  <c r="DI89"/>
  <c r="DJ89" s="1"/>
  <c r="CT89"/>
  <c r="CO91"/>
  <c r="CR90"/>
  <c r="CS90"/>
  <c r="CQ90" s="1"/>
  <c r="DA90"/>
  <c r="CP90"/>
  <c r="DB90" l="1"/>
  <c r="DF90"/>
  <c r="CU90"/>
  <c r="DI90"/>
  <c r="DJ90" s="1"/>
  <c r="CT90"/>
  <c r="CO92"/>
  <c r="CR91"/>
  <c r="CS91"/>
  <c r="CQ91" s="1"/>
  <c r="DA91"/>
  <c r="CP91"/>
  <c r="CH94"/>
  <c r="CD94"/>
  <c r="BG97"/>
  <c r="CB96"/>
  <c r="BZ95" s="1"/>
  <c r="CA95" s="1"/>
  <c r="CK93"/>
  <c r="CL93" s="1"/>
  <c r="CG93"/>
  <c r="CH95" l="1"/>
  <c r="CD95"/>
  <c r="BG98"/>
  <c r="CB97"/>
  <c r="BZ96" s="1"/>
  <c r="CA96" s="1"/>
  <c r="CK94"/>
  <c r="CL94" s="1"/>
  <c r="CG94"/>
  <c r="DB91"/>
  <c r="DF91"/>
  <c r="CU91"/>
  <c r="DI91"/>
  <c r="DJ91" s="1"/>
  <c r="CT91"/>
  <c r="CO93"/>
  <c r="CR92"/>
  <c r="CS92"/>
  <c r="CQ92" s="1"/>
  <c r="DA92"/>
  <c r="CP92"/>
  <c r="DB92" l="1"/>
  <c r="DF92"/>
  <c r="CU92"/>
  <c r="DI92"/>
  <c r="DJ92" s="1"/>
  <c r="CT92"/>
  <c r="CO94"/>
  <c r="CR93"/>
  <c r="CS93"/>
  <c r="CQ93" s="1"/>
  <c r="DA93"/>
  <c r="CP93"/>
  <c r="CH96"/>
  <c r="CD96"/>
  <c r="BG99"/>
  <c r="CB98"/>
  <c r="BZ97" s="1"/>
  <c r="CA97" s="1"/>
  <c r="CK95"/>
  <c r="CL95" s="1"/>
  <c r="CG95"/>
  <c r="CH97" l="1"/>
  <c r="CD97"/>
  <c r="BG100"/>
  <c r="CB99"/>
  <c r="BZ98" s="1"/>
  <c r="CA98" s="1"/>
  <c r="CK96"/>
  <c r="CL96" s="1"/>
  <c r="CG96"/>
  <c r="DB93"/>
  <c r="DF93"/>
  <c r="CU93"/>
  <c r="DI93"/>
  <c r="DJ93" s="1"/>
  <c r="CT93"/>
  <c r="CO95"/>
  <c r="CR94"/>
  <c r="CS94"/>
  <c r="CQ94" s="1"/>
  <c r="DA94"/>
  <c r="CP94"/>
  <c r="DB94" l="1"/>
  <c r="DF94"/>
  <c r="CU94"/>
  <c r="DI94"/>
  <c r="DJ94" s="1"/>
  <c r="CT94"/>
  <c r="CO96"/>
  <c r="CR95"/>
  <c r="CS95"/>
  <c r="CQ95" s="1"/>
  <c r="DA95"/>
  <c r="CP95"/>
  <c r="CH98"/>
  <c r="CD98"/>
  <c r="BG101"/>
  <c r="CB100"/>
  <c r="BZ99" s="1"/>
  <c r="CA99" s="1"/>
  <c r="CK97"/>
  <c r="CL97" s="1"/>
  <c r="CG97"/>
  <c r="CH99" l="1"/>
  <c r="CD99"/>
  <c r="BG102"/>
  <c r="CB101"/>
  <c r="BZ100" s="1"/>
  <c r="CA100" s="1"/>
  <c r="CK98"/>
  <c r="CL98" s="1"/>
  <c r="CG98"/>
  <c r="DB95"/>
  <c r="DF95"/>
  <c r="CU95"/>
  <c r="DI95"/>
  <c r="DJ95" s="1"/>
  <c r="CT95"/>
  <c r="CO97"/>
  <c r="CR96"/>
  <c r="CS96"/>
  <c r="CQ96" s="1"/>
  <c r="DA96"/>
  <c r="CP96"/>
  <c r="DB96" l="1"/>
  <c r="DF96"/>
  <c r="CU96"/>
  <c r="DI96"/>
  <c r="DJ96" s="1"/>
  <c r="CT96"/>
  <c r="CO98"/>
  <c r="CR97"/>
  <c r="CS97"/>
  <c r="CQ97" s="1"/>
  <c r="DA97"/>
  <c r="CP97"/>
  <c r="CH100"/>
  <c r="CD100"/>
  <c r="BG103"/>
  <c r="CB102"/>
  <c r="BZ101" s="1"/>
  <c r="CA101" s="1"/>
  <c r="CK99"/>
  <c r="CL99" s="1"/>
  <c r="CG99"/>
  <c r="CH101" l="1"/>
  <c r="CD101"/>
  <c r="BG104"/>
  <c r="CB103"/>
  <c r="BZ102" s="1"/>
  <c r="CA102" s="1"/>
  <c r="CK100"/>
  <c r="CL100" s="1"/>
  <c r="CG100"/>
  <c r="DB97"/>
  <c r="DF97"/>
  <c r="CU97"/>
  <c r="DI97"/>
  <c r="DJ97" s="1"/>
  <c r="CT97"/>
  <c r="CO99"/>
  <c r="CR98"/>
  <c r="CS98"/>
  <c r="CQ98" s="1"/>
  <c r="DA98"/>
  <c r="CP98"/>
  <c r="DB98" l="1"/>
  <c r="DF98"/>
  <c r="CU98"/>
  <c r="DI98"/>
  <c r="DJ98" s="1"/>
  <c r="CT98"/>
  <c r="CO100"/>
  <c r="CR99"/>
  <c r="CS99"/>
  <c r="CQ99" s="1"/>
  <c r="DA99"/>
  <c r="CP99"/>
  <c r="CH102"/>
  <c r="CD102"/>
  <c r="BG105"/>
  <c r="CB104"/>
  <c r="BZ103" s="1"/>
  <c r="CA103" s="1"/>
  <c r="CK101"/>
  <c r="CL101" s="1"/>
  <c r="CG101"/>
  <c r="CH103" l="1"/>
  <c r="CD103"/>
  <c r="BG106"/>
  <c r="CB105"/>
  <c r="BZ104" s="1"/>
  <c r="CA104" s="1"/>
  <c r="CK102"/>
  <c r="CL102" s="1"/>
  <c r="CG102"/>
  <c r="DB99"/>
  <c r="DF99"/>
  <c r="CU99"/>
  <c r="DI99"/>
  <c r="DJ99" s="1"/>
  <c r="CT99"/>
  <c r="CO101"/>
  <c r="CR100"/>
  <c r="CS100"/>
  <c r="CQ100" s="1"/>
  <c r="DA100"/>
  <c r="CP100"/>
  <c r="DB100" l="1"/>
  <c r="DF100"/>
  <c r="CU100"/>
  <c r="DI100"/>
  <c r="DJ100" s="1"/>
  <c r="CT100"/>
  <c r="CO102"/>
  <c r="CR101"/>
  <c r="CS101"/>
  <c r="CQ101" s="1"/>
  <c r="DA101"/>
  <c r="CP101"/>
  <c r="CH104"/>
  <c r="CD104"/>
  <c r="BG107"/>
  <c r="CB106"/>
  <c r="BZ105" s="1"/>
  <c r="CA105" s="1"/>
  <c r="CK103"/>
  <c r="CL103" s="1"/>
  <c r="CG103"/>
  <c r="CH105" l="1"/>
  <c r="CD105"/>
  <c r="BG108"/>
  <c r="CB107"/>
  <c r="BZ106" s="1"/>
  <c r="CA106" s="1"/>
  <c r="CK104"/>
  <c r="CL104" s="1"/>
  <c r="CG104"/>
  <c r="DB101"/>
  <c r="DF101"/>
  <c r="CU101"/>
  <c r="DI101"/>
  <c r="DJ101" s="1"/>
  <c r="CT101"/>
  <c r="CO103"/>
  <c r="CR102"/>
  <c r="CS102"/>
  <c r="CQ102" s="1"/>
  <c r="DA102"/>
  <c r="CP102"/>
  <c r="DB102" l="1"/>
  <c r="DF102"/>
  <c r="CU102"/>
  <c r="DI102"/>
  <c r="DJ102" s="1"/>
  <c r="CT102"/>
  <c r="CO104"/>
  <c r="CR103"/>
  <c r="CS103"/>
  <c r="CQ103" s="1"/>
  <c r="DA103"/>
  <c r="CP103"/>
  <c r="CH106"/>
  <c r="CD106"/>
  <c r="BG109"/>
  <c r="CB108"/>
  <c r="BZ107" s="1"/>
  <c r="CA107" s="1"/>
  <c r="CK105"/>
  <c r="CL105" s="1"/>
  <c r="CG105"/>
  <c r="CH107" l="1"/>
  <c r="CD107"/>
  <c r="BG110"/>
  <c r="CB109"/>
  <c r="BZ108" s="1"/>
  <c r="CA108" s="1"/>
  <c r="CK106"/>
  <c r="CL106" s="1"/>
  <c r="CG106"/>
  <c r="DB103"/>
  <c r="DF103"/>
  <c r="CU103"/>
  <c r="DI103"/>
  <c r="DJ103" s="1"/>
  <c r="CT103"/>
  <c r="CO105"/>
  <c r="CR104"/>
  <c r="CS104"/>
  <c r="CQ104" s="1"/>
  <c r="DA104"/>
  <c r="CP104"/>
  <c r="DB104" l="1"/>
  <c r="DF104"/>
  <c r="CU104"/>
  <c r="DI104"/>
  <c r="DJ104" s="1"/>
  <c r="CT104"/>
  <c r="CO106"/>
  <c r="CR105"/>
  <c r="CS105"/>
  <c r="CQ105" s="1"/>
  <c r="DA105"/>
  <c r="CP105"/>
  <c r="CH108"/>
  <c r="CD108"/>
  <c r="BG111"/>
  <c r="CB110"/>
  <c r="BZ109" s="1"/>
  <c r="CA109" s="1"/>
  <c r="CK107"/>
  <c r="CL107" s="1"/>
  <c r="CG107"/>
  <c r="CH109" l="1"/>
  <c r="CD109"/>
  <c r="BG112"/>
  <c r="CB111"/>
  <c r="BZ110" s="1"/>
  <c r="CA110" s="1"/>
  <c r="CK108"/>
  <c r="CL108" s="1"/>
  <c r="CG108"/>
  <c r="DB105"/>
  <c r="DF105"/>
  <c r="CU105"/>
  <c r="DI105"/>
  <c r="DJ105" s="1"/>
  <c r="CT105"/>
  <c r="CO107"/>
  <c r="CR106"/>
  <c r="CS106"/>
  <c r="CQ106" s="1"/>
  <c r="DA106"/>
  <c r="CP106"/>
  <c r="DB106" l="1"/>
  <c r="DF106"/>
  <c r="CU106"/>
  <c r="DI106"/>
  <c r="DJ106" s="1"/>
  <c r="CT106"/>
  <c r="CO108"/>
  <c r="CR107"/>
  <c r="CS107"/>
  <c r="CQ107" s="1"/>
  <c r="DA107"/>
  <c r="CP107"/>
  <c r="CH110"/>
  <c r="CD110"/>
  <c r="BG113"/>
  <c r="CB112"/>
  <c r="BZ111" s="1"/>
  <c r="CA111" s="1"/>
  <c r="CK109"/>
  <c r="CL109" s="1"/>
  <c r="CG109"/>
  <c r="CH111" l="1"/>
  <c r="CD111"/>
  <c r="BG114"/>
  <c r="CB113"/>
  <c r="BZ112" s="1"/>
  <c r="CA112" s="1"/>
  <c r="CK110"/>
  <c r="CL110" s="1"/>
  <c r="CG110"/>
  <c r="DB107"/>
  <c r="DF107"/>
  <c r="CU107"/>
  <c r="DI107"/>
  <c r="DJ107" s="1"/>
  <c r="CT107"/>
  <c r="CO109"/>
  <c r="CR108"/>
  <c r="CS108"/>
  <c r="CQ108" s="1"/>
  <c r="DA108"/>
  <c r="CP108"/>
  <c r="DB108" l="1"/>
  <c r="DF108"/>
  <c r="CU108"/>
  <c r="DI108"/>
  <c r="DJ108" s="1"/>
  <c r="CT108"/>
  <c r="CO110"/>
  <c r="CR109"/>
  <c r="CS109"/>
  <c r="CQ109" s="1"/>
  <c r="DA109"/>
  <c r="CP109"/>
  <c r="CH112"/>
  <c r="CD112"/>
  <c r="BG115"/>
  <c r="CB114"/>
  <c r="BZ113" s="1"/>
  <c r="CA113" s="1"/>
  <c r="CK111"/>
  <c r="CL111" s="1"/>
  <c r="CG111"/>
  <c r="CH113" l="1"/>
  <c r="CD113"/>
  <c r="BG116"/>
  <c r="CB115"/>
  <c r="BZ114" s="1"/>
  <c r="CA114" s="1"/>
  <c r="CK112"/>
  <c r="CL112" s="1"/>
  <c r="CG112"/>
  <c r="DB109"/>
  <c r="DF109"/>
  <c r="CU109"/>
  <c r="DI109"/>
  <c r="DJ109" s="1"/>
  <c r="CT109"/>
  <c r="CO111"/>
  <c r="CR110"/>
  <c r="CS110"/>
  <c r="CQ110" s="1"/>
  <c r="DA110"/>
  <c r="CP110"/>
  <c r="DB110" l="1"/>
  <c r="DF110"/>
  <c r="CU110"/>
  <c r="DI110"/>
  <c r="DJ110" s="1"/>
  <c r="CT110"/>
  <c r="CO112"/>
  <c r="CR111"/>
  <c r="CS111"/>
  <c r="CQ111" s="1"/>
  <c r="DA111"/>
  <c r="CP111"/>
  <c r="CH114"/>
  <c r="CD114"/>
  <c r="BG117"/>
  <c r="CB116"/>
  <c r="BZ115" s="1"/>
  <c r="CA115" s="1"/>
  <c r="CK113"/>
  <c r="CL113" s="1"/>
  <c r="CG113"/>
  <c r="CH115" l="1"/>
  <c r="CD115"/>
  <c r="BG118"/>
  <c r="CB117"/>
  <c r="BZ116" s="1"/>
  <c r="CA116" s="1"/>
  <c r="CK114"/>
  <c r="CL114" s="1"/>
  <c r="CG114"/>
  <c r="DB111"/>
  <c r="DF111"/>
  <c r="CU111"/>
  <c r="DI111"/>
  <c r="DJ111" s="1"/>
  <c r="CT111"/>
  <c r="CO113"/>
  <c r="CR112"/>
  <c r="CS112"/>
  <c r="CQ112" s="1"/>
  <c r="DA112"/>
  <c r="CP112"/>
  <c r="DB112" l="1"/>
  <c r="DF112"/>
  <c r="CU112"/>
  <c r="DI112"/>
  <c r="DJ112" s="1"/>
  <c r="CT112"/>
  <c r="CO114"/>
  <c r="CR113"/>
  <c r="CS113"/>
  <c r="CQ113" s="1"/>
  <c r="DA113"/>
  <c r="CP113"/>
  <c r="CH116"/>
  <c r="CD116"/>
  <c r="BG119"/>
  <c r="CB119" s="1"/>
  <c r="BZ118" s="1"/>
  <c r="CB118"/>
  <c r="BZ117" s="1"/>
  <c r="CA117" s="1"/>
  <c r="CK115"/>
  <c r="CL115" s="1"/>
  <c r="CG115"/>
  <c r="CH117" l="1"/>
  <c r="CD117"/>
  <c r="CA118"/>
  <c r="CA119"/>
  <c r="CK116"/>
  <c r="CL116" s="1"/>
  <c r="CG116"/>
  <c r="DB113"/>
  <c r="DF113"/>
  <c r="CU113"/>
  <c r="DI113"/>
  <c r="DJ113" s="1"/>
  <c r="CT113"/>
  <c r="CO115"/>
  <c r="CR114"/>
  <c r="CS114"/>
  <c r="CQ114" s="1"/>
  <c r="DA114"/>
  <c r="CP114"/>
  <c r="DB114" l="1"/>
  <c r="DF114"/>
  <c r="CU114"/>
  <c r="DI114"/>
  <c r="DJ114" s="1"/>
  <c r="CT114"/>
  <c r="CO116"/>
  <c r="CR115"/>
  <c r="CS115"/>
  <c r="CQ115" s="1"/>
  <c r="DA115"/>
  <c r="CP115"/>
  <c r="CH119"/>
  <c r="CD119"/>
  <c r="CH118"/>
  <c r="CD118"/>
  <c r="CK117"/>
  <c r="CL117" s="1"/>
  <c r="CG117"/>
  <c r="CK118" l="1"/>
  <c r="CL118" s="1"/>
  <c r="CG118"/>
  <c r="CC20"/>
  <c r="CK119"/>
  <c r="CL119" s="1"/>
  <c r="CG119"/>
  <c r="DB115"/>
  <c r="DF115"/>
  <c r="CU115"/>
  <c r="DI115"/>
  <c r="DJ115" s="1"/>
  <c r="CT115"/>
  <c r="CO117"/>
  <c r="CR116"/>
  <c r="CS116"/>
  <c r="CQ116" s="1"/>
  <c r="DA116"/>
  <c r="CP116"/>
  <c r="DB116" l="1"/>
  <c r="DF116"/>
  <c r="CU116"/>
  <c r="DI116"/>
  <c r="DJ116" s="1"/>
  <c r="CT116"/>
  <c r="CO118"/>
  <c r="CR117"/>
  <c r="CS117"/>
  <c r="CQ117" s="1"/>
  <c r="DA117"/>
  <c r="CP117"/>
  <c r="CC21"/>
  <c r="CX20"/>
  <c r="CV19" s="1"/>
  <c r="CC22" l="1"/>
  <c r="CX21"/>
  <c r="CV20" s="1"/>
  <c r="CW20" s="1"/>
  <c r="DD20" s="1"/>
  <c r="CZ20" s="1"/>
  <c r="DB117"/>
  <c r="DF117"/>
  <c r="CU117"/>
  <c r="DI117"/>
  <c r="DJ117" s="1"/>
  <c r="CT117"/>
  <c r="CR118"/>
  <c r="CS118"/>
  <c r="CQ118" s="1"/>
  <c r="CO119"/>
  <c r="DA118"/>
  <c r="CP118"/>
  <c r="DB118" l="1"/>
  <c r="DF118"/>
  <c r="CR119"/>
  <c r="CS119"/>
  <c r="DA119"/>
  <c r="CP119"/>
  <c r="CP16" s="1"/>
  <c r="CU118"/>
  <c r="DI118"/>
  <c r="DJ118" s="1"/>
  <c r="CT118"/>
  <c r="DC20"/>
  <c r="DG20"/>
  <c r="DH20" s="1"/>
  <c r="DI19" s="1"/>
  <c r="DJ19" s="1"/>
  <c r="CX22"/>
  <c r="CV21" s="1"/>
  <c r="CW21" s="1"/>
  <c r="DD21" s="1"/>
  <c r="CZ21" s="1"/>
  <c r="CC23"/>
  <c r="CX23" l="1"/>
  <c r="CV22" s="1"/>
  <c r="CW22" s="1"/>
  <c r="DD22" s="1"/>
  <c r="CZ22" s="1"/>
  <c r="CC24"/>
  <c r="DG21"/>
  <c r="DH21" s="1"/>
  <c r="DI20" s="1"/>
  <c r="DJ20" s="1"/>
  <c r="DK20" s="1"/>
  <c r="DC21"/>
  <c r="DB119"/>
  <c r="DF119"/>
  <c r="CQ119"/>
  <c r="CV119"/>
  <c r="CU119"/>
  <c r="CT119"/>
  <c r="DI119"/>
  <c r="DJ119" s="1"/>
  <c r="DN20" l="1"/>
  <c r="DO20"/>
  <c r="DM20" s="1"/>
  <c r="DW20"/>
  <c r="DL20"/>
  <c r="CC25"/>
  <c r="CX24"/>
  <c r="CV23" s="1"/>
  <c r="CW23" s="1"/>
  <c r="DD23" s="1"/>
  <c r="CZ23" s="1"/>
  <c r="DG22"/>
  <c r="DH22" s="1"/>
  <c r="DI21" s="1"/>
  <c r="DJ21" s="1"/>
  <c r="DK21" s="1"/>
  <c r="DC22"/>
  <c r="DN21" l="1"/>
  <c r="DO21"/>
  <c r="DM21" s="1"/>
  <c r="DW21"/>
  <c r="DL21"/>
  <c r="DG23"/>
  <c r="DH23" s="1"/>
  <c r="DI22" s="1"/>
  <c r="DJ22" s="1"/>
  <c r="DK22" s="1"/>
  <c r="DC23"/>
  <c r="CC26"/>
  <c r="CX25"/>
  <c r="CV24" s="1"/>
  <c r="CW24" s="1"/>
  <c r="DD24" s="1"/>
  <c r="CZ24" s="1"/>
  <c r="DX20"/>
  <c r="EB20"/>
  <c r="DQ20"/>
  <c r="DP20"/>
  <c r="DG24" l="1"/>
  <c r="DH24" s="1"/>
  <c r="DI23" s="1"/>
  <c r="DJ23" s="1"/>
  <c r="DK23" s="1"/>
  <c r="DC24"/>
  <c r="CC27"/>
  <c r="CX26"/>
  <c r="CV25" s="1"/>
  <c r="CW25" s="1"/>
  <c r="DD25" s="1"/>
  <c r="CZ25" s="1"/>
  <c r="DN22"/>
  <c r="DO22"/>
  <c r="DM22" s="1"/>
  <c r="DW22"/>
  <c r="DL22"/>
  <c r="DX21"/>
  <c r="EB21"/>
  <c r="DQ21"/>
  <c r="DP21"/>
  <c r="DX22" l="1"/>
  <c r="EB22"/>
  <c r="DQ22"/>
  <c r="DP22"/>
  <c r="DG25"/>
  <c r="DH25" s="1"/>
  <c r="DI24" s="1"/>
  <c r="DJ24" s="1"/>
  <c r="DK24" s="1"/>
  <c r="DC25"/>
  <c r="CC28"/>
  <c r="CX27"/>
  <c r="CV26" s="1"/>
  <c r="CW26" s="1"/>
  <c r="DD26" s="1"/>
  <c r="CZ26" s="1"/>
  <c r="DO23"/>
  <c r="DM23" s="1"/>
  <c r="DN23"/>
  <c r="DW23"/>
  <c r="DL23"/>
  <c r="DX23" l="1"/>
  <c r="EB23"/>
  <c r="DQ23"/>
  <c r="DP23"/>
  <c r="DG26"/>
  <c r="DH26" s="1"/>
  <c r="DI25" s="1"/>
  <c r="DJ25" s="1"/>
  <c r="DK25" s="1"/>
  <c r="DC26"/>
  <c r="CC29"/>
  <c r="CX28"/>
  <c r="CV27" s="1"/>
  <c r="CW27" s="1"/>
  <c r="DD27" s="1"/>
  <c r="CZ27" s="1"/>
  <c r="DO24"/>
  <c r="DM24" s="1"/>
  <c r="DN24"/>
  <c r="DW24"/>
  <c r="DL24"/>
  <c r="DX24" l="1"/>
  <c r="EB24"/>
  <c r="DQ24"/>
  <c r="DP24"/>
  <c r="DG27"/>
  <c r="DH27" s="1"/>
  <c r="DI26" s="1"/>
  <c r="DJ26" s="1"/>
  <c r="DK26" s="1"/>
  <c r="DC27"/>
  <c r="CC30"/>
  <c r="CX29"/>
  <c r="CV28" s="1"/>
  <c r="CW28" s="1"/>
  <c r="DD28" s="1"/>
  <c r="CZ28" s="1"/>
  <c r="DO25"/>
  <c r="DM25" s="1"/>
  <c r="DN25"/>
  <c r="DW25"/>
  <c r="DL25"/>
  <c r="DX25" l="1"/>
  <c r="EB25"/>
  <c r="DQ25"/>
  <c r="DP25"/>
  <c r="DG28"/>
  <c r="DH28" s="1"/>
  <c r="DI27" s="1"/>
  <c r="DJ27" s="1"/>
  <c r="DK27" s="1"/>
  <c r="DC28"/>
  <c r="CC31"/>
  <c r="CX30"/>
  <c r="CV29" s="1"/>
  <c r="CW29" s="1"/>
  <c r="DD29" s="1"/>
  <c r="CZ29" s="1"/>
  <c r="DO26"/>
  <c r="DM26" s="1"/>
  <c r="DN26"/>
  <c r="DW26"/>
  <c r="DL26"/>
  <c r="DX26" l="1"/>
  <c r="EB26"/>
  <c r="DQ26"/>
  <c r="DP26"/>
  <c r="DG29"/>
  <c r="DH29" s="1"/>
  <c r="DI28" s="1"/>
  <c r="DJ28" s="1"/>
  <c r="DK28" s="1"/>
  <c r="DC29"/>
  <c r="CC32"/>
  <c r="CX31"/>
  <c r="CV30" s="1"/>
  <c r="CW30" s="1"/>
  <c r="DD30" s="1"/>
  <c r="CZ30" s="1"/>
  <c r="DO27"/>
  <c r="DM27" s="1"/>
  <c r="DN27"/>
  <c r="DW27"/>
  <c r="DL27"/>
  <c r="DX27" l="1"/>
  <c r="EB27"/>
  <c r="DQ27"/>
  <c r="DP27"/>
  <c r="DG30"/>
  <c r="DH30" s="1"/>
  <c r="DI29" s="1"/>
  <c r="DJ29" s="1"/>
  <c r="DK29" s="1"/>
  <c r="DC30"/>
  <c r="CC33"/>
  <c r="CX32"/>
  <c r="CV31" s="1"/>
  <c r="CW31" s="1"/>
  <c r="DD31" s="1"/>
  <c r="CZ31" s="1"/>
  <c r="DO28"/>
  <c r="DM28" s="1"/>
  <c r="DN28"/>
  <c r="DW28"/>
  <c r="DL28"/>
  <c r="DX28" l="1"/>
  <c r="EB28"/>
  <c r="DQ28"/>
  <c r="DP28"/>
  <c r="DG31"/>
  <c r="DH31" s="1"/>
  <c r="DI30" s="1"/>
  <c r="DJ30" s="1"/>
  <c r="DK30" s="1"/>
  <c r="DC31"/>
  <c r="CC34"/>
  <c r="CX33"/>
  <c r="CV32" s="1"/>
  <c r="CW32" s="1"/>
  <c r="DD32" s="1"/>
  <c r="CZ32" s="1"/>
  <c r="DO29"/>
  <c r="DM29" s="1"/>
  <c r="DN29"/>
  <c r="DW29"/>
  <c r="DL29"/>
  <c r="DX29" l="1"/>
  <c r="EB29"/>
  <c r="DQ29"/>
  <c r="DP29"/>
  <c r="DG32"/>
  <c r="DH32" s="1"/>
  <c r="DI31" s="1"/>
  <c r="DJ31" s="1"/>
  <c r="DK31" s="1"/>
  <c r="DC32"/>
  <c r="CC35"/>
  <c r="CX34"/>
  <c r="CV33" s="1"/>
  <c r="CW33" s="1"/>
  <c r="DD33" s="1"/>
  <c r="CZ33" s="1"/>
  <c r="DO30"/>
  <c r="DM30" s="1"/>
  <c r="DN30"/>
  <c r="DW30"/>
  <c r="DL30"/>
  <c r="DX30" l="1"/>
  <c r="EB30"/>
  <c r="DQ30"/>
  <c r="DP30"/>
  <c r="DG33"/>
  <c r="DH33" s="1"/>
  <c r="DI32" s="1"/>
  <c r="DJ32" s="1"/>
  <c r="DK32" s="1"/>
  <c r="DC33"/>
  <c r="CC36"/>
  <c r="CX35"/>
  <c r="CV34" s="1"/>
  <c r="CW34" s="1"/>
  <c r="DD34" s="1"/>
  <c r="CZ34" s="1"/>
  <c r="DO31"/>
  <c r="DM31" s="1"/>
  <c r="DN31"/>
  <c r="DW31"/>
  <c r="DL31"/>
  <c r="DX31" l="1"/>
  <c r="EB31"/>
  <c r="DQ31"/>
  <c r="DP31"/>
  <c r="DG34"/>
  <c r="DH34" s="1"/>
  <c r="DI33" s="1"/>
  <c r="DJ33" s="1"/>
  <c r="DK33" s="1"/>
  <c r="DC34"/>
  <c r="CC37"/>
  <c r="CX36"/>
  <c r="CV35" s="1"/>
  <c r="CW35" s="1"/>
  <c r="DD35" s="1"/>
  <c r="CZ35" s="1"/>
  <c r="DO32"/>
  <c r="DM32" s="1"/>
  <c r="DN32"/>
  <c r="DW32"/>
  <c r="DL32"/>
  <c r="DX32" l="1"/>
  <c r="EB32"/>
  <c r="DQ32"/>
  <c r="DP32"/>
  <c r="DG35"/>
  <c r="DH35" s="1"/>
  <c r="DI34" s="1"/>
  <c r="DJ34" s="1"/>
  <c r="DK34" s="1"/>
  <c r="DC35"/>
  <c r="CC38"/>
  <c r="CX37"/>
  <c r="CV36" s="1"/>
  <c r="CW36" s="1"/>
  <c r="DD36" s="1"/>
  <c r="CZ36" s="1"/>
  <c r="DO33"/>
  <c r="DM33" s="1"/>
  <c r="DN33"/>
  <c r="DW33"/>
  <c r="DL33"/>
  <c r="DX33" l="1"/>
  <c r="EB33"/>
  <c r="DQ33"/>
  <c r="DP33"/>
  <c r="DG36"/>
  <c r="DH36" s="1"/>
  <c r="DI35" s="1"/>
  <c r="DJ35" s="1"/>
  <c r="DK35" s="1"/>
  <c r="DC36"/>
  <c r="CC39"/>
  <c r="CX38"/>
  <c r="CV37" s="1"/>
  <c r="CW37" s="1"/>
  <c r="DD37" s="1"/>
  <c r="CZ37" s="1"/>
  <c r="DO34"/>
  <c r="DM34" s="1"/>
  <c r="DN34"/>
  <c r="DW34"/>
  <c r="DL34"/>
  <c r="DX34" l="1"/>
  <c r="EB34"/>
  <c r="DQ34"/>
  <c r="DP34"/>
  <c r="DG37"/>
  <c r="DH37" s="1"/>
  <c r="DI36" s="1"/>
  <c r="DJ36" s="1"/>
  <c r="DK36" s="1"/>
  <c r="DC37"/>
  <c r="CC40"/>
  <c r="CX39"/>
  <c r="CV38" s="1"/>
  <c r="CW38" s="1"/>
  <c r="DD38" s="1"/>
  <c r="CZ38" s="1"/>
  <c r="DO35"/>
  <c r="DM35" s="1"/>
  <c r="DN35"/>
  <c r="DW35"/>
  <c r="DL35"/>
  <c r="DX35" l="1"/>
  <c r="EB35"/>
  <c r="DQ35"/>
  <c r="DP35"/>
  <c r="DG38"/>
  <c r="DH38" s="1"/>
  <c r="DI37" s="1"/>
  <c r="DJ37" s="1"/>
  <c r="DK37" s="1"/>
  <c r="DC38"/>
  <c r="CC41"/>
  <c r="CX40"/>
  <c r="CV39" s="1"/>
  <c r="CW39" s="1"/>
  <c r="DD39" s="1"/>
  <c r="CZ39" s="1"/>
  <c r="DO36"/>
  <c r="DM36" s="1"/>
  <c r="DN36"/>
  <c r="DW36"/>
  <c r="DL36"/>
  <c r="DX36" l="1"/>
  <c r="EB36"/>
  <c r="DQ36"/>
  <c r="DP36"/>
  <c r="DG39"/>
  <c r="DH39" s="1"/>
  <c r="DI38" s="1"/>
  <c r="DJ38" s="1"/>
  <c r="DK38" s="1"/>
  <c r="DC39"/>
  <c r="CC42"/>
  <c r="CX41"/>
  <c r="CV40" s="1"/>
  <c r="CW40" s="1"/>
  <c r="DD40" s="1"/>
  <c r="CZ40" s="1"/>
  <c r="DO37"/>
  <c r="DM37" s="1"/>
  <c r="DN37"/>
  <c r="DW37"/>
  <c r="DL37"/>
  <c r="DX37" l="1"/>
  <c r="EB37"/>
  <c r="DQ37"/>
  <c r="DP37"/>
  <c r="DG40"/>
  <c r="DH40" s="1"/>
  <c r="DI39" s="1"/>
  <c r="DJ39" s="1"/>
  <c r="DK39" s="1"/>
  <c r="DC40"/>
  <c r="CC43"/>
  <c r="CX42"/>
  <c r="CV41" s="1"/>
  <c r="CW41" s="1"/>
  <c r="DD41" s="1"/>
  <c r="CZ41" s="1"/>
  <c r="DO38"/>
  <c r="DM38" s="1"/>
  <c r="DN38"/>
  <c r="DW38"/>
  <c r="DL38"/>
  <c r="DX38" l="1"/>
  <c r="EB38"/>
  <c r="DQ38"/>
  <c r="DP38"/>
  <c r="DG41"/>
  <c r="DH41" s="1"/>
  <c r="DI40" s="1"/>
  <c r="DJ40" s="1"/>
  <c r="DK40" s="1"/>
  <c r="DC41"/>
  <c r="CC44"/>
  <c r="CX43"/>
  <c r="CV42" s="1"/>
  <c r="CW42" s="1"/>
  <c r="DD42" s="1"/>
  <c r="CZ42" s="1"/>
  <c r="DO39"/>
  <c r="DM39" s="1"/>
  <c r="DN39"/>
  <c r="DW39"/>
  <c r="DL39"/>
  <c r="DX39" l="1"/>
  <c r="EB39"/>
  <c r="DQ39"/>
  <c r="DP39"/>
  <c r="DG42"/>
  <c r="DH42" s="1"/>
  <c r="DI41" s="1"/>
  <c r="DJ41" s="1"/>
  <c r="DK41" s="1"/>
  <c r="DC42"/>
  <c r="CC45"/>
  <c r="CX44"/>
  <c r="CV43" s="1"/>
  <c r="CW43" s="1"/>
  <c r="DD43" s="1"/>
  <c r="CZ43" s="1"/>
  <c r="DO40"/>
  <c r="DM40" s="1"/>
  <c r="DN40"/>
  <c r="DW40"/>
  <c r="DL40"/>
  <c r="DX40" l="1"/>
  <c r="EB40"/>
  <c r="DQ40"/>
  <c r="DP40"/>
  <c r="DG43"/>
  <c r="DH43" s="1"/>
  <c r="DI42" s="1"/>
  <c r="DJ42" s="1"/>
  <c r="DK42" s="1"/>
  <c r="DC43"/>
  <c r="CC46"/>
  <c r="CX45"/>
  <c r="CV44" s="1"/>
  <c r="CW44" s="1"/>
  <c r="DD44" s="1"/>
  <c r="CZ44" s="1"/>
  <c r="DO41"/>
  <c r="DM41" s="1"/>
  <c r="DN41"/>
  <c r="DW41"/>
  <c r="DL41"/>
  <c r="DX41" l="1"/>
  <c r="EB41"/>
  <c r="DQ41"/>
  <c r="DP41"/>
  <c r="DG44"/>
  <c r="DH44" s="1"/>
  <c r="DI43" s="1"/>
  <c r="DJ43" s="1"/>
  <c r="DK43" s="1"/>
  <c r="DC44"/>
  <c r="CC47"/>
  <c r="CX46"/>
  <c r="CV45" s="1"/>
  <c r="CW45" s="1"/>
  <c r="DD45" s="1"/>
  <c r="CZ45" s="1"/>
  <c r="DN42"/>
  <c r="DO42"/>
  <c r="DM42" s="1"/>
  <c r="DW42"/>
  <c r="DL42"/>
  <c r="DX42" l="1"/>
  <c r="EB42"/>
  <c r="DQ42"/>
  <c r="DP42"/>
  <c r="DG45"/>
  <c r="DH45" s="1"/>
  <c r="DI44" s="1"/>
  <c r="DJ44" s="1"/>
  <c r="DK44" s="1"/>
  <c r="DC45"/>
  <c r="CC48"/>
  <c r="CX47"/>
  <c r="CV46" s="1"/>
  <c r="CW46" s="1"/>
  <c r="DD46" s="1"/>
  <c r="CZ46" s="1"/>
  <c r="DN43"/>
  <c r="DO43"/>
  <c r="DM43" s="1"/>
  <c r="DW43"/>
  <c r="DL43"/>
  <c r="DX43" l="1"/>
  <c r="EB43"/>
  <c r="DQ43"/>
  <c r="DP43"/>
  <c r="DG46"/>
  <c r="DH46" s="1"/>
  <c r="DI45" s="1"/>
  <c r="DJ45" s="1"/>
  <c r="DK45" s="1"/>
  <c r="DC46"/>
  <c r="CC49"/>
  <c r="CX48"/>
  <c r="CV47" s="1"/>
  <c r="CW47" s="1"/>
  <c r="DD47" s="1"/>
  <c r="CZ47" s="1"/>
  <c r="DN44"/>
  <c r="DO44"/>
  <c r="DM44" s="1"/>
  <c r="DW44"/>
  <c r="DL44"/>
  <c r="DX44" l="1"/>
  <c r="EB44"/>
  <c r="DQ44"/>
  <c r="DP44"/>
  <c r="DG47"/>
  <c r="DH47" s="1"/>
  <c r="DI46" s="1"/>
  <c r="DJ46" s="1"/>
  <c r="DK46" s="1"/>
  <c r="DC47"/>
  <c r="CC50"/>
  <c r="CX49"/>
  <c r="CV48" s="1"/>
  <c r="CW48" s="1"/>
  <c r="DD48" s="1"/>
  <c r="CZ48" s="1"/>
  <c r="DN45"/>
  <c r="DO45"/>
  <c r="DM45" s="1"/>
  <c r="DW45"/>
  <c r="DL45"/>
  <c r="DX45" l="1"/>
  <c r="EB45"/>
  <c r="DQ45"/>
  <c r="DP45"/>
  <c r="DG48"/>
  <c r="DH48" s="1"/>
  <c r="DI47" s="1"/>
  <c r="DJ47" s="1"/>
  <c r="DK47" s="1"/>
  <c r="DC48"/>
  <c r="CC51"/>
  <c r="CX50"/>
  <c r="CV49" s="1"/>
  <c r="CW49" s="1"/>
  <c r="DD49" s="1"/>
  <c r="CZ49" s="1"/>
  <c r="DN46"/>
  <c r="DO46"/>
  <c r="DM46" s="1"/>
  <c r="DW46"/>
  <c r="DL46"/>
  <c r="DX46" l="1"/>
  <c r="EB46"/>
  <c r="DQ46"/>
  <c r="DP46"/>
  <c r="DG49"/>
  <c r="DH49" s="1"/>
  <c r="DI48" s="1"/>
  <c r="DJ48" s="1"/>
  <c r="DK48" s="1"/>
  <c r="DC49"/>
  <c r="CC52"/>
  <c r="CX51"/>
  <c r="CV50" s="1"/>
  <c r="CW50" s="1"/>
  <c r="DD50" s="1"/>
  <c r="CZ50" s="1"/>
  <c r="DN47"/>
  <c r="DO47"/>
  <c r="DM47" s="1"/>
  <c r="DW47"/>
  <c r="DL47"/>
  <c r="DX47" l="1"/>
  <c r="EB47"/>
  <c r="DQ47"/>
  <c r="DP47"/>
  <c r="DG50"/>
  <c r="DH50" s="1"/>
  <c r="DI49" s="1"/>
  <c r="DJ49" s="1"/>
  <c r="DK49" s="1"/>
  <c r="DC50"/>
  <c r="CC53"/>
  <c r="CX52"/>
  <c r="CV51" s="1"/>
  <c r="CW51" s="1"/>
  <c r="DD51" s="1"/>
  <c r="CZ51" s="1"/>
  <c r="DN48"/>
  <c r="DO48"/>
  <c r="DM48" s="1"/>
  <c r="DW48"/>
  <c r="DL48"/>
  <c r="DX48" l="1"/>
  <c r="EB48"/>
  <c r="DQ48"/>
  <c r="DP48"/>
  <c r="DG51"/>
  <c r="DH51" s="1"/>
  <c r="DI50" s="1"/>
  <c r="DJ50" s="1"/>
  <c r="DK50" s="1"/>
  <c r="DC51"/>
  <c r="CC54"/>
  <c r="CX53"/>
  <c r="CV52" s="1"/>
  <c r="CW52" s="1"/>
  <c r="DD52" s="1"/>
  <c r="CZ52" s="1"/>
  <c r="DN49"/>
  <c r="DO49"/>
  <c r="DM49" s="1"/>
  <c r="DW49"/>
  <c r="DL49"/>
  <c r="DX49" l="1"/>
  <c r="EB49"/>
  <c r="DQ49"/>
  <c r="DP49"/>
  <c r="DG52"/>
  <c r="DH52" s="1"/>
  <c r="DI51" s="1"/>
  <c r="DJ51" s="1"/>
  <c r="DK51" s="1"/>
  <c r="DC52"/>
  <c r="CC55"/>
  <c r="CX54"/>
  <c r="CV53" s="1"/>
  <c r="CW53" s="1"/>
  <c r="DD53" s="1"/>
  <c r="CZ53" s="1"/>
  <c r="DN50"/>
  <c r="DO50"/>
  <c r="DM50" s="1"/>
  <c r="DW50"/>
  <c r="DL50"/>
  <c r="DX50" l="1"/>
  <c r="EB50"/>
  <c r="DQ50"/>
  <c r="DP50"/>
  <c r="DG53"/>
  <c r="DH53" s="1"/>
  <c r="DI52" s="1"/>
  <c r="DJ52" s="1"/>
  <c r="DK52" s="1"/>
  <c r="DC53"/>
  <c r="CC56"/>
  <c r="CX55"/>
  <c r="CV54" s="1"/>
  <c r="CW54" s="1"/>
  <c r="DD54" s="1"/>
  <c r="CZ54" s="1"/>
  <c r="DN51"/>
  <c r="DO51"/>
  <c r="DM51" s="1"/>
  <c r="DW51"/>
  <c r="DL51"/>
  <c r="DX51" l="1"/>
  <c r="EB51"/>
  <c r="DQ51"/>
  <c r="DP51"/>
  <c r="DG54"/>
  <c r="DH54" s="1"/>
  <c r="DI53" s="1"/>
  <c r="DJ53" s="1"/>
  <c r="DK53" s="1"/>
  <c r="DC54"/>
  <c r="CC57"/>
  <c r="CX56"/>
  <c r="CV55" s="1"/>
  <c r="CW55" s="1"/>
  <c r="DD55" s="1"/>
  <c r="CZ55" s="1"/>
  <c r="DN52"/>
  <c r="DO52"/>
  <c r="DM52" s="1"/>
  <c r="DW52"/>
  <c r="DL52"/>
  <c r="DX52" l="1"/>
  <c r="EB52"/>
  <c r="DQ52"/>
  <c r="DP52"/>
  <c r="DG55"/>
  <c r="DH55" s="1"/>
  <c r="DI54" s="1"/>
  <c r="DJ54" s="1"/>
  <c r="DK54" s="1"/>
  <c r="DC55"/>
  <c r="CC58"/>
  <c r="CX57"/>
  <c r="CV56" s="1"/>
  <c r="CW56" s="1"/>
  <c r="DD56" s="1"/>
  <c r="CZ56" s="1"/>
  <c r="DN53"/>
  <c r="DO53"/>
  <c r="DM53" s="1"/>
  <c r="DW53"/>
  <c r="DL53"/>
  <c r="DX53" l="1"/>
  <c r="EB53"/>
  <c r="DQ53"/>
  <c r="DP53"/>
  <c r="DG56"/>
  <c r="DH56" s="1"/>
  <c r="DI55" s="1"/>
  <c r="DJ55" s="1"/>
  <c r="DC56"/>
  <c r="CC59"/>
  <c r="CX58"/>
  <c r="CV57" s="1"/>
  <c r="CW57" s="1"/>
  <c r="DD57" s="1"/>
  <c r="CZ57" s="1"/>
  <c r="DK55"/>
  <c r="DN54"/>
  <c r="DO54"/>
  <c r="DM54" s="1"/>
  <c r="DW54"/>
  <c r="DL54"/>
  <c r="DX54" l="1"/>
  <c r="EB54"/>
  <c r="DQ54"/>
  <c r="DP54"/>
  <c r="DN55"/>
  <c r="DO55"/>
  <c r="DM55" s="1"/>
  <c r="DW55"/>
  <c r="DL55"/>
  <c r="DG57"/>
  <c r="DH57" s="1"/>
  <c r="DI56" s="1"/>
  <c r="DJ56" s="1"/>
  <c r="DK56" s="1"/>
  <c r="DC57"/>
  <c r="CC60"/>
  <c r="CX59"/>
  <c r="CV58" s="1"/>
  <c r="CW58" s="1"/>
  <c r="DD58" s="1"/>
  <c r="CZ58" s="1"/>
  <c r="DG58" l="1"/>
  <c r="DH58" s="1"/>
  <c r="DI57" s="1"/>
  <c r="DJ57" s="1"/>
  <c r="DK57" s="1"/>
  <c r="DC58"/>
  <c r="CC61"/>
  <c r="CX60"/>
  <c r="CV59" s="1"/>
  <c r="CW59" s="1"/>
  <c r="DD59" s="1"/>
  <c r="CZ59" s="1"/>
  <c r="DN56"/>
  <c r="DO56"/>
  <c r="DM56" s="1"/>
  <c r="DW56"/>
  <c r="DL56"/>
  <c r="DX55"/>
  <c r="EB55"/>
  <c r="DQ55"/>
  <c r="DP55"/>
  <c r="DX56" l="1"/>
  <c r="EB56"/>
  <c r="DQ56"/>
  <c r="DP56"/>
  <c r="DG59"/>
  <c r="DH59" s="1"/>
  <c r="DI58" s="1"/>
  <c r="DJ58" s="1"/>
  <c r="DK58" s="1"/>
  <c r="DC59"/>
  <c r="CC62"/>
  <c r="CX61"/>
  <c r="CV60" s="1"/>
  <c r="CW60" s="1"/>
  <c r="DD60" s="1"/>
  <c r="CZ60" s="1"/>
  <c r="DN57"/>
  <c r="DO57"/>
  <c r="DM57" s="1"/>
  <c r="DW57"/>
  <c r="DL57"/>
  <c r="DX57" l="1"/>
  <c r="EB57"/>
  <c r="DQ57"/>
  <c r="DP57"/>
  <c r="DG60"/>
  <c r="DH60" s="1"/>
  <c r="DI59" s="1"/>
  <c r="DJ59" s="1"/>
  <c r="DK59" s="1"/>
  <c r="DC60"/>
  <c r="CC63"/>
  <c r="CX62"/>
  <c r="CV61" s="1"/>
  <c r="CW61" s="1"/>
  <c r="DD61" s="1"/>
  <c r="CZ61" s="1"/>
  <c r="DN58"/>
  <c r="DO58"/>
  <c r="DM58" s="1"/>
  <c r="DW58"/>
  <c r="DL58"/>
  <c r="DX58" l="1"/>
  <c r="EB58"/>
  <c r="DQ58"/>
  <c r="DP58"/>
  <c r="DG61"/>
  <c r="DH61" s="1"/>
  <c r="DI60" s="1"/>
  <c r="DJ60" s="1"/>
  <c r="DK60" s="1"/>
  <c r="DC61"/>
  <c r="CC64"/>
  <c r="CX63"/>
  <c r="CV62" s="1"/>
  <c r="CW62" s="1"/>
  <c r="DD62" s="1"/>
  <c r="CZ62" s="1"/>
  <c r="DN59"/>
  <c r="DO59"/>
  <c r="DM59" s="1"/>
  <c r="DW59"/>
  <c r="DL59"/>
  <c r="DX59" l="1"/>
  <c r="EB59"/>
  <c r="DQ59"/>
  <c r="DP59"/>
  <c r="DG62"/>
  <c r="DH62" s="1"/>
  <c r="DI61" s="1"/>
  <c r="DJ61" s="1"/>
  <c r="DC62"/>
  <c r="CC65"/>
  <c r="CX64"/>
  <c r="CV63" s="1"/>
  <c r="CW63" s="1"/>
  <c r="DD63" s="1"/>
  <c r="CZ63" s="1"/>
  <c r="DK61"/>
  <c r="DN60"/>
  <c r="DO60"/>
  <c r="DM60" s="1"/>
  <c r="DW60"/>
  <c r="DL60"/>
  <c r="DX60" l="1"/>
  <c r="EB60"/>
  <c r="DQ60"/>
  <c r="DP60"/>
  <c r="DN61"/>
  <c r="DO61"/>
  <c r="DM61" s="1"/>
  <c r="DW61"/>
  <c r="DL61"/>
  <c r="DG63"/>
  <c r="DH63" s="1"/>
  <c r="DI62" s="1"/>
  <c r="DJ62" s="1"/>
  <c r="DK62" s="1"/>
  <c r="DC63"/>
  <c r="CC66"/>
  <c r="CX65"/>
  <c r="CV64" s="1"/>
  <c r="CW64" s="1"/>
  <c r="DD64" s="1"/>
  <c r="CZ64" s="1"/>
  <c r="DG64" l="1"/>
  <c r="DH64" s="1"/>
  <c r="DI63" s="1"/>
  <c r="DJ63" s="1"/>
  <c r="DC64"/>
  <c r="CC67"/>
  <c r="CX66"/>
  <c r="CV65" s="1"/>
  <c r="CW65" s="1"/>
  <c r="DD65" s="1"/>
  <c r="CZ65" s="1"/>
  <c r="DK63"/>
  <c r="DN62"/>
  <c r="DO62"/>
  <c r="DM62" s="1"/>
  <c r="DW62"/>
  <c r="DL62"/>
  <c r="DX61"/>
  <c r="EB61"/>
  <c r="DQ61"/>
  <c r="DP61"/>
  <c r="DX62" l="1"/>
  <c r="EB62"/>
  <c r="DQ62"/>
  <c r="DP62"/>
  <c r="DN63"/>
  <c r="DO63"/>
  <c r="DM63" s="1"/>
  <c r="DW63"/>
  <c r="DL63"/>
  <c r="DG65"/>
  <c r="DH65" s="1"/>
  <c r="DI64" s="1"/>
  <c r="DJ64" s="1"/>
  <c r="DK64" s="1"/>
  <c r="DC65"/>
  <c r="CC68"/>
  <c r="CX67"/>
  <c r="CV66" s="1"/>
  <c r="CW66" s="1"/>
  <c r="DD66" s="1"/>
  <c r="CZ66" s="1"/>
  <c r="DG66" l="1"/>
  <c r="DH66" s="1"/>
  <c r="DI65" s="1"/>
  <c r="DJ65" s="1"/>
  <c r="DC66"/>
  <c r="CC69"/>
  <c r="CX68"/>
  <c r="CV67" s="1"/>
  <c r="CW67" s="1"/>
  <c r="DD67" s="1"/>
  <c r="CZ67" s="1"/>
  <c r="DK65"/>
  <c r="DN64"/>
  <c r="DO64"/>
  <c r="DM64" s="1"/>
  <c r="DW64"/>
  <c r="DL64"/>
  <c r="DX63"/>
  <c r="EB63"/>
  <c r="DQ63"/>
  <c r="DP63"/>
  <c r="DX64" l="1"/>
  <c r="EB64"/>
  <c r="DQ64"/>
  <c r="DP64"/>
  <c r="DN65"/>
  <c r="DO65"/>
  <c r="DM65" s="1"/>
  <c r="DW65"/>
  <c r="DL65"/>
  <c r="DG67"/>
  <c r="DH67" s="1"/>
  <c r="DI66" s="1"/>
  <c r="DJ66" s="1"/>
  <c r="DK66" s="1"/>
  <c r="DC67"/>
  <c r="CC70"/>
  <c r="CX69"/>
  <c r="CV68" s="1"/>
  <c r="CW68" s="1"/>
  <c r="DD68" s="1"/>
  <c r="CZ68" s="1"/>
  <c r="DG68" l="1"/>
  <c r="DH68" s="1"/>
  <c r="DI67" s="1"/>
  <c r="DJ67" s="1"/>
  <c r="DC68"/>
  <c r="CC71"/>
  <c r="CX70"/>
  <c r="CV69" s="1"/>
  <c r="CW69" s="1"/>
  <c r="DD69" s="1"/>
  <c r="CZ69" s="1"/>
  <c r="DK67"/>
  <c r="DN66"/>
  <c r="DO66"/>
  <c r="DM66" s="1"/>
  <c r="DW66"/>
  <c r="DL66"/>
  <c r="DX65"/>
  <c r="EB65"/>
  <c r="DQ65"/>
  <c r="DP65"/>
  <c r="DX66" l="1"/>
  <c r="EB66"/>
  <c r="DQ66"/>
  <c r="DP66"/>
  <c r="DN67"/>
  <c r="DO67"/>
  <c r="DM67" s="1"/>
  <c r="DW67"/>
  <c r="DL67"/>
  <c r="DG69"/>
  <c r="DH69" s="1"/>
  <c r="DI68" s="1"/>
  <c r="DJ68" s="1"/>
  <c r="DK68" s="1"/>
  <c r="DC69"/>
  <c r="CC72"/>
  <c r="CX71"/>
  <c r="CV70" s="1"/>
  <c r="CW70" s="1"/>
  <c r="DD70" s="1"/>
  <c r="CZ70" s="1"/>
  <c r="DG70" l="1"/>
  <c r="DH70" s="1"/>
  <c r="DI69" s="1"/>
  <c r="DJ69" s="1"/>
  <c r="DC70"/>
  <c r="CC73"/>
  <c r="CX72"/>
  <c r="CV71" s="1"/>
  <c r="CW71" s="1"/>
  <c r="DD71" s="1"/>
  <c r="CZ71" s="1"/>
  <c r="DK69"/>
  <c r="DN68"/>
  <c r="DO68"/>
  <c r="DM68" s="1"/>
  <c r="DW68"/>
  <c r="DL68"/>
  <c r="DX67"/>
  <c r="EB67"/>
  <c r="DQ67"/>
  <c r="DP67"/>
  <c r="DX68" l="1"/>
  <c r="EB68"/>
  <c r="DQ68"/>
  <c r="DP68"/>
  <c r="DN69"/>
  <c r="DO69"/>
  <c r="DM69" s="1"/>
  <c r="DW69"/>
  <c r="DL69"/>
  <c r="DG71"/>
  <c r="DH71" s="1"/>
  <c r="DI70" s="1"/>
  <c r="DJ70" s="1"/>
  <c r="DK70" s="1"/>
  <c r="DC71"/>
  <c r="CC74"/>
  <c r="CX73"/>
  <c r="CV72" s="1"/>
  <c r="CW72" s="1"/>
  <c r="DD72" s="1"/>
  <c r="CZ72" s="1"/>
  <c r="DG72" l="1"/>
  <c r="DH72" s="1"/>
  <c r="DI71" s="1"/>
  <c r="DJ71" s="1"/>
  <c r="DC72"/>
  <c r="CC75"/>
  <c r="CX74"/>
  <c r="CV73" s="1"/>
  <c r="CW73" s="1"/>
  <c r="DD73" s="1"/>
  <c r="CZ73" s="1"/>
  <c r="DK71"/>
  <c r="DN70"/>
  <c r="DO70"/>
  <c r="DM70" s="1"/>
  <c r="DW70"/>
  <c r="DL70"/>
  <c r="DX69"/>
  <c r="EB69"/>
  <c r="DQ69"/>
  <c r="DP69"/>
  <c r="DX70" l="1"/>
  <c r="EB70"/>
  <c r="DQ70"/>
  <c r="DP70"/>
  <c r="DN71"/>
  <c r="DO71"/>
  <c r="DM71" s="1"/>
  <c r="DW71"/>
  <c r="DL71"/>
  <c r="DG73"/>
  <c r="DH73" s="1"/>
  <c r="DI72" s="1"/>
  <c r="DJ72" s="1"/>
  <c r="DK72" s="1"/>
  <c r="DC73"/>
  <c r="CC76"/>
  <c r="CX75"/>
  <c r="CV74" s="1"/>
  <c r="CW74" s="1"/>
  <c r="DD74" s="1"/>
  <c r="CZ74" s="1"/>
  <c r="DG74" l="1"/>
  <c r="DH74" s="1"/>
  <c r="DI73" s="1"/>
  <c r="DJ73" s="1"/>
  <c r="DC74"/>
  <c r="CC77"/>
  <c r="CX76"/>
  <c r="CV75" s="1"/>
  <c r="CW75" s="1"/>
  <c r="DK73"/>
  <c r="DN72"/>
  <c r="DO72"/>
  <c r="DM72" s="1"/>
  <c r="DW72"/>
  <c r="DL72"/>
  <c r="DX71"/>
  <c r="EB71"/>
  <c r="DQ71"/>
  <c r="DP71"/>
  <c r="DX72" l="1"/>
  <c r="EB72"/>
  <c r="DQ72"/>
  <c r="DP72"/>
  <c r="DN73"/>
  <c r="DO73"/>
  <c r="DM73" s="1"/>
  <c r="DW73"/>
  <c r="DL73"/>
  <c r="DD75"/>
  <c r="CZ75"/>
  <c r="CC78"/>
  <c r="CX77"/>
  <c r="CV76" s="1"/>
  <c r="CW76" s="1"/>
  <c r="DD76" l="1"/>
  <c r="CZ76"/>
  <c r="CC79"/>
  <c r="CX78"/>
  <c r="CV77" s="1"/>
  <c r="CW77" s="1"/>
  <c r="DG75"/>
  <c r="DH75" s="1"/>
  <c r="DI74" s="1"/>
  <c r="DJ74" s="1"/>
  <c r="DK74" s="1"/>
  <c r="DC75"/>
  <c r="DX73"/>
  <c r="EB73"/>
  <c r="DQ73"/>
  <c r="DP73"/>
  <c r="DN74" l="1"/>
  <c r="DO74"/>
  <c r="DM74" s="1"/>
  <c r="DW74"/>
  <c r="DL74"/>
  <c r="DD77"/>
  <c r="CZ77"/>
  <c r="CC80"/>
  <c r="CX79"/>
  <c r="CV78" s="1"/>
  <c r="CW78" s="1"/>
  <c r="DG76"/>
  <c r="DH76" s="1"/>
  <c r="DI75" s="1"/>
  <c r="DJ75" s="1"/>
  <c r="DK75" s="1"/>
  <c r="DC76"/>
  <c r="DN75" l="1"/>
  <c r="DO75"/>
  <c r="DM75" s="1"/>
  <c r="DW75"/>
  <c r="DL75"/>
  <c r="DD78"/>
  <c r="CZ78"/>
  <c r="CC81"/>
  <c r="CX80"/>
  <c r="CV79" s="1"/>
  <c r="CW79" s="1"/>
  <c r="DG77"/>
  <c r="DH77" s="1"/>
  <c r="DI76" s="1"/>
  <c r="DJ76" s="1"/>
  <c r="DK76" s="1"/>
  <c r="DC77"/>
  <c r="DX74"/>
  <c r="EB74"/>
  <c r="DQ74"/>
  <c r="DP74"/>
  <c r="DN76" l="1"/>
  <c r="DO76"/>
  <c r="DM76" s="1"/>
  <c r="DW76"/>
  <c r="DL76"/>
  <c r="DD79"/>
  <c r="CZ79"/>
  <c r="CC82"/>
  <c r="CX81"/>
  <c r="CV80" s="1"/>
  <c r="CW80" s="1"/>
  <c r="DG78"/>
  <c r="DH78" s="1"/>
  <c r="DI77" s="1"/>
  <c r="DJ77" s="1"/>
  <c r="DK77" s="1"/>
  <c r="DC78"/>
  <c r="DX75"/>
  <c r="EB75"/>
  <c r="DQ75"/>
  <c r="DP75"/>
  <c r="DN77" l="1"/>
  <c r="DO77"/>
  <c r="DM77" s="1"/>
  <c r="DW77"/>
  <c r="DL77"/>
  <c r="DD80"/>
  <c r="CZ80"/>
  <c r="CC83"/>
  <c r="CX82"/>
  <c r="CV81" s="1"/>
  <c r="CW81" s="1"/>
  <c r="DG79"/>
  <c r="DH79" s="1"/>
  <c r="DI78" s="1"/>
  <c r="DJ78" s="1"/>
  <c r="DK78" s="1"/>
  <c r="DC79"/>
  <c r="DX76"/>
  <c r="EB76"/>
  <c r="DQ76"/>
  <c r="DP76"/>
  <c r="DN78" l="1"/>
  <c r="DO78"/>
  <c r="DM78" s="1"/>
  <c r="DW78"/>
  <c r="DL78"/>
  <c r="DD81"/>
  <c r="CZ81"/>
  <c r="CC84"/>
  <c r="CX83"/>
  <c r="CV82" s="1"/>
  <c r="CW82" s="1"/>
  <c r="DG80"/>
  <c r="DH80" s="1"/>
  <c r="DI79" s="1"/>
  <c r="DJ79" s="1"/>
  <c r="DK79" s="1"/>
  <c r="DC80"/>
  <c r="DX77"/>
  <c r="EB77"/>
  <c r="DQ77"/>
  <c r="DP77"/>
  <c r="DN79" l="1"/>
  <c r="DO79"/>
  <c r="DM79" s="1"/>
  <c r="DW79"/>
  <c r="DL79"/>
  <c r="DD82"/>
  <c r="CZ82"/>
  <c r="CC85"/>
  <c r="CX84"/>
  <c r="CV83" s="1"/>
  <c r="CW83" s="1"/>
  <c r="DG81"/>
  <c r="DH81" s="1"/>
  <c r="DI80" s="1"/>
  <c r="DJ80" s="1"/>
  <c r="DK80" s="1"/>
  <c r="DC81"/>
  <c r="DX78"/>
  <c r="EB78"/>
  <c r="DQ78"/>
  <c r="DP78"/>
  <c r="DD83" l="1"/>
  <c r="CZ83"/>
  <c r="CC86"/>
  <c r="CX85"/>
  <c r="CV84" s="1"/>
  <c r="CW84" s="1"/>
  <c r="DG82"/>
  <c r="DH82" s="1"/>
  <c r="DI81" s="1"/>
  <c r="DJ81" s="1"/>
  <c r="DC82"/>
  <c r="DX79"/>
  <c r="EB79"/>
  <c r="DQ79"/>
  <c r="DP79"/>
  <c r="DK81"/>
  <c r="DN80"/>
  <c r="DO80"/>
  <c r="DM80" s="1"/>
  <c r="DW80"/>
  <c r="DL80"/>
  <c r="DX80" l="1"/>
  <c r="EB80"/>
  <c r="DQ80"/>
  <c r="DP80"/>
  <c r="DK82"/>
  <c r="DN81"/>
  <c r="DO81"/>
  <c r="DM81" s="1"/>
  <c r="DW81"/>
  <c r="DL81"/>
  <c r="DD84"/>
  <c r="CZ84"/>
  <c r="CC87"/>
  <c r="CX86"/>
  <c r="CV85" s="1"/>
  <c r="CW85" s="1"/>
  <c r="DG83"/>
  <c r="DH83" s="1"/>
  <c r="DC83"/>
  <c r="DD85" l="1"/>
  <c r="CZ85"/>
  <c r="CC88"/>
  <c r="CX87"/>
  <c r="CV86" s="1"/>
  <c r="CW86" s="1"/>
  <c r="DG84"/>
  <c r="DH84" s="1"/>
  <c r="DC84"/>
  <c r="DX81"/>
  <c r="EB81"/>
  <c r="DQ81"/>
  <c r="DP81"/>
  <c r="DK83"/>
  <c r="DN82"/>
  <c r="DO82"/>
  <c r="DM82" s="1"/>
  <c r="DW82"/>
  <c r="DL82"/>
  <c r="DX82" l="1"/>
  <c r="EB82"/>
  <c r="DQ82"/>
  <c r="EE82"/>
  <c r="EF82" s="1"/>
  <c r="DP82"/>
  <c r="DK84"/>
  <c r="DN83"/>
  <c r="DO83"/>
  <c r="DM83" s="1"/>
  <c r="DW83"/>
  <c r="DL83"/>
  <c r="DD86"/>
  <c r="CZ86"/>
  <c r="CC89"/>
  <c r="CX88"/>
  <c r="CV87" s="1"/>
  <c r="CW87" s="1"/>
  <c r="DG85"/>
  <c r="DH85" s="1"/>
  <c r="DC85"/>
  <c r="DD87" l="1"/>
  <c r="CZ87"/>
  <c r="CC90"/>
  <c r="CX89"/>
  <c r="CV88" s="1"/>
  <c r="CW88" s="1"/>
  <c r="DG86"/>
  <c r="DH86" s="1"/>
  <c r="DC86"/>
  <c r="DX83"/>
  <c r="EB83"/>
  <c r="DQ83"/>
  <c r="EE83"/>
  <c r="EF83" s="1"/>
  <c r="DP83"/>
  <c r="DK85"/>
  <c r="DN84"/>
  <c r="DO84"/>
  <c r="DM84" s="1"/>
  <c r="DW84"/>
  <c r="DL84"/>
  <c r="DX84" l="1"/>
  <c r="EB84"/>
  <c r="DQ84"/>
  <c r="EE84"/>
  <c r="EF84" s="1"/>
  <c r="DP84"/>
  <c r="DK86"/>
  <c r="DN85"/>
  <c r="DO85"/>
  <c r="DM85" s="1"/>
  <c r="DW85"/>
  <c r="DL85"/>
  <c r="DD88"/>
  <c r="CZ88"/>
  <c r="CC91"/>
  <c r="CX90"/>
  <c r="CV89" s="1"/>
  <c r="CW89" s="1"/>
  <c r="DG87"/>
  <c r="DH87" s="1"/>
  <c r="DC87"/>
  <c r="DD89" l="1"/>
  <c r="CZ89"/>
  <c r="CC92"/>
  <c r="CX91"/>
  <c r="CV90" s="1"/>
  <c r="CW90" s="1"/>
  <c r="DG88"/>
  <c r="DH88" s="1"/>
  <c r="DC88"/>
  <c r="DX85"/>
  <c r="EB85"/>
  <c r="DQ85"/>
  <c r="EE85"/>
  <c r="EF85" s="1"/>
  <c r="DP85"/>
  <c r="DK87"/>
  <c r="DN86"/>
  <c r="DO86"/>
  <c r="DM86" s="1"/>
  <c r="DW86"/>
  <c r="DL86"/>
  <c r="DX86" l="1"/>
  <c r="EB86"/>
  <c r="DQ86"/>
  <c r="EE86"/>
  <c r="EF86" s="1"/>
  <c r="DP86"/>
  <c r="DK88"/>
  <c r="DN87"/>
  <c r="DO87"/>
  <c r="DM87" s="1"/>
  <c r="DW87"/>
  <c r="DL87"/>
  <c r="DD90"/>
  <c r="CZ90"/>
  <c r="CC93"/>
  <c r="CX92"/>
  <c r="CV91" s="1"/>
  <c r="CW91" s="1"/>
  <c r="DG89"/>
  <c r="DH89" s="1"/>
  <c r="DC89"/>
  <c r="DD91" l="1"/>
  <c r="CZ91"/>
  <c r="CC94"/>
  <c r="CX93"/>
  <c r="CV92" s="1"/>
  <c r="CW92" s="1"/>
  <c r="DG90"/>
  <c r="DH90" s="1"/>
  <c r="DC90"/>
  <c r="DX87"/>
  <c r="EB87"/>
  <c r="DQ87"/>
  <c r="EE87"/>
  <c r="EF87" s="1"/>
  <c r="DP87"/>
  <c r="DK89"/>
  <c r="DN88"/>
  <c r="DO88"/>
  <c r="DM88" s="1"/>
  <c r="DW88"/>
  <c r="DL88"/>
  <c r="DX88" l="1"/>
  <c r="EB88"/>
  <c r="DQ88"/>
  <c r="EE88"/>
  <c r="EF88" s="1"/>
  <c r="DP88"/>
  <c r="DK90"/>
  <c r="DN89"/>
  <c r="DO89"/>
  <c r="DM89" s="1"/>
  <c r="DW89"/>
  <c r="DL89"/>
  <c r="DD92"/>
  <c r="CZ92"/>
  <c r="CC95"/>
  <c r="CX94"/>
  <c r="CV93" s="1"/>
  <c r="CW93" s="1"/>
  <c r="DG91"/>
  <c r="DH91" s="1"/>
  <c r="DC91"/>
  <c r="DD93" l="1"/>
  <c r="CZ93"/>
  <c r="CC96"/>
  <c r="CX95"/>
  <c r="CV94" s="1"/>
  <c r="CW94" s="1"/>
  <c r="DG92"/>
  <c r="DH92" s="1"/>
  <c r="DC92"/>
  <c r="DX89"/>
  <c r="EB89"/>
  <c r="DQ89"/>
  <c r="EE89"/>
  <c r="EF89" s="1"/>
  <c r="DP89"/>
  <c r="DK91"/>
  <c r="DN90"/>
  <c r="DO90"/>
  <c r="DM90" s="1"/>
  <c r="DW90"/>
  <c r="DL90"/>
  <c r="DX90" l="1"/>
  <c r="EB90"/>
  <c r="DQ90"/>
  <c r="EE90"/>
  <c r="EF90" s="1"/>
  <c r="DP90"/>
  <c r="DK92"/>
  <c r="DN91"/>
  <c r="DO91"/>
  <c r="DM91" s="1"/>
  <c r="DW91"/>
  <c r="DL91"/>
  <c r="DD94"/>
  <c r="CZ94"/>
  <c r="CC97"/>
  <c r="CX96"/>
  <c r="CV95" s="1"/>
  <c r="CW95" s="1"/>
  <c r="DG93"/>
  <c r="DH93" s="1"/>
  <c r="DC93"/>
  <c r="DD95" l="1"/>
  <c r="CZ95"/>
  <c r="CC98"/>
  <c r="CX97"/>
  <c r="CV96" s="1"/>
  <c r="CW96" s="1"/>
  <c r="DG94"/>
  <c r="DH94" s="1"/>
  <c r="DC94"/>
  <c r="DX91"/>
  <c r="EB91"/>
  <c r="DQ91"/>
  <c r="EE91"/>
  <c r="EF91" s="1"/>
  <c r="DP91"/>
  <c r="DK93"/>
  <c r="DN92"/>
  <c r="DO92"/>
  <c r="DM92" s="1"/>
  <c r="DW92"/>
  <c r="DL92"/>
  <c r="DX92" l="1"/>
  <c r="EB92"/>
  <c r="DQ92"/>
  <c r="EE92"/>
  <c r="EF92" s="1"/>
  <c r="DP92"/>
  <c r="DK94"/>
  <c r="DN93"/>
  <c r="DO93"/>
  <c r="DM93" s="1"/>
  <c r="DW93"/>
  <c r="DL93"/>
  <c r="DD96"/>
  <c r="CZ96"/>
  <c r="CC99"/>
  <c r="CX98"/>
  <c r="CV97" s="1"/>
  <c r="CW97" s="1"/>
  <c r="DG95"/>
  <c r="DH95" s="1"/>
  <c r="DC95"/>
  <c r="DD97" l="1"/>
  <c r="CZ97"/>
  <c r="CC100"/>
  <c r="CX99"/>
  <c r="CV98" s="1"/>
  <c r="CW98" s="1"/>
  <c r="DG96"/>
  <c r="DH96" s="1"/>
  <c r="DC96"/>
  <c r="DX93"/>
  <c r="EB93"/>
  <c r="DQ93"/>
  <c r="EE93"/>
  <c r="EF93" s="1"/>
  <c r="DP93"/>
  <c r="DK95"/>
  <c r="DN94"/>
  <c r="DO94"/>
  <c r="DM94" s="1"/>
  <c r="DW94"/>
  <c r="DL94"/>
  <c r="DX94" l="1"/>
  <c r="EB94"/>
  <c r="DQ94"/>
  <c r="EE94"/>
  <c r="EF94" s="1"/>
  <c r="DP94"/>
  <c r="DK96"/>
  <c r="DN95"/>
  <c r="DO95"/>
  <c r="DM95" s="1"/>
  <c r="DW95"/>
  <c r="DL95"/>
  <c r="DD98"/>
  <c r="CZ98"/>
  <c r="CC101"/>
  <c r="CX100"/>
  <c r="CV99" s="1"/>
  <c r="CW99" s="1"/>
  <c r="DG97"/>
  <c r="DH97" s="1"/>
  <c r="DC97"/>
  <c r="DD99" l="1"/>
  <c r="CZ99"/>
  <c r="CC102"/>
  <c r="CX101"/>
  <c r="CV100" s="1"/>
  <c r="CW100" s="1"/>
  <c r="DG98"/>
  <c r="DH98" s="1"/>
  <c r="DC98"/>
  <c r="DX95"/>
  <c r="EB95"/>
  <c r="DQ95"/>
  <c r="EE95"/>
  <c r="EF95" s="1"/>
  <c r="DP95"/>
  <c r="DK97"/>
  <c r="DN96"/>
  <c r="DO96"/>
  <c r="DM96" s="1"/>
  <c r="DW96"/>
  <c r="DL96"/>
  <c r="DX96" l="1"/>
  <c r="EB96"/>
  <c r="DQ96"/>
  <c r="EE96"/>
  <c r="EF96" s="1"/>
  <c r="DP96"/>
  <c r="DK98"/>
  <c r="DN97"/>
  <c r="DO97"/>
  <c r="DM97" s="1"/>
  <c r="DW97"/>
  <c r="DL97"/>
  <c r="DD100"/>
  <c r="CZ100"/>
  <c r="CC103"/>
  <c r="CX102"/>
  <c r="CV101" s="1"/>
  <c r="CW101" s="1"/>
  <c r="DG99"/>
  <c r="DH99" s="1"/>
  <c r="DC99"/>
  <c r="DD101" l="1"/>
  <c r="CZ101"/>
  <c r="CC104"/>
  <c r="CX103"/>
  <c r="CV102" s="1"/>
  <c r="CW102" s="1"/>
  <c r="DG100"/>
  <c r="DH100" s="1"/>
  <c r="DC100"/>
  <c r="DX97"/>
  <c r="EB97"/>
  <c r="DQ97"/>
  <c r="EE97"/>
  <c r="EF97" s="1"/>
  <c r="DP97"/>
  <c r="DK99"/>
  <c r="DN98"/>
  <c r="DO98"/>
  <c r="DM98" s="1"/>
  <c r="DW98"/>
  <c r="DL98"/>
  <c r="DX98" l="1"/>
  <c r="EB98"/>
  <c r="DQ98"/>
  <c r="EE98"/>
  <c r="EF98" s="1"/>
  <c r="DP98"/>
  <c r="DK100"/>
  <c r="DN99"/>
  <c r="DO99"/>
  <c r="DM99" s="1"/>
  <c r="DW99"/>
  <c r="DL99"/>
  <c r="DD102"/>
  <c r="CZ102"/>
  <c r="CC105"/>
  <c r="CX104"/>
  <c r="CV103" s="1"/>
  <c r="CW103" s="1"/>
  <c r="DG101"/>
  <c r="DH101" s="1"/>
  <c r="DC101"/>
  <c r="DD103" l="1"/>
  <c r="CZ103"/>
  <c r="CC106"/>
  <c r="CX105"/>
  <c r="CV104" s="1"/>
  <c r="CW104" s="1"/>
  <c r="DG102"/>
  <c r="DH102" s="1"/>
  <c r="DC102"/>
  <c r="DX99"/>
  <c r="EB99"/>
  <c r="DQ99"/>
  <c r="EE99"/>
  <c r="EF99" s="1"/>
  <c r="DP99"/>
  <c r="DK101"/>
  <c r="DN100"/>
  <c r="DO100"/>
  <c r="DM100" s="1"/>
  <c r="DW100"/>
  <c r="DL100"/>
  <c r="DX100" l="1"/>
  <c r="EB100"/>
  <c r="DQ100"/>
  <c r="EE100"/>
  <c r="EF100" s="1"/>
  <c r="DP100"/>
  <c r="DK102"/>
  <c r="DN101"/>
  <c r="DO101"/>
  <c r="DM101" s="1"/>
  <c r="DW101"/>
  <c r="DL101"/>
  <c r="DD104"/>
  <c r="CZ104"/>
  <c r="CC107"/>
  <c r="CX106"/>
  <c r="CV105" s="1"/>
  <c r="CW105" s="1"/>
  <c r="DG103"/>
  <c r="DH103" s="1"/>
  <c r="DC103"/>
  <c r="DD105" l="1"/>
  <c r="CZ105"/>
  <c r="CC108"/>
  <c r="CX107"/>
  <c r="CV106" s="1"/>
  <c r="CW106" s="1"/>
  <c r="DG104"/>
  <c r="DH104" s="1"/>
  <c r="DC104"/>
  <c r="DX101"/>
  <c r="EB101"/>
  <c r="DQ101"/>
  <c r="EE101"/>
  <c r="EF101" s="1"/>
  <c r="DP101"/>
  <c r="DK103"/>
  <c r="DN102"/>
  <c r="DO102"/>
  <c r="DM102" s="1"/>
  <c r="DW102"/>
  <c r="DL102"/>
  <c r="DX102" l="1"/>
  <c r="EB102"/>
  <c r="DQ102"/>
  <c r="EE102"/>
  <c r="EF102" s="1"/>
  <c r="DP102"/>
  <c r="DK104"/>
  <c r="DN103"/>
  <c r="DO103"/>
  <c r="DM103" s="1"/>
  <c r="DW103"/>
  <c r="DL103"/>
  <c r="DD106"/>
  <c r="CZ106"/>
  <c r="CC109"/>
  <c r="CX108"/>
  <c r="CV107" s="1"/>
  <c r="CW107" s="1"/>
  <c r="DG105"/>
  <c r="DH105" s="1"/>
  <c r="DC105"/>
  <c r="DD107" l="1"/>
  <c r="CZ107"/>
  <c r="CC110"/>
  <c r="CX109"/>
  <c r="CV108" s="1"/>
  <c r="CW108" s="1"/>
  <c r="DG106"/>
  <c r="DH106" s="1"/>
  <c r="DC106"/>
  <c r="DX103"/>
  <c r="EB103"/>
  <c r="DQ103"/>
  <c r="EE103"/>
  <c r="EF103" s="1"/>
  <c r="DP103"/>
  <c r="DK105"/>
  <c r="DN104"/>
  <c r="DO104"/>
  <c r="DM104" s="1"/>
  <c r="DW104"/>
  <c r="DL104"/>
  <c r="DX104" l="1"/>
  <c r="EB104"/>
  <c r="DQ104"/>
  <c r="EE104"/>
  <c r="EF104" s="1"/>
  <c r="DP104"/>
  <c r="DK106"/>
  <c r="DN105"/>
  <c r="DO105"/>
  <c r="DM105" s="1"/>
  <c r="DW105"/>
  <c r="DL105"/>
  <c r="DD108"/>
  <c r="CZ108"/>
  <c r="CC111"/>
  <c r="CX110"/>
  <c r="CV109" s="1"/>
  <c r="CW109" s="1"/>
  <c r="DG107"/>
  <c r="DH107" s="1"/>
  <c r="DC107"/>
  <c r="DD109" l="1"/>
  <c r="CZ109"/>
  <c r="CC112"/>
  <c r="CX111"/>
  <c r="CV110" s="1"/>
  <c r="CW110" s="1"/>
  <c r="DG108"/>
  <c r="DH108" s="1"/>
  <c r="DC108"/>
  <c r="DX105"/>
  <c r="EB105"/>
  <c r="DQ105"/>
  <c r="EE105"/>
  <c r="EF105" s="1"/>
  <c r="DP105"/>
  <c r="DK107"/>
  <c r="DN106"/>
  <c r="DO106"/>
  <c r="DM106" s="1"/>
  <c r="DW106"/>
  <c r="DL106"/>
  <c r="DX106" l="1"/>
  <c r="EB106"/>
  <c r="DQ106"/>
  <c r="EE106"/>
  <c r="EF106" s="1"/>
  <c r="DP106"/>
  <c r="DK108"/>
  <c r="DN107"/>
  <c r="DO107"/>
  <c r="DM107" s="1"/>
  <c r="DW107"/>
  <c r="DL107"/>
  <c r="DD110"/>
  <c r="CZ110"/>
  <c r="CC113"/>
  <c r="CX112"/>
  <c r="CV111" s="1"/>
  <c r="CW111" s="1"/>
  <c r="DG109"/>
  <c r="DH109" s="1"/>
  <c r="DC109"/>
  <c r="DD111" l="1"/>
  <c r="CZ111"/>
  <c r="CC114"/>
  <c r="CX113"/>
  <c r="CV112" s="1"/>
  <c r="CW112" s="1"/>
  <c r="DG110"/>
  <c r="DH110" s="1"/>
  <c r="DC110"/>
  <c r="DX107"/>
  <c r="EB107"/>
  <c r="DQ107"/>
  <c r="EE107"/>
  <c r="EF107" s="1"/>
  <c r="DP107"/>
  <c r="DK109"/>
  <c r="DN108"/>
  <c r="DO108"/>
  <c r="DM108" s="1"/>
  <c r="DW108"/>
  <c r="DL108"/>
  <c r="DX108" l="1"/>
  <c r="EB108"/>
  <c r="DQ108"/>
  <c r="EE108"/>
  <c r="EF108" s="1"/>
  <c r="DP108"/>
  <c r="DK110"/>
  <c r="DN109"/>
  <c r="DO109"/>
  <c r="DM109" s="1"/>
  <c r="DW109"/>
  <c r="DL109"/>
  <c r="DD112"/>
  <c r="CZ112"/>
  <c r="CC115"/>
  <c r="CX114"/>
  <c r="CV113" s="1"/>
  <c r="CW113" s="1"/>
  <c r="DG111"/>
  <c r="DH111" s="1"/>
  <c r="DC111"/>
  <c r="DD113" l="1"/>
  <c r="CZ113"/>
  <c r="CC116"/>
  <c r="CX115"/>
  <c r="CV114" s="1"/>
  <c r="CW114" s="1"/>
  <c r="DG112"/>
  <c r="DH112" s="1"/>
  <c r="DC112"/>
  <c r="DX109"/>
  <c r="EB109"/>
  <c r="DQ109"/>
  <c r="EE109"/>
  <c r="EF109" s="1"/>
  <c r="DP109"/>
  <c r="DK111"/>
  <c r="DN110"/>
  <c r="DO110"/>
  <c r="DM110" s="1"/>
  <c r="DW110"/>
  <c r="DL110"/>
  <c r="DX110" l="1"/>
  <c r="EB110"/>
  <c r="DQ110"/>
  <c r="EE110"/>
  <c r="EF110" s="1"/>
  <c r="DP110"/>
  <c r="DK112"/>
  <c r="DN111"/>
  <c r="DO111"/>
  <c r="DM111" s="1"/>
  <c r="DW111"/>
  <c r="DL111"/>
  <c r="DD114"/>
  <c r="CZ114"/>
  <c r="CC117"/>
  <c r="CX116"/>
  <c r="CV115" s="1"/>
  <c r="CW115" s="1"/>
  <c r="DG113"/>
  <c r="DH113" s="1"/>
  <c r="DC113"/>
  <c r="DD115" l="1"/>
  <c r="CZ115"/>
  <c r="CC118"/>
  <c r="CX117"/>
  <c r="CV116" s="1"/>
  <c r="CW116" s="1"/>
  <c r="DG114"/>
  <c r="DH114" s="1"/>
  <c r="DC114"/>
  <c r="DX111"/>
  <c r="EB111"/>
  <c r="DQ111"/>
  <c r="EE111"/>
  <c r="EF111" s="1"/>
  <c r="DP111"/>
  <c r="DK113"/>
  <c r="DN112"/>
  <c r="DO112"/>
  <c r="DM112" s="1"/>
  <c r="DW112"/>
  <c r="DL112"/>
  <c r="DX112" l="1"/>
  <c r="EB112"/>
  <c r="DQ112"/>
  <c r="EE112"/>
  <c r="EF112" s="1"/>
  <c r="DP112"/>
  <c r="DK114"/>
  <c r="DN113"/>
  <c r="DO113"/>
  <c r="DM113" s="1"/>
  <c r="DW113"/>
  <c r="DL113"/>
  <c r="DD116"/>
  <c r="CZ116"/>
  <c r="CC119"/>
  <c r="CX119" s="1"/>
  <c r="CV118" s="1"/>
  <c r="CX118"/>
  <c r="CV117" s="1"/>
  <c r="CW117" s="1"/>
  <c r="DG115"/>
  <c r="DH115" s="1"/>
  <c r="DC115"/>
  <c r="DD117" l="1"/>
  <c r="CZ117"/>
  <c r="CW118"/>
  <c r="CW119"/>
  <c r="DG116"/>
  <c r="DH116" s="1"/>
  <c r="DC116"/>
  <c r="DX113"/>
  <c r="EB113"/>
  <c r="DQ113"/>
  <c r="EE113"/>
  <c r="EF113" s="1"/>
  <c r="DP113"/>
  <c r="DK115"/>
  <c r="DN114"/>
  <c r="DO114"/>
  <c r="DM114" s="1"/>
  <c r="DW114"/>
  <c r="DL114"/>
  <c r="DX114" l="1"/>
  <c r="EB114"/>
  <c r="DQ114"/>
  <c r="EE114"/>
  <c r="EF114" s="1"/>
  <c r="DP114"/>
  <c r="DK116"/>
  <c r="DN115"/>
  <c r="DO115"/>
  <c r="DM115" s="1"/>
  <c r="DW115"/>
  <c r="DL115"/>
  <c r="DD119"/>
  <c r="CZ119"/>
  <c r="DD118"/>
  <c r="CZ118"/>
  <c r="DG117"/>
  <c r="DH117" s="1"/>
  <c r="DC117"/>
  <c r="DG118" l="1"/>
  <c r="DH118" s="1"/>
  <c r="DC118"/>
  <c r="CY20"/>
  <c r="DG119"/>
  <c r="DH119" s="1"/>
  <c r="DC119"/>
  <c r="DX115"/>
  <c r="EB115"/>
  <c r="DQ115"/>
  <c r="EE115"/>
  <c r="EF115" s="1"/>
  <c r="DP115"/>
  <c r="DK117"/>
  <c r="DN116"/>
  <c r="DO116"/>
  <c r="DM116" s="1"/>
  <c r="DW116"/>
  <c r="DL116"/>
  <c r="DX116" l="1"/>
  <c r="EB116"/>
  <c r="DQ116"/>
  <c r="EE116"/>
  <c r="EF116" s="1"/>
  <c r="DP116"/>
  <c r="DK118"/>
  <c r="DN117"/>
  <c r="DO117"/>
  <c r="DM117" s="1"/>
  <c r="DW117"/>
  <c r="DL117"/>
  <c r="CY21"/>
  <c r="DT20"/>
  <c r="DR19" s="1"/>
  <c r="CY22" l="1"/>
  <c r="DT21"/>
  <c r="DR20" s="1"/>
  <c r="DS20" s="1"/>
  <c r="DZ20" s="1"/>
  <c r="DV20" s="1"/>
  <c r="DX117"/>
  <c r="EB117"/>
  <c r="DQ117"/>
  <c r="EE117"/>
  <c r="EF117" s="1"/>
  <c r="DP117"/>
  <c r="DN118"/>
  <c r="DO118"/>
  <c r="DM118" s="1"/>
  <c r="DK119"/>
  <c r="DW118"/>
  <c r="DL118"/>
  <c r="DX118" l="1"/>
  <c r="EB118"/>
  <c r="DN119"/>
  <c r="DO119"/>
  <c r="DW119"/>
  <c r="DL119"/>
  <c r="DL16" s="1"/>
  <c r="DQ118"/>
  <c r="EE118"/>
  <c r="EF118" s="1"/>
  <c r="DP118"/>
  <c r="DY20"/>
  <c r="EC20"/>
  <c r="ED20" s="1"/>
  <c r="EE19" s="1"/>
  <c r="EF19" s="1"/>
  <c r="DT22"/>
  <c r="DR21" s="1"/>
  <c r="DS21" s="1"/>
  <c r="DZ21" s="1"/>
  <c r="DV21" s="1"/>
  <c r="CY23"/>
  <c r="DT23" l="1"/>
  <c r="DR22" s="1"/>
  <c r="DS22" s="1"/>
  <c r="DZ22" s="1"/>
  <c r="DV22" s="1"/>
  <c r="CY24"/>
  <c r="EC21"/>
  <c r="ED21" s="1"/>
  <c r="EE20" s="1"/>
  <c r="EF20" s="1"/>
  <c r="EG20" s="1"/>
  <c r="DY21"/>
  <c r="DX119"/>
  <c r="EB119"/>
  <c r="DM119"/>
  <c r="DR119"/>
  <c r="DQ119"/>
  <c r="DP119"/>
  <c r="EE119"/>
  <c r="EF119" s="1"/>
  <c r="EJ20" l="1"/>
  <c r="EK20"/>
  <c r="EI20" s="1"/>
  <c r="ES20"/>
  <c r="EH20"/>
  <c r="CY25"/>
  <c r="DT24"/>
  <c r="DR23" s="1"/>
  <c r="DS23" s="1"/>
  <c r="DZ23" s="1"/>
  <c r="DV23" s="1"/>
  <c r="EC22"/>
  <c r="ED22" s="1"/>
  <c r="EE21" s="1"/>
  <c r="EF21" s="1"/>
  <c r="EG21" s="1"/>
  <c r="DY22"/>
  <c r="EJ21" l="1"/>
  <c r="EK21"/>
  <c r="EI21" s="1"/>
  <c r="ES21"/>
  <c r="EH21"/>
  <c r="EC23"/>
  <c r="ED23" s="1"/>
  <c r="EE22" s="1"/>
  <c r="EF22" s="1"/>
  <c r="EG22" s="1"/>
  <c r="DY23"/>
  <c r="CY26"/>
  <c r="DT25"/>
  <c r="DR24" s="1"/>
  <c r="DS24" s="1"/>
  <c r="DZ24" s="1"/>
  <c r="DV24" s="1"/>
  <c r="ET20"/>
  <c r="EX20"/>
  <c r="EM20"/>
  <c r="EL20"/>
  <c r="EC24" l="1"/>
  <c r="ED24" s="1"/>
  <c r="EE23" s="1"/>
  <c r="EF23" s="1"/>
  <c r="EG23" s="1"/>
  <c r="DY24"/>
  <c r="CY27"/>
  <c r="DT26"/>
  <c r="DR25" s="1"/>
  <c r="DS25" s="1"/>
  <c r="DZ25" s="1"/>
  <c r="DV25" s="1"/>
  <c r="EJ22"/>
  <c r="EK22"/>
  <c r="EI22" s="1"/>
  <c r="ES22"/>
  <c r="EH22"/>
  <c r="ET21"/>
  <c r="EX21"/>
  <c r="EM21"/>
  <c r="EL21"/>
  <c r="ET22" l="1"/>
  <c r="EX22"/>
  <c r="EM22"/>
  <c r="EL22"/>
  <c r="EC25"/>
  <c r="ED25" s="1"/>
  <c r="EE24" s="1"/>
  <c r="EF24" s="1"/>
  <c r="EG24" s="1"/>
  <c r="DY25"/>
  <c r="CY28"/>
  <c r="DT27"/>
  <c r="DR26" s="1"/>
  <c r="DS26" s="1"/>
  <c r="DZ26" s="1"/>
  <c r="DV26" s="1"/>
  <c r="EK23"/>
  <c r="EI23" s="1"/>
  <c r="EJ23"/>
  <c r="ES23"/>
  <c r="EH23"/>
  <c r="ET23" l="1"/>
  <c r="EX23"/>
  <c r="EM23"/>
  <c r="EL23"/>
  <c r="EC26"/>
  <c r="ED26" s="1"/>
  <c r="EE25" s="1"/>
  <c r="EF25" s="1"/>
  <c r="EG25" s="1"/>
  <c r="DY26"/>
  <c r="CY29"/>
  <c r="DT28"/>
  <c r="DR27" s="1"/>
  <c r="DS27" s="1"/>
  <c r="DZ27" s="1"/>
  <c r="DV27" s="1"/>
  <c r="EK24"/>
  <c r="EI24" s="1"/>
  <c r="EJ24"/>
  <c r="ES24"/>
  <c r="EH24"/>
  <c r="ET24" l="1"/>
  <c r="EX24"/>
  <c r="EM24"/>
  <c r="EL24"/>
  <c r="EC27"/>
  <c r="ED27" s="1"/>
  <c r="EE26" s="1"/>
  <c r="EF26" s="1"/>
  <c r="EG26" s="1"/>
  <c r="DY27"/>
  <c r="CY30"/>
  <c r="DT29"/>
  <c r="DR28" s="1"/>
  <c r="DS28" s="1"/>
  <c r="DZ28" s="1"/>
  <c r="DV28" s="1"/>
  <c r="EK25"/>
  <c r="EI25" s="1"/>
  <c r="EJ25"/>
  <c r="ES25"/>
  <c r="EH25"/>
  <c r="ET25" l="1"/>
  <c r="EX25"/>
  <c r="EM25"/>
  <c r="EL25"/>
  <c r="EC28"/>
  <c r="ED28" s="1"/>
  <c r="EE27" s="1"/>
  <c r="EF27" s="1"/>
  <c r="EG27" s="1"/>
  <c r="DY28"/>
  <c r="CY31"/>
  <c r="DT30"/>
  <c r="DR29" s="1"/>
  <c r="DS29" s="1"/>
  <c r="DZ29" s="1"/>
  <c r="DV29" s="1"/>
  <c r="EK26"/>
  <c r="EI26" s="1"/>
  <c r="EJ26"/>
  <c r="ES26"/>
  <c r="EH26"/>
  <c r="ET26" l="1"/>
  <c r="EX26"/>
  <c r="EM26"/>
  <c r="EL26"/>
  <c r="EC29"/>
  <c r="ED29" s="1"/>
  <c r="EE28" s="1"/>
  <c r="EF28" s="1"/>
  <c r="EG28" s="1"/>
  <c r="DY29"/>
  <c r="CY32"/>
  <c r="DT31"/>
  <c r="DR30" s="1"/>
  <c r="DS30" s="1"/>
  <c r="DZ30" s="1"/>
  <c r="DV30" s="1"/>
  <c r="EK27"/>
  <c r="EI27" s="1"/>
  <c r="EJ27"/>
  <c r="ES27"/>
  <c r="EH27"/>
  <c r="ET27" l="1"/>
  <c r="EX27"/>
  <c r="EM27"/>
  <c r="EL27"/>
  <c r="EC30"/>
  <c r="ED30" s="1"/>
  <c r="EE29" s="1"/>
  <c r="EF29" s="1"/>
  <c r="EG29" s="1"/>
  <c r="DY30"/>
  <c r="CY33"/>
  <c r="DT32"/>
  <c r="DR31" s="1"/>
  <c r="DS31" s="1"/>
  <c r="DZ31" s="1"/>
  <c r="DV31" s="1"/>
  <c r="EK28"/>
  <c r="EI28" s="1"/>
  <c r="EJ28"/>
  <c r="ES28"/>
  <c r="EH28"/>
  <c r="ET28" l="1"/>
  <c r="EX28"/>
  <c r="EM28"/>
  <c r="EL28"/>
  <c r="EC31"/>
  <c r="ED31" s="1"/>
  <c r="EE30" s="1"/>
  <c r="EF30" s="1"/>
  <c r="EG30" s="1"/>
  <c r="DY31"/>
  <c r="CY34"/>
  <c r="DT33"/>
  <c r="DR32" s="1"/>
  <c r="DS32" s="1"/>
  <c r="DZ32" s="1"/>
  <c r="DV32" s="1"/>
  <c r="EK29"/>
  <c r="EI29" s="1"/>
  <c r="EJ29"/>
  <c r="ES29"/>
  <c r="EH29"/>
  <c r="ET29" l="1"/>
  <c r="EX29"/>
  <c r="EM29"/>
  <c r="EL29"/>
  <c r="EC32"/>
  <c r="ED32" s="1"/>
  <c r="EE31" s="1"/>
  <c r="EF31" s="1"/>
  <c r="EG31" s="1"/>
  <c r="DY32"/>
  <c r="CY35"/>
  <c r="DT34"/>
  <c r="DR33" s="1"/>
  <c r="DS33" s="1"/>
  <c r="DZ33" s="1"/>
  <c r="DV33" s="1"/>
  <c r="EK30"/>
  <c r="EI30" s="1"/>
  <c r="EJ30"/>
  <c r="ES30"/>
  <c r="EH30"/>
  <c r="ET30" l="1"/>
  <c r="EX30"/>
  <c r="EM30"/>
  <c r="EL30"/>
  <c r="EC33"/>
  <c r="ED33" s="1"/>
  <c r="EE32" s="1"/>
  <c r="EF32" s="1"/>
  <c r="EG32" s="1"/>
  <c r="DY33"/>
  <c r="CY36"/>
  <c r="DT35"/>
  <c r="DR34" s="1"/>
  <c r="DS34" s="1"/>
  <c r="DZ34" s="1"/>
  <c r="DV34" s="1"/>
  <c r="EK31"/>
  <c r="EI31" s="1"/>
  <c r="EJ31"/>
  <c r="ES31"/>
  <c r="EH31"/>
  <c r="ET31" l="1"/>
  <c r="EX31"/>
  <c r="EM31"/>
  <c r="EL31"/>
  <c r="EC34"/>
  <c r="ED34" s="1"/>
  <c r="EE33" s="1"/>
  <c r="EF33" s="1"/>
  <c r="EG33" s="1"/>
  <c r="DY34"/>
  <c r="CY37"/>
  <c r="DT36"/>
  <c r="DR35" s="1"/>
  <c r="DS35" s="1"/>
  <c r="DZ35" s="1"/>
  <c r="DV35" s="1"/>
  <c r="EK32"/>
  <c r="EI32" s="1"/>
  <c r="EJ32"/>
  <c r="ES32"/>
  <c r="EH32"/>
  <c r="ET32" l="1"/>
  <c r="EX32"/>
  <c r="EM32"/>
  <c r="EL32"/>
  <c r="EC35"/>
  <c r="ED35" s="1"/>
  <c r="EE34" s="1"/>
  <c r="EF34" s="1"/>
  <c r="EG34" s="1"/>
  <c r="DY35"/>
  <c r="CY38"/>
  <c r="DT37"/>
  <c r="DR36" s="1"/>
  <c r="DS36" s="1"/>
  <c r="DZ36" s="1"/>
  <c r="DV36" s="1"/>
  <c r="EK33"/>
  <c r="EI33" s="1"/>
  <c r="EJ33"/>
  <c r="ES33"/>
  <c r="EH33"/>
  <c r="ET33" l="1"/>
  <c r="EX33"/>
  <c r="EM33"/>
  <c r="EL33"/>
  <c r="EC36"/>
  <c r="ED36" s="1"/>
  <c r="EE35" s="1"/>
  <c r="EF35" s="1"/>
  <c r="EG35" s="1"/>
  <c r="DY36"/>
  <c r="CY39"/>
  <c r="DT38"/>
  <c r="DR37" s="1"/>
  <c r="DS37" s="1"/>
  <c r="DZ37" s="1"/>
  <c r="DV37" s="1"/>
  <c r="EK34"/>
  <c r="EI34" s="1"/>
  <c r="EJ34"/>
  <c r="ES34"/>
  <c r="EH34"/>
  <c r="ET34" l="1"/>
  <c r="EX34"/>
  <c r="EM34"/>
  <c r="EL34"/>
  <c r="EC37"/>
  <c r="ED37" s="1"/>
  <c r="EE36" s="1"/>
  <c r="EF36" s="1"/>
  <c r="EG36" s="1"/>
  <c r="DY37"/>
  <c r="CY40"/>
  <c r="DT39"/>
  <c r="DR38" s="1"/>
  <c r="DS38" s="1"/>
  <c r="DZ38" s="1"/>
  <c r="DV38" s="1"/>
  <c r="EK35"/>
  <c r="EI35" s="1"/>
  <c r="EJ35"/>
  <c r="ES35"/>
  <c r="EH35"/>
  <c r="ET35" l="1"/>
  <c r="EX35"/>
  <c r="EM35"/>
  <c r="EL35"/>
  <c r="EC38"/>
  <c r="ED38" s="1"/>
  <c r="EE37" s="1"/>
  <c r="EF37" s="1"/>
  <c r="EG37" s="1"/>
  <c r="DY38"/>
  <c r="CY41"/>
  <c r="DT40"/>
  <c r="DR39" s="1"/>
  <c r="DS39" s="1"/>
  <c r="DZ39" s="1"/>
  <c r="DV39" s="1"/>
  <c r="EK36"/>
  <c r="EI36" s="1"/>
  <c r="EJ36"/>
  <c r="ES36"/>
  <c r="EH36"/>
  <c r="ET36" l="1"/>
  <c r="EX36"/>
  <c r="EM36"/>
  <c r="EL36"/>
  <c r="EC39"/>
  <c r="ED39" s="1"/>
  <c r="EE38" s="1"/>
  <c r="EF38" s="1"/>
  <c r="EG38" s="1"/>
  <c r="DY39"/>
  <c r="CY42"/>
  <c r="DT41"/>
  <c r="DR40" s="1"/>
  <c r="DS40" s="1"/>
  <c r="DZ40" s="1"/>
  <c r="DV40" s="1"/>
  <c r="EK37"/>
  <c r="EI37" s="1"/>
  <c r="EJ37"/>
  <c r="ES37"/>
  <c r="EH37"/>
  <c r="ET37" l="1"/>
  <c r="EX37"/>
  <c r="EM37"/>
  <c r="EL37"/>
  <c r="EC40"/>
  <c r="ED40" s="1"/>
  <c r="EE39" s="1"/>
  <c r="EF39" s="1"/>
  <c r="EG39" s="1"/>
  <c r="DY40"/>
  <c r="CY43"/>
  <c r="DT42"/>
  <c r="DR41" s="1"/>
  <c r="DS41" s="1"/>
  <c r="DZ41" s="1"/>
  <c r="DV41" s="1"/>
  <c r="EK38"/>
  <c r="EI38" s="1"/>
  <c r="EJ38"/>
  <c r="ES38"/>
  <c r="EH38"/>
  <c r="ET38" l="1"/>
  <c r="EX38"/>
  <c r="EM38"/>
  <c r="EL38"/>
  <c r="EC41"/>
  <c r="ED41" s="1"/>
  <c r="EE40" s="1"/>
  <c r="EF40" s="1"/>
  <c r="EG40" s="1"/>
  <c r="DY41"/>
  <c r="CY44"/>
  <c r="DT43"/>
  <c r="DR42" s="1"/>
  <c r="DS42" s="1"/>
  <c r="DZ42" s="1"/>
  <c r="DV42" s="1"/>
  <c r="EK39"/>
  <c r="EI39" s="1"/>
  <c r="EJ39"/>
  <c r="ES39"/>
  <c r="EH39"/>
  <c r="ET39" l="1"/>
  <c r="EX39"/>
  <c r="EM39"/>
  <c r="EL39"/>
  <c r="EC42"/>
  <c r="ED42" s="1"/>
  <c r="EE41" s="1"/>
  <c r="EF41" s="1"/>
  <c r="EG41" s="1"/>
  <c r="DY42"/>
  <c r="CY45"/>
  <c r="DT44"/>
  <c r="DR43" s="1"/>
  <c r="DS43" s="1"/>
  <c r="DZ43" s="1"/>
  <c r="DV43" s="1"/>
  <c r="EK40"/>
  <c r="EI40" s="1"/>
  <c r="EJ40"/>
  <c r="ES40"/>
  <c r="EH40"/>
  <c r="ET40" l="1"/>
  <c r="EX40"/>
  <c r="EM40"/>
  <c r="EL40"/>
  <c r="EC43"/>
  <c r="ED43" s="1"/>
  <c r="EE42" s="1"/>
  <c r="EF42" s="1"/>
  <c r="EG42" s="1"/>
  <c r="DY43"/>
  <c r="CY46"/>
  <c r="DT45"/>
  <c r="DR44" s="1"/>
  <c r="DS44" s="1"/>
  <c r="DZ44" s="1"/>
  <c r="DV44" s="1"/>
  <c r="EK41"/>
  <c r="EI41" s="1"/>
  <c r="EJ41"/>
  <c r="ES41"/>
  <c r="EH41"/>
  <c r="ET41" l="1"/>
  <c r="EX41"/>
  <c r="EM41"/>
  <c r="EL41"/>
  <c r="EC44"/>
  <c r="ED44" s="1"/>
  <c r="EE43" s="1"/>
  <c r="EF43" s="1"/>
  <c r="EG43" s="1"/>
  <c r="DY44"/>
  <c r="CY47"/>
  <c r="DT46"/>
  <c r="DR45" s="1"/>
  <c r="DS45" s="1"/>
  <c r="DZ45" s="1"/>
  <c r="DV45" s="1"/>
  <c r="EJ42"/>
  <c r="EK42"/>
  <c r="EI42" s="1"/>
  <c r="ES42"/>
  <c r="EH42"/>
  <c r="ET42" l="1"/>
  <c r="EX42"/>
  <c r="EM42"/>
  <c r="EL42"/>
  <c r="EC45"/>
  <c r="ED45" s="1"/>
  <c r="EE44" s="1"/>
  <c r="EF44" s="1"/>
  <c r="EG44" s="1"/>
  <c r="DY45"/>
  <c r="CY48"/>
  <c r="DT47"/>
  <c r="DR46" s="1"/>
  <c r="DS46" s="1"/>
  <c r="DZ46" s="1"/>
  <c r="DV46" s="1"/>
  <c r="EJ43"/>
  <c r="EK43"/>
  <c r="EI43" s="1"/>
  <c r="ES43"/>
  <c r="EH43"/>
  <c r="ET43" l="1"/>
  <c r="EX43"/>
  <c r="EM43"/>
  <c r="EL43"/>
  <c r="EC46"/>
  <c r="ED46" s="1"/>
  <c r="EE45" s="1"/>
  <c r="EF45" s="1"/>
  <c r="EG45" s="1"/>
  <c r="DY46"/>
  <c r="CY49"/>
  <c r="DT48"/>
  <c r="DR47" s="1"/>
  <c r="DS47" s="1"/>
  <c r="DZ47" s="1"/>
  <c r="DV47" s="1"/>
  <c r="EJ44"/>
  <c r="EK44"/>
  <c r="EI44" s="1"/>
  <c r="ES44"/>
  <c r="EH44"/>
  <c r="ET44" l="1"/>
  <c r="EX44"/>
  <c r="EM44"/>
  <c r="EL44"/>
  <c r="EC47"/>
  <c r="ED47" s="1"/>
  <c r="EE46" s="1"/>
  <c r="EF46" s="1"/>
  <c r="EG46" s="1"/>
  <c r="DY47"/>
  <c r="CY50"/>
  <c r="DT49"/>
  <c r="DR48" s="1"/>
  <c r="DS48" s="1"/>
  <c r="DZ48" s="1"/>
  <c r="DV48" s="1"/>
  <c r="EJ45"/>
  <c r="EK45"/>
  <c r="EI45" s="1"/>
  <c r="ES45"/>
  <c r="EH45"/>
  <c r="ET45" l="1"/>
  <c r="EX45"/>
  <c r="EM45"/>
  <c r="EL45"/>
  <c r="EC48"/>
  <c r="ED48" s="1"/>
  <c r="EE47" s="1"/>
  <c r="EF47" s="1"/>
  <c r="EG47" s="1"/>
  <c r="DY48"/>
  <c r="CY51"/>
  <c r="DT50"/>
  <c r="DR49" s="1"/>
  <c r="DS49" s="1"/>
  <c r="DZ49" s="1"/>
  <c r="DV49" s="1"/>
  <c r="EJ46"/>
  <c r="EK46"/>
  <c r="EI46" s="1"/>
  <c r="ES46"/>
  <c r="EH46"/>
  <c r="ET46" l="1"/>
  <c r="EX46"/>
  <c r="EM46"/>
  <c r="EL46"/>
  <c r="EC49"/>
  <c r="ED49" s="1"/>
  <c r="EE48" s="1"/>
  <c r="EF48" s="1"/>
  <c r="EG48" s="1"/>
  <c r="DY49"/>
  <c r="CY52"/>
  <c r="DT51"/>
  <c r="DR50" s="1"/>
  <c r="DS50" s="1"/>
  <c r="DZ50" s="1"/>
  <c r="DV50" s="1"/>
  <c r="EJ47"/>
  <c r="EK47"/>
  <c r="EI47" s="1"/>
  <c r="ES47"/>
  <c r="EH47"/>
  <c r="ET47" l="1"/>
  <c r="EX47"/>
  <c r="EM47"/>
  <c r="EL47"/>
  <c r="EC50"/>
  <c r="ED50" s="1"/>
  <c r="EE49" s="1"/>
  <c r="EF49" s="1"/>
  <c r="EG49" s="1"/>
  <c r="DY50"/>
  <c r="CY53"/>
  <c r="DT52"/>
  <c r="DR51" s="1"/>
  <c r="DS51" s="1"/>
  <c r="DZ51" s="1"/>
  <c r="DV51" s="1"/>
  <c r="EJ48"/>
  <c r="EK48"/>
  <c r="EI48" s="1"/>
  <c r="ES48"/>
  <c r="EH48"/>
  <c r="ET48" l="1"/>
  <c r="EX48"/>
  <c r="EM48"/>
  <c r="EL48"/>
  <c r="EC51"/>
  <c r="ED51" s="1"/>
  <c r="EE50" s="1"/>
  <c r="EF50" s="1"/>
  <c r="EG50" s="1"/>
  <c r="DY51"/>
  <c r="CY54"/>
  <c r="DT53"/>
  <c r="DR52" s="1"/>
  <c r="DS52" s="1"/>
  <c r="DZ52" s="1"/>
  <c r="DV52" s="1"/>
  <c r="EJ49"/>
  <c r="EK49"/>
  <c r="EI49" s="1"/>
  <c r="ES49"/>
  <c r="EH49"/>
  <c r="ET49" l="1"/>
  <c r="EX49"/>
  <c r="EM49"/>
  <c r="EL49"/>
  <c r="EC52"/>
  <c r="ED52" s="1"/>
  <c r="EE51" s="1"/>
  <c r="EF51" s="1"/>
  <c r="EG51" s="1"/>
  <c r="DY52"/>
  <c r="CY55"/>
  <c r="DT54"/>
  <c r="DR53" s="1"/>
  <c r="DS53" s="1"/>
  <c r="DZ53" s="1"/>
  <c r="DV53" s="1"/>
  <c r="EJ50"/>
  <c r="EK50"/>
  <c r="EI50" s="1"/>
  <c r="ES50"/>
  <c r="EH50"/>
  <c r="ET50" l="1"/>
  <c r="EX50"/>
  <c r="EM50"/>
  <c r="EL50"/>
  <c r="EC53"/>
  <c r="ED53" s="1"/>
  <c r="EE52" s="1"/>
  <c r="EF52" s="1"/>
  <c r="EG52" s="1"/>
  <c r="DY53"/>
  <c r="CY56"/>
  <c r="DT55"/>
  <c r="DR54" s="1"/>
  <c r="DS54" s="1"/>
  <c r="DZ54" s="1"/>
  <c r="DV54" s="1"/>
  <c r="EJ51"/>
  <c r="EK51"/>
  <c r="EI51" s="1"/>
  <c r="ES51"/>
  <c r="EH51"/>
  <c r="ET51" l="1"/>
  <c r="EX51"/>
  <c r="EM51"/>
  <c r="EL51"/>
  <c r="EC54"/>
  <c r="ED54" s="1"/>
  <c r="EE53" s="1"/>
  <c r="EF53" s="1"/>
  <c r="EG53" s="1"/>
  <c r="DY54"/>
  <c r="CY57"/>
  <c r="DT56"/>
  <c r="DR55" s="1"/>
  <c r="DS55" s="1"/>
  <c r="DZ55" s="1"/>
  <c r="DV55" s="1"/>
  <c r="EJ52"/>
  <c r="EK52"/>
  <c r="EI52" s="1"/>
  <c r="ES52"/>
  <c r="EH52"/>
  <c r="ET52" l="1"/>
  <c r="EX52"/>
  <c r="EM52"/>
  <c r="EL52"/>
  <c r="EC55"/>
  <c r="ED55" s="1"/>
  <c r="EE54" s="1"/>
  <c r="EF54" s="1"/>
  <c r="EG54" s="1"/>
  <c r="DY55"/>
  <c r="CY58"/>
  <c r="DT57"/>
  <c r="DR56" s="1"/>
  <c r="DS56" s="1"/>
  <c r="DZ56" s="1"/>
  <c r="DV56" s="1"/>
  <c r="EJ53"/>
  <c r="EK53"/>
  <c r="EI53" s="1"/>
  <c r="ES53"/>
  <c r="EH53"/>
  <c r="ET53" l="1"/>
  <c r="EX53"/>
  <c r="EM53"/>
  <c r="EL53"/>
  <c r="EC56"/>
  <c r="ED56" s="1"/>
  <c r="EE55" s="1"/>
  <c r="EF55" s="1"/>
  <c r="EG55" s="1"/>
  <c r="DY56"/>
  <c r="CY59"/>
  <c r="DT58"/>
  <c r="DR57" s="1"/>
  <c r="DS57" s="1"/>
  <c r="DZ57" s="1"/>
  <c r="DV57" s="1"/>
  <c r="EJ54"/>
  <c r="EK54"/>
  <c r="EI54" s="1"/>
  <c r="ES54"/>
  <c r="EH54"/>
  <c r="ET54" l="1"/>
  <c r="EX54"/>
  <c r="EM54"/>
  <c r="EL54"/>
  <c r="EC57"/>
  <c r="ED57" s="1"/>
  <c r="EE56" s="1"/>
  <c r="EF56" s="1"/>
  <c r="EG56" s="1"/>
  <c r="DY57"/>
  <c r="CY60"/>
  <c r="DT59"/>
  <c r="DR58" s="1"/>
  <c r="DS58" s="1"/>
  <c r="DZ58" s="1"/>
  <c r="DV58" s="1"/>
  <c r="EJ55"/>
  <c r="EK55"/>
  <c r="EI55" s="1"/>
  <c r="ES55"/>
  <c r="EH55"/>
  <c r="ET55" l="1"/>
  <c r="EX55"/>
  <c r="EM55"/>
  <c r="EL55"/>
  <c r="EC58"/>
  <c r="ED58" s="1"/>
  <c r="EE57" s="1"/>
  <c r="EF57" s="1"/>
  <c r="EG57" s="1"/>
  <c r="DY58"/>
  <c r="CY61"/>
  <c r="DT60"/>
  <c r="DR59" s="1"/>
  <c r="DS59" s="1"/>
  <c r="DZ59" s="1"/>
  <c r="DV59" s="1"/>
  <c r="EJ56"/>
  <c r="EK56"/>
  <c r="EI56" s="1"/>
  <c r="ES56"/>
  <c r="EH56"/>
  <c r="ET56" l="1"/>
  <c r="EX56"/>
  <c r="EM56"/>
  <c r="EL56"/>
  <c r="EC59"/>
  <c r="ED59" s="1"/>
  <c r="EE58" s="1"/>
  <c r="EF58" s="1"/>
  <c r="EG58" s="1"/>
  <c r="DY59"/>
  <c r="CY62"/>
  <c r="DT61"/>
  <c r="DR60" s="1"/>
  <c r="DS60" s="1"/>
  <c r="DZ60" s="1"/>
  <c r="DV60" s="1"/>
  <c r="EJ57"/>
  <c r="EK57"/>
  <c r="EI57" s="1"/>
  <c r="ES57"/>
  <c r="EH57"/>
  <c r="ET57" l="1"/>
  <c r="EX57"/>
  <c r="EM57"/>
  <c r="EL57"/>
  <c r="EC60"/>
  <c r="ED60" s="1"/>
  <c r="EE59" s="1"/>
  <c r="EF59" s="1"/>
  <c r="EG59" s="1"/>
  <c r="DY60"/>
  <c r="CY63"/>
  <c r="DT62"/>
  <c r="DR61" s="1"/>
  <c r="DS61" s="1"/>
  <c r="DZ61" s="1"/>
  <c r="DV61" s="1"/>
  <c r="EJ58"/>
  <c r="EK58"/>
  <c r="EI58" s="1"/>
  <c r="ES58"/>
  <c r="EH58"/>
  <c r="ET58" l="1"/>
  <c r="EX58"/>
  <c r="EM58"/>
  <c r="EL58"/>
  <c r="EC61"/>
  <c r="ED61" s="1"/>
  <c r="EE60" s="1"/>
  <c r="EF60" s="1"/>
  <c r="EG60" s="1"/>
  <c r="DY61"/>
  <c r="CY64"/>
  <c r="DT63"/>
  <c r="DR62" s="1"/>
  <c r="DS62" s="1"/>
  <c r="DZ62" s="1"/>
  <c r="DV62" s="1"/>
  <c r="EJ59"/>
  <c r="EK59"/>
  <c r="EI59" s="1"/>
  <c r="ES59"/>
  <c r="EH59"/>
  <c r="ET59" l="1"/>
  <c r="EX59"/>
  <c r="EM59"/>
  <c r="EL59"/>
  <c r="EC62"/>
  <c r="ED62" s="1"/>
  <c r="EE61" s="1"/>
  <c r="EF61" s="1"/>
  <c r="DY62"/>
  <c r="CY65"/>
  <c r="DT64"/>
  <c r="DR63" s="1"/>
  <c r="DS63" s="1"/>
  <c r="DZ63" s="1"/>
  <c r="DV63" s="1"/>
  <c r="EG61"/>
  <c r="EJ60"/>
  <c r="EK60"/>
  <c r="EI60" s="1"/>
  <c r="ES60"/>
  <c r="EH60"/>
  <c r="ET60" l="1"/>
  <c r="EX60"/>
  <c r="EM60"/>
  <c r="EL60"/>
  <c r="EJ61"/>
  <c r="EK61"/>
  <c r="EI61" s="1"/>
  <c r="ES61"/>
  <c r="EH61"/>
  <c r="EC63"/>
  <c r="ED63" s="1"/>
  <c r="EE62" s="1"/>
  <c r="EF62" s="1"/>
  <c r="EG62" s="1"/>
  <c r="DY63"/>
  <c r="CY66"/>
  <c r="DT65"/>
  <c r="DR64" s="1"/>
  <c r="DS64" s="1"/>
  <c r="DZ64" s="1"/>
  <c r="DV64" s="1"/>
  <c r="EC64" l="1"/>
  <c r="ED64" s="1"/>
  <c r="EE63" s="1"/>
  <c r="EF63" s="1"/>
  <c r="DY64"/>
  <c r="CY67"/>
  <c r="DT66"/>
  <c r="DR65" s="1"/>
  <c r="DS65" s="1"/>
  <c r="DZ65" s="1"/>
  <c r="DV65" s="1"/>
  <c r="EG63"/>
  <c r="EJ62"/>
  <c r="EK62"/>
  <c r="EI62" s="1"/>
  <c r="ES62"/>
  <c r="EH62"/>
  <c r="ET61"/>
  <c r="EX61"/>
  <c r="EM61"/>
  <c r="EL61"/>
  <c r="ET62" l="1"/>
  <c r="EX62"/>
  <c r="EM62"/>
  <c r="EL62"/>
  <c r="EJ63"/>
  <c r="EK63"/>
  <c r="EI63" s="1"/>
  <c r="ES63"/>
  <c r="EH63"/>
  <c r="EC65"/>
  <c r="ED65" s="1"/>
  <c r="EE64" s="1"/>
  <c r="EF64" s="1"/>
  <c r="EG64" s="1"/>
  <c r="DY65"/>
  <c r="CY68"/>
  <c r="DT67"/>
  <c r="DR66" s="1"/>
  <c r="DS66" s="1"/>
  <c r="DZ66" s="1"/>
  <c r="DV66" s="1"/>
  <c r="EC66" l="1"/>
  <c r="ED66" s="1"/>
  <c r="EE65" s="1"/>
  <c r="EF65" s="1"/>
  <c r="DY66"/>
  <c r="CY69"/>
  <c r="DT68"/>
  <c r="DR67" s="1"/>
  <c r="DS67" s="1"/>
  <c r="DZ67" s="1"/>
  <c r="DV67" s="1"/>
  <c r="EG65"/>
  <c r="EJ64"/>
  <c r="EK64"/>
  <c r="EI64" s="1"/>
  <c r="ES64"/>
  <c r="EH64"/>
  <c r="ET63"/>
  <c r="EX63"/>
  <c r="EM63"/>
  <c r="EL63"/>
  <c r="ET64" l="1"/>
  <c r="EX64"/>
  <c r="EM64"/>
  <c r="EL64"/>
  <c r="EJ65"/>
  <c r="EK65"/>
  <c r="EI65" s="1"/>
  <c r="ES65"/>
  <c r="EH65"/>
  <c r="EC67"/>
  <c r="ED67" s="1"/>
  <c r="EE66" s="1"/>
  <c r="EF66" s="1"/>
  <c r="EG66" s="1"/>
  <c r="DY67"/>
  <c r="CY70"/>
  <c r="DT69"/>
  <c r="DR68" s="1"/>
  <c r="DS68" s="1"/>
  <c r="DZ68" s="1"/>
  <c r="DV68" s="1"/>
  <c r="EC68" l="1"/>
  <c r="ED68" s="1"/>
  <c r="EE67" s="1"/>
  <c r="EF67" s="1"/>
  <c r="DY68"/>
  <c r="CY71"/>
  <c r="DT70"/>
  <c r="DR69" s="1"/>
  <c r="DS69" s="1"/>
  <c r="DZ69" s="1"/>
  <c r="DV69" s="1"/>
  <c r="EG67"/>
  <c r="EJ66"/>
  <c r="EK66"/>
  <c r="EI66" s="1"/>
  <c r="ES66"/>
  <c r="EH66"/>
  <c r="ET65"/>
  <c r="EX65"/>
  <c r="EM65"/>
  <c r="EL65"/>
  <c r="ET66" l="1"/>
  <c r="EX66"/>
  <c r="EM66"/>
  <c r="EL66"/>
  <c r="EJ67"/>
  <c r="EK67"/>
  <c r="EI67" s="1"/>
  <c r="ES67"/>
  <c r="EH67"/>
  <c r="EC69"/>
  <c r="ED69" s="1"/>
  <c r="EE68" s="1"/>
  <c r="EF68" s="1"/>
  <c r="EG68" s="1"/>
  <c r="DY69"/>
  <c r="CY72"/>
  <c r="DT71"/>
  <c r="DR70" s="1"/>
  <c r="DS70" s="1"/>
  <c r="DZ70" s="1"/>
  <c r="DV70" s="1"/>
  <c r="EC70" l="1"/>
  <c r="ED70" s="1"/>
  <c r="EE69" s="1"/>
  <c r="EF69" s="1"/>
  <c r="DY70"/>
  <c r="CY73"/>
  <c r="DT72"/>
  <c r="DR71" s="1"/>
  <c r="DS71" s="1"/>
  <c r="DZ71" s="1"/>
  <c r="DV71" s="1"/>
  <c r="EG69"/>
  <c r="EJ68"/>
  <c r="EK68"/>
  <c r="EI68" s="1"/>
  <c r="ES68"/>
  <c r="EH68"/>
  <c r="ET67"/>
  <c r="EX67"/>
  <c r="EM67"/>
  <c r="EL67"/>
  <c r="ET68" l="1"/>
  <c r="EX68"/>
  <c r="EM68"/>
  <c r="EL68"/>
  <c r="EJ69"/>
  <c r="EK69"/>
  <c r="EI69" s="1"/>
  <c r="ES69"/>
  <c r="EH69"/>
  <c r="EC71"/>
  <c r="ED71" s="1"/>
  <c r="EE70" s="1"/>
  <c r="EF70" s="1"/>
  <c r="EG70" s="1"/>
  <c r="DY71"/>
  <c r="CY74"/>
  <c r="DT73"/>
  <c r="DR72" s="1"/>
  <c r="DS72" s="1"/>
  <c r="DZ72" s="1"/>
  <c r="DV72" s="1"/>
  <c r="EC72" l="1"/>
  <c r="ED72" s="1"/>
  <c r="EE71" s="1"/>
  <c r="EF71" s="1"/>
  <c r="DY72"/>
  <c r="CY75"/>
  <c r="DT74"/>
  <c r="DR73" s="1"/>
  <c r="DS73" s="1"/>
  <c r="DZ73" s="1"/>
  <c r="DV73" s="1"/>
  <c r="EG71"/>
  <c r="EJ70"/>
  <c r="EK70"/>
  <c r="EI70" s="1"/>
  <c r="ES70"/>
  <c r="EH70"/>
  <c r="ET69"/>
  <c r="EX69"/>
  <c r="EM69"/>
  <c r="EL69"/>
  <c r="ET70" l="1"/>
  <c r="EX70"/>
  <c r="EM70"/>
  <c r="EL70"/>
  <c r="EJ71"/>
  <c r="EK71"/>
  <c r="EI71" s="1"/>
  <c r="ES71"/>
  <c r="EH71"/>
  <c r="EC73"/>
  <c r="ED73" s="1"/>
  <c r="EE72" s="1"/>
  <c r="EF72" s="1"/>
  <c r="EG72" s="1"/>
  <c r="DY73"/>
  <c r="CY76"/>
  <c r="DT75"/>
  <c r="DR74" s="1"/>
  <c r="DS74" s="1"/>
  <c r="DZ74" s="1"/>
  <c r="DV74" s="1"/>
  <c r="EC74" l="1"/>
  <c r="ED74" s="1"/>
  <c r="EE73" s="1"/>
  <c r="EF73" s="1"/>
  <c r="DY74"/>
  <c r="CY77"/>
  <c r="DT76"/>
  <c r="DR75" s="1"/>
  <c r="DS75" s="1"/>
  <c r="EG73"/>
  <c r="EJ72"/>
  <c r="EK72"/>
  <c r="EI72" s="1"/>
  <c r="ES72"/>
  <c r="EH72"/>
  <c r="ET71"/>
  <c r="EX71"/>
  <c r="EM71"/>
  <c r="EL71"/>
  <c r="ET72" l="1"/>
  <c r="EX72"/>
  <c r="EM72"/>
  <c r="EL72"/>
  <c r="EJ73"/>
  <c r="EK73"/>
  <c r="EI73" s="1"/>
  <c r="ES73"/>
  <c r="EH73"/>
  <c r="DZ75"/>
  <c r="DV75"/>
  <c r="CY78"/>
  <c r="DT77"/>
  <c r="DR76" s="1"/>
  <c r="DS76" s="1"/>
  <c r="DZ76" l="1"/>
  <c r="DV76"/>
  <c r="CY79"/>
  <c r="DT78"/>
  <c r="DR77" s="1"/>
  <c r="DS77" s="1"/>
  <c r="EC75"/>
  <c r="ED75" s="1"/>
  <c r="EE74" s="1"/>
  <c r="EF74" s="1"/>
  <c r="EG74" s="1"/>
  <c r="DY75"/>
  <c r="ET73"/>
  <c r="EX73"/>
  <c r="EM73"/>
  <c r="EL73"/>
  <c r="EJ74" l="1"/>
  <c r="EK74"/>
  <c r="EI74" s="1"/>
  <c r="ES74"/>
  <c r="EH74"/>
  <c r="DZ77"/>
  <c r="DV77"/>
  <c r="CY80"/>
  <c r="DT79"/>
  <c r="DR78" s="1"/>
  <c r="DS78" s="1"/>
  <c r="EC76"/>
  <c r="ED76" s="1"/>
  <c r="EE75" s="1"/>
  <c r="EF75" s="1"/>
  <c r="EG75" s="1"/>
  <c r="DY76"/>
  <c r="EJ75" l="1"/>
  <c r="EK75"/>
  <c r="EI75" s="1"/>
  <c r="ES75"/>
  <c r="EH75"/>
  <c r="DZ78"/>
  <c r="DV78"/>
  <c r="CY81"/>
  <c r="DT80"/>
  <c r="DR79" s="1"/>
  <c r="DS79" s="1"/>
  <c r="EC77"/>
  <c r="ED77" s="1"/>
  <c r="EE76" s="1"/>
  <c r="EF76" s="1"/>
  <c r="EG76" s="1"/>
  <c r="DY77"/>
  <c r="ET74"/>
  <c r="EX74"/>
  <c r="EM74"/>
  <c r="EL74"/>
  <c r="EJ76" l="1"/>
  <c r="EK76"/>
  <c r="EI76" s="1"/>
  <c r="ES76"/>
  <c r="EH76"/>
  <c r="DZ79"/>
  <c r="DV79"/>
  <c r="CY82"/>
  <c r="DT81"/>
  <c r="DR80" s="1"/>
  <c r="DS80" s="1"/>
  <c r="EC78"/>
  <c r="ED78" s="1"/>
  <c r="EE77" s="1"/>
  <c r="EF77" s="1"/>
  <c r="EG77" s="1"/>
  <c r="DY78"/>
  <c r="ET75"/>
  <c r="EX75"/>
  <c r="EM75"/>
  <c r="EL75"/>
  <c r="EJ77" l="1"/>
  <c r="EK77"/>
  <c r="EI77" s="1"/>
  <c r="ES77"/>
  <c r="EH77"/>
  <c r="DZ80"/>
  <c r="DV80"/>
  <c r="CY83"/>
  <c r="DT82"/>
  <c r="DR81" s="1"/>
  <c r="DS81" s="1"/>
  <c r="EC79"/>
  <c r="ED79" s="1"/>
  <c r="EE78" s="1"/>
  <c r="EF78" s="1"/>
  <c r="EG78" s="1"/>
  <c r="DY79"/>
  <c r="ET76"/>
  <c r="EX76"/>
  <c r="EM76"/>
  <c r="EL76"/>
  <c r="EJ78" l="1"/>
  <c r="EK78"/>
  <c r="EI78" s="1"/>
  <c r="ES78"/>
  <c r="EH78"/>
  <c r="DZ81"/>
  <c r="DV81"/>
  <c r="CY84"/>
  <c r="DT83"/>
  <c r="DR82" s="1"/>
  <c r="DS82" s="1"/>
  <c r="EC80"/>
  <c r="ED80" s="1"/>
  <c r="EE79" s="1"/>
  <c r="EF79" s="1"/>
  <c r="EG79" s="1"/>
  <c r="DY80"/>
  <c r="ET77"/>
  <c r="EX77"/>
  <c r="EM77"/>
  <c r="EL77"/>
  <c r="EJ79" l="1"/>
  <c r="EK79"/>
  <c r="EI79" s="1"/>
  <c r="ES79"/>
  <c r="EH79"/>
  <c r="DZ82"/>
  <c r="DV82"/>
  <c r="CY85"/>
  <c r="DT84"/>
  <c r="DR83" s="1"/>
  <c r="DS83" s="1"/>
  <c r="EC81"/>
  <c r="ED81" s="1"/>
  <c r="EE80" s="1"/>
  <c r="EF80" s="1"/>
  <c r="EG80" s="1"/>
  <c r="DY81"/>
  <c r="ET78"/>
  <c r="EX78"/>
  <c r="EM78"/>
  <c r="EL78"/>
  <c r="DZ83" l="1"/>
  <c r="DV83"/>
  <c r="CY86"/>
  <c r="DT85"/>
  <c r="DR84" s="1"/>
  <c r="DS84" s="1"/>
  <c r="EC82"/>
  <c r="ED82" s="1"/>
  <c r="EE81" s="1"/>
  <c r="EF81" s="1"/>
  <c r="DY82"/>
  <c r="ET79"/>
  <c r="EX79"/>
  <c r="EM79"/>
  <c r="EL79"/>
  <c r="EG81"/>
  <c r="EJ80"/>
  <c r="EK80"/>
  <c r="EI80" s="1"/>
  <c r="ES80"/>
  <c r="EH80"/>
  <c r="ET80" l="1"/>
  <c r="EX80"/>
  <c r="EM80"/>
  <c r="EL80"/>
  <c r="EG82"/>
  <c r="EJ81"/>
  <c r="EK81"/>
  <c r="EI81" s="1"/>
  <c r="ES81"/>
  <c r="EH81"/>
  <c r="DZ84"/>
  <c r="DV84"/>
  <c r="CY87"/>
  <c r="DT86"/>
  <c r="DR85" s="1"/>
  <c r="DS85" s="1"/>
  <c r="EC83"/>
  <c r="ED83" s="1"/>
  <c r="DY83"/>
  <c r="DZ85" l="1"/>
  <c r="DV85"/>
  <c r="CY88"/>
  <c r="DT87"/>
  <c r="DR86" s="1"/>
  <c r="DS86" s="1"/>
  <c r="EC84"/>
  <c r="ED84" s="1"/>
  <c r="DY84"/>
  <c r="ET81"/>
  <c r="EX81"/>
  <c r="EM81"/>
  <c r="EL81"/>
  <c r="EG83"/>
  <c r="EJ82"/>
  <c r="EK82"/>
  <c r="EI82" s="1"/>
  <c r="ES82"/>
  <c r="EH82"/>
  <c r="ET82" l="1"/>
  <c r="EX82"/>
  <c r="EM82"/>
  <c r="FA82"/>
  <c r="FB82" s="1"/>
  <c r="EL82"/>
  <c r="EG84"/>
  <c r="EJ83"/>
  <c r="EK83"/>
  <c r="EI83" s="1"/>
  <c r="ES83"/>
  <c r="EH83"/>
  <c r="DZ86"/>
  <c r="DV86"/>
  <c r="CY89"/>
  <c r="DT88"/>
  <c r="DR87" s="1"/>
  <c r="DS87" s="1"/>
  <c r="EC85"/>
  <c r="ED85" s="1"/>
  <c r="DY85"/>
  <c r="DZ87" l="1"/>
  <c r="DV87"/>
  <c r="CY90"/>
  <c r="DT89"/>
  <c r="DR88" s="1"/>
  <c r="DS88" s="1"/>
  <c r="EC86"/>
  <c r="ED86" s="1"/>
  <c r="DY86"/>
  <c r="ET83"/>
  <c r="EX83"/>
  <c r="EM83"/>
  <c r="FA83"/>
  <c r="FB83" s="1"/>
  <c r="EL83"/>
  <c r="EG85"/>
  <c r="EJ84"/>
  <c r="EK84"/>
  <c r="EI84" s="1"/>
  <c r="ES84"/>
  <c r="EH84"/>
  <c r="ET84" l="1"/>
  <c r="EX84"/>
  <c r="EM84"/>
  <c r="FA84"/>
  <c r="FB84" s="1"/>
  <c r="EL84"/>
  <c r="EG86"/>
  <c r="EJ85"/>
  <c r="EK85"/>
  <c r="EI85" s="1"/>
  <c r="ES85"/>
  <c r="EH85"/>
  <c r="DZ88"/>
  <c r="DV88"/>
  <c r="CY91"/>
  <c r="DT90"/>
  <c r="DR89" s="1"/>
  <c r="DS89" s="1"/>
  <c r="EC87"/>
  <c r="ED87" s="1"/>
  <c r="DY87"/>
  <c r="DZ89" l="1"/>
  <c r="DV89"/>
  <c r="CY92"/>
  <c r="DT91"/>
  <c r="DR90" s="1"/>
  <c r="DS90" s="1"/>
  <c r="EC88"/>
  <c r="ED88" s="1"/>
  <c r="DY88"/>
  <c r="ET85"/>
  <c r="EX85"/>
  <c r="EM85"/>
  <c r="FA85"/>
  <c r="FB85" s="1"/>
  <c r="EL85"/>
  <c r="EG87"/>
  <c r="EJ86"/>
  <c r="EK86"/>
  <c r="EI86" s="1"/>
  <c r="ES86"/>
  <c r="EH86"/>
  <c r="ET86" l="1"/>
  <c r="EX86"/>
  <c r="EM86"/>
  <c r="FA86"/>
  <c r="FB86" s="1"/>
  <c r="EL86"/>
  <c r="EG88"/>
  <c r="EJ87"/>
  <c r="EK87"/>
  <c r="EI87" s="1"/>
  <c r="ES87"/>
  <c r="EH87"/>
  <c r="DZ90"/>
  <c r="DV90"/>
  <c r="CY93"/>
  <c r="DT92"/>
  <c r="DR91" s="1"/>
  <c r="DS91" s="1"/>
  <c r="EC89"/>
  <c r="ED89" s="1"/>
  <c r="DY89"/>
  <c r="DZ91" l="1"/>
  <c r="DV91"/>
  <c r="CY94"/>
  <c r="DT93"/>
  <c r="DR92" s="1"/>
  <c r="DS92" s="1"/>
  <c r="EC90"/>
  <c r="ED90" s="1"/>
  <c r="DY90"/>
  <c r="ET87"/>
  <c r="EX87"/>
  <c r="EM87"/>
  <c r="FA87"/>
  <c r="FB87" s="1"/>
  <c r="EL87"/>
  <c r="EG89"/>
  <c r="EJ88"/>
  <c r="EK88"/>
  <c r="EI88" s="1"/>
  <c r="ES88"/>
  <c r="EH88"/>
  <c r="ET88" l="1"/>
  <c r="EX88"/>
  <c r="EM88"/>
  <c r="FA88"/>
  <c r="FB88" s="1"/>
  <c r="EL88"/>
  <c r="EG90"/>
  <c r="EJ89"/>
  <c r="EK89"/>
  <c r="EI89" s="1"/>
  <c r="ES89"/>
  <c r="EH89"/>
  <c r="DZ92"/>
  <c r="DV92"/>
  <c r="CY95"/>
  <c r="DT94"/>
  <c r="DR93" s="1"/>
  <c r="DS93" s="1"/>
  <c r="EC91"/>
  <c r="ED91" s="1"/>
  <c r="DY91"/>
  <c r="DZ93" l="1"/>
  <c r="DV93"/>
  <c r="CY96"/>
  <c r="DT95"/>
  <c r="DR94" s="1"/>
  <c r="DS94" s="1"/>
  <c r="EC92"/>
  <c r="ED92" s="1"/>
  <c r="DY92"/>
  <c r="ET89"/>
  <c r="EX89"/>
  <c r="EM89"/>
  <c r="FA89"/>
  <c r="FB89" s="1"/>
  <c r="EL89"/>
  <c r="EG91"/>
  <c r="EJ90"/>
  <c r="EK90"/>
  <c r="EI90" s="1"/>
  <c r="ES90"/>
  <c r="EH90"/>
  <c r="ET90" l="1"/>
  <c r="EX90"/>
  <c r="EM90"/>
  <c r="FA90"/>
  <c r="FB90" s="1"/>
  <c r="EL90"/>
  <c r="EG92"/>
  <c r="EJ91"/>
  <c r="EK91"/>
  <c r="EI91" s="1"/>
  <c r="ES91"/>
  <c r="EH91"/>
  <c r="DZ94"/>
  <c r="DV94"/>
  <c r="CY97"/>
  <c r="DT96"/>
  <c r="DR95" s="1"/>
  <c r="DS95" s="1"/>
  <c r="EC93"/>
  <c r="ED93" s="1"/>
  <c r="DY93"/>
  <c r="DZ95" l="1"/>
  <c r="DV95"/>
  <c r="CY98"/>
  <c r="DT97"/>
  <c r="DR96" s="1"/>
  <c r="DS96" s="1"/>
  <c r="EC94"/>
  <c r="ED94" s="1"/>
  <c r="DY94"/>
  <c r="ET91"/>
  <c r="EX91"/>
  <c r="EM91"/>
  <c r="FA91"/>
  <c r="FB91" s="1"/>
  <c r="EL91"/>
  <c r="EG93"/>
  <c r="EJ92"/>
  <c r="EK92"/>
  <c r="EI92" s="1"/>
  <c r="ES92"/>
  <c r="EH92"/>
  <c r="ET92" l="1"/>
  <c r="EX92"/>
  <c r="EM92"/>
  <c r="FA92"/>
  <c r="FB92" s="1"/>
  <c r="EL92"/>
  <c r="EG94"/>
  <c r="EJ93"/>
  <c r="EK93"/>
  <c r="EI93" s="1"/>
  <c r="ES93"/>
  <c r="EH93"/>
  <c r="DZ96"/>
  <c r="DV96"/>
  <c r="CY99"/>
  <c r="DT98"/>
  <c r="DR97" s="1"/>
  <c r="DS97" s="1"/>
  <c r="EC95"/>
  <c r="ED95" s="1"/>
  <c r="DY95"/>
  <c r="DZ97" l="1"/>
  <c r="DV97"/>
  <c r="CY100"/>
  <c r="DT99"/>
  <c r="DR98" s="1"/>
  <c r="DS98" s="1"/>
  <c r="EC96"/>
  <c r="ED96" s="1"/>
  <c r="DY96"/>
  <c r="ET93"/>
  <c r="EX93"/>
  <c r="EM93"/>
  <c r="FA93"/>
  <c r="FB93" s="1"/>
  <c r="EL93"/>
  <c r="EG95"/>
  <c r="EJ94"/>
  <c r="EK94"/>
  <c r="EI94" s="1"/>
  <c r="ES94"/>
  <c r="EH94"/>
  <c r="ET94" l="1"/>
  <c r="EX94"/>
  <c r="EM94"/>
  <c r="FA94"/>
  <c r="FB94" s="1"/>
  <c r="EL94"/>
  <c r="EG96"/>
  <c r="EJ95"/>
  <c r="EK95"/>
  <c r="EI95" s="1"/>
  <c r="ES95"/>
  <c r="EH95"/>
  <c r="DZ98"/>
  <c r="DV98"/>
  <c r="CY101"/>
  <c r="DT100"/>
  <c r="DR99" s="1"/>
  <c r="DS99" s="1"/>
  <c r="EC97"/>
  <c r="ED97" s="1"/>
  <c r="DY97"/>
  <c r="DZ99" l="1"/>
  <c r="DV99"/>
  <c r="CY102"/>
  <c r="DT101"/>
  <c r="DR100" s="1"/>
  <c r="DS100" s="1"/>
  <c r="EC98"/>
  <c r="ED98" s="1"/>
  <c r="DY98"/>
  <c r="ET95"/>
  <c r="EX95"/>
  <c r="EM95"/>
  <c r="FA95"/>
  <c r="FB95" s="1"/>
  <c r="EL95"/>
  <c r="EG97"/>
  <c r="EJ96"/>
  <c r="EK96"/>
  <c r="EI96" s="1"/>
  <c r="ES96"/>
  <c r="EH96"/>
  <c r="ET96" l="1"/>
  <c r="EX96"/>
  <c r="EM96"/>
  <c r="FA96"/>
  <c r="FB96" s="1"/>
  <c r="EL96"/>
  <c r="EG98"/>
  <c r="EJ97"/>
  <c r="EK97"/>
  <c r="EI97" s="1"/>
  <c r="ES97"/>
  <c r="EH97"/>
  <c r="DZ100"/>
  <c r="DV100"/>
  <c r="CY103"/>
  <c r="DT102"/>
  <c r="DR101" s="1"/>
  <c r="DS101" s="1"/>
  <c r="EC99"/>
  <c r="ED99" s="1"/>
  <c r="DY99"/>
  <c r="DZ101" l="1"/>
  <c r="DV101"/>
  <c r="CY104"/>
  <c r="DT103"/>
  <c r="DR102" s="1"/>
  <c r="DS102" s="1"/>
  <c r="EC100"/>
  <c r="ED100" s="1"/>
  <c r="DY100"/>
  <c r="ET97"/>
  <c r="EX97"/>
  <c r="EM97"/>
  <c r="FA97"/>
  <c r="FB97" s="1"/>
  <c r="EL97"/>
  <c r="EG99"/>
  <c r="EJ98"/>
  <c r="EK98"/>
  <c r="EI98" s="1"/>
  <c r="ES98"/>
  <c r="EH98"/>
  <c r="ET98" l="1"/>
  <c r="EX98"/>
  <c r="EM98"/>
  <c r="FA98"/>
  <c r="FB98" s="1"/>
  <c r="EL98"/>
  <c r="EG100"/>
  <c r="EJ99"/>
  <c r="EK99"/>
  <c r="EI99" s="1"/>
  <c r="ES99"/>
  <c r="EH99"/>
  <c r="DZ102"/>
  <c r="DV102"/>
  <c r="CY105"/>
  <c r="DT104"/>
  <c r="DR103" s="1"/>
  <c r="DS103" s="1"/>
  <c r="EC101"/>
  <c r="ED101" s="1"/>
  <c r="DY101"/>
  <c r="DZ103" l="1"/>
  <c r="DV103"/>
  <c r="CY106"/>
  <c r="DT105"/>
  <c r="DR104" s="1"/>
  <c r="DS104" s="1"/>
  <c r="EC102"/>
  <c r="ED102" s="1"/>
  <c r="DY102"/>
  <c r="ET99"/>
  <c r="EX99"/>
  <c r="EM99"/>
  <c r="FA99"/>
  <c r="FB99" s="1"/>
  <c r="EL99"/>
  <c r="EG101"/>
  <c r="EJ100"/>
  <c r="EK100"/>
  <c r="EI100" s="1"/>
  <c r="ES100"/>
  <c r="EH100"/>
  <c r="ET100" l="1"/>
  <c r="EX100"/>
  <c r="EM100"/>
  <c r="FA100"/>
  <c r="FB100" s="1"/>
  <c r="EL100"/>
  <c r="EG102"/>
  <c r="EJ101"/>
  <c r="EK101"/>
  <c r="EI101" s="1"/>
  <c r="ES101"/>
  <c r="EH101"/>
  <c r="DZ104"/>
  <c r="DV104"/>
  <c r="CY107"/>
  <c r="DT106"/>
  <c r="DR105" s="1"/>
  <c r="DS105" s="1"/>
  <c r="EC103"/>
  <c r="ED103" s="1"/>
  <c r="DY103"/>
  <c r="DZ105" l="1"/>
  <c r="DV105"/>
  <c r="CY108"/>
  <c r="DT107"/>
  <c r="DR106" s="1"/>
  <c r="DS106" s="1"/>
  <c r="EC104"/>
  <c r="ED104" s="1"/>
  <c r="DY104"/>
  <c r="ET101"/>
  <c r="EX101"/>
  <c r="EM101"/>
  <c r="FA101"/>
  <c r="FB101" s="1"/>
  <c r="EL101"/>
  <c r="EG103"/>
  <c r="EJ102"/>
  <c r="EK102"/>
  <c r="EI102" s="1"/>
  <c r="ES102"/>
  <c r="EH102"/>
  <c r="ET102" l="1"/>
  <c r="EX102"/>
  <c r="EM102"/>
  <c r="FA102"/>
  <c r="FB102" s="1"/>
  <c r="EL102"/>
  <c r="EG104"/>
  <c r="EJ103"/>
  <c r="EK103"/>
  <c r="EI103" s="1"/>
  <c r="ES103"/>
  <c r="EH103"/>
  <c r="DZ106"/>
  <c r="DV106"/>
  <c r="CY109"/>
  <c r="DT108"/>
  <c r="DR107" s="1"/>
  <c r="DS107" s="1"/>
  <c r="EC105"/>
  <c r="ED105" s="1"/>
  <c r="DY105"/>
  <c r="DZ107" l="1"/>
  <c r="DV107"/>
  <c r="CY110"/>
  <c r="DT109"/>
  <c r="DR108" s="1"/>
  <c r="DS108" s="1"/>
  <c r="EC106"/>
  <c r="ED106" s="1"/>
  <c r="DY106"/>
  <c r="ET103"/>
  <c r="EX103"/>
  <c r="EM103"/>
  <c r="FA103"/>
  <c r="FB103" s="1"/>
  <c r="EL103"/>
  <c r="EG105"/>
  <c r="EJ104"/>
  <c r="EK104"/>
  <c r="EI104" s="1"/>
  <c r="ES104"/>
  <c r="EH104"/>
  <c r="ET104" l="1"/>
  <c r="EX104"/>
  <c r="EM104"/>
  <c r="FA104"/>
  <c r="FB104" s="1"/>
  <c r="EL104"/>
  <c r="EG106"/>
  <c r="EJ105"/>
  <c r="EK105"/>
  <c r="EI105" s="1"/>
  <c r="ES105"/>
  <c r="EH105"/>
  <c r="DZ108"/>
  <c r="DV108"/>
  <c r="CY111"/>
  <c r="DT110"/>
  <c r="DR109" s="1"/>
  <c r="DS109" s="1"/>
  <c r="EC107"/>
  <c r="ED107" s="1"/>
  <c r="DY107"/>
  <c r="DZ109" l="1"/>
  <c r="DV109"/>
  <c r="CY112"/>
  <c r="DT111"/>
  <c r="DR110" s="1"/>
  <c r="DS110" s="1"/>
  <c r="EC108"/>
  <c r="ED108" s="1"/>
  <c r="DY108"/>
  <c r="ET105"/>
  <c r="EX105"/>
  <c r="EM105"/>
  <c r="FA105"/>
  <c r="FB105" s="1"/>
  <c r="EL105"/>
  <c r="EG107"/>
  <c r="EJ106"/>
  <c r="EK106"/>
  <c r="EI106" s="1"/>
  <c r="ES106"/>
  <c r="EH106"/>
  <c r="ET106" l="1"/>
  <c r="EX106"/>
  <c r="EM106"/>
  <c r="FA106"/>
  <c r="FB106" s="1"/>
  <c r="EL106"/>
  <c r="EG108"/>
  <c r="EJ107"/>
  <c r="EK107"/>
  <c r="EI107" s="1"/>
  <c r="ES107"/>
  <c r="EH107"/>
  <c r="DZ110"/>
  <c r="DV110"/>
  <c r="CY113"/>
  <c r="DT112"/>
  <c r="DR111" s="1"/>
  <c r="DS111" s="1"/>
  <c r="EC109"/>
  <c r="ED109" s="1"/>
  <c r="DY109"/>
  <c r="DZ111" l="1"/>
  <c r="DV111"/>
  <c r="CY114"/>
  <c r="DT113"/>
  <c r="DR112" s="1"/>
  <c r="DS112" s="1"/>
  <c r="EC110"/>
  <c r="ED110" s="1"/>
  <c r="DY110"/>
  <c r="ET107"/>
  <c r="EX107"/>
  <c r="EM107"/>
  <c r="FA107"/>
  <c r="FB107" s="1"/>
  <c r="EL107"/>
  <c r="EG109"/>
  <c r="EJ108"/>
  <c r="EK108"/>
  <c r="EI108" s="1"/>
  <c r="ES108"/>
  <c r="EH108"/>
  <c r="ET108" l="1"/>
  <c r="EX108"/>
  <c r="EM108"/>
  <c r="FA108"/>
  <c r="FB108" s="1"/>
  <c r="EL108"/>
  <c r="EG110"/>
  <c r="EJ109"/>
  <c r="EK109"/>
  <c r="EI109" s="1"/>
  <c r="ES109"/>
  <c r="EH109"/>
  <c r="DZ112"/>
  <c r="DV112"/>
  <c r="CY115"/>
  <c r="DT114"/>
  <c r="DR113" s="1"/>
  <c r="DS113" s="1"/>
  <c r="EC111"/>
  <c r="ED111" s="1"/>
  <c r="DY111"/>
  <c r="DZ113" l="1"/>
  <c r="DV113"/>
  <c r="CY116"/>
  <c r="DT115"/>
  <c r="DR114" s="1"/>
  <c r="DS114" s="1"/>
  <c r="EC112"/>
  <c r="ED112" s="1"/>
  <c r="DY112"/>
  <c r="ET109"/>
  <c r="EX109"/>
  <c r="EM109"/>
  <c r="FA109"/>
  <c r="FB109" s="1"/>
  <c r="EL109"/>
  <c r="EG111"/>
  <c r="EJ110"/>
  <c r="EK110"/>
  <c r="EI110" s="1"/>
  <c r="ES110"/>
  <c r="EH110"/>
  <c r="ET110" l="1"/>
  <c r="EX110"/>
  <c r="EM110"/>
  <c r="FA110"/>
  <c r="FB110" s="1"/>
  <c r="EL110"/>
  <c r="EG112"/>
  <c r="EJ111"/>
  <c r="EK111"/>
  <c r="EI111" s="1"/>
  <c r="ES111"/>
  <c r="EH111"/>
  <c r="DZ114"/>
  <c r="DV114"/>
  <c r="CY117"/>
  <c r="DT116"/>
  <c r="DR115" s="1"/>
  <c r="DS115" s="1"/>
  <c r="EC113"/>
  <c r="ED113" s="1"/>
  <c r="DY113"/>
  <c r="DZ115" l="1"/>
  <c r="DV115"/>
  <c r="CY118"/>
  <c r="DT117"/>
  <c r="DR116" s="1"/>
  <c r="DS116" s="1"/>
  <c r="EC114"/>
  <c r="ED114" s="1"/>
  <c r="DY114"/>
  <c r="ET111"/>
  <c r="EX111"/>
  <c r="EM111"/>
  <c r="FA111"/>
  <c r="FB111" s="1"/>
  <c r="EL111"/>
  <c r="EG113"/>
  <c r="EJ112"/>
  <c r="EK112"/>
  <c r="EI112" s="1"/>
  <c r="ES112"/>
  <c r="EH112"/>
  <c r="ET112" l="1"/>
  <c r="EX112"/>
  <c r="EM112"/>
  <c r="FA112"/>
  <c r="FB112" s="1"/>
  <c r="EL112"/>
  <c r="EG114"/>
  <c r="EJ113"/>
  <c r="EK113"/>
  <c r="EI113" s="1"/>
  <c r="ES113"/>
  <c r="EH113"/>
  <c r="DZ116"/>
  <c r="DV116"/>
  <c r="CY119"/>
  <c r="DT119" s="1"/>
  <c r="DR118" s="1"/>
  <c r="DT118"/>
  <c r="DR117" s="1"/>
  <c r="DS117" s="1"/>
  <c r="EC115"/>
  <c r="ED115" s="1"/>
  <c r="DY115"/>
  <c r="DZ117" l="1"/>
  <c r="DV117"/>
  <c r="DS118"/>
  <c r="DS119"/>
  <c r="EC116"/>
  <c r="ED116" s="1"/>
  <c r="DY116"/>
  <c r="ET113"/>
  <c r="EX113"/>
  <c r="EM113"/>
  <c r="FA113"/>
  <c r="FB113" s="1"/>
  <c r="EL113"/>
  <c r="EG115"/>
  <c r="EJ114"/>
  <c r="EK114"/>
  <c r="EI114" s="1"/>
  <c r="ES114"/>
  <c r="EH114"/>
  <c r="ET114" l="1"/>
  <c r="EX114"/>
  <c r="EM114"/>
  <c r="FA114"/>
  <c r="FB114" s="1"/>
  <c r="EL114"/>
  <c r="EG116"/>
  <c r="EJ115"/>
  <c r="EK115"/>
  <c r="EI115" s="1"/>
  <c r="ES115"/>
  <c r="EH115"/>
  <c r="DZ119"/>
  <c r="DV119"/>
  <c r="DZ118"/>
  <c r="DV118"/>
  <c r="EC117"/>
  <c r="ED117" s="1"/>
  <c r="DY117"/>
  <c r="EC118" l="1"/>
  <c r="ED118" s="1"/>
  <c r="DY118"/>
  <c r="DU20"/>
  <c r="EC119"/>
  <c r="ED119" s="1"/>
  <c r="DY119"/>
  <c r="ET115"/>
  <c r="EX115"/>
  <c r="EM115"/>
  <c r="FA115"/>
  <c r="FB115" s="1"/>
  <c r="EL115"/>
  <c r="EG117"/>
  <c r="EJ116"/>
  <c r="EK116"/>
  <c r="EI116" s="1"/>
  <c r="ES116"/>
  <c r="EH116"/>
  <c r="ET116" l="1"/>
  <c r="EX116"/>
  <c r="EM116"/>
  <c r="FA116"/>
  <c r="FB116" s="1"/>
  <c r="EL116"/>
  <c r="EG118"/>
  <c r="EJ117"/>
  <c r="EK117"/>
  <c r="EI117" s="1"/>
  <c r="ES117"/>
  <c r="EH117"/>
  <c r="DU21"/>
  <c r="EP20"/>
  <c r="EN19" s="1"/>
  <c r="DU22" l="1"/>
  <c r="EP21"/>
  <c r="EN20" s="1"/>
  <c r="EO20" s="1"/>
  <c r="EV20" s="1"/>
  <c r="ER20" s="1"/>
  <c r="ET117"/>
  <c r="EX117"/>
  <c r="EM117"/>
  <c r="FA117"/>
  <c r="FB117" s="1"/>
  <c r="EL117"/>
  <c r="EJ118"/>
  <c r="EK118"/>
  <c r="EI118" s="1"/>
  <c r="EG119"/>
  <c r="ES118"/>
  <c r="EH118"/>
  <c r="ET118" l="1"/>
  <c r="EX118"/>
  <c r="EJ119"/>
  <c r="EK119"/>
  <c r="ES119"/>
  <c r="EH119"/>
  <c r="EH16" s="1"/>
  <c r="EM118"/>
  <c r="FA118"/>
  <c r="FB118" s="1"/>
  <c r="EL118"/>
  <c r="EU20"/>
  <c r="EY20"/>
  <c r="EZ20" s="1"/>
  <c r="FA19" s="1"/>
  <c r="FB19" s="1"/>
  <c r="EP22"/>
  <c r="EN21" s="1"/>
  <c r="EO21" s="1"/>
  <c r="EV21" s="1"/>
  <c r="ER21" s="1"/>
  <c r="DU23"/>
  <c r="EP23" l="1"/>
  <c r="EN22" s="1"/>
  <c r="EO22" s="1"/>
  <c r="EV22" s="1"/>
  <c r="ER22" s="1"/>
  <c r="DU24"/>
  <c r="EY21"/>
  <c r="EZ21" s="1"/>
  <c r="FA20" s="1"/>
  <c r="FB20" s="1"/>
  <c r="FC20" s="1"/>
  <c r="EU21"/>
  <c r="ET119"/>
  <c r="EX119"/>
  <c r="EI119"/>
  <c r="EN119"/>
  <c r="EM119"/>
  <c r="EL119"/>
  <c r="FA119"/>
  <c r="FB119" s="1"/>
  <c r="FF20" l="1"/>
  <c r="FG20"/>
  <c r="FE20" s="1"/>
  <c r="FO20"/>
  <c r="FD20"/>
  <c r="DU25"/>
  <c r="EP24"/>
  <c r="EN23" s="1"/>
  <c r="EO23" s="1"/>
  <c r="EV23" s="1"/>
  <c r="ER23" s="1"/>
  <c r="EY22"/>
  <c r="EZ22" s="1"/>
  <c r="FA21" s="1"/>
  <c r="FB21" s="1"/>
  <c r="FC21" s="1"/>
  <c r="EU22"/>
  <c r="FF21" l="1"/>
  <c r="FG21"/>
  <c r="FE21" s="1"/>
  <c r="FO21"/>
  <c r="FD21"/>
  <c r="EY23"/>
  <c r="EZ23" s="1"/>
  <c r="FA22" s="1"/>
  <c r="FB22" s="1"/>
  <c r="FC22" s="1"/>
  <c r="EU23"/>
  <c r="DU26"/>
  <c r="EP25"/>
  <c r="EN24" s="1"/>
  <c r="EO24" s="1"/>
  <c r="EV24" s="1"/>
  <c r="ER24" s="1"/>
  <c r="FP20"/>
  <c r="FT20"/>
  <c r="FI20"/>
  <c r="FH20"/>
  <c r="EY24" l="1"/>
  <c r="EZ24" s="1"/>
  <c r="FA23" s="1"/>
  <c r="FB23" s="1"/>
  <c r="FC23" s="1"/>
  <c r="EU24"/>
  <c r="DU27"/>
  <c r="EP26"/>
  <c r="EN25" s="1"/>
  <c r="EO25" s="1"/>
  <c r="EV25" s="1"/>
  <c r="ER25" s="1"/>
  <c r="FF22"/>
  <c r="FG22"/>
  <c r="FE22" s="1"/>
  <c r="FO22"/>
  <c r="FD22"/>
  <c r="FP21"/>
  <c r="FT21"/>
  <c r="FI21"/>
  <c r="FH21"/>
  <c r="FP22" l="1"/>
  <c r="FT22"/>
  <c r="FI22"/>
  <c r="FH22"/>
  <c r="EY25"/>
  <c r="EZ25" s="1"/>
  <c r="FA24" s="1"/>
  <c r="FB24" s="1"/>
  <c r="FC24" s="1"/>
  <c r="EU25"/>
  <c r="DU28"/>
  <c r="EP27"/>
  <c r="EN26" s="1"/>
  <c r="EO26" s="1"/>
  <c r="EV26" s="1"/>
  <c r="ER26" s="1"/>
  <c r="FG23"/>
  <c r="FE23" s="1"/>
  <c r="FF23"/>
  <c r="FO23"/>
  <c r="FD23"/>
  <c r="FP23" l="1"/>
  <c r="FT23"/>
  <c r="FI23"/>
  <c r="FH23"/>
  <c r="EY26"/>
  <c r="EZ26" s="1"/>
  <c r="FA25" s="1"/>
  <c r="FB25" s="1"/>
  <c r="FC25" s="1"/>
  <c r="EU26"/>
  <c r="DU29"/>
  <c r="EP28"/>
  <c r="EN27" s="1"/>
  <c r="EO27" s="1"/>
  <c r="EV27" s="1"/>
  <c r="ER27" s="1"/>
  <c r="FG24"/>
  <c r="FE24" s="1"/>
  <c r="FF24"/>
  <c r="FO24"/>
  <c r="FD24"/>
  <c r="FP24" l="1"/>
  <c r="FT24"/>
  <c r="FI24"/>
  <c r="FH24"/>
  <c r="EY27"/>
  <c r="EZ27" s="1"/>
  <c r="FA26" s="1"/>
  <c r="FB26" s="1"/>
  <c r="FC26" s="1"/>
  <c r="EU27"/>
  <c r="DU30"/>
  <c r="EP29"/>
  <c r="EN28" s="1"/>
  <c r="EO28" s="1"/>
  <c r="EV28" s="1"/>
  <c r="ER28" s="1"/>
  <c r="FG25"/>
  <c r="FE25" s="1"/>
  <c r="FF25"/>
  <c r="FO25"/>
  <c r="FD25"/>
  <c r="FP25" l="1"/>
  <c r="FT25"/>
  <c r="FI25"/>
  <c r="FH25"/>
  <c r="EY28"/>
  <c r="EZ28" s="1"/>
  <c r="FA27" s="1"/>
  <c r="FB27" s="1"/>
  <c r="FC27" s="1"/>
  <c r="EU28"/>
  <c r="DU31"/>
  <c r="EP30"/>
  <c r="EN29" s="1"/>
  <c r="EO29" s="1"/>
  <c r="EV29" s="1"/>
  <c r="ER29" s="1"/>
  <c r="FG26"/>
  <c r="FE26" s="1"/>
  <c r="FF26"/>
  <c r="FO26"/>
  <c r="FD26"/>
  <c r="FP26" l="1"/>
  <c r="FT26"/>
  <c r="FI26"/>
  <c r="FH26"/>
  <c r="EY29"/>
  <c r="EZ29" s="1"/>
  <c r="FA28" s="1"/>
  <c r="FB28" s="1"/>
  <c r="FC28" s="1"/>
  <c r="EU29"/>
  <c r="DU32"/>
  <c r="EP31"/>
  <c r="EN30" s="1"/>
  <c r="EO30" s="1"/>
  <c r="EV30" s="1"/>
  <c r="ER30" s="1"/>
  <c r="FG27"/>
  <c r="FE27" s="1"/>
  <c r="FF27"/>
  <c r="FO27"/>
  <c r="FD27"/>
  <c r="FP27" l="1"/>
  <c r="FT27"/>
  <c r="FI27"/>
  <c r="FH27"/>
  <c r="EY30"/>
  <c r="EZ30" s="1"/>
  <c r="FA29" s="1"/>
  <c r="FB29" s="1"/>
  <c r="FC29" s="1"/>
  <c r="EU30"/>
  <c r="DU33"/>
  <c r="EP32"/>
  <c r="EN31" s="1"/>
  <c r="EO31" s="1"/>
  <c r="EV31" s="1"/>
  <c r="ER31" s="1"/>
  <c r="FG28"/>
  <c r="FE28" s="1"/>
  <c r="FF28"/>
  <c r="FO28"/>
  <c r="FD28"/>
  <c r="FP28" l="1"/>
  <c r="FT28"/>
  <c r="FI28"/>
  <c r="FH28"/>
  <c r="EY31"/>
  <c r="EZ31" s="1"/>
  <c r="FA30" s="1"/>
  <c r="FB30" s="1"/>
  <c r="FC30" s="1"/>
  <c r="EU31"/>
  <c r="DU34"/>
  <c r="EP33"/>
  <c r="EN32" s="1"/>
  <c r="EO32" s="1"/>
  <c r="EV32" s="1"/>
  <c r="ER32" s="1"/>
  <c r="FG29"/>
  <c r="FE29" s="1"/>
  <c r="FF29"/>
  <c r="FO29"/>
  <c r="FD29"/>
  <c r="FP29" l="1"/>
  <c r="FT29"/>
  <c r="FI29"/>
  <c r="FH29"/>
  <c r="EY32"/>
  <c r="EZ32" s="1"/>
  <c r="FA31" s="1"/>
  <c r="FB31" s="1"/>
  <c r="FC31" s="1"/>
  <c r="EU32"/>
  <c r="DU35"/>
  <c r="EP34"/>
  <c r="EN33" s="1"/>
  <c r="EO33" s="1"/>
  <c r="EV33" s="1"/>
  <c r="ER33" s="1"/>
  <c r="FG30"/>
  <c r="FE30" s="1"/>
  <c r="FF30"/>
  <c r="FO30"/>
  <c r="FD30"/>
  <c r="FP30" l="1"/>
  <c r="FT30"/>
  <c r="FI30"/>
  <c r="FH30"/>
  <c r="EY33"/>
  <c r="EZ33" s="1"/>
  <c r="FA32" s="1"/>
  <c r="FB32" s="1"/>
  <c r="FC32" s="1"/>
  <c r="EU33"/>
  <c r="DU36"/>
  <c r="EP35"/>
  <c r="EN34" s="1"/>
  <c r="EO34" s="1"/>
  <c r="EV34" s="1"/>
  <c r="ER34" s="1"/>
  <c r="FG31"/>
  <c r="FE31" s="1"/>
  <c r="FF31"/>
  <c r="FO31"/>
  <c r="FD31"/>
  <c r="FP31" l="1"/>
  <c r="FT31"/>
  <c r="FI31"/>
  <c r="FH31"/>
  <c r="EY34"/>
  <c r="EZ34" s="1"/>
  <c r="FA33" s="1"/>
  <c r="FB33" s="1"/>
  <c r="FC33" s="1"/>
  <c r="EU34"/>
  <c r="DU37"/>
  <c r="EP36"/>
  <c r="EN35" s="1"/>
  <c r="EO35" s="1"/>
  <c r="EV35" s="1"/>
  <c r="ER35" s="1"/>
  <c r="FG32"/>
  <c r="FE32" s="1"/>
  <c r="FF32"/>
  <c r="FO32"/>
  <c r="FD32"/>
  <c r="FP32" l="1"/>
  <c r="FT32"/>
  <c r="FI32"/>
  <c r="FH32"/>
  <c r="EY35"/>
  <c r="EZ35" s="1"/>
  <c r="FA34" s="1"/>
  <c r="FB34" s="1"/>
  <c r="FC34" s="1"/>
  <c r="EU35"/>
  <c r="DU38"/>
  <c r="EP37"/>
  <c r="EN36" s="1"/>
  <c r="EO36" s="1"/>
  <c r="EV36" s="1"/>
  <c r="ER36" s="1"/>
  <c r="FG33"/>
  <c r="FE33" s="1"/>
  <c r="FF33"/>
  <c r="FO33"/>
  <c r="FD33"/>
  <c r="FP33" l="1"/>
  <c r="FT33"/>
  <c r="FI33"/>
  <c r="FH33"/>
  <c r="EY36"/>
  <c r="EZ36" s="1"/>
  <c r="FA35" s="1"/>
  <c r="FB35" s="1"/>
  <c r="FC35" s="1"/>
  <c r="EU36"/>
  <c r="DU39"/>
  <c r="EP38"/>
  <c r="EN37" s="1"/>
  <c r="EO37" s="1"/>
  <c r="EV37" s="1"/>
  <c r="ER37" s="1"/>
  <c r="FG34"/>
  <c r="FE34" s="1"/>
  <c r="FF34"/>
  <c r="FO34"/>
  <c r="FD34"/>
  <c r="FP34" l="1"/>
  <c r="FT34"/>
  <c r="FI34"/>
  <c r="FH34"/>
  <c r="EY37"/>
  <c r="EZ37" s="1"/>
  <c r="FA36" s="1"/>
  <c r="FB36" s="1"/>
  <c r="FC36" s="1"/>
  <c r="EU37"/>
  <c r="DU40"/>
  <c r="EP39"/>
  <c r="EN38" s="1"/>
  <c r="EO38" s="1"/>
  <c r="EV38" s="1"/>
  <c r="ER38" s="1"/>
  <c r="FG35"/>
  <c r="FE35" s="1"/>
  <c r="FF35"/>
  <c r="FO35"/>
  <c r="FD35"/>
  <c r="FP35" l="1"/>
  <c r="FT35"/>
  <c r="FI35"/>
  <c r="FH35"/>
  <c r="EY38"/>
  <c r="EZ38" s="1"/>
  <c r="FA37" s="1"/>
  <c r="FB37" s="1"/>
  <c r="FC37" s="1"/>
  <c r="EU38"/>
  <c r="DU41"/>
  <c r="EP40"/>
  <c r="EN39" s="1"/>
  <c r="EO39" s="1"/>
  <c r="EV39" s="1"/>
  <c r="ER39" s="1"/>
  <c r="FG36"/>
  <c r="FE36" s="1"/>
  <c r="FF36"/>
  <c r="FO36"/>
  <c r="FD36"/>
  <c r="FP36" l="1"/>
  <c r="FT36"/>
  <c r="FI36"/>
  <c r="FH36"/>
  <c r="EY39"/>
  <c r="EZ39" s="1"/>
  <c r="FA38" s="1"/>
  <c r="FB38" s="1"/>
  <c r="FC38" s="1"/>
  <c r="EU39"/>
  <c r="DU42"/>
  <c r="EP41"/>
  <c r="EN40" s="1"/>
  <c r="EO40" s="1"/>
  <c r="EV40" s="1"/>
  <c r="ER40" s="1"/>
  <c r="FG37"/>
  <c r="FE37" s="1"/>
  <c r="FF37"/>
  <c r="FO37"/>
  <c r="FD37"/>
  <c r="FP37" l="1"/>
  <c r="FT37"/>
  <c r="FI37"/>
  <c r="FH37"/>
  <c r="EY40"/>
  <c r="EZ40" s="1"/>
  <c r="FA39" s="1"/>
  <c r="FB39" s="1"/>
  <c r="FC39" s="1"/>
  <c r="EU40"/>
  <c r="DU43"/>
  <c r="EP42"/>
  <c r="EN41" s="1"/>
  <c r="EO41" s="1"/>
  <c r="EV41" s="1"/>
  <c r="ER41" s="1"/>
  <c r="FG38"/>
  <c r="FE38" s="1"/>
  <c r="FF38"/>
  <c r="FO38"/>
  <c r="FD38"/>
  <c r="FP38" l="1"/>
  <c r="FT38"/>
  <c r="FI38"/>
  <c r="FH38"/>
  <c r="EY41"/>
  <c r="EZ41" s="1"/>
  <c r="FA40" s="1"/>
  <c r="FB40" s="1"/>
  <c r="FC40" s="1"/>
  <c r="EU41"/>
  <c r="DU44"/>
  <c r="EP43"/>
  <c r="EN42" s="1"/>
  <c r="EO42" s="1"/>
  <c r="EV42" s="1"/>
  <c r="ER42" s="1"/>
  <c r="FG39"/>
  <c r="FE39" s="1"/>
  <c r="FF39"/>
  <c r="FO39"/>
  <c r="FD39"/>
  <c r="FP39" l="1"/>
  <c r="FT39"/>
  <c r="FI39"/>
  <c r="FH39"/>
  <c r="EY42"/>
  <c r="EZ42" s="1"/>
  <c r="FA41" s="1"/>
  <c r="FB41" s="1"/>
  <c r="FC41" s="1"/>
  <c r="EU42"/>
  <c r="DU45"/>
  <c r="EP44"/>
  <c r="EN43" s="1"/>
  <c r="EO43" s="1"/>
  <c r="EV43" s="1"/>
  <c r="ER43" s="1"/>
  <c r="FG40"/>
  <c r="FE40" s="1"/>
  <c r="FF40"/>
  <c r="FO40"/>
  <c r="FD40"/>
  <c r="FP40" l="1"/>
  <c r="FT40"/>
  <c r="FI40"/>
  <c r="FH40"/>
  <c r="EY43"/>
  <c r="EZ43" s="1"/>
  <c r="FA42" s="1"/>
  <c r="FB42" s="1"/>
  <c r="FC42" s="1"/>
  <c r="EU43"/>
  <c r="DU46"/>
  <c r="EP45"/>
  <c r="EN44" s="1"/>
  <c r="EO44" s="1"/>
  <c r="EV44" s="1"/>
  <c r="ER44" s="1"/>
  <c r="FG41"/>
  <c r="FE41" s="1"/>
  <c r="FF41"/>
  <c r="FO41"/>
  <c r="FD41"/>
  <c r="FP41" l="1"/>
  <c r="FT41"/>
  <c r="FI41"/>
  <c r="FH41"/>
  <c r="EY44"/>
  <c r="EZ44" s="1"/>
  <c r="FA43" s="1"/>
  <c r="FB43" s="1"/>
  <c r="FC43" s="1"/>
  <c r="EU44"/>
  <c r="DU47"/>
  <c r="EP46"/>
  <c r="EN45" s="1"/>
  <c r="EO45" s="1"/>
  <c r="EV45" s="1"/>
  <c r="ER45" s="1"/>
  <c r="FF42"/>
  <c r="FG42"/>
  <c r="FE42" s="1"/>
  <c r="FO42"/>
  <c r="FD42"/>
  <c r="FP42" l="1"/>
  <c r="FT42"/>
  <c r="FI42"/>
  <c r="FH42"/>
  <c r="EY45"/>
  <c r="EZ45" s="1"/>
  <c r="FA44" s="1"/>
  <c r="FB44" s="1"/>
  <c r="FC44" s="1"/>
  <c r="EU45"/>
  <c r="DU48"/>
  <c r="EP47"/>
  <c r="EN46" s="1"/>
  <c r="EO46" s="1"/>
  <c r="EV46" s="1"/>
  <c r="ER46" s="1"/>
  <c r="FF43"/>
  <c r="FG43"/>
  <c r="FE43" s="1"/>
  <c r="FO43"/>
  <c r="FD43"/>
  <c r="FP43" l="1"/>
  <c r="FT43"/>
  <c r="FI43"/>
  <c r="FH43"/>
  <c r="EY46"/>
  <c r="EZ46" s="1"/>
  <c r="FA45" s="1"/>
  <c r="FB45" s="1"/>
  <c r="FC45" s="1"/>
  <c r="EU46"/>
  <c r="DU49"/>
  <c r="EP48"/>
  <c r="EN47" s="1"/>
  <c r="EO47" s="1"/>
  <c r="EV47" s="1"/>
  <c r="ER47" s="1"/>
  <c r="FF44"/>
  <c r="FG44"/>
  <c r="FE44" s="1"/>
  <c r="FO44"/>
  <c r="FD44"/>
  <c r="FP44" l="1"/>
  <c r="FT44"/>
  <c r="FI44"/>
  <c r="FH44"/>
  <c r="EY47"/>
  <c r="EZ47" s="1"/>
  <c r="FA46" s="1"/>
  <c r="FB46" s="1"/>
  <c r="FC46" s="1"/>
  <c r="EU47"/>
  <c r="DU50"/>
  <c r="EP49"/>
  <c r="EN48" s="1"/>
  <c r="EO48" s="1"/>
  <c r="EV48" s="1"/>
  <c r="ER48" s="1"/>
  <c r="FF45"/>
  <c r="FG45"/>
  <c r="FE45" s="1"/>
  <c r="FO45"/>
  <c r="FD45"/>
  <c r="FP45" l="1"/>
  <c r="FT45"/>
  <c r="FI45"/>
  <c r="FH45"/>
  <c r="EY48"/>
  <c r="EZ48" s="1"/>
  <c r="FA47" s="1"/>
  <c r="FB47" s="1"/>
  <c r="FC47" s="1"/>
  <c r="EU48"/>
  <c r="DU51"/>
  <c r="EP50"/>
  <c r="EN49" s="1"/>
  <c r="EO49" s="1"/>
  <c r="EV49" s="1"/>
  <c r="ER49" s="1"/>
  <c r="FF46"/>
  <c r="FG46"/>
  <c r="FE46" s="1"/>
  <c r="FO46"/>
  <c r="FD46"/>
  <c r="FP46" l="1"/>
  <c r="FT46"/>
  <c r="FI46"/>
  <c r="FH46"/>
  <c r="EY49"/>
  <c r="EZ49" s="1"/>
  <c r="FA48" s="1"/>
  <c r="FB48" s="1"/>
  <c r="FC48" s="1"/>
  <c r="EU49"/>
  <c r="DU52"/>
  <c r="EP51"/>
  <c r="EN50" s="1"/>
  <c r="EO50" s="1"/>
  <c r="EV50" s="1"/>
  <c r="ER50" s="1"/>
  <c r="FF47"/>
  <c r="FG47"/>
  <c r="FE47" s="1"/>
  <c r="FO47"/>
  <c r="FD47"/>
  <c r="FP47" l="1"/>
  <c r="FT47"/>
  <c r="FI47"/>
  <c r="FH47"/>
  <c r="EY50"/>
  <c r="EZ50" s="1"/>
  <c r="FA49" s="1"/>
  <c r="FB49" s="1"/>
  <c r="FC49" s="1"/>
  <c r="EU50"/>
  <c r="DU53"/>
  <c r="EP52"/>
  <c r="EN51" s="1"/>
  <c r="EO51" s="1"/>
  <c r="EV51" s="1"/>
  <c r="ER51" s="1"/>
  <c r="FF48"/>
  <c r="FG48"/>
  <c r="FE48" s="1"/>
  <c r="FO48"/>
  <c r="FD48"/>
  <c r="FP48" l="1"/>
  <c r="FT48"/>
  <c r="FI48"/>
  <c r="FH48"/>
  <c r="EY51"/>
  <c r="EZ51" s="1"/>
  <c r="FA50" s="1"/>
  <c r="FB50" s="1"/>
  <c r="FC50" s="1"/>
  <c r="EU51"/>
  <c r="DU54"/>
  <c r="EP53"/>
  <c r="EN52" s="1"/>
  <c r="EO52" s="1"/>
  <c r="EV52" s="1"/>
  <c r="ER52" s="1"/>
  <c r="FF49"/>
  <c r="FG49"/>
  <c r="FE49" s="1"/>
  <c r="FO49"/>
  <c r="FD49"/>
  <c r="FP49" l="1"/>
  <c r="FT49"/>
  <c r="FI49"/>
  <c r="FH49"/>
  <c r="EY52"/>
  <c r="EZ52" s="1"/>
  <c r="FA51" s="1"/>
  <c r="FB51" s="1"/>
  <c r="FC51" s="1"/>
  <c r="EU52"/>
  <c r="DU55"/>
  <c r="EP54"/>
  <c r="EN53" s="1"/>
  <c r="EO53" s="1"/>
  <c r="EV53" s="1"/>
  <c r="ER53" s="1"/>
  <c r="FF50"/>
  <c r="FG50"/>
  <c r="FE50" s="1"/>
  <c r="FO50"/>
  <c r="FD50"/>
  <c r="FP50" l="1"/>
  <c r="FT50"/>
  <c r="FI50"/>
  <c r="FH50"/>
  <c r="EY53"/>
  <c r="EZ53" s="1"/>
  <c r="FA52" s="1"/>
  <c r="FB52" s="1"/>
  <c r="FC52" s="1"/>
  <c r="EU53"/>
  <c r="DU56"/>
  <c r="EP55"/>
  <c r="EN54" s="1"/>
  <c r="EO54" s="1"/>
  <c r="EV54" s="1"/>
  <c r="ER54" s="1"/>
  <c r="FF51"/>
  <c r="FG51"/>
  <c r="FE51" s="1"/>
  <c r="FO51"/>
  <c r="FD51"/>
  <c r="FP51" l="1"/>
  <c r="FT51"/>
  <c r="FI51"/>
  <c r="FH51"/>
  <c r="EY54"/>
  <c r="EZ54" s="1"/>
  <c r="FA53" s="1"/>
  <c r="FB53" s="1"/>
  <c r="FC53" s="1"/>
  <c r="EU54"/>
  <c r="DU57"/>
  <c r="EP56"/>
  <c r="EN55" s="1"/>
  <c r="EO55" s="1"/>
  <c r="EV55" s="1"/>
  <c r="ER55" s="1"/>
  <c r="FF52"/>
  <c r="FG52"/>
  <c r="FE52" s="1"/>
  <c r="FO52"/>
  <c r="FD52"/>
  <c r="FP52" l="1"/>
  <c r="FT52"/>
  <c r="FI52"/>
  <c r="FH52"/>
  <c r="EY55"/>
  <c r="EZ55" s="1"/>
  <c r="FA54" s="1"/>
  <c r="FB54" s="1"/>
  <c r="FC54" s="1"/>
  <c r="EU55"/>
  <c r="DU58"/>
  <c r="EP57"/>
  <c r="EN56" s="1"/>
  <c r="EO56" s="1"/>
  <c r="EV56" s="1"/>
  <c r="ER56" s="1"/>
  <c r="FF53"/>
  <c r="FG53"/>
  <c r="FE53" s="1"/>
  <c r="FO53"/>
  <c r="FD53"/>
  <c r="FP53" l="1"/>
  <c r="FT53"/>
  <c r="FI53"/>
  <c r="FH53"/>
  <c r="EY56"/>
  <c r="EZ56" s="1"/>
  <c r="FA55" s="1"/>
  <c r="FB55" s="1"/>
  <c r="FC55" s="1"/>
  <c r="EU56"/>
  <c r="DU59"/>
  <c r="EP58"/>
  <c r="EN57" s="1"/>
  <c r="EO57" s="1"/>
  <c r="EV57" s="1"/>
  <c r="ER57" s="1"/>
  <c r="FF54"/>
  <c r="FG54"/>
  <c r="FE54" s="1"/>
  <c r="FO54"/>
  <c r="FD54"/>
  <c r="FP54" l="1"/>
  <c r="FT54"/>
  <c r="FI54"/>
  <c r="FH54"/>
  <c r="EY57"/>
  <c r="EZ57" s="1"/>
  <c r="FA56" s="1"/>
  <c r="FB56" s="1"/>
  <c r="FC56" s="1"/>
  <c r="EU57"/>
  <c r="DU60"/>
  <c r="EP59"/>
  <c r="EN58" s="1"/>
  <c r="EO58" s="1"/>
  <c r="EV58" s="1"/>
  <c r="ER58" s="1"/>
  <c r="FF55"/>
  <c r="FG55"/>
  <c r="FE55" s="1"/>
  <c r="FO55"/>
  <c r="FD55"/>
  <c r="FP55" l="1"/>
  <c r="FT55"/>
  <c r="FI55"/>
  <c r="FH55"/>
  <c r="EY58"/>
  <c r="EZ58" s="1"/>
  <c r="FA57" s="1"/>
  <c r="FB57" s="1"/>
  <c r="FC57" s="1"/>
  <c r="EU58"/>
  <c r="DU61"/>
  <c r="EP60"/>
  <c r="EN59" s="1"/>
  <c r="EO59" s="1"/>
  <c r="EV59" s="1"/>
  <c r="ER59" s="1"/>
  <c r="FF56"/>
  <c r="FG56"/>
  <c r="FE56" s="1"/>
  <c r="FO56"/>
  <c r="FD56"/>
  <c r="FP56" l="1"/>
  <c r="FT56"/>
  <c r="FI56"/>
  <c r="FH56"/>
  <c r="EY59"/>
  <c r="EZ59" s="1"/>
  <c r="FA58" s="1"/>
  <c r="FB58" s="1"/>
  <c r="FC58" s="1"/>
  <c r="EU59"/>
  <c r="DU62"/>
  <c r="EP61"/>
  <c r="EN60" s="1"/>
  <c r="EO60" s="1"/>
  <c r="EV60" s="1"/>
  <c r="ER60" s="1"/>
  <c r="FF57"/>
  <c r="FG57"/>
  <c r="FE57" s="1"/>
  <c r="FO57"/>
  <c r="FD57"/>
  <c r="FP57" l="1"/>
  <c r="FT57"/>
  <c r="FI57"/>
  <c r="FH57"/>
  <c r="EY60"/>
  <c r="EZ60" s="1"/>
  <c r="FA59" s="1"/>
  <c r="FB59" s="1"/>
  <c r="FC59" s="1"/>
  <c r="EU60"/>
  <c r="DU63"/>
  <c r="EP62"/>
  <c r="EN61" s="1"/>
  <c r="EO61" s="1"/>
  <c r="EV61" s="1"/>
  <c r="ER61" s="1"/>
  <c r="FF58"/>
  <c r="FG58"/>
  <c r="FE58" s="1"/>
  <c r="FO58"/>
  <c r="FD58"/>
  <c r="FP58" l="1"/>
  <c r="FT58"/>
  <c r="FI58"/>
  <c r="FH58"/>
  <c r="EY61"/>
  <c r="EZ61" s="1"/>
  <c r="FA60" s="1"/>
  <c r="FB60" s="1"/>
  <c r="FC60" s="1"/>
  <c r="EU61"/>
  <c r="DU64"/>
  <c r="EP63"/>
  <c r="EN62" s="1"/>
  <c r="EO62" s="1"/>
  <c r="EV62" s="1"/>
  <c r="ER62" s="1"/>
  <c r="FF59"/>
  <c r="FG59"/>
  <c r="FE59" s="1"/>
  <c r="FO59"/>
  <c r="FD59"/>
  <c r="FP59" l="1"/>
  <c r="FT59"/>
  <c r="FI59"/>
  <c r="FH59"/>
  <c r="EY62"/>
  <c r="EZ62" s="1"/>
  <c r="FA61" s="1"/>
  <c r="FB61" s="1"/>
  <c r="EU62"/>
  <c r="DU65"/>
  <c r="EP64"/>
  <c r="EN63" s="1"/>
  <c r="EO63" s="1"/>
  <c r="EV63" s="1"/>
  <c r="ER63" s="1"/>
  <c r="FC61"/>
  <c r="FF60"/>
  <c r="FG60"/>
  <c r="FE60" s="1"/>
  <c r="FO60"/>
  <c r="FD60"/>
  <c r="FP60" l="1"/>
  <c r="FT60"/>
  <c r="FI60"/>
  <c r="FH60"/>
  <c r="FF61"/>
  <c r="FG61"/>
  <c r="FE61" s="1"/>
  <c r="FO61"/>
  <c r="FD61"/>
  <c r="EY63"/>
  <c r="EZ63" s="1"/>
  <c r="FA62" s="1"/>
  <c r="FB62" s="1"/>
  <c r="FC62" s="1"/>
  <c r="EU63"/>
  <c r="DU66"/>
  <c r="EP65"/>
  <c r="EN64" s="1"/>
  <c r="EO64" s="1"/>
  <c r="EV64" s="1"/>
  <c r="ER64" s="1"/>
  <c r="EY64" l="1"/>
  <c r="EZ64" s="1"/>
  <c r="FA63" s="1"/>
  <c r="FB63" s="1"/>
  <c r="EU64"/>
  <c r="DU67"/>
  <c r="EP66"/>
  <c r="EN65" s="1"/>
  <c r="EO65" s="1"/>
  <c r="EV65" s="1"/>
  <c r="ER65" s="1"/>
  <c r="FC63"/>
  <c r="FF62"/>
  <c r="FG62"/>
  <c r="FE62" s="1"/>
  <c r="FO62"/>
  <c r="FD62"/>
  <c r="FP61"/>
  <c r="FT61"/>
  <c r="FI61"/>
  <c r="FH61"/>
  <c r="FP62" l="1"/>
  <c r="FT62"/>
  <c r="FI62"/>
  <c r="FH62"/>
  <c r="FF63"/>
  <c r="FG63"/>
  <c r="FE63" s="1"/>
  <c r="FO63"/>
  <c r="FD63"/>
  <c r="EY65"/>
  <c r="EZ65" s="1"/>
  <c r="FA64" s="1"/>
  <c r="FB64" s="1"/>
  <c r="FC64" s="1"/>
  <c r="EU65"/>
  <c r="DU68"/>
  <c r="EP67"/>
  <c r="EN66" s="1"/>
  <c r="EO66" s="1"/>
  <c r="EV66" s="1"/>
  <c r="ER66" s="1"/>
  <c r="EY66" l="1"/>
  <c r="EZ66" s="1"/>
  <c r="FA65" s="1"/>
  <c r="FB65" s="1"/>
  <c r="EU66"/>
  <c r="DU69"/>
  <c r="EP68"/>
  <c r="EN67" s="1"/>
  <c r="EO67" s="1"/>
  <c r="EV67" s="1"/>
  <c r="ER67" s="1"/>
  <c r="FC65"/>
  <c r="FF64"/>
  <c r="FG64"/>
  <c r="FE64" s="1"/>
  <c r="FO64"/>
  <c r="FD64"/>
  <c r="FP63"/>
  <c r="FT63"/>
  <c r="FI63"/>
  <c r="FH63"/>
  <c r="FP64" l="1"/>
  <c r="FT64"/>
  <c r="FI64"/>
  <c r="FH64"/>
  <c r="FF65"/>
  <c r="FG65"/>
  <c r="FE65" s="1"/>
  <c r="FO65"/>
  <c r="FD65"/>
  <c r="EY67"/>
  <c r="EZ67" s="1"/>
  <c r="FA66" s="1"/>
  <c r="FB66" s="1"/>
  <c r="FC66" s="1"/>
  <c r="EU67"/>
  <c r="DU70"/>
  <c r="EP69"/>
  <c r="EN68" s="1"/>
  <c r="EO68" s="1"/>
  <c r="EV68" s="1"/>
  <c r="ER68" s="1"/>
  <c r="EY68" l="1"/>
  <c r="EZ68" s="1"/>
  <c r="FA67" s="1"/>
  <c r="FB67" s="1"/>
  <c r="EU68"/>
  <c r="DU71"/>
  <c r="EP70"/>
  <c r="EN69" s="1"/>
  <c r="EO69" s="1"/>
  <c r="EV69" s="1"/>
  <c r="ER69" s="1"/>
  <c r="FC67"/>
  <c r="FF66"/>
  <c r="FG66"/>
  <c r="FE66" s="1"/>
  <c r="FO66"/>
  <c r="FD66"/>
  <c r="FP65"/>
  <c r="FT65"/>
  <c r="FI65"/>
  <c r="FH65"/>
  <c r="FP66" l="1"/>
  <c r="FT66"/>
  <c r="FI66"/>
  <c r="FH66"/>
  <c r="FF67"/>
  <c r="FG67"/>
  <c r="FE67" s="1"/>
  <c r="FO67"/>
  <c r="FD67"/>
  <c r="EY69"/>
  <c r="EZ69" s="1"/>
  <c r="FA68" s="1"/>
  <c r="FB68" s="1"/>
  <c r="FC68" s="1"/>
  <c r="EU69"/>
  <c r="DU72"/>
  <c r="EP71"/>
  <c r="EN70" s="1"/>
  <c r="EO70" s="1"/>
  <c r="EV70" s="1"/>
  <c r="ER70" s="1"/>
  <c r="EY70" l="1"/>
  <c r="EZ70" s="1"/>
  <c r="FA69" s="1"/>
  <c r="FB69" s="1"/>
  <c r="EU70"/>
  <c r="DU73"/>
  <c r="EP72"/>
  <c r="EN71" s="1"/>
  <c r="EO71" s="1"/>
  <c r="EV71" s="1"/>
  <c r="ER71" s="1"/>
  <c r="FC69"/>
  <c r="FF68"/>
  <c r="FG68"/>
  <c r="FE68" s="1"/>
  <c r="FO68"/>
  <c r="FD68"/>
  <c r="FP67"/>
  <c r="FT67"/>
  <c r="FI67"/>
  <c r="FH67"/>
  <c r="FP68" l="1"/>
  <c r="FT68"/>
  <c r="FI68"/>
  <c r="FH68"/>
  <c r="FF69"/>
  <c r="FG69"/>
  <c r="FE69" s="1"/>
  <c r="FO69"/>
  <c r="FD69"/>
  <c r="EY71"/>
  <c r="EZ71" s="1"/>
  <c r="FA70" s="1"/>
  <c r="FB70" s="1"/>
  <c r="FC70" s="1"/>
  <c r="EU71"/>
  <c r="DU74"/>
  <c r="EP73"/>
  <c r="EN72" s="1"/>
  <c r="EO72" s="1"/>
  <c r="EV72" s="1"/>
  <c r="ER72" s="1"/>
  <c r="EY72" l="1"/>
  <c r="EZ72" s="1"/>
  <c r="FA71" s="1"/>
  <c r="FB71" s="1"/>
  <c r="EU72"/>
  <c r="DU75"/>
  <c r="EP74"/>
  <c r="EN73" s="1"/>
  <c r="EO73" s="1"/>
  <c r="EV73" s="1"/>
  <c r="ER73" s="1"/>
  <c r="FC71"/>
  <c r="FF70"/>
  <c r="FG70"/>
  <c r="FE70" s="1"/>
  <c r="FO70"/>
  <c r="FD70"/>
  <c r="FP69"/>
  <c r="FT69"/>
  <c r="FI69"/>
  <c r="FH69"/>
  <c r="FP70" l="1"/>
  <c r="FT70"/>
  <c r="FI70"/>
  <c r="FH70"/>
  <c r="FF71"/>
  <c r="FG71"/>
  <c r="FE71" s="1"/>
  <c r="FO71"/>
  <c r="FD71"/>
  <c r="EY73"/>
  <c r="EZ73" s="1"/>
  <c r="FA72" s="1"/>
  <c r="FB72" s="1"/>
  <c r="FC72" s="1"/>
  <c r="EU73"/>
  <c r="DU76"/>
  <c r="EP75"/>
  <c r="EN74" s="1"/>
  <c r="EO74" s="1"/>
  <c r="EV74" s="1"/>
  <c r="ER74" s="1"/>
  <c r="EY74" l="1"/>
  <c r="EZ74" s="1"/>
  <c r="FA73" s="1"/>
  <c r="FB73" s="1"/>
  <c r="EU74"/>
  <c r="DU77"/>
  <c r="EP76"/>
  <c r="EN75" s="1"/>
  <c r="EO75" s="1"/>
  <c r="FC73"/>
  <c r="FF72"/>
  <c r="FG72"/>
  <c r="FE72" s="1"/>
  <c r="FO72"/>
  <c r="FD72"/>
  <c r="FP71"/>
  <c r="FT71"/>
  <c r="FI71"/>
  <c r="FH71"/>
  <c r="FP72" l="1"/>
  <c r="FT72"/>
  <c r="FI72"/>
  <c r="FH72"/>
  <c r="FF73"/>
  <c r="FG73"/>
  <c r="FE73" s="1"/>
  <c r="FO73"/>
  <c r="FD73"/>
  <c r="EV75"/>
  <c r="ER75"/>
  <c r="DU78"/>
  <c r="EP77"/>
  <c r="EN76" s="1"/>
  <c r="EO76" s="1"/>
  <c r="EV76" l="1"/>
  <c r="ER76"/>
  <c r="DU79"/>
  <c r="EP78"/>
  <c r="EN77" s="1"/>
  <c r="EO77" s="1"/>
  <c r="EY75"/>
  <c r="EZ75" s="1"/>
  <c r="FA74" s="1"/>
  <c r="FB74" s="1"/>
  <c r="FC74" s="1"/>
  <c r="EU75"/>
  <c r="FP73"/>
  <c r="FT73"/>
  <c r="FI73"/>
  <c r="FH73"/>
  <c r="FF74" l="1"/>
  <c r="FG74"/>
  <c r="FE74" s="1"/>
  <c r="FO74"/>
  <c r="FD74"/>
  <c r="EV77"/>
  <c r="ER77"/>
  <c r="DU80"/>
  <c r="EP79"/>
  <c r="EN78" s="1"/>
  <c r="EO78" s="1"/>
  <c r="EY76"/>
  <c r="EZ76" s="1"/>
  <c r="FA75" s="1"/>
  <c r="FB75" s="1"/>
  <c r="FC75" s="1"/>
  <c r="EU76"/>
  <c r="FF75" l="1"/>
  <c r="FG75"/>
  <c r="FE75" s="1"/>
  <c r="FO75"/>
  <c r="FD75"/>
  <c r="EV78"/>
  <c r="ER78"/>
  <c r="DU81"/>
  <c r="EP80"/>
  <c r="EN79" s="1"/>
  <c r="EO79" s="1"/>
  <c r="EY77"/>
  <c r="EZ77" s="1"/>
  <c r="FA76" s="1"/>
  <c r="FB76" s="1"/>
  <c r="FC76" s="1"/>
  <c r="EU77"/>
  <c r="FP74"/>
  <c r="FT74"/>
  <c r="FI74"/>
  <c r="FH74"/>
  <c r="FF76" l="1"/>
  <c r="FG76"/>
  <c r="FE76" s="1"/>
  <c r="FO76"/>
  <c r="FD76"/>
  <c r="EV79"/>
  <c r="ER79"/>
  <c r="DU82"/>
  <c r="EP81"/>
  <c r="EN80" s="1"/>
  <c r="EO80" s="1"/>
  <c r="EY78"/>
  <c r="EZ78" s="1"/>
  <c r="FA77" s="1"/>
  <c r="FB77" s="1"/>
  <c r="FC77" s="1"/>
  <c r="EU78"/>
  <c r="FP75"/>
  <c r="FT75"/>
  <c r="FI75"/>
  <c r="FH75"/>
  <c r="FF77" l="1"/>
  <c r="FG77"/>
  <c r="FE77" s="1"/>
  <c r="FO77"/>
  <c r="FD77"/>
  <c r="EV80"/>
  <c r="ER80"/>
  <c r="DU83"/>
  <c r="EP82"/>
  <c r="EN81" s="1"/>
  <c r="EO81" s="1"/>
  <c r="EY79"/>
  <c r="EZ79" s="1"/>
  <c r="FA78" s="1"/>
  <c r="FB78" s="1"/>
  <c r="FC78" s="1"/>
  <c r="EU79"/>
  <c r="FP76"/>
  <c r="FT76"/>
  <c r="FI76"/>
  <c r="FH76"/>
  <c r="FF78" l="1"/>
  <c r="FG78"/>
  <c r="FE78" s="1"/>
  <c r="FO78"/>
  <c r="FD78"/>
  <c r="EV81"/>
  <c r="ER81"/>
  <c r="DU84"/>
  <c r="EP83"/>
  <c r="EN82" s="1"/>
  <c r="EO82" s="1"/>
  <c r="EY80"/>
  <c r="EZ80" s="1"/>
  <c r="FA79" s="1"/>
  <c r="FB79" s="1"/>
  <c r="FC79" s="1"/>
  <c r="EU80"/>
  <c r="FP77"/>
  <c r="FT77"/>
  <c r="FI77"/>
  <c r="FH77"/>
  <c r="FF79" l="1"/>
  <c r="FG79"/>
  <c r="FE79" s="1"/>
  <c r="FO79"/>
  <c r="FD79"/>
  <c r="EV82"/>
  <c r="ER82"/>
  <c r="DU85"/>
  <c r="EP84"/>
  <c r="EN83" s="1"/>
  <c r="EO83" s="1"/>
  <c r="EY81"/>
  <c r="EZ81" s="1"/>
  <c r="FA80" s="1"/>
  <c r="FB80" s="1"/>
  <c r="FC80" s="1"/>
  <c r="EU81"/>
  <c r="FP78"/>
  <c r="FT78"/>
  <c r="FI78"/>
  <c r="FH78"/>
  <c r="EV83" l="1"/>
  <c r="ER83"/>
  <c r="DU86"/>
  <c r="EP85"/>
  <c r="EN84" s="1"/>
  <c r="EO84" s="1"/>
  <c r="EY82"/>
  <c r="EZ82" s="1"/>
  <c r="FA81" s="1"/>
  <c r="FB81" s="1"/>
  <c r="EU82"/>
  <c r="FP79"/>
  <c r="FT79"/>
  <c r="FI79"/>
  <c r="FH79"/>
  <c r="FC81"/>
  <c r="FF80"/>
  <c r="FG80"/>
  <c r="FE80" s="1"/>
  <c r="FO80"/>
  <c r="FD80"/>
  <c r="FP80" l="1"/>
  <c r="FT80"/>
  <c r="FI80"/>
  <c r="FH80"/>
  <c r="FC82"/>
  <c r="FF81"/>
  <c r="FG81"/>
  <c r="FE81" s="1"/>
  <c r="FO81"/>
  <c r="FD81"/>
  <c r="EV84"/>
  <c r="ER84"/>
  <c r="DU87"/>
  <c r="EP86"/>
  <c r="EN85" s="1"/>
  <c r="EO85" s="1"/>
  <c r="EY83"/>
  <c r="EZ83" s="1"/>
  <c r="EU83"/>
  <c r="EV85" l="1"/>
  <c r="ER85"/>
  <c r="DU88"/>
  <c r="EP87"/>
  <c r="EN86" s="1"/>
  <c r="EO86" s="1"/>
  <c r="EY84"/>
  <c r="EZ84" s="1"/>
  <c r="EU84"/>
  <c r="FP81"/>
  <c r="FT81"/>
  <c r="FI81"/>
  <c r="FH81"/>
  <c r="FC83"/>
  <c r="FF82"/>
  <c r="FG82"/>
  <c r="FE82" s="1"/>
  <c r="FO82"/>
  <c r="FD82"/>
  <c r="FP82" l="1"/>
  <c r="FT82"/>
  <c r="FI82"/>
  <c r="FW82"/>
  <c r="FX82" s="1"/>
  <c r="FH82"/>
  <c r="FC84"/>
  <c r="FF83"/>
  <c r="FG83"/>
  <c r="FE83" s="1"/>
  <c r="FO83"/>
  <c r="FD83"/>
  <c r="EV86"/>
  <c r="ER86"/>
  <c r="DU89"/>
  <c r="EP88"/>
  <c r="EN87" s="1"/>
  <c r="EO87" s="1"/>
  <c r="EY85"/>
  <c r="EZ85" s="1"/>
  <c r="EU85"/>
  <c r="EV87" l="1"/>
  <c r="ER87"/>
  <c r="DU90"/>
  <c r="EP89"/>
  <c r="EN88" s="1"/>
  <c r="EO88" s="1"/>
  <c r="EY86"/>
  <c r="EZ86" s="1"/>
  <c r="EU86"/>
  <c r="FP83"/>
  <c r="FT83"/>
  <c r="FI83"/>
  <c r="FW83"/>
  <c r="FX83" s="1"/>
  <c r="FH83"/>
  <c r="FC85"/>
  <c r="FF84"/>
  <c r="FG84"/>
  <c r="FE84" s="1"/>
  <c r="FO84"/>
  <c r="FD84"/>
  <c r="FP84" l="1"/>
  <c r="FT84"/>
  <c r="FI84"/>
  <c r="FW84"/>
  <c r="FX84" s="1"/>
  <c r="FH84"/>
  <c r="FC86"/>
  <c r="FF85"/>
  <c r="FG85"/>
  <c r="FE85" s="1"/>
  <c r="FO85"/>
  <c r="FD85"/>
  <c r="EV88"/>
  <c r="ER88"/>
  <c r="DU91"/>
  <c r="EP90"/>
  <c r="EN89" s="1"/>
  <c r="EO89" s="1"/>
  <c r="EY87"/>
  <c r="EZ87" s="1"/>
  <c r="EU87"/>
  <c r="EV89" l="1"/>
  <c r="ER89"/>
  <c r="DU92"/>
  <c r="EP91"/>
  <c r="EN90" s="1"/>
  <c r="EO90" s="1"/>
  <c r="EY88"/>
  <c r="EZ88" s="1"/>
  <c r="EU88"/>
  <c r="FP85"/>
  <c r="FT85"/>
  <c r="FI85"/>
  <c r="FW85"/>
  <c r="FX85" s="1"/>
  <c r="FH85"/>
  <c r="FC87"/>
  <c r="FF86"/>
  <c r="FG86"/>
  <c r="FE86" s="1"/>
  <c r="FO86"/>
  <c r="FD86"/>
  <c r="FP86" l="1"/>
  <c r="FT86"/>
  <c r="FI86"/>
  <c r="FW86"/>
  <c r="FX86" s="1"/>
  <c r="FH86"/>
  <c r="FC88"/>
  <c r="FF87"/>
  <c r="FG87"/>
  <c r="FE87" s="1"/>
  <c r="FO87"/>
  <c r="FD87"/>
  <c r="EV90"/>
  <c r="ER90"/>
  <c r="DU93"/>
  <c r="EP92"/>
  <c r="EN91" s="1"/>
  <c r="EO91" s="1"/>
  <c r="EY89"/>
  <c r="EZ89" s="1"/>
  <c r="EU89"/>
  <c r="EV91" l="1"/>
  <c r="ER91"/>
  <c r="DU94"/>
  <c r="EP93"/>
  <c r="EN92" s="1"/>
  <c r="EO92" s="1"/>
  <c r="EY90"/>
  <c r="EZ90" s="1"/>
  <c r="EU90"/>
  <c r="FP87"/>
  <c r="FT87"/>
  <c r="FI87"/>
  <c r="FW87"/>
  <c r="FX87" s="1"/>
  <c r="FH87"/>
  <c r="FC89"/>
  <c r="FF88"/>
  <c r="FG88"/>
  <c r="FE88" s="1"/>
  <c r="FO88"/>
  <c r="FD88"/>
  <c r="FP88" l="1"/>
  <c r="FT88"/>
  <c r="FI88"/>
  <c r="FW88"/>
  <c r="FX88" s="1"/>
  <c r="FH88"/>
  <c r="FC90"/>
  <c r="FF89"/>
  <c r="FG89"/>
  <c r="FE89" s="1"/>
  <c r="FO89"/>
  <c r="FD89"/>
  <c r="EV92"/>
  <c r="ER92"/>
  <c r="DU95"/>
  <c r="EP94"/>
  <c r="EN93" s="1"/>
  <c r="EO93" s="1"/>
  <c r="EY91"/>
  <c r="EZ91" s="1"/>
  <c r="EU91"/>
  <c r="EV93" l="1"/>
  <c r="ER93"/>
  <c r="DU96"/>
  <c r="EP95"/>
  <c r="EN94" s="1"/>
  <c r="EO94" s="1"/>
  <c r="EY92"/>
  <c r="EZ92" s="1"/>
  <c r="EU92"/>
  <c r="FP89"/>
  <c r="FT89"/>
  <c r="FI89"/>
  <c r="FW89"/>
  <c r="FX89" s="1"/>
  <c r="FH89"/>
  <c r="FC91"/>
  <c r="FF90"/>
  <c r="FG90"/>
  <c r="FE90" s="1"/>
  <c r="FO90"/>
  <c r="FD90"/>
  <c r="FP90" l="1"/>
  <c r="FT90"/>
  <c r="FI90"/>
  <c r="FW90"/>
  <c r="FX90" s="1"/>
  <c r="FH90"/>
  <c r="FC92"/>
  <c r="FF91"/>
  <c r="FG91"/>
  <c r="FE91" s="1"/>
  <c r="FO91"/>
  <c r="FD91"/>
  <c r="EV94"/>
  <c r="ER94"/>
  <c r="DU97"/>
  <c r="EP96"/>
  <c r="EN95" s="1"/>
  <c r="EO95" s="1"/>
  <c r="EY93"/>
  <c r="EZ93" s="1"/>
  <c r="EU93"/>
  <c r="EV95" l="1"/>
  <c r="ER95"/>
  <c r="DU98"/>
  <c r="EP97"/>
  <c r="EN96" s="1"/>
  <c r="EO96" s="1"/>
  <c r="EY94"/>
  <c r="EZ94" s="1"/>
  <c r="EU94"/>
  <c r="FP91"/>
  <c r="FT91"/>
  <c r="FI91"/>
  <c r="FW91"/>
  <c r="FX91" s="1"/>
  <c r="FH91"/>
  <c r="FC93"/>
  <c r="FF92"/>
  <c r="FG92"/>
  <c r="FE92" s="1"/>
  <c r="FO92"/>
  <c r="FD92"/>
  <c r="FP92" l="1"/>
  <c r="FT92"/>
  <c r="FI92"/>
  <c r="FW92"/>
  <c r="FX92" s="1"/>
  <c r="FH92"/>
  <c r="FC94"/>
  <c r="FF93"/>
  <c r="FG93"/>
  <c r="FE93" s="1"/>
  <c r="FO93"/>
  <c r="FD93"/>
  <c r="EV96"/>
  <c r="ER96"/>
  <c r="DU99"/>
  <c r="EP98"/>
  <c r="EN97" s="1"/>
  <c r="EO97" s="1"/>
  <c r="EY95"/>
  <c r="EZ95" s="1"/>
  <c r="EU95"/>
  <c r="EV97" l="1"/>
  <c r="ER97"/>
  <c r="DU100"/>
  <c r="EP99"/>
  <c r="EN98" s="1"/>
  <c r="EO98" s="1"/>
  <c r="EY96"/>
  <c r="EZ96" s="1"/>
  <c r="EU96"/>
  <c r="FP93"/>
  <c r="FT93"/>
  <c r="FI93"/>
  <c r="FW93"/>
  <c r="FX93" s="1"/>
  <c r="FH93"/>
  <c r="FC95"/>
  <c r="FF94"/>
  <c r="FG94"/>
  <c r="FE94" s="1"/>
  <c r="FO94"/>
  <c r="FD94"/>
  <c r="FP94" l="1"/>
  <c r="FT94"/>
  <c r="FI94"/>
  <c r="FW94"/>
  <c r="FX94" s="1"/>
  <c r="FH94"/>
  <c r="FC96"/>
  <c r="FF95"/>
  <c r="FG95"/>
  <c r="FE95" s="1"/>
  <c r="FO95"/>
  <c r="FD95"/>
  <c r="EV98"/>
  <c r="ER98"/>
  <c r="DU101"/>
  <c r="EP100"/>
  <c r="EN99" s="1"/>
  <c r="EO99" s="1"/>
  <c r="EY97"/>
  <c r="EZ97" s="1"/>
  <c r="EU97"/>
  <c r="EV99" l="1"/>
  <c r="ER99"/>
  <c r="DU102"/>
  <c r="EP101"/>
  <c r="EN100" s="1"/>
  <c r="EO100" s="1"/>
  <c r="EY98"/>
  <c r="EZ98" s="1"/>
  <c r="EU98"/>
  <c r="FP95"/>
  <c r="FT95"/>
  <c r="FI95"/>
  <c r="FW95"/>
  <c r="FX95" s="1"/>
  <c r="FH95"/>
  <c r="FC97"/>
  <c r="FF96"/>
  <c r="FG96"/>
  <c r="FE96" s="1"/>
  <c r="FO96"/>
  <c r="FD96"/>
  <c r="FP96" l="1"/>
  <c r="FT96"/>
  <c r="FI96"/>
  <c r="FW96"/>
  <c r="FX96" s="1"/>
  <c r="FH96"/>
  <c r="FC98"/>
  <c r="FF97"/>
  <c r="FG97"/>
  <c r="FE97" s="1"/>
  <c r="FO97"/>
  <c r="FD97"/>
  <c r="EV100"/>
  <c r="ER100"/>
  <c r="DU103"/>
  <c r="EP102"/>
  <c r="EN101" s="1"/>
  <c r="EO101" s="1"/>
  <c r="EY99"/>
  <c r="EZ99" s="1"/>
  <c r="EU99"/>
  <c r="EV101" l="1"/>
  <c r="ER101"/>
  <c r="DU104"/>
  <c r="EP103"/>
  <c r="EN102" s="1"/>
  <c r="EO102" s="1"/>
  <c r="EY100"/>
  <c r="EZ100" s="1"/>
  <c r="EU100"/>
  <c r="FP97"/>
  <c r="FT97"/>
  <c r="FI97"/>
  <c r="FW97"/>
  <c r="FX97" s="1"/>
  <c r="FH97"/>
  <c r="FC99"/>
  <c r="FF98"/>
  <c r="FG98"/>
  <c r="FE98" s="1"/>
  <c r="FO98"/>
  <c r="FD98"/>
  <c r="FP98" l="1"/>
  <c r="FT98"/>
  <c r="FI98"/>
  <c r="FW98"/>
  <c r="FX98" s="1"/>
  <c r="FH98"/>
  <c r="FC100"/>
  <c r="FF99"/>
  <c r="FG99"/>
  <c r="FE99" s="1"/>
  <c r="FO99"/>
  <c r="FD99"/>
  <c r="EV102"/>
  <c r="ER102"/>
  <c r="DU105"/>
  <c r="EP104"/>
  <c r="EN103" s="1"/>
  <c r="EO103" s="1"/>
  <c r="EY101"/>
  <c r="EZ101" s="1"/>
  <c r="EU101"/>
  <c r="EV103" l="1"/>
  <c r="ER103"/>
  <c r="DU106"/>
  <c r="EP105"/>
  <c r="EN104" s="1"/>
  <c r="EO104" s="1"/>
  <c r="EY102"/>
  <c r="EZ102" s="1"/>
  <c r="EU102"/>
  <c r="FP99"/>
  <c r="FT99"/>
  <c r="FI99"/>
  <c r="FW99"/>
  <c r="FX99" s="1"/>
  <c r="FH99"/>
  <c r="FC101"/>
  <c r="FF100"/>
  <c r="FG100"/>
  <c r="FE100" s="1"/>
  <c r="FO100"/>
  <c r="FD100"/>
  <c r="FP100" l="1"/>
  <c r="FT100"/>
  <c r="FI100"/>
  <c r="FW100"/>
  <c r="FX100" s="1"/>
  <c r="FH100"/>
  <c r="FC102"/>
  <c r="FF101"/>
  <c r="FG101"/>
  <c r="FE101" s="1"/>
  <c r="FO101"/>
  <c r="FD101"/>
  <c r="EV104"/>
  <c r="ER104"/>
  <c r="DU107"/>
  <c r="EP106"/>
  <c r="EN105" s="1"/>
  <c r="EO105" s="1"/>
  <c r="EY103"/>
  <c r="EZ103" s="1"/>
  <c r="EU103"/>
  <c r="EV105" l="1"/>
  <c r="ER105"/>
  <c r="DU108"/>
  <c r="EP107"/>
  <c r="EN106" s="1"/>
  <c r="EO106" s="1"/>
  <c r="EY104"/>
  <c r="EZ104" s="1"/>
  <c r="EU104"/>
  <c r="FP101"/>
  <c r="FT101"/>
  <c r="FI101"/>
  <c r="FW101"/>
  <c r="FX101" s="1"/>
  <c r="FH101"/>
  <c r="FC103"/>
  <c r="FF102"/>
  <c r="FG102"/>
  <c r="FE102" s="1"/>
  <c r="FO102"/>
  <c r="FD102"/>
  <c r="FP102" l="1"/>
  <c r="FT102"/>
  <c r="FI102"/>
  <c r="FW102"/>
  <c r="FX102" s="1"/>
  <c r="FH102"/>
  <c r="FC104"/>
  <c r="FF103"/>
  <c r="FG103"/>
  <c r="FE103" s="1"/>
  <c r="FO103"/>
  <c r="FD103"/>
  <c r="EV106"/>
  <c r="ER106"/>
  <c r="DU109"/>
  <c r="EP108"/>
  <c r="EN107" s="1"/>
  <c r="EO107" s="1"/>
  <c r="EY105"/>
  <c r="EZ105" s="1"/>
  <c r="EU105"/>
  <c r="EV107" l="1"/>
  <c r="ER107"/>
  <c r="DU110"/>
  <c r="EP109"/>
  <c r="EN108" s="1"/>
  <c r="EO108" s="1"/>
  <c r="EY106"/>
  <c r="EZ106" s="1"/>
  <c r="EU106"/>
  <c r="FP103"/>
  <c r="FT103"/>
  <c r="FI103"/>
  <c r="FW103"/>
  <c r="FX103" s="1"/>
  <c r="FH103"/>
  <c r="FC105"/>
  <c r="FF104"/>
  <c r="FG104"/>
  <c r="FE104" s="1"/>
  <c r="FO104"/>
  <c r="FD104"/>
  <c r="FP104" l="1"/>
  <c r="FT104"/>
  <c r="FI104"/>
  <c r="FW104"/>
  <c r="FX104" s="1"/>
  <c r="FH104"/>
  <c r="FC106"/>
  <c r="FF105"/>
  <c r="FG105"/>
  <c r="FE105" s="1"/>
  <c r="FO105"/>
  <c r="FD105"/>
  <c r="EV108"/>
  <c r="ER108"/>
  <c r="DU111"/>
  <c r="EP110"/>
  <c r="EN109" s="1"/>
  <c r="EO109" s="1"/>
  <c r="EY107"/>
  <c r="EZ107" s="1"/>
  <c r="EU107"/>
  <c r="EV109" l="1"/>
  <c r="ER109"/>
  <c r="DU112"/>
  <c r="EP111"/>
  <c r="EN110" s="1"/>
  <c r="EO110" s="1"/>
  <c r="EY108"/>
  <c r="EZ108" s="1"/>
  <c r="EU108"/>
  <c r="FP105"/>
  <c r="FT105"/>
  <c r="FI105"/>
  <c r="FW105"/>
  <c r="FX105" s="1"/>
  <c r="FH105"/>
  <c r="FC107"/>
  <c r="FF106"/>
  <c r="FG106"/>
  <c r="FE106" s="1"/>
  <c r="FO106"/>
  <c r="FD106"/>
  <c r="FP106" l="1"/>
  <c r="FT106"/>
  <c r="FI106"/>
  <c r="FW106"/>
  <c r="FX106" s="1"/>
  <c r="FH106"/>
  <c r="FC108"/>
  <c r="FF107"/>
  <c r="FG107"/>
  <c r="FE107" s="1"/>
  <c r="FO107"/>
  <c r="FD107"/>
  <c r="EV110"/>
  <c r="ER110"/>
  <c r="DU113"/>
  <c r="EP112"/>
  <c r="EN111" s="1"/>
  <c r="EO111" s="1"/>
  <c r="EY109"/>
  <c r="EZ109" s="1"/>
  <c r="EU109"/>
  <c r="EV111" l="1"/>
  <c r="ER111"/>
  <c r="DU114"/>
  <c r="EP113"/>
  <c r="EN112" s="1"/>
  <c r="EO112" s="1"/>
  <c r="EY110"/>
  <c r="EZ110" s="1"/>
  <c r="EU110"/>
  <c r="FP107"/>
  <c r="FT107"/>
  <c r="FI107"/>
  <c r="FW107"/>
  <c r="FX107" s="1"/>
  <c r="FH107"/>
  <c r="FC109"/>
  <c r="FF108"/>
  <c r="FG108"/>
  <c r="FE108" s="1"/>
  <c r="FO108"/>
  <c r="FD108"/>
  <c r="FP108" l="1"/>
  <c r="FT108"/>
  <c r="FI108"/>
  <c r="FW108"/>
  <c r="FX108" s="1"/>
  <c r="FH108"/>
  <c r="FC110"/>
  <c r="FF109"/>
  <c r="FG109"/>
  <c r="FE109" s="1"/>
  <c r="FO109"/>
  <c r="FD109"/>
  <c r="EV112"/>
  <c r="ER112"/>
  <c r="DU115"/>
  <c r="EP114"/>
  <c r="EN113" s="1"/>
  <c r="EO113" s="1"/>
  <c r="EY111"/>
  <c r="EZ111" s="1"/>
  <c r="EU111"/>
  <c r="EV113" l="1"/>
  <c r="ER113"/>
  <c r="DU116"/>
  <c r="EP115"/>
  <c r="EN114" s="1"/>
  <c r="EO114" s="1"/>
  <c r="EY112"/>
  <c r="EZ112" s="1"/>
  <c r="EU112"/>
  <c r="FP109"/>
  <c r="FT109"/>
  <c r="FI109"/>
  <c r="FW109"/>
  <c r="FX109" s="1"/>
  <c r="FH109"/>
  <c r="FC111"/>
  <c r="FF110"/>
  <c r="FG110"/>
  <c r="FE110" s="1"/>
  <c r="FO110"/>
  <c r="FD110"/>
  <c r="FP110" l="1"/>
  <c r="FT110"/>
  <c r="FI110"/>
  <c r="FW110"/>
  <c r="FX110" s="1"/>
  <c r="FH110"/>
  <c r="FC112"/>
  <c r="FF111"/>
  <c r="FG111"/>
  <c r="FE111" s="1"/>
  <c r="FO111"/>
  <c r="FD111"/>
  <c r="EV114"/>
  <c r="ER114"/>
  <c r="DU117"/>
  <c r="EP116"/>
  <c r="EN115" s="1"/>
  <c r="EO115" s="1"/>
  <c r="EY113"/>
  <c r="EZ113" s="1"/>
  <c r="EU113"/>
  <c r="EV115" l="1"/>
  <c r="ER115"/>
  <c r="DU118"/>
  <c r="EP117"/>
  <c r="EN116" s="1"/>
  <c r="EO116" s="1"/>
  <c r="EY114"/>
  <c r="EZ114" s="1"/>
  <c r="EU114"/>
  <c r="FP111"/>
  <c r="FT111"/>
  <c r="FI111"/>
  <c r="FW111"/>
  <c r="FX111" s="1"/>
  <c r="FH111"/>
  <c r="FC113"/>
  <c r="FF112"/>
  <c r="FG112"/>
  <c r="FE112" s="1"/>
  <c r="FO112"/>
  <c r="FD112"/>
  <c r="FP112" l="1"/>
  <c r="FT112"/>
  <c r="FI112"/>
  <c r="FW112"/>
  <c r="FX112" s="1"/>
  <c r="FH112"/>
  <c r="FC114"/>
  <c r="FF113"/>
  <c r="FG113"/>
  <c r="FE113" s="1"/>
  <c r="FO113"/>
  <c r="FD113"/>
  <c r="EV116"/>
  <c r="ER116"/>
  <c r="DU119"/>
  <c r="EP119" s="1"/>
  <c r="EN118" s="1"/>
  <c r="EP118"/>
  <c r="EN117" s="1"/>
  <c r="EO117" s="1"/>
  <c r="EY115"/>
  <c r="EZ115" s="1"/>
  <c r="EU115"/>
  <c r="EV117" l="1"/>
  <c r="ER117"/>
  <c r="EO118"/>
  <c r="EO119"/>
  <c r="EY116"/>
  <c r="EZ116" s="1"/>
  <c r="EU116"/>
  <c r="FP113"/>
  <c r="FT113"/>
  <c r="FI113"/>
  <c r="FW113"/>
  <c r="FX113" s="1"/>
  <c r="FH113"/>
  <c r="FC115"/>
  <c r="FF114"/>
  <c r="FG114"/>
  <c r="FE114" s="1"/>
  <c r="FO114"/>
  <c r="FD114"/>
  <c r="FP114" l="1"/>
  <c r="FT114"/>
  <c r="FI114"/>
  <c r="FW114"/>
  <c r="FX114" s="1"/>
  <c r="FH114"/>
  <c r="FC116"/>
  <c r="FF115"/>
  <c r="FG115"/>
  <c r="FE115" s="1"/>
  <c r="FO115"/>
  <c r="FD115"/>
  <c r="EV119"/>
  <c r="ER119"/>
  <c r="EV118"/>
  <c r="ER118"/>
  <c r="EY117"/>
  <c r="EZ117" s="1"/>
  <c r="EU117"/>
  <c r="EY118" l="1"/>
  <c r="EZ118" s="1"/>
  <c r="EU118"/>
  <c r="EQ20"/>
  <c r="EY119"/>
  <c r="EZ119" s="1"/>
  <c r="EU119"/>
  <c r="FP115"/>
  <c r="FT115"/>
  <c r="FI115"/>
  <c r="FW115"/>
  <c r="FX115" s="1"/>
  <c r="FH115"/>
  <c r="FC117"/>
  <c r="FF116"/>
  <c r="FG116"/>
  <c r="FE116" s="1"/>
  <c r="FO116"/>
  <c r="FD116"/>
  <c r="FP116" l="1"/>
  <c r="FT116"/>
  <c r="FI116"/>
  <c r="FW116"/>
  <c r="FX116" s="1"/>
  <c r="FH116"/>
  <c r="FC118"/>
  <c r="FF117"/>
  <c r="FG117"/>
  <c r="FE117" s="1"/>
  <c r="FO117"/>
  <c r="FD117"/>
  <c r="EQ21"/>
  <c r="FL20"/>
  <c r="FJ19" s="1"/>
  <c r="EQ22" l="1"/>
  <c r="FL21"/>
  <c r="FJ20" s="1"/>
  <c r="FK20" s="1"/>
  <c r="FR20" s="1"/>
  <c r="FN20" s="1"/>
  <c r="FP117"/>
  <c r="FT117"/>
  <c r="FI117"/>
  <c r="FW117"/>
  <c r="FX117" s="1"/>
  <c r="FH117"/>
  <c r="FF118"/>
  <c r="FG118"/>
  <c r="FE118" s="1"/>
  <c r="FC119"/>
  <c r="FO118"/>
  <c r="FD118"/>
  <c r="FP118" l="1"/>
  <c r="FT118"/>
  <c r="FF119"/>
  <c r="FG119"/>
  <c r="FO119"/>
  <c r="FD119"/>
  <c r="FD16" s="1"/>
  <c r="FI118"/>
  <c r="FW118"/>
  <c r="FX118" s="1"/>
  <c r="FH118"/>
  <c r="FQ20"/>
  <c r="FU20"/>
  <c r="FV20" s="1"/>
  <c r="FW19" s="1"/>
  <c r="FX19" s="1"/>
  <c r="FL22"/>
  <c r="FJ21" s="1"/>
  <c r="FK21" s="1"/>
  <c r="FR21" s="1"/>
  <c r="FN21" s="1"/>
  <c r="EQ23"/>
  <c r="FL23" l="1"/>
  <c r="FJ22" s="1"/>
  <c r="FK22" s="1"/>
  <c r="FR22" s="1"/>
  <c r="FN22" s="1"/>
  <c r="EQ24"/>
  <c r="FU21"/>
  <c r="FV21" s="1"/>
  <c r="FW20" s="1"/>
  <c r="FX20" s="1"/>
  <c r="FY20" s="1"/>
  <c r="FQ21"/>
  <c r="FP119"/>
  <c r="FT119"/>
  <c r="FE119"/>
  <c r="FJ119"/>
  <c r="FI119"/>
  <c r="FH119"/>
  <c r="FW119"/>
  <c r="FX119" s="1"/>
  <c r="GB20" l="1"/>
  <c r="GC20"/>
  <c r="GK20"/>
  <c r="FZ20"/>
  <c r="EQ25"/>
  <c r="FL24"/>
  <c r="FJ23" s="1"/>
  <c r="FK23" s="1"/>
  <c r="FR23" s="1"/>
  <c r="FN23" s="1"/>
  <c r="FU22"/>
  <c r="FV22" s="1"/>
  <c r="FW21" s="1"/>
  <c r="FX21" s="1"/>
  <c r="FY21" s="1"/>
  <c r="FQ22"/>
  <c r="GB21" l="1"/>
  <c r="GC21"/>
  <c r="GK21"/>
  <c r="FZ21"/>
  <c r="FU23"/>
  <c r="FV23" s="1"/>
  <c r="FW22" s="1"/>
  <c r="FX22" s="1"/>
  <c r="FY22" s="1"/>
  <c r="FQ23"/>
  <c r="EQ26"/>
  <c r="FL25"/>
  <c r="FJ24" s="1"/>
  <c r="FK24" s="1"/>
  <c r="FR24" s="1"/>
  <c r="FN24" s="1"/>
  <c r="GL20"/>
  <c r="R20" i="93" s="1"/>
  <c r="GP20" i="91"/>
  <c r="V20" i="93" s="1"/>
  <c r="Q20"/>
  <c r="GA20" i="91"/>
  <c r="G20" i="93" s="1"/>
  <c r="I20"/>
  <c r="GE20" i="91"/>
  <c r="K20" i="93" s="1"/>
  <c r="GD20" i="91"/>
  <c r="J20" i="93" s="1"/>
  <c r="H20"/>
  <c r="FU24" i="91" l="1"/>
  <c r="FV24" s="1"/>
  <c r="FW23" s="1"/>
  <c r="FX23" s="1"/>
  <c r="FY23" s="1"/>
  <c r="FQ24"/>
  <c r="EQ27"/>
  <c r="FL26"/>
  <c r="FJ25" s="1"/>
  <c r="FK25" s="1"/>
  <c r="FR25" s="1"/>
  <c r="FN25" s="1"/>
  <c r="GB22"/>
  <c r="GC22"/>
  <c r="GK22"/>
  <c r="FZ22"/>
  <c r="GL21"/>
  <c r="R21" i="93" s="1"/>
  <c r="GP21" i="91"/>
  <c r="V21" i="93" s="1"/>
  <c r="Q21"/>
  <c r="GA21" i="91"/>
  <c r="G21" i="93" s="1"/>
  <c r="I21"/>
  <c r="GE21" i="91"/>
  <c r="K21" i="93" s="1"/>
  <c r="GD21" i="91"/>
  <c r="J21" i="93" s="1"/>
  <c r="H21"/>
  <c r="GL22" i="91" l="1"/>
  <c r="R22" i="93" s="1"/>
  <c r="GP22" i="91"/>
  <c r="V22" i="93" s="1"/>
  <c r="Q22"/>
  <c r="GA22" i="91"/>
  <c r="G22" i="93" s="1"/>
  <c r="I22"/>
  <c r="GE22" i="91"/>
  <c r="K22" i="93" s="1"/>
  <c r="GD22" i="91"/>
  <c r="J22" i="93" s="1"/>
  <c r="H22"/>
  <c r="FU25" i="91"/>
  <c r="FV25" s="1"/>
  <c r="FW24" s="1"/>
  <c r="FX24" s="1"/>
  <c r="FY24" s="1"/>
  <c r="FQ25"/>
  <c r="EQ28"/>
  <c r="FL27"/>
  <c r="FJ26" s="1"/>
  <c r="FK26" s="1"/>
  <c r="FR26" s="1"/>
  <c r="FN26" s="1"/>
  <c r="GC23"/>
  <c r="GB23"/>
  <c r="GK23"/>
  <c r="FZ23"/>
  <c r="GL23" l="1"/>
  <c r="R23" i="93" s="1"/>
  <c r="GP23" i="91"/>
  <c r="V23" i="93" s="1"/>
  <c r="Q23"/>
  <c r="GE23" i="91"/>
  <c r="K23" i="93" s="1"/>
  <c r="GD23" i="91"/>
  <c r="J23" i="93" s="1"/>
  <c r="H23"/>
  <c r="GA23" i="91"/>
  <c r="G23" i="93" s="1"/>
  <c r="I23"/>
  <c r="FU26" i="91"/>
  <c r="FV26" s="1"/>
  <c r="FW25" s="1"/>
  <c r="FX25" s="1"/>
  <c r="FY25" s="1"/>
  <c r="FQ26"/>
  <c r="EQ29"/>
  <c r="FL28"/>
  <c r="FJ27" s="1"/>
  <c r="FK27" s="1"/>
  <c r="FR27" s="1"/>
  <c r="FN27" s="1"/>
  <c r="GC24"/>
  <c r="GB24"/>
  <c r="GK24"/>
  <c r="FZ24"/>
  <c r="GL24" l="1"/>
  <c r="R24" i="93" s="1"/>
  <c r="GP24" i="91"/>
  <c r="V24" i="93" s="1"/>
  <c r="Q24"/>
  <c r="GE24" i="91"/>
  <c r="K24" i="93" s="1"/>
  <c r="GD24" i="91"/>
  <c r="J24" i="93" s="1"/>
  <c r="H24"/>
  <c r="GA24" i="91"/>
  <c r="G24" i="93" s="1"/>
  <c r="I24"/>
  <c r="FU27" i="91"/>
  <c r="FV27" s="1"/>
  <c r="FW26" s="1"/>
  <c r="FX26" s="1"/>
  <c r="FY26" s="1"/>
  <c r="FQ27"/>
  <c r="EQ30"/>
  <c r="FL29"/>
  <c r="FJ28" s="1"/>
  <c r="FK28" s="1"/>
  <c r="FR28" s="1"/>
  <c r="FN28" s="1"/>
  <c r="GC25"/>
  <c r="GB25"/>
  <c r="GK25"/>
  <c r="FZ25"/>
  <c r="GL25" l="1"/>
  <c r="R25" i="93" s="1"/>
  <c r="GP25" i="91"/>
  <c r="V25" i="93" s="1"/>
  <c r="Q25"/>
  <c r="GE25" i="91"/>
  <c r="K25" i="93" s="1"/>
  <c r="GD25" i="91"/>
  <c r="J25" i="93" s="1"/>
  <c r="H25"/>
  <c r="GA25" i="91"/>
  <c r="G25" i="93" s="1"/>
  <c r="I25"/>
  <c r="FU28" i="91"/>
  <c r="FV28" s="1"/>
  <c r="FW27" s="1"/>
  <c r="FX27" s="1"/>
  <c r="FY27" s="1"/>
  <c r="FQ28"/>
  <c r="EQ31"/>
  <c r="FL30"/>
  <c r="FJ29" s="1"/>
  <c r="FK29" s="1"/>
  <c r="FR29" s="1"/>
  <c r="FN29" s="1"/>
  <c r="GC26"/>
  <c r="GB26"/>
  <c r="GK26"/>
  <c r="FZ26"/>
  <c r="GL26" l="1"/>
  <c r="R26" i="93" s="1"/>
  <c r="GP26" i="91"/>
  <c r="V26" i="93" s="1"/>
  <c r="Q26"/>
  <c r="GE26" i="91"/>
  <c r="K26" i="93" s="1"/>
  <c r="GD26" i="91"/>
  <c r="J26" i="93" s="1"/>
  <c r="H26"/>
  <c r="GA26" i="91"/>
  <c r="G26" i="93" s="1"/>
  <c r="I26"/>
  <c r="FU29" i="91"/>
  <c r="FV29" s="1"/>
  <c r="FW28" s="1"/>
  <c r="FX28" s="1"/>
  <c r="FY28" s="1"/>
  <c r="FQ29"/>
  <c r="EQ32"/>
  <c r="FL31"/>
  <c r="FJ30" s="1"/>
  <c r="FK30" s="1"/>
  <c r="FR30" s="1"/>
  <c r="FN30" s="1"/>
  <c r="GC27"/>
  <c r="GB27"/>
  <c r="GK27"/>
  <c r="FZ27"/>
  <c r="GL27" l="1"/>
  <c r="R27" i="93" s="1"/>
  <c r="GP27" i="91"/>
  <c r="V27" i="93" s="1"/>
  <c r="Q27"/>
  <c r="GE27" i="91"/>
  <c r="K27" i="93" s="1"/>
  <c r="GD27" i="91"/>
  <c r="J27" i="93" s="1"/>
  <c r="H27"/>
  <c r="GA27" i="91"/>
  <c r="G27" i="93" s="1"/>
  <c r="I27"/>
  <c r="FU30" i="91"/>
  <c r="FV30" s="1"/>
  <c r="FW29" s="1"/>
  <c r="FX29" s="1"/>
  <c r="FY29" s="1"/>
  <c r="FQ30"/>
  <c r="EQ33"/>
  <c r="FL32"/>
  <c r="FJ31" s="1"/>
  <c r="FK31" s="1"/>
  <c r="FR31" s="1"/>
  <c r="FN31" s="1"/>
  <c r="GC28"/>
  <c r="GB28"/>
  <c r="GK28"/>
  <c r="FZ28"/>
  <c r="GL28" l="1"/>
  <c r="R28" i="93" s="1"/>
  <c r="GP28" i="91"/>
  <c r="V28" i="93" s="1"/>
  <c r="Q28"/>
  <c r="GE28" i="91"/>
  <c r="K28" i="93" s="1"/>
  <c r="GD28" i="91"/>
  <c r="J28" i="93" s="1"/>
  <c r="H28"/>
  <c r="GA28" i="91"/>
  <c r="G28" i="93" s="1"/>
  <c r="I28"/>
  <c r="FU31" i="91"/>
  <c r="FV31" s="1"/>
  <c r="FW30" s="1"/>
  <c r="FX30" s="1"/>
  <c r="FY30" s="1"/>
  <c r="FQ31"/>
  <c r="EQ34"/>
  <c r="FL33"/>
  <c r="FJ32" s="1"/>
  <c r="FK32" s="1"/>
  <c r="FR32" s="1"/>
  <c r="FN32" s="1"/>
  <c r="GC29"/>
  <c r="GB29"/>
  <c r="GK29"/>
  <c r="FZ29"/>
  <c r="GL29" l="1"/>
  <c r="R29" i="93" s="1"/>
  <c r="GP29" i="91"/>
  <c r="V29" i="93" s="1"/>
  <c r="Q29"/>
  <c r="GE29" i="91"/>
  <c r="K29" i="93" s="1"/>
  <c r="GD29" i="91"/>
  <c r="J29" i="93" s="1"/>
  <c r="H29"/>
  <c r="GA29" i="91"/>
  <c r="G29" i="93" s="1"/>
  <c r="I29"/>
  <c r="FU32" i="91"/>
  <c r="FV32" s="1"/>
  <c r="FW31" s="1"/>
  <c r="FX31" s="1"/>
  <c r="FY31" s="1"/>
  <c r="FQ32"/>
  <c r="EQ35"/>
  <c r="FL34"/>
  <c r="FJ33" s="1"/>
  <c r="FK33" s="1"/>
  <c r="FR33" s="1"/>
  <c r="FN33" s="1"/>
  <c r="GC30"/>
  <c r="GB30"/>
  <c r="GK30"/>
  <c r="FZ30"/>
  <c r="GL30" l="1"/>
  <c r="R30" i="93" s="1"/>
  <c r="GP30" i="91"/>
  <c r="V30" i="93" s="1"/>
  <c r="Q30"/>
  <c r="GE30" i="91"/>
  <c r="K30" i="93" s="1"/>
  <c r="GD30" i="91"/>
  <c r="J30" i="93" s="1"/>
  <c r="H30"/>
  <c r="GA30" i="91"/>
  <c r="G30" i="93" s="1"/>
  <c r="I30"/>
  <c r="FU33" i="91"/>
  <c r="FV33" s="1"/>
  <c r="FW32" s="1"/>
  <c r="FX32" s="1"/>
  <c r="FY32" s="1"/>
  <c r="FQ33"/>
  <c r="EQ36"/>
  <c r="FL35"/>
  <c r="FJ34" s="1"/>
  <c r="FK34" s="1"/>
  <c r="FR34" s="1"/>
  <c r="FN34" s="1"/>
  <c r="GC31"/>
  <c r="GB31"/>
  <c r="GK31"/>
  <c r="FZ31"/>
  <c r="GL31" l="1"/>
  <c r="R31" i="93" s="1"/>
  <c r="GP31" i="91"/>
  <c r="V31" i="93" s="1"/>
  <c r="Q31"/>
  <c r="GE31" i="91"/>
  <c r="K31" i="93" s="1"/>
  <c r="GD31" i="91"/>
  <c r="J31" i="93" s="1"/>
  <c r="H31"/>
  <c r="GA31" i="91"/>
  <c r="G31" i="93" s="1"/>
  <c r="I31"/>
  <c r="FU34" i="91"/>
  <c r="FV34" s="1"/>
  <c r="FW33" s="1"/>
  <c r="FX33" s="1"/>
  <c r="FY33" s="1"/>
  <c r="FQ34"/>
  <c r="EQ37"/>
  <c r="FL36"/>
  <c r="FJ35" s="1"/>
  <c r="FK35" s="1"/>
  <c r="FR35" s="1"/>
  <c r="FN35" s="1"/>
  <c r="GC32"/>
  <c r="GB32"/>
  <c r="GK32"/>
  <c r="FZ32"/>
  <c r="GL32" l="1"/>
  <c r="R32" i="93" s="1"/>
  <c r="GP32" i="91"/>
  <c r="V32" i="93" s="1"/>
  <c r="Q32"/>
  <c r="GE32" i="91"/>
  <c r="K32" i="93" s="1"/>
  <c r="GD32" i="91"/>
  <c r="J32" i="93" s="1"/>
  <c r="H32"/>
  <c r="GA32" i="91"/>
  <c r="G32" i="93" s="1"/>
  <c r="I32"/>
  <c r="FU35" i="91"/>
  <c r="FV35" s="1"/>
  <c r="FW34" s="1"/>
  <c r="FX34" s="1"/>
  <c r="FY34" s="1"/>
  <c r="FQ35"/>
  <c r="EQ38"/>
  <c r="FL37"/>
  <c r="FJ36" s="1"/>
  <c r="FK36" s="1"/>
  <c r="FR36" s="1"/>
  <c r="FN36" s="1"/>
  <c r="GC33"/>
  <c r="GB33"/>
  <c r="GK33"/>
  <c r="FZ33"/>
  <c r="GL33" l="1"/>
  <c r="R33" i="93" s="1"/>
  <c r="GP33" i="91"/>
  <c r="V33" i="93" s="1"/>
  <c r="Q33"/>
  <c r="GE33" i="91"/>
  <c r="K33" i="93" s="1"/>
  <c r="GD33" i="91"/>
  <c r="J33" i="93" s="1"/>
  <c r="H33"/>
  <c r="GA33" i="91"/>
  <c r="G33" i="93" s="1"/>
  <c r="I33"/>
  <c r="FU36" i="91"/>
  <c r="FV36" s="1"/>
  <c r="FW35" s="1"/>
  <c r="FX35" s="1"/>
  <c r="FY35" s="1"/>
  <c r="FQ36"/>
  <c r="EQ39"/>
  <c r="FL38"/>
  <c r="FJ37" s="1"/>
  <c r="FK37" s="1"/>
  <c r="FR37" s="1"/>
  <c r="FN37" s="1"/>
  <c r="GC34"/>
  <c r="GB34"/>
  <c r="GK34"/>
  <c r="FZ34"/>
  <c r="GL34" l="1"/>
  <c r="R34" i="93" s="1"/>
  <c r="GP34" i="91"/>
  <c r="V34" i="93" s="1"/>
  <c r="Q34"/>
  <c r="GE34" i="91"/>
  <c r="K34" i="93" s="1"/>
  <c r="GD34" i="91"/>
  <c r="J34" i="93" s="1"/>
  <c r="H34"/>
  <c r="GA34" i="91"/>
  <c r="G34" i="93" s="1"/>
  <c r="I34"/>
  <c r="FU37" i="91"/>
  <c r="FV37" s="1"/>
  <c r="FW36" s="1"/>
  <c r="FX36" s="1"/>
  <c r="FY36" s="1"/>
  <c r="FQ37"/>
  <c r="EQ40"/>
  <c r="FL39"/>
  <c r="FJ38" s="1"/>
  <c r="FK38" s="1"/>
  <c r="FR38" s="1"/>
  <c r="FN38" s="1"/>
  <c r="GC35"/>
  <c r="GB35"/>
  <c r="GK35"/>
  <c r="FZ35"/>
  <c r="GL35" l="1"/>
  <c r="R35" i="93" s="1"/>
  <c r="GP35" i="91"/>
  <c r="V35" i="93" s="1"/>
  <c r="Q35"/>
  <c r="GE35" i="91"/>
  <c r="K35" i="93" s="1"/>
  <c r="GD35" i="91"/>
  <c r="J35" i="93" s="1"/>
  <c r="H35"/>
  <c r="GA35" i="91"/>
  <c r="G35" i="93" s="1"/>
  <c r="I35"/>
  <c r="FU38" i="91"/>
  <c r="FV38" s="1"/>
  <c r="FW37" s="1"/>
  <c r="FX37" s="1"/>
  <c r="FY37" s="1"/>
  <c r="FQ38"/>
  <c r="EQ41"/>
  <c r="FL40"/>
  <c r="FJ39" s="1"/>
  <c r="FK39" s="1"/>
  <c r="FR39" s="1"/>
  <c r="FN39" s="1"/>
  <c r="GC36"/>
  <c r="GB36"/>
  <c r="GK36"/>
  <c r="FZ36"/>
  <c r="GL36" l="1"/>
  <c r="R36" i="93" s="1"/>
  <c r="GP36" i="91"/>
  <c r="V36" i="93" s="1"/>
  <c r="Q36"/>
  <c r="GE36" i="91"/>
  <c r="K36" i="93" s="1"/>
  <c r="GD36" i="91"/>
  <c r="J36" i="93" s="1"/>
  <c r="H36"/>
  <c r="GA36" i="91"/>
  <c r="G36" i="93" s="1"/>
  <c r="I36"/>
  <c r="FU39" i="91"/>
  <c r="FV39" s="1"/>
  <c r="FW38" s="1"/>
  <c r="FX38" s="1"/>
  <c r="FY38" s="1"/>
  <c r="FQ39"/>
  <c r="EQ42"/>
  <c r="FL41"/>
  <c r="FJ40" s="1"/>
  <c r="FK40" s="1"/>
  <c r="FR40" s="1"/>
  <c r="FN40" s="1"/>
  <c r="GC37"/>
  <c r="GB37"/>
  <c r="GK37"/>
  <c r="FZ37"/>
  <c r="GL37" l="1"/>
  <c r="R37" i="93" s="1"/>
  <c r="GP37" i="91"/>
  <c r="V37" i="93" s="1"/>
  <c r="Q37"/>
  <c r="GE37" i="91"/>
  <c r="K37" i="93" s="1"/>
  <c r="GD37" i="91"/>
  <c r="J37" i="93" s="1"/>
  <c r="H37"/>
  <c r="GA37" i="91"/>
  <c r="G37" i="93" s="1"/>
  <c r="I37"/>
  <c r="FU40" i="91"/>
  <c r="FV40" s="1"/>
  <c r="FW39" s="1"/>
  <c r="FX39" s="1"/>
  <c r="FY39" s="1"/>
  <c r="FQ40"/>
  <c r="EQ43"/>
  <c r="FL42"/>
  <c r="FJ41" s="1"/>
  <c r="FK41" s="1"/>
  <c r="FR41" s="1"/>
  <c r="FN41" s="1"/>
  <c r="GC38"/>
  <c r="GB38"/>
  <c r="GK38"/>
  <c r="FZ38"/>
  <c r="GL38" l="1"/>
  <c r="R38" i="93" s="1"/>
  <c r="GP38" i="91"/>
  <c r="V38" i="93" s="1"/>
  <c r="Q38"/>
  <c r="GE38" i="91"/>
  <c r="K38" i="93" s="1"/>
  <c r="GD38" i="91"/>
  <c r="J38" i="93" s="1"/>
  <c r="H38"/>
  <c r="GA38" i="91"/>
  <c r="G38" i="93" s="1"/>
  <c r="I38"/>
  <c r="FU41" i="91"/>
  <c r="FV41" s="1"/>
  <c r="FW40" s="1"/>
  <c r="FX40" s="1"/>
  <c r="FY40" s="1"/>
  <c r="FQ41"/>
  <c r="EQ44"/>
  <c r="FL43"/>
  <c r="FJ42" s="1"/>
  <c r="FK42" s="1"/>
  <c r="FR42" s="1"/>
  <c r="FN42" s="1"/>
  <c r="GC39"/>
  <c r="GB39"/>
  <c r="GK39"/>
  <c r="FZ39"/>
  <c r="GL39" l="1"/>
  <c r="R39" i="93" s="1"/>
  <c r="GP39" i="91"/>
  <c r="V39" i="93" s="1"/>
  <c r="Q39"/>
  <c r="GE39" i="91"/>
  <c r="K39" i="93" s="1"/>
  <c r="GD39" i="91"/>
  <c r="J39" i="93" s="1"/>
  <c r="H39"/>
  <c r="GA39" i="91"/>
  <c r="G39" i="93" s="1"/>
  <c r="I39"/>
  <c r="FU42" i="91"/>
  <c r="FV42" s="1"/>
  <c r="FW41" s="1"/>
  <c r="FX41" s="1"/>
  <c r="FY41" s="1"/>
  <c r="FQ42"/>
  <c r="EQ45"/>
  <c r="FL44"/>
  <c r="FJ43" s="1"/>
  <c r="FK43" s="1"/>
  <c r="FR43" s="1"/>
  <c r="FN43" s="1"/>
  <c r="GC40"/>
  <c r="GB40"/>
  <c r="GK40"/>
  <c r="FZ40"/>
  <c r="GL40" l="1"/>
  <c r="R40" i="93" s="1"/>
  <c r="GP40" i="91"/>
  <c r="V40" i="93" s="1"/>
  <c r="Q40"/>
  <c r="GE40" i="91"/>
  <c r="K40" i="93" s="1"/>
  <c r="GD40" i="91"/>
  <c r="J40" i="93" s="1"/>
  <c r="H40"/>
  <c r="GA40" i="91"/>
  <c r="G40" i="93" s="1"/>
  <c r="I40"/>
  <c r="FU43" i="91"/>
  <c r="FV43" s="1"/>
  <c r="FW42" s="1"/>
  <c r="FX42" s="1"/>
  <c r="FY42" s="1"/>
  <c r="FQ43"/>
  <c r="EQ46"/>
  <c r="FL45"/>
  <c r="FJ44" s="1"/>
  <c r="FK44" s="1"/>
  <c r="FR44" s="1"/>
  <c r="FN44" s="1"/>
  <c r="GC41"/>
  <c r="GB41"/>
  <c r="GK41"/>
  <c r="FZ41"/>
  <c r="GL41" l="1"/>
  <c r="R41" i="93" s="1"/>
  <c r="GP41" i="91"/>
  <c r="V41" i="93" s="1"/>
  <c r="Q41"/>
  <c r="GE41" i="91"/>
  <c r="K41" i="93" s="1"/>
  <c r="GD41" i="91"/>
  <c r="J41" i="93" s="1"/>
  <c r="H41"/>
  <c r="GA41" i="91"/>
  <c r="G41" i="93" s="1"/>
  <c r="I41"/>
  <c r="FU44" i="91"/>
  <c r="FV44" s="1"/>
  <c r="FW43" s="1"/>
  <c r="FX43" s="1"/>
  <c r="FY43" s="1"/>
  <c r="FQ44"/>
  <c r="EQ47"/>
  <c r="FL46"/>
  <c r="FJ45" s="1"/>
  <c r="FK45" s="1"/>
  <c r="FR45" s="1"/>
  <c r="FN45" s="1"/>
  <c r="GB42"/>
  <c r="GC42"/>
  <c r="GK42"/>
  <c r="FZ42"/>
  <c r="GL42" l="1"/>
  <c r="R42" i="93" s="1"/>
  <c r="GP42" i="91"/>
  <c r="V42" i="93" s="1"/>
  <c r="Q42"/>
  <c r="GA42" i="91"/>
  <c r="G42" i="93" s="1"/>
  <c r="I42"/>
  <c r="GE42" i="91"/>
  <c r="K42" i="93" s="1"/>
  <c r="GD42" i="91"/>
  <c r="J42" i="93" s="1"/>
  <c r="H42"/>
  <c r="FU45" i="91"/>
  <c r="FV45" s="1"/>
  <c r="FW44" s="1"/>
  <c r="FX44" s="1"/>
  <c r="FY44" s="1"/>
  <c r="FQ45"/>
  <c r="EQ48"/>
  <c r="FL47"/>
  <c r="FJ46" s="1"/>
  <c r="FK46" s="1"/>
  <c r="FR46" s="1"/>
  <c r="FN46" s="1"/>
  <c r="GB43"/>
  <c r="GC43"/>
  <c r="GK43"/>
  <c r="FZ43"/>
  <c r="GL43" l="1"/>
  <c r="R43" i="93" s="1"/>
  <c r="GP43" i="91"/>
  <c r="V43" i="93" s="1"/>
  <c r="Q43"/>
  <c r="GA43" i="91"/>
  <c r="G43" i="93" s="1"/>
  <c r="I43"/>
  <c r="GE43" i="91"/>
  <c r="K43" i="93" s="1"/>
  <c r="GD43" i="91"/>
  <c r="J43" i="93" s="1"/>
  <c r="H43"/>
  <c r="FU46" i="91"/>
  <c r="FV46" s="1"/>
  <c r="FW45" s="1"/>
  <c r="FX45" s="1"/>
  <c r="FY45" s="1"/>
  <c r="FQ46"/>
  <c r="EQ49"/>
  <c r="FL48"/>
  <c r="FJ47" s="1"/>
  <c r="FK47" s="1"/>
  <c r="FR47" s="1"/>
  <c r="FN47" s="1"/>
  <c r="GB44"/>
  <c r="GC44"/>
  <c r="GK44"/>
  <c r="FZ44"/>
  <c r="GL44" l="1"/>
  <c r="R44" i="93" s="1"/>
  <c r="GP44" i="91"/>
  <c r="V44" i="93" s="1"/>
  <c r="Q44"/>
  <c r="GA44" i="91"/>
  <c r="G44" i="93" s="1"/>
  <c r="I44"/>
  <c r="GE44" i="91"/>
  <c r="K44" i="93" s="1"/>
  <c r="GD44" i="91"/>
  <c r="J44" i="93" s="1"/>
  <c r="H44"/>
  <c r="FU47" i="91"/>
  <c r="FV47" s="1"/>
  <c r="FW46" s="1"/>
  <c r="FX46" s="1"/>
  <c r="FY46" s="1"/>
  <c r="FQ47"/>
  <c r="EQ50"/>
  <c r="FL49"/>
  <c r="FJ48" s="1"/>
  <c r="FK48" s="1"/>
  <c r="FR48" s="1"/>
  <c r="FN48" s="1"/>
  <c r="GB45"/>
  <c r="GC45"/>
  <c r="GK45"/>
  <c r="FZ45"/>
  <c r="GL45" l="1"/>
  <c r="R45" i="93" s="1"/>
  <c r="GP45" i="91"/>
  <c r="V45" i="93" s="1"/>
  <c r="Q45"/>
  <c r="GA45" i="91"/>
  <c r="G45" i="93" s="1"/>
  <c r="I45"/>
  <c r="GE45" i="91"/>
  <c r="K45" i="93" s="1"/>
  <c r="GD45" i="91"/>
  <c r="J45" i="93" s="1"/>
  <c r="H45"/>
  <c r="FU48" i="91"/>
  <c r="FV48" s="1"/>
  <c r="FW47" s="1"/>
  <c r="FX47" s="1"/>
  <c r="FY47" s="1"/>
  <c r="FQ48"/>
  <c r="EQ51"/>
  <c r="FL50"/>
  <c r="FJ49" s="1"/>
  <c r="FK49" s="1"/>
  <c r="FR49" s="1"/>
  <c r="FN49" s="1"/>
  <c r="GB46"/>
  <c r="GC46"/>
  <c r="GK46"/>
  <c r="FZ46"/>
  <c r="GL46" l="1"/>
  <c r="R46" i="93" s="1"/>
  <c r="GP46" i="91"/>
  <c r="V46" i="93" s="1"/>
  <c r="Q46"/>
  <c r="GA46" i="91"/>
  <c r="G46" i="93" s="1"/>
  <c r="I46"/>
  <c r="GE46" i="91"/>
  <c r="K46" i="93" s="1"/>
  <c r="GD46" i="91"/>
  <c r="J46" i="93" s="1"/>
  <c r="H46"/>
  <c r="FU49" i="91"/>
  <c r="FV49" s="1"/>
  <c r="FW48" s="1"/>
  <c r="FX48" s="1"/>
  <c r="FY48" s="1"/>
  <c r="FQ49"/>
  <c r="EQ52"/>
  <c r="FL51"/>
  <c r="FJ50" s="1"/>
  <c r="FK50" s="1"/>
  <c r="FR50" s="1"/>
  <c r="FN50" s="1"/>
  <c r="GB47"/>
  <c r="GC47"/>
  <c r="GK47"/>
  <c r="FZ47"/>
  <c r="GL47" l="1"/>
  <c r="R47" i="93" s="1"/>
  <c r="GP47" i="91"/>
  <c r="V47" i="93" s="1"/>
  <c r="Q47"/>
  <c r="GA47" i="91"/>
  <c r="G47" i="93" s="1"/>
  <c r="I47"/>
  <c r="GE47" i="91"/>
  <c r="K47" i="93" s="1"/>
  <c r="GD47" i="91"/>
  <c r="J47" i="93" s="1"/>
  <c r="H47"/>
  <c r="FU50" i="91"/>
  <c r="FV50" s="1"/>
  <c r="FW49" s="1"/>
  <c r="FX49" s="1"/>
  <c r="FY49" s="1"/>
  <c r="FQ50"/>
  <c r="EQ53"/>
  <c r="FL52"/>
  <c r="FJ51" s="1"/>
  <c r="FK51" s="1"/>
  <c r="FR51" s="1"/>
  <c r="FN51" s="1"/>
  <c r="GB48"/>
  <c r="GC48"/>
  <c r="GK48"/>
  <c r="FZ48"/>
  <c r="GL48" l="1"/>
  <c r="R48" i="93" s="1"/>
  <c r="GP48" i="91"/>
  <c r="V48" i="93" s="1"/>
  <c r="Q48"/>
  <c r="GA48" i="91"/>
  <c r="G48" i="93" s="1"/>
  <c r="I48"/>
  <c r="GE48" i="91"/>
  <c r="K48" i="93" s="1"/>
  <c r="GD48" i="91"/>
  <c r="J48" i="93" s="1"/>
  <c r="H48"/>
  <c r="FU51" i="91"/>
  <c r="FV51" s="1"/>
  <c r="FW50" s="1"/>
  <c r="FX50" s="1"/>
  <c r="FY50" s="1"/>
  <c r="FQ51"/>
  <c r="EQ54"/>
  <c r="FL53"/>
  <c r="FJ52" s="1"/>
  <c r="FK52" s="1"/>
  <c r="FR52" s="1"/>
  <c r="FN52" s="1"/>
  <c r="GB49"/>
  <c r="GC49"/>
  <c r="GK49"/>
  <c r="FZ49"/>
  <c r="GL49" l="1"/>
  <c r="R49" i="93" s="1"/>
  <c r="GP49" i="91"/>
  <c r="V49" i="93" s="1"/>
  <c r="Q49"/>
  <c r="GA49" i="91"/>
  <c r="G49" i="93" s="1"/>
  <c r="I49"/>
  <c r="GE49" i="91"/>
  <c r="K49" i="93" s="1"/>
  <c r="GD49" i="91"/>
  <c r="J49" i="93" s="1"/>
  <c r="H49"/>
  <c r="FU52" i="91"/>
  <c r="FV52" s="1"/>
  <c r="FW51" s="1"/>
  <c r="FX51" s="1"/>
  <c r="FY51" s="1"/>
  <c r="FQ52"/>
  <c r="EQ55"/>
  <c r="FL54"/>
  <c r="FJ53" s="1"/>
  <c r="FK53" s="1"/>
  <c r="FR53" s="1"/>
  <c r="FN53" s="1"/>
  <c r="GB50"/>
  <c r="GC50"/>
  <c r="GK50"/>
  <c r="FZ50"/>
  <c r="GL50" l="1"/>
  <c r="R50" i="93" s="1"/>
  <c r="GP50" i="91"/>
  <c r="V50" i="93" s="1"/>
  <c r="Q50"/>
  <c r="GA50" i="91"/>
  <c r="G50" i="93" s="1"/>
  <c r="I50"/>
  <c r="GE50" i="91"/>
  <c r="K50" i="93" s="1"/>
  <c r="GD50" i="91"/>
  <c r="J50" i="93" s="1"/>
  <c r="H50"/>
  <c r="FU53" i="91"/>
  <c r="FV53" s="1"/>
  <c r="FW52" s="1"/>
  <c r="FX52" s="1"/>
  <c r="FY52" s="1"/>
  <c r="FQ53"/>
  <c r="EQ56"/>
  <c r="FL55"/>
  <c r="FJ54" s="1"/>
  <c r="FK54" s="1"/>
  <c r="FR54" s="1"/>
  <c r="FN54" s="1"/>
  <c r="GB51"/>
  <c r="GC51"/>
  <c r="GK51"/>
  <c r="FZ51"/>
  <c r="GL51" l="1"/>
  <c r="R51" i="93" s="1"/>
  <c r="GP51" i="91"/>
  <c r="V51" i="93" s="1"/>
  <c r="Q51"/>
  <c r="GA51" i="91"/>
  <c r="G51" i="93" s="1"/>
  <c r="I51"/>
  <c r="GE51" i="91"/>
  <c r="K51" i="93" s="1"/>
  <c r="GD51" i="91"/>
  <c r="J51" i="93" s="1"/>
  <c r="H51"/>
  <c r="FU54" i="91"/>
  <c r="FV54" s="1"/>
  <c r="FW53" s="1"/>
  <c r="FX53" s="1"/>
  <c r="FY53" s="1"/>
  <c r="FQ54"/>
  <c r="EQ57"/>
  <c r="FL56"/>
  <c r="FJ55" s="1"/>
  <c r="FK55" s="1"/>
  <c r="FR55" s="1"/>
  <c r="FN55" s="1"/>
  <c r="GB52"/>
  <c r="GC52"/>
  <c r="GK52"/>
  <c r="FZ52"/>
  <c r="GL52" l="1"/>
  <c r="R52" i="93" s="1"/>
  <c r="GP52" i="91"/>
  <c r="V52" i="93" s="1"/>
  <c r="Q52"/>
  <c r="GA52" i="91"/>
  <c r="G52" i="93" s="1"/>
  <c r="I52"/>
  <c r="GE52" i="91"/>
  <c r="K52" i="93" s="1"/>
  <c r="GD52" i="91"/>
  <c r="J52" i="93" s="1"/>
  <c r="H52"/>
  <c r="FU55" i="91"/>
  <c r="FV55" s="1"/>
  <c r="FW54" s="1"/>
  <c r="FX54" s="1"/>
  <c r="FY54" s="1"/>
  <c r="FQ55"/>
  <c r="EQ58"/>
  <c r="FL57"/>
  <c r="FJ56" s="1"/>
  <c r="FK56" s="1"/>
  <c r="FR56" s="1"/>
  <c r="FN56" s="1"/>
  <c r="GB53"/>
  <c r="GC53"/>
  <c r="GK53"/>
  <c r="FZ53"/>
  <c r="GL53" l="1"/>
  <c r="R53" i="93" s="1"/>
  <c r="GP53" i="91"/>
  <c r="V53" i="93" s="1"/>
  <c r="Q53"/>
  <c r="GA53" i="91"/>
  <c r="G53" i="93" s="1"/>
  <c r="I53"/>
  <c r="GE53" i="91"/>
  <c r="K53" i="93" s="1"/>
  <c r="GD53" i="91"/>
  <c r="J53" i="93" s="1"/>
  <c r="H53"/>
  <c r="FU56" i="91"/>
  <c r="FV56" s="1"/>
  <c r="FW55" s="1"/>
  <c r="FX55" s="1"/>
  <c r="FY55" s="1"/>
  <c r="FQ56"/>
  <c r="EQ59"/>
  <c r="FL58"/>
  <c r="FJ57" s="1"/>
  <c r="FK57" s="1"/>
  <c r="FR57" s="1"/>
  <c r="FN57" s="1"/>
  <c r="GB54"/>
  <c r="GC54"/>
  <c r="GK54"/>
  <c r="FZ54"/>
  <c r="GL54" l="1"/>
  <c r="R54" i="93" s="1"/>
  <c r="GP54" i="91"/>
  <c r="V54" i="93" s="1"/>
  <c r="Q54"/>
  <c r="GA54" i="91"/>
  <c r="G54" i="93" s="1"/>
  <c r="I54"/>
  <c r="GE54" i="91"/>
  <c r="K54" i="93" s="1"/>
  <c r="GD54" i="91"/>
  <c r="J54" i="93" s="1"/>
  <c r="H54"/>
  <c r="FU57" i="91"/>
  <c r="FV57" s="1"/>
  <c r="FW56" s="1"/>
  <c r="FX56" s="1"/>
  <c r="FY56" s="1"/>
  <c r="FQ57"/>
  <c r="EQ60"/>
  <c r="FL59"/>
  <c r="FJ58" s="1"/>
  <c r="FK58" s="1"/>
  <c r="FR58" s="1"/>
  <c r="FN58" s="1"/>
  <c r="GB55"/>
  <c r="GC55"/>
  <c r="GK55"/>
  <c r="FZ55"/>
  <c r="GL55" l="1"/>
  <c r="R55" i="93" s="1"/>
  <c r="GP55" i="91"/>
  <c r="V55" i="93" s="1"/>
  <c r="Q55"/>
  <c r="GA55" i="91"/>
  <c r="G55" i="93" s="1"/>
  <c r="I55"/>
  <c r="GE55" i="91"/>
  <c r="K55" i="93" s="1"/>
  <c r="GD55" i="91"/>
  <c r="J55" i="93" s="1"/>
  <c r="H55"/>
  <c r="FU58" i="91"/>
  <c r="FV58" s="1"/>
  <c r="FW57" s="1"/>
  <c r="FX57" s="1"/>
  <c r="FY57" s="1"/>
  <c r="FQ58"/>
  <c r="EQ61"/>
  <c r="FL60"/>
  <c r="FJ59" s="1"/>
  <c r="FK59" s="1"/>
  <c r="FR59" s="1"/>
  <c r="FN59" s="1"/>
  <c r="GB56"/>
  <c r="GC56"/>
  <c r="GK56"/>
  <c r="FZ56"/>
  <c r="GL56" l="1"/>
  <c r="R56" i="93" s="1"/>
  <c r="GP56" i="91"/>
  <c r="V56" i="93" s="1"/>
  <c r="Q56"/>
  <c r="GA56" i="91"/>
  <c r="G56" i="93" s="1"/>
  <c r="I56"/>
  <c r="GE56" i="91"/>
  <c r="K56" i="93" s="1"/>
  <c r="GD56" i="91"/>
  <c r="J56" i="93" s="1"/>
  <c r="H56"/>
  <c r="FU59" i="91"/>
  <c r="FV59" s="1"/>
  <c r="FW58" s="1"/>
  <c r="FX58" s="1"/>
  <c r="FY58" s="1"/>
  <c r="FQ59"/>
  <c r="EQ62"/>
  <c r="FL61"/>
  <c r="FJ60" s="1"/>
  <c r="FK60" s="1"/>
  <c r="FR60" s="1"/>
  <c r="FN60" s="1"/>
  <c r="GB57"/>
  <c r="GC57"/>
  <c r="GK57"/>
  <c r="FZ57"/>
  <c r="GL57" l="1"/>
  <c r="R57" i="93" s="1"/>
  <c r="GP57" i="91"/>
  <c r="V57" i="93" s="1"/>
  <c r="Q57"/>
  <c r="GA57" i="91"/>
  <c r="G57" i="93" s="1"/>
  <c r="I57"/>
  <c r="GE57" i="91"/>
  <c r="K57" i="93" s="1"/>
  <c r="GD57" i="91"/>
  <c r="J57" i="93" s="1"/>
  <c r="H57"/>
  <c r="FU60" i="91"/>
  <c r="FV60" s="1"/>
  <c r="FW59" s="1"/>
  <c r="FX59" s="1"/>
  <c r="FY59" s="1"/>
  <c r="FQ60"/>
  <c r="EQ63"/>
  <c r="FL62"/>
  <c r="FJ61" s="1"/>
  <c r="FK61" s="1"/>
  <c r="FR61" s="1"/>
  <c r="FN61" s="1"/>
  <c r="GB58"/>
  <c r="GC58"/>
  <c r="GK58"/>
  <c r="FZ58"/>
  <c r="GL58" l="1"/>
  <c r="R58" i="93" s="1"/>
  <c r="GP58" i="91"/>
  <c r="V58" i="93" s="1"/>
  <c r="Q58"/>
  <c r="GA58" i="91"/>
  <c r="G58" i="93" s="1"/>
  <c r="I58"/>
  <c r="GE58" i="91"/>
  <c r="K58" i="93" s="1"/>
  <c r="GD58" i="91"/>
  <c r="J58" i="93" s="1"/>
  <c r="H58"/>
  <c r="FU61" i="91"/>
  <c r="FV61" s="1"/>
  <c r="FW60" s="1"/>
  <c r="FX60" s="1"/>
  <c r="FY60" s="1"/>
  <c r="FQ61"/>
  <c r="EQ64"/>
  <c r="FL63"/>
  <c r="FJ62" s="1"/>
  <c r="FK62" s="1"/>
  <c r="FR62" s="1"/>
  <c r="FN62" s="1"/>
  <c r="GB59"/>
  <c r="GC59"/>
  <c r="GK59"/>
  <c r="FZ59"/>
  <c r="GL59" l="1"/>
  <c r="R59" i="93" s="1"/>
  <c r="GP59" i="91"/>
  <c r="V59" i="93" s="1"/>
  <c r="Q59"/>
  <c r="GA59" i="91"/>
  <c r="G59" i="93" s="1"/>
  <c r="I59"/>
  <c r="GE59" i="91"/>
  <c r="K59" i="93" s="1"/>
  <c r="GD59" i="91"/>
  <c r="J59" i="93" s="1"/>
  <c r="H59"/>
  <c r="FU62" i="91"/>
  <c r="FV62" s="1"/>
  <c r="FW61" s="1"/>
  <c r="FX61" s="1"/>
  <c r="FQ62"/>
  <c r="EQ65"/>
  <c r="FL64"/>
  <c r="FJ63" s="1"/>
  <c r="FK63" s="1"/>
  <c r="FR63" s="1"/>
  <c r="FN63" s="1"/>
  <c r="FY61"/>
  <c r="GB60"/>
  <c r="GC60"/>
  <c r="GK60"/>
  <c r="FZ60"/>
  <c r="GL60" l="1"/>
  <c r="R60" i="93" s="1"/>
  <c r="GP60" i="91"/>
  <c r="V60" i="93" s="1"/>
  <c r="Q60"/>
  <c r="GA60" i="91"/>
  <c r="G60" i="93" s="1"/>
  <c r="I60"/>
  <c r="GE60" i="91"/>
  <c r="K60" i="93" s="1"/>
  <c r="GD60" i="91"/>
  <c r="J60" i="93" s="1"/>
  <c r="H60"/>
  <c r="GB61" i="91"/>
  <c r="GC61"/>
  <c r="GK61"/>
  <c r="FZ61"/>
  <c r="FU63"/>
  <c r="FV63" s="1"/>
  <c r="FW62" s="1"/>
  <c r="FX62" s="1"/>
  <c r="FY62" s="1"/>
  <c r="FQ63"/>
  <c r="EQ66"/>
  <c r="FL65"/>
  <c r="FJ64" s="1"/>
  <c r="FK64" s="1"/>
  <c r="FR64" s="1"/>
  <c r="FN64" s="1"/>
  <c r="FU64" l="1"/>
  <c r="FV64" s="1"/>
  <c r="FW63" s="1"/>
  <c r="FX63" s="1"/>
  <c r="FQ64"/>
  <c r="EQ67"/>
  <c r="FL66"/>
  <c r="FJ65" s="1"/>
  <c r="FK65" s="1"/>
  <c r="FR65" s="1"/>
  <c r="FN65" s="1"/>
  <c r="FY63"/>
  <c r="GB62"/>
  <c r="GC62"/>
  <c r="GK62"/>
  <c r="FZ62"/>
  <c r="GL61"/>
  <c r="R61" i="93" s="1"/>
  <c r="GP61" i="91"/>
  <c r="V61" i="93" s="1"/>
  <c r="Q61"/>
  <c r="GA61" i="91"/>
  <c r="G61" i="93" s="1"/>
  <c r="I61"/>
  <c r="GE61" i="91"/>
  <c r="K61" i="93" s="1"/>
  <c r="GD61" i="91"/>
  <c r="J61" i="93" s="1"/>
  <c r="H61"/>
  <c r="GL62" i="91" l="1"/>
  <c r="R62" i="93" s="1"/>
  <c r="GP62" i="91"/>
  <c r="V62" i="93" s="1"/>
  <c r="Q62"/>
  <c r="GA62" i="91"/>
  <c r="G62" i="93" s="1"/>
  <c r="I62"/>
  <c r="GE62" i="91"/>
  <c r="K62" i="93" s="1"/>
  <c r="GD62" i="91"/>
  <c r="J62" i="93" s="1"/>
  <c r="H62"/>
  <c r="GB63" i="91"/>
  <c r="GC63"/>
  <c r="GK63"/>
  <c r="FZ63"/>
  <c r="FU65"/>
  <c r="FV65" s="1"/>
  <c r="FW64" s="1"/>
  <c r="FX64" s="1"/>
  <c r="FY64" s="1"/>
  <c r="FQ65"/>
  <c r="EQ68"/>
  <c r="FL67"/>
  <c r="FJ66" s="1"/>
  <c r="FK66" s="1"/>
  <c r="FR66" s="1"/>
  <c r="FN66" s="1"/>
  <c r="FU66" l="1"/>
  <c r="FV66" s="1"/>
  <c r="FW65" s="1"/>
  <c r="FX65" s="1"/>
  <c r="FQ66"/>
  <c r="EQ69"/>
  <c r="FL68"/>
  <c r="FJ67" s="1"/>
  <c r="FK67" s="1"/>
  <c r="FR67" s="1"/>
  <c r="FN67" s="1"/>
  <c r="FY65"/>
  <c r="GB64"/>
  <c r="GC64"/>
  <c r="GK64"/>
  <c r="FZ64"/>
  <c r="GL63"/>
  <c r="R63" i="93" s="1"/>
  <c r="GP63" i="91"/>
  <c r="V63" i="93" s="1"/>
  <c r="Q63"/>
  <c r="GA63" i="91"/>
  <c r="G63" i="93" s="1"/>
  <c r="I63"/>
  <c r="GE63" i="91"/>
  <c r="K63" i="93" s="1"/>
  <c r="GD63" i="91"/>
  <c r="J63" i="93" s="1"/>
  <c r="H63"/>
  <c r="GL64" i="91" l="1"/>
  <c r="R64" i="93" s="1"/>
  <c r="GP64" i="91"/>
  <c r="V64" i="93" s="1"/>
  <c r="Q64"/>
  <c r="GA64" i="91"/>
  <c r="G64" i="93" s="1"/>
  <c r="I64"/>
  <c r="GE64" i="91"/>
  <c r="K64" i="93" s="1"/>
  <c r="GD64" i="91"/>
  <c r="J64" i="93" s="1"/>
  <c r="H64"/>
  <c r="GB65" i="91"/>
  <c r="GC65"/>
  <c r="GK65"/>
  <c r="FZ65"/>
  <c r="FU67"/>
  <c r="FV67" s="1"/>
  <c r="FW66" s="1"/>
  <c r="FX66" s="1"/>
  <c r="FY66" s="1"/>
  <c r="FQ67"/>
  <c r="EQ70"/>
  <c r="FL69"/>
  <c r="FJ68" s="1"/>
  <c r="FK68" s="1"/>
  <c r="FR68" s="1"/>
  <c r="FN68" s="1"/>
  <c r="FU68" l="1"/>
  <c r="FV68" s="1"/>
  <c r="FW67" s="1"/>
  <c r="FX67" s="1"/>
  <c r="FQ68"/>
  <c r="EQ71"/>
  <c r="FL70"/>
  <c r="FJ69" s="1"/>
  <c r="FK69" s="1"/>
  <c r="FR69" s="1"/>
  <c r="FN69" s="1"/>
  <c r="FY67"/>
  <c r="GB66"/>
  <c r="GC66"/>
  <c r="GK66"/>
  <c r="FZ66"/>
  <c r="GL65"/>
  <c r="R65" i="93" s="1"/>
  <c r="GP65" i="91"/>
  <c r="V65" i="93" s="1"/>
  <c r="Q65"/>
  <c r="GA65" i="91"/>
  <c r="G65" i="93" s="1"/>
  <c r="I65"/>
  <c r="GE65" i="91"/>
  <c r="K65" i="93" s="1"/>
  <c r="GD65" i="91"/>
  <c r="J65" i="93" s="1"/>
  <c r="H65"/>
  <c r="GL66" i="91" l="1"/>
  <c r="R66" i="93" s="1"/>
  <c r="GP66" i="91"/>
  <c r="V66" i="93" s="1"/>
  <c r="Q66"/>
  <c r="GA66" i="91"/>
  <c r="G66" i="93" s="1"/>
  <c r="I66"/>
  <c r="GE66" i="91"/>
  <c r="K66" i="93" s="1"/>
  <c r="GD66" i="91"/>
  <c r="J66" i="93" s="1"/>
  <c r="H66"/>
  <c r="GB67" i="91"/>
  <c r="GC67"/>
  <c r="GK67"/>
  <c r="FZ67"/>
  <c r="FU69"/>
  <c r="FV69" s="1"/>
  <c r="FW68" s="1"/>
  <c r="FX68" s="1"/>
  <c r="FY68" s="1"/>
  <c r="FQ69"/>
  <c r="EQ72"/>
  <c r="FL71"/>
  <c r="FJ70" s="1"/>
  <c r="FK70" s="1"/>
  <c r="FR70" s="1"/>
  <c r="FN70" s="1"/>
  <c r="FU70" l="1"/>
  <c r="FV70" s="1"/>
  <c r="FW69" s="1"/>
  <c r="FX69" s="1"/>
  <c r="FQ70"/>
  <c r="EQ73"/>
  <c r="FL72"/>
  <c r="FJ71" s="1"/>
  <c r="FK71" s="1"/>
  <c r="FR71" s="1"/>
  <c r="FN71" s="1"/>
  <c r="FY69"/>
  <c r="GB68"/>
  <c r="GC68"/>
  <c r="GK68"/>
  <c r="FZ68"/>
  <c r="GL67"/>
  <c r="R67" i="93" s="1"/>
  <c r="GP67" i="91"/>
  <c r="V67" i="93" s="1"/>
  <c r="Q67"/>
  <c r="GA67" i="91"/>
  <c r="G67" i="93" s="1"/>
  <c r="I67"/>
  <c r="GE67" i="91"/>
  <c r="K67" i="93" s="1"/>
  <c r="GD67" i="91"/>
  <c r="J67" i="93" s="1"/>
  <c r="H67"/>
  <c r="GL68" i="91" l="1"/>
  <c r="R68" i="93" s="1"/>
  <c r="GP68" i="91"/>
  <c r="V68" i="93" s="1"/>
  <c r="Q68"/>
  <c r="GA68" i="91"/>
  <c r="G68" i="93" s="1"/>
  <c r="I68"/>
  <c r="GE68" i="91"/>
  <c r="K68" i="93" s="1"/>
  <c r="GD68" i="91"/>
  <c r="J68" i="93" s="1"/>
  <c r="H68"/>
  <c r="GB69" i="91"/>
  <c r="GC69"/>
  <c r="GK69"/>
  <c r="FZ69"/>
  <c r="FU71"/>
  <c r="FV71" s="1"/>
  <c r="FW70" s="1"/>
  <c r="FX70" s="1"/>
  <c r="FY70" s="1"/>
  <c r="FQ71"/>
  <c r="EQ74"/>
  <c r="FL73"/>
  <c r="FJ72" s="1"/>
  <c r="FK72" s="1"/>
  <c r="FR72" s="1"/>
  <c r="FN72" s="1"/>
  <c r="FU72" l="1"/>
  <c r="FV72" s="1"/>
  <c r="FW71" s="1"/>
  <c r="FX71" s="1"/>
  <c r="FQ72"/>
  <c r="EQ75"/>
  <c r="FL74"/>
  <c r="FJ73" s="1"/>
  <c r="FK73" s="1"/>
  <c r="FR73" s="1"/>
  <c r="FN73" s="1"/>
  <c r="FY71"/>
  <c r="GB70"/>
  <c r="GC70"/>
  <c r="GK70"/>
  <c r="FZ70"/>
  <c r="GL69"/>
  <c r="R69" i="93" s="1"/>
  <c r="GP69" i="91"/>
  <c r="V69" i="93" s="1"/>
  <c r="Q69"/>
  <c r="GA69" i="91"/>
  <c r="G69" i="93" s="1"/>
  <c r="I69"/>
  <c r="GE69" i="91"/>
  <c r="K69" i="93" s="1"/>
  <c r="GD69" i="91"/>
  <c r="J69" i="93" s="1"/>
  <c r="H69"/>
  <c r="GL70" i="91" l="1"/>
  <c r="R70" i="93" s="1"/>
  <c r="GP70" i="91"/>
  <c r="V70" i="93" s="1"/>
  <c r="Q70"/>
  <c r="GA70" i="91"/>
  <c r="G70" i="93" s="1"/>
  <c r="I70"/>
  <c r="GE70" i="91"/>
  <c r="K70" i="93" s="1"/>
  <c r="GD70" i="91"/>
  <c r="J70" i="93" s="1"/>
  <c r="H70"/>
  <c r="GB71" i="91"/>
  <c r="GC71"/>
  <c r="GK71"/>
  <c r="FZ71"/>
  <c r="FU73"/>
  <c r="FV73" s="1"/>
  <c r="FW72" s="1"/>
  <c r="FX72" s="1"/>
  <c r="FY72" s="1"/>
  <c r="FQ73"/>
  <c r="EQ76"/>
  <c r="FL75"/>
  <c r="FJ74" s="1"/>
  <c r="FK74" s="1"/>
  <c r="FR74" s="1"/>
  <c r="FN74" s="1"/>
  <c r="FU74" l="1"/>
  <c r="FV74" s="1"/>
  <c r="FW73" s="1"/>
  <c r="FX73" s="1"/>
  <c r="FQ74"/>
  <c r="EQ77"/>
  <c r="FL76"/>
  <c r="FJ75" s="1"/>
  <c r="FK75" s="1"/>
  <c r="FY73"/>
  <c r="GB72"/>
  <c r="GC72"/>
  <c r="GK72"/>
  <c r="FZ72"/>
  <c r="GL71"/>
  <c r="R71" i="93" s="1"/>
  <c r="GP71" i="91"/>
  <c r="V71" i="93" s="1"/>
  <c r="Q71"/>
  <c r="GA71" i="91"/>
  <c r="G71" i="93" s="1"/>
  <c r="I71"/>
  <c r="GE71" i="91"/>
  <c r="K71" i="93" s="1"/>
  <c r="GD71" i="91"/>
  <c r="J71" i="93" s="1"/>
  <c r="H71"/>
  <c r="GL72" i="91" l="1"/>
  <c r="R72" i="93" s="1"/>
  <c r="GP72" i="91"/>
  <c r="V72" i="93" s="1"/>
  <c r="Q72"/>
  <c r="GA72" i="91"/>
  <c r="G72" i="93" s="1"/>
  <c r="I72"/>
  <c r="GE72" i="91"/>
  <c r="K72" i="93" s="1"/>
  <c r="GD72" i="91"/>
  <c r="J72" i="93" s="1"/>
  <c r="H72"/>
  <c r="GB73" i="91"/>
  <c r="GC73"/>
  <c r="GK73"/>
  <c r="FZ73"/>
  <c r="FR75"/>
  <c r="FN75"/>
  <c r="EQ78"/>
  <c r="FL77"/>
  <c r="FJ76" s="1"/>
  <c r="FK76" s="1"/>
  <c r="FR76" l="1"/>
  <c r="FN76"/>
  <c r="EQ79"/>
  <c r="FL78"/>
  <c r="FJ77" s="1"/>
  <c r="FK77" s="1"/>
  <c r="FU75"/>
  <c r="FV75" s="1"/>
  <c r="FW74" s="1"/>
  <c r="FX74" s="1"/>
  <c r="FY74" s="1"/>
  <c r="FQ75"/>
  <c r="GL73"/>
  <c r="R73" i="93" s="1"/>
  <c r="GP73" i="91"/>
  <c r="V73" i="93" s="1"/>
  <c r="Q73"/>
  <c r="GA73" i="91"/>
  <c r="G73" i="93" s="1"/>
  <c r="I73"/>
  <c r="GE73" i="91"/>
  <c r="K73" i="93" s="1"/>
  <c r="GD73" i="91"/>
  <c r="J73" i="93" s="1"/>
  <c r="H73"/>
  <c r="GB74" i="91" l="1"/>
  <c r="GC74"/>
  <c r="GK74"/>
  <c r="FZ74"/>
  <c r="FR77"/>
  <c r="FN77"/>
  <c r="EQ80"/>
  <c r="FL79"/>
  <c r="FJ78" s="1"/>
  <c r="FK78" s="1"/>
  <c r="FU76"/>
  <c r="FV76" s="1"/>
  <c r="FW75" s="1"/>
  <c r="FX75" s="1"/>
  <c r="FY75" s="1"/>
  <c r="FQ76"/>
  <c r="GB75" l="1"/>
  <c r="GC75"/>
  <c r="GK75"/>
  <c r="FZ75"/>
  <c r="FR78"/>
  <c r="FN78"/>
  <c r="EQ81"/>
  <c r="FL80"/>
  <c r="FJ79" s="1"/>
  <c r="FK79" s="1"/>
  <c r="FU77"/>
  <c r="FV77" s="1"/>
  <c r="FW76" s="1"/>
  <c r="FX76" s="1"/>
  <c r="FY76" s="1"/>
  <c r="FQ77"/>
  <c r="GL74"/>
  <c r="R74" i="93" s="1"/>
  <c r="GP74" i="91"/>
  <c r="V74" i="93" s="1"/>
  <c r="Q74"/>
  <c r="GA74" i="91"/>
  <c r="G74" i="93" s="1"/>
  <c r="I74"/>
  <c r="GE74" i="91"/>
  <c r="K74" i="93" s="1"/>
  <c r="GD74" i="91"/>
  <c r="J74" i="93" s="1"/>
  <c r="H74"/>
  <c r="GB76" i="91" l="1"/>
  <c r="GC76"/>
  <c r="GK76"/>
  <c r="FZ76"/>
  <c r="FR79"/>
  <c r="FN79"/>
  <c r="EQ82"/>
  <c r="FL81"/>
  <c r="FJ80" s="1"/>
  <c r="FK80" s="1"/>
  <c r="FU78"/>
  <c r="FV78" s="1"/>
  <c r="FW77" s="1"/>
  <c r="FX77" s="1"/>
  <c r="FY77" s="1"/>
  <c r="FQ78"/>
  <c r="GL75"/>
  <c r="R75" i="93" s="1"/>
  <c r="GP75" i="91"/>
  <c r="V75" i="93" s="1"/>
  <c r="Q75"/>
  <c r="GA75" i="91"/>
  <c r="G75" i="93" s="1"/>
  <c r="I75"/>
  <c r="GE75" i="91"/>
  <c r="K75" i="93" s="1"/>
  <c r="GD75" i="91"/>
  <c r="J75" i="93" s="1"/>
  <c r="H75"/>
  <c r="GB77" i="91" l="1"/>
  <c r="GC77"/>
  <c r="GK77"/>
  <c r="FZ77"/>
  <c r="FR80"/>
  <c r="FN80"/>
  <c r="EQ83"/>
  <c r="FL82"/>
  <c r="FJ81" s="1"/>
  <c r="FK81" s="1"/>
  <c r="FU79"/>
  <c r="FV79" s="1"/>
  <c r="FW78" s="1"/>
  <c r="FX78" s="1"/>
  <c r="FY78" s="1"/>
  <c r="FQ79"/>
  <c r="GL76"/>
  <c r="R76" i="93" s="1"/>
  <c r="GP76" i="91"/>
  <c r="V76" i="93" s="1"/>
  <c r="Q76"/>
  <c r="GA76" i="91"/>
  <c r="G76" i="93" s="1"/>
  <c r="I76"/>
  <c r="GE76" i="91"/>
  <c r="K76" i="93" s="1"/>
  <c r="GD76" i="91"/>
  <c r="J76" i="93" s="1"/>
  <c r="H76"/>
  <c r="GB78" i="91" l="1"/>
  <c r="GC78"/>
  <c r="GK78"/>
  <c r="FZ78"/>
  <c r="FR81"/>
  <c r="FN81"/>
  <c r="EQ84"/>
  <c r="FL83"/>
  <c r="FJ82" s="1"/>
  <c r="FK82" s="1"/>
  <c r="FU80"/>
  <c r="FV80" s="1"/>
  <c r="FW79" s="1"/>
  <c r="FX79" s="1"/>
  <c r="FY79" s="1"/>
  <c r="FQ80"/>
  <c r="GL77"/>
  <c r="R77" i="93" s="1"/>
  <c r="GP77" i="91"/>
  <c r="V77" i="93" s="1"/>
  <c r="Q77"/>
  <c r="GA77" i="91"/>
  <c r="G77" i="93" s="1"/>
  <c r="I77"/>
  <c r="GE77" i="91"/>
  <c r="K77" i="93" s="1"/>
  <c r="GD77" i="91"/>
  <c r="J77" i="93" s="1"/>
  <c r="H77"/>
  <c r="GB79" i="91" l="1"/>
  <c r="GC79"/>
  <c r="GK79"/>
  <c r="FZ79"/>
  <c r="FR82"/>
  <c r="FN82"/>
  <c r="EQ85"/>
  <c r="FL84"/>
  <c r="FJ83" s="1"/>
  <c r="FK83" s="1"/>
  <c r="FU81"/>
  <c r="FV81" s="1"/>
  <c r="FW80" s="1"/>
  <c r="FX80" s="1"/>
  <c r="FY80" s="1"/>
  <c r="FQ81"/>
  <c r="GL78"/>
  <c r="R78" i="93" s="1"/>
  <c r="GP78" i="91"/>
  <c r="V78" i="93" s="1"/>
  <c r="Q78"/>
  <c r="GA78" i="91"/>
  <c r="G78" i="93" s="1"/>
  <c r="I78"/>
  <c r="GE78" i="91"/>
  <c r="K78" i="93" s="1"/>
  <c r="GD78" i="91"/>
  <c r="J78" i="93" s="1"/>
  <c r="H78"/>
  <c r="FR83" i="91" l="1"/>
  <c r="FN83"/>
  <c r="EQ86"/>
  <c r="FL85"/>
  <c r="FJ84" s="1"/>
  <c r="FK84" s="1"/>
  <c r="FU82"/>
  <c r="FV82" s="1"/>
  <c r="FW81" s="1"/>
  <c r="FX81" s="1"/>
  <c r="FQ82"/>
  <c r="GL79"/>
  <c r="R79" i="93" s="1"/>
  <c r="GP79" i="91"/>
  <c r="V79" i="93" s="1"/>
  <c r="Q79"/>
  <c r="GA79" i="91"/>
  <c r="G79" i="93" s="1"/>
  <c r="I79"/>
  <c r="GE79" i="91"/>
  <c r="K79" i="93" s="1"/>
  <c r="GD79" i="91"/>
  <c r="J79" i="93" s="1"/>
  <c r="H79"/>
  <c r="FY81" i="91"/>
  <c r="GB80"/>
  <c r="GC80"/>
  <c r="GK80"/>
  <c r="FZ80"/>
  <c r="GL80" l="1"/>
  <c r="R80" i="93" s="1"/>
  <c r="GP80" i="91"/>
  <c r="V80" i="93" s="1"/>
  <c r="Q80"/>
  <c r="GA80" i="91"/>
  <c r="G80" i="93" s="1"/>
  <c r="I80"/>
  <c r="GE80" i="91"/>
  <c r="K80" i="93" s="1"/>
  <c r="GD80" i="91"/>
  <c r="J80" i="93" s="1"/>
  <c r="H80"/>
  <c r="FY82" i="91"/>
  <c r="GB81"/>
  <c r="GC81"/>
  <c r="GK81"/>
  <c r="FZ81"/>
  <c r="FR84"/>
  <c r="FN84"/>
  <c r="EQ87"/>
  <c r="FL86"/>
  <c r="FJ85" s="1"/>
  <c r="FK85" s="1"/>
  <c r="FU83"/>
  <c r="FV83" s="1"/>
  <c r="FQ83"/>
  <c r="FR85" l="1"/>
  <c r="FN85"/>
  <c r="EQ88"/>
  <c r="FL87"/>
  <c r="FJ86" s="1"/>
  <c r="FK86" s="1"/>
  <c r="FU84"/>
  <c r="FV84" s="1"/>
  <c r="FQ84"/>
  <c r="GL81"/>
  <c r="R81" i="93" s="1"/>
  <c r="GP81" i="91"/>
  <c r="V81" i="93" s="1"/>
  <c r="Q81"/>
  <c r="GA81" i="91"/>
  <c r="G81" i="93" s="1"/>
  <c r="I81"/>
  <c r="GE81" i="91"/>
  <c r="K81" i="93" s="1"/>
  <c r="GD81" i="91"/>
  <c r="J81" i="93" s="1"/>
  <c r="H81"/>
  <c r="FY83" i="91"/>
  <c r="GB82"/>
  <c r="GC82"/>
  <c r="GK82"/>
  <c r="FZ82"/>
  <c r="GL82" l="1"/>
  <c r="R82" i="93" s="1"/>
  <c r="GP82" i="91"/>
  <c r="V82" i="93" s="1"/>
  <c r="Q82"/>
  <c r="GA82" i="91"/>
  <c r="G82" i="93" s="1"/>
  <c r="I82"/>
  <c r="GE82" i="91"/>
  <c r="K82" i="93" s="1"/>
  <c r="GS82" i="91"/>
  <c r="GD82"/>
  <c r="J82" i="93" s="1"/>
  <c r="H82"/>
  <c r="FY84" i="91"/>
  <c r="GB83"/>
  <c r="GC83"/>
  <c r="GK83"/>
  <c r="FZ83"/>
  <c r="FR86"/>
  <c r="FN86"/>
  <c r="EQ89"/>
  <c r="FL88"/>
  <c r="FJ87" s="1"/>
  <c r="FK87" s="1"/>
  <c r="FU85"/>
  <c r="FV85" s="1"/>
  <c r="FQ85"/>
  <c r="FR87" l="1"/>
  <c r="FN87"/>
  <c r="EQ90"/>
  <c r="FL89"/>
  <c r="FJ88" s="1"/>
  <c r="FK88" s="1"/>
  <c r="FU86"/>
  <c r="FV86" s="1"/>
  <c r="FQ86"/>
  <c r="GL83"/>
  <c r="R83" i="93" s="1"/>
  <c r="GP83" i="91"/>
  <c r="V83" i="93" s="1"/>
  <c r="Q83"/>
  <c r="GA83" i="91"/>
  <c r="G83" i="93" s="1"/>
  <c r="I83"/>
  <c r="GE83" i="91"/>
  <c r="K83" i="93" s="1"/>
  <c r="GS83" i="91"/>
  <c r="GD83"/>
  <c r="J83" i="93" s="1"/>
  <c r="H83"/>
  <c r="FY85" i="91"/>
  <c r="GB84"/>
  <c r="GC84"/>
  <c r="GK84"/>
  <c r="FZ84"/>
  <c r="GT82"/>
  <c r="Z82" i="93" s="1"/>
  <c r="Y82"/>
  <c r="GL84" i="91" l="1"/>
  <c r="R84" i="93" s="1"/>
  <c r="GP84" i="91"/>
  <c r="V84" i="93" s="1"/>
  <c r="Q84"/>
  <c r="GA84" i="91"/>
  <c r="G84" i="93" s="1"/>
  <c r="I84"/>
  <c r="GE84" i="91"/>
  <c r="K84" i="93" s="1"/>
  <c r="GS84" i="91"/>
  <c r="GD84"/>
  <c r="J84" i="93" s="1"/>
  <c r="H84"/>
  <c r="FY86" i="91"/>
  <c r="GB85"/>
  <c r="GC85"/>
  <c r="GK85"/>
  <c r="FZ85"/>
  <c r="GT83"/>
  <c r="Z83" i="93" s="1"/>
  <c r="Y83"/>
  <c r="FR88" i="91"/>
  <c r="FN88"/>
  <c r="EQ91"/>
  <c r="FL90"/>
  <c r="FJ89" s="1"/>
  <c r="FK89" s="1"/>
  <c r="FU87"/>
  <c r="FV87" s="1"/>
  <c r="FQ87"/>
  <c r="FR89" l="1"/>
  <c r="FN89"/>
  <c r="EQ92"/>
  <c r="FL91"/>
  <c r="FJ90" s="1"/>
  <c r="FK90" s="1"/>
  <c r="FU88"/>
  <c r="FV88" s="1"/>
  <c r="FQ88"/>
  <c r="GL85"/>
  <c r="R85" i="93" s="1"/>
  <c r="GP85" i="91"/>
  <c r="V85" i="93" s="1"/>
  <c r="Q85"/>
  <c r="GA85" i="91"/>
  <c r="G85" i="93" s="1"/>
  <c r="I85"/>
  <c r="GE85" i="91"/>
  <c r="K85" i="93" s="1"/>
  <c r="GS85" i="91"/>
  <c r="GD85"/>
  <c r="J85" i="93" s="1"/>
  <c r="H85"/>
  <c r="FY87" i="91"/>
  <c r="GB86"/>
  <c r="GC86"/>
  <c r="GK86"/>
  <c r="FZ86"/>
  <c r="GT84"/>
  <c r="Z84" i="93" s="1"/>
  <c r="Y84"/>
  <c r="GL86" i="91" l="1"/>
  <c r="R86" i="93" s="1"/>
  <c r="GP86" i="91"/>
  <c r="V86" i="93" s="1"/>
  <c r="Q86"/>
  <c r="GA86" i="91"/>
  <c r="G86" i="93" s="1"/>
  <c r="I86"/>
  <c r="GE86" i="91"/>
  <c r="K86" i="93" s="1"/>
  <c r="GS86" i="91"/>
  <c r="GD86"/>
  <c r="J86" i="93" s="1"/>
  <c r="H86"/>
  <c r="FY88" i="91"/>
  <c r="GB87"/>
  <c r="GC87"/>
  <c r="GK87"/>
  <c r="FZ87"/>
  <c r="GT85"/>
  <c r="Z85" i="93" s="1"/>
  <c r="Y85"/>
  <c r="FR90" i="91"/>
  <c r="FN90"/>
  <c r="EQ93"/>
  <c r="FL92"/>
  <c r="FJ91" s="1"/>
  <c r="FK91" s="1"/>
  <c r="FU89"/>
  <c r="FV89" s="1"/>
  <c r="FQ89"/>
  <c r="FR91" l="1"/>
  <c r="FN91"/>
  <c r="EQ94"/>
  <c r="FL93"/>
  <c r="FJ92" s="1"/>
  <c r="FK92" s="1"/>
  <c r="FU90"/>
  <c r="FV90" s="1"/>
  <c r="FQ90"/>
  <c r="GL87"/>
  <c r="R87" i="93" s="1"/>
  <c r="GP87" i="91"/>
  <c r="V87" i="93" s="1"/>
  <c r="Q87"/>
  <c r="GA87" i="91"/>
  <c r="G87" i="93" s="1"/>
  <c r="I87"/>
  <c r="GE87" i="91"/>
  <c r="K87" i="93" s="1"/>
  <c r="GS87" i="91"/>
  <c r="GD87"/>
  <c r="J87" i="93" s="1"/>
  <c r="H87"/>
  <c r="FY89" i="91"/>
  <c r="GB88"/>
  <c r="GC88"/>
  <c r="GK88"/>
  <c r="FZ88"/>
  <c r="GT86"/>
  <c r="Z86" i="93" s="1"/>
  <c r="Y86"/>
  <c r="GL88" i="91" l="1"/>
  <c r="R88" i="93" s="1"/>
  <c r="GP88" i="91"/>
  <c r="V88" i="93" s="1"/>
  <c r="Q88"/>
  <c r="GA88" i="91"/>
  <c r="G88" i="93" s="1"/>
  <c r="I88"/>
  <c r="GE88" i="91"/>
  <c r="K88" i="93" s="1"/>
  <c r="GS88" i="91"/>
  <c r="GD88"/>
  <c r="J88" i="93" s="1"/>
  <c r="H88"/>
  <c r="FY90" i="91"/>
  <c r="GB89"/>
  <c r="GC89"/>
  <c r="GK89"/>
  <c r="FZ89"/>
  <c r="GT87"/>
  <c r="Z87" i="93" s="1"/>
  <c r="Y87"/>
  <c r="FR92" i="91"/>
  <c r="FN92"/>
  <c r="EQ95"/>
  <c r="FL94"/>
  <c r="FJ93" s="1"/>
  <c r="FK93" s="1"/>
  <c r="FU91"/>
  <c r="FV91" s="1"/>
  <c r="FQ91"/>
  <c r="FR93" l="1"/>
  <c r="FN93"/>
  <c r="EQ96"/>
  <c r="FL95"/>
  <c r="FJ94" s="1"/>
  <c r="FK94" s="1"/>
  <c r="FU92"/>
  <c r="FV92" s="1"/>
  <c r="FQ92"/>
  <c r="GL89"/>
  <c r="R89" i="93" s="1"/>
  <c r="GP89" i="91"/>
  <c r="V89" i="93" s="1"/>
  <c r="Q89"/>
  <c r="GA89" i="91"/>
  <c r="G89" i="93" s="1"/>
  <c r="I89"/>
  <c r="GE89" i="91"/>
  <c r="K89" i="93" s="1"/>
  <c r="GS89" i="91"/>
  <c r="GD89"/>
  <c r="J89" i="93" s="1"/>
  <c r="H89"/>
  <c r="FY91" i="91"/>
  <c r="GB90"/>
  <c r="GC90"/>
  <c r="GK90"/>
  <c r="FZ90"/>
  <c r="GT88"/>
  <c r="Z88" i="93" s="1"/>
  <c r="Y88"/>
  <c r="GL90" i="91" l="1"/>
  <c r="R90" i="93" s="1"/>
  <c r="GP90" i="91"/>
  <c r="V90" i="93" s="1"/>
  <c r="Q90"/>
  <c r="GA90" i="91"/>
  <c r="G90" i="93" s="1"/>
  <c r="I90"/>
  <c r="GE90" i="91"/>
  <c r="K90" i="93" s="1"/>
  <c r="GS90" i="91"/>
  <c r="GD90"/>
  <c r="J90" i="93" s="1"/>
  <c r="H90"/>
  <c r="FY92" i="91"/>
  <c r="GB91"/>
  <c r="GC91"/>
  <c r="GK91"/>
  <c r="FZ91"/>
  <c r="GT89"/>
  <c r="Z89" i="93" s="1"/>
  <c r="Y89"/>
  <c r="FR94" i="91"/>
  <c r="FN94"/>
  <c r="EQ97"/>
  <c r="FL96"/>
  <c r="FJ95" s="1"/>
  <c r="FK95" s="1"/>
  <c r="FU93"/>
  <c r="FV93" s="1"/>
  <c r="FQ93"/>
  <c r="FR95" l="1"/>
  <c r="FN95"/>
  <c r="EQ98"/>
  <c r="FL97"/>
  <c r="FJ96" s="1"/>
  <c r="FK96" s="1"/>
  <c r="FU94"/>
  <c r="FV94" s="1"/>
  <c r="FQ94"/>
  <c r="GL91"/>
  <c r="R91" i="93" s="1"/>
  <c r="GP91" i="91"/>
  <c r="V91" i="93" s="1"/>
  <c r="Q91"/>
  <c r="GA91" i="91"/>
  <c r="G91" i="93" s="1"/>
  <c r="I91"/>
  <c r="GE91" i="91"/>
  <c r="K91" i="93" s="1"/>
  <c r="GS91" i="91"/>
  <c r="GD91"/>
  <c r="J91" i="93" s="1"/>
  <c r="H91"/>
  <c r="FY93" i="91"/>
  <c r="GB92"/>
  <c r="GC92"/>
  <c r="GK92"/>
  <c r="FZ92"/>
  <c r="GT90"/>
  <c r="Z90" i="93" s="1"/>
  <c r="Y90"/>
  <c r="GL92" i="91" l="1"/>
  <c r="R92" i="93" s="1"/>
  <c r="GP92" i="91"/>
  <c r="V92" i="93" s="1"/>
  <c r="Q92"/>
  <c r="GA92" i="91"/>
  <c r="G92" i="93" s="1"/>
  <c r="I92"/>
  <c r="GE92" i="91"/>
  <c r="K92" i="93" s="1"/>
  <c r="GS92" i="91"/>
  <c r="GD92"/>
  <c r="J92" i="93" s="1"/>
  <c r="H92"/>
  <c r="FY94" i="91"/>
  <c r="GB93"/>
  <c r="GC93"/>
  <c r="GK93"/>
  <c r="FZ93"/>
  <c r="GT91"/>
  <c r="Z91" i="93" s="1"/>
  <c r="Y91"/>
  <c r="FR96" i="91"/>
  <c r="FN96"/>
  <c r="EQ99"/>
  <c r="FL98"/>
  <c r="FJ97" s="1"/>
  <c r="FK97" s="1"/>
  <c r="FU95"/>
  <c r="FV95" s="1"/>
  <c r="FQ95"/>
  <c r="FR97" l="1"/>
  <c r="FN97"/>
  <c r="EQ100"/>
  <c r="FL99"/>
  <c r="FJ98" s="1"/>
  <c r="FK98" s="1"/>
  <c r="FU96"/>
  <c r="FV96" s="1"/>
  <c r="FQ96"/>
  <c r="GL93"/>
  <c r="R93" i="93" s="1"/>
  <c r="GP93" i="91"/>
  <c r="V93" i="93" s="1"/>
  <c r="Q93"/>
  <c r="GA93" i="91"/>
  <c r="G93" i="93" s="1"/>
  <c r="I93"/>
  <c r="GE93" i="91"/>
  <c r="K93" i="93" s="1"/>
  <c r="GS93" i="91"/>
  <c r="GD93"/>
  <c r="J93" i="93" s="1"/>
  <c r="H93"/>
  <c r="FY95" i="91"/>
  <c r="GB94"/>
  <c r="GC94"/>
  <c r="GK94"/>
  <c r="FZ94"/>
  <c r="GT92"/>
  <c r="Z92" i="93" s="1"/>
  <c r="Y92"/>
  <c r="GL94" i="91" l="1"/>
  <c r="R94" i="93" s="1"/>
  <c r="GP94" i="91"/>
  <c r="V94" i="93" s="1"/>
  <c r="Q94"/>
  <c r="GA94" i="91"/>
  <c r="G94" i="93" s="1"/>
  <c r="I94"/>
  <c r="GE94" i="91"/>
  <c r="K94" i="93" s="1"/>
  <c r="GS94" i="91"/>
  <c r="GD94"/>
  <c r="J94" i="93" s="1"/>
  <c r="H94"/>
  <c r="FY96" i="91"/>
  <c r="GB95"/>
  <c r="GC95"/>
  <c r="GK95"/>
  <c r="FZ95"/>
  <c r="GT93"/>
  <c r="Z93" i="93" s="1"/>
  <c r="Y93"/>
  <c r="FR98" i="91"/>
  <c r="FN98"/>
  <c r="EQ101"/>
  <c r="FL100"/>
  <c r="FJ99" s="1"/>
  <c r="FK99" s="1"/>
  <c r="FU97"/>
  <c r="FV97" s="1"/>
  <c r="FQ97"/>
  <c r="FR99" l="1"/>
  <c r="FN99"/>
  <c r="EQ102"/>
  <c r="FL101"/>
  <c r="FJ100" s="1"/>
  <c r="FK100" s="1"/>
  <c r="FU98"/>
  <c r="FV98" s="1"/>
  <c r="FQ98"/>
  <c r="GL95"/>
  <c r="R95" i="93" s="1"/>
  <c r="GP95" i="91"/>
  <c r="V95" i="93" s="1"/>
  <c r="Q95"/>
  <c r="GA95" i="91"/>
  <c r="G95" i="93" s="1"/>
  <c r="I95"/>
  <c r="GE95" i="91"/>
  <c r="K95" i="93" s="1"/>
  <c r="GS95" i="91"/>
  <c r="GD95"/>
  <c r="J95" i="93" s="1"/>
  <c r="H95"/>
  <c r="FY97" i="91"/>
  <c r="GB96"/>
  <c r="GC96"/>
  <c r="GK96"/>
  <c r="FZ96"/>
  <c r="GT94"/>
  <c r="Z94" i="93" s="1"/>
  <c r="Y94"/>
  <c r="GL96" i="91" l="1"/>
  <c r="R96" i="93" s="1"/>
  <c r="GP96" i="91"/>
  <c r="V96" i="93" s="1"/>
  <c r="Q96"/>
  <c r="GA96" i="91"/>
  <c r="G96" i="93" s="1"/>
  <c r="I96"/>
  <c r="GE96" i="91"/>
  <c r="K96" i="93" s="1"/>
  <c r="GS96" i="91"/>
  <c r="GD96"/>
  <c r="J96" i="93" s="1"/>
  <c r="H96"/>
  <c r="FY98" i="91"/>
  <c r="GB97"/>
  <c r="GC97"/>
  <c r="GK97"/>
  <c r="FZ97"/>
  <c r="GT95"/>
  <c r="Z95" i="93" s="1"/>
  <c r="Y95"/>
  <c r="FR100" i="91"/>
  <c r="FN100"/>
  <c r="EQ103"/>
  <c r="FL102"/>
  <c r="FJ101" s="1"/>
  <c r="FK101" s="1"/>
  <c r="FU99"/>
  <c r="FV99" s="1"/>
  <c r="FQ99"/>
  <c r="FR101" l="1"/>
  <c r="FN101"/>
  <c r="EQ104"/>
  <c r="FL103"/>
  <c r="FJ102" s="1"/>
  <c r="FK102" s="1"/>
  <c r="FU100"/>
  <c r="FV100" s="1"/>
  <c r="FQ100"/>
  <c r="GL97"/>
  <c r="R97" i="93" s="1"/>
  <c r="GP97" i="91"/>
  <c r="V97" i="93" s="1"/>
  <c r="Q97"/>
  <c r="GA97" i="91"/>
  <c r="G97" i="93" s="1"/>
  <c r="I97"/>
  <c r="GE97" i="91"/>
  <c r="K97" i="93" s="1"/>
  <c r="GS97" i="91"/>
  <c r="GD97"/>
  <c r="J97" i="93" s="1"/>
  <c r="H97"/>
  <c r="FY99" i="91"/>
  <c r="GB98"/>
  <c r="GC98"/>
  <c r="GK98"/>
  <c r="FZ98"/>
  <c r="GT96"/>
  <c r="Z96" i="93" s="1"/>
  <c r="Y96"/>
  <c r="GL98" i="91" l="1"/>
  <c r="R98" i="93" s="1"/>
  <c r="GP98" i="91"/>
  <c r="V98" i="93" s="1"/>
  <c r="Q98"/>
  <c r="GA98" i="91"/>
  <c r="G98" i="93" s="1"/>
  <c r="I98"/>
  <c r="GE98" i="91"/>
  <c r="K98" i="93" s="1"/>
  <c r="GS98" i="91"/>
  <c r="GD98"/>
  <c r="J98" i="93" s="1"/>
  <c r="H98"/>
  <c r="FY100" i="91"/>
  <c r="GB99"/>
  <c r="GC99"/>
  <c r="GK99"/>
  <c r="FZ99"/>
  <c r="GT97"/>
  <c r="Z97" i="93" s="1"/>
  <c r="Y97"/>
  <c r="FR102" i="91"/>
  <c r="FN102"/>
  <c r="EQ105"/>
  <c r="FL104"/>
  <c r="FJ103" s="1"/>
  <c r="FK103" s="1"/>
  <c r="FU101"/>
  <c r="FV101" s="1"/>
  <c r="FQ101"/>
  <c r="FR103" l="1"/>
  <c r="FN103"/>
  <c r="EQ106"/>
  <c r="FL105"/>
  <c r="FJ104" s="1"/>
  <c r="FK104" s="1"/>
  <c r="FU102"/>
  <c r="FV102" s="1"/>
  <c r="FQ102"/>
  <c r="GL99"/>
  <c r="R99" i="93" s="1"/>
  <c r="GP99" i="91"/>
  <c r="V99" i="93" s="1"/>
  <c r="Q99"/>
  <c r="GA99" i="91"/>
  <c r="G99" i="93" s="1"/>
  <c r="I99"/>
  <c r="GE99" i="91"/>
  <c r="K99" i="93" s="1"/>
  <c r="GS99" i="91"/>
  <c r="GD99"/>
  <c r="J99" i="93" s="1"/>
  <c r="H99"/>
  <c r="FY101" i="91"/>
  <c r="GB100"/>
  <c r="GC100"/>
  <c r="GK100"/>
  <c r="FZ100"/>
  <c r="GT98"/>
  <c r="Z98" i="93" s="1"/>
  <c r="Y98"/>
  <c r="GL100" i="91" l="1"/>
  <c r="R100" i="93" s="1"/>
  <c r="GP100" i="91"/>
  <c r="V100" i="93" s="1"/>
  <c r="Q100"/>
  <c r="GA100" i="91"/>
  <c r="G100" i="93" s="1"/>
  <c r="I100"/>
  <c r="GE100" i="91"/>
  <c r="K100" i="93" s="1"/>
  <c r="GS100" i="91"/>
  <c r="GD100"/>
  <c r="J100" i="93" s="1"/>
  <c r="H100"/>
  <c r="FY102" i="91"/>
  <c r="GB101"/>
  <c r="GC101"/>
  <c r="GK101"/>
  <c r="FZ101"/>
  <c r="GT99"/>
  <c r="Z99" i="93" s="1"/>
  <c r="Y99"/>
  <c r="FR104" i="91"/>
  <c r="FN104"/>
  <c r="EQ107"/>
  <c r="FL106"/>
  <c r="FJ105" s="1"/>
  <c r="FK105" s="1"/>
  <c r="FU103"/>
  <c r="FV103" s="1"/>
  <c r="FQ103"/>
  <c r="FR105" l="1"/>
  <c r="FN105"/>
  <c r="EQ108"/>
  <c r="FL107"/>
  <c r="FJ106" s="1"/>
  <c r="FK106" s="1"/>
  <c r="FU104"/>
  <c r="FV104" s="1"/>
  <c r="FQ104"/>
  <c r="GL101"/>
  <c r="R101" i="93" s="1"/>
  <c r="GP101" i="91"/>
  <c r="V101" i="93" s="1"/>
  <c r="Q101"/>
  <c r="GA101" i="91"/>
  <c r="G101" i="93" s="1"/>
  <c r="I101"/>
  <c r="GE101" i="91"/>
  <c r="K101" i="93" s="1"/>
  <c r="GS101" i="91"/>
  <c r="GD101"/>
  <c r="J101" i="93" s="1"/>
  <c r="H101"/>
  <c r="FY103" i="91"/>
  <c r="GB102"/>
  <c r="GC102"/>
  <c r="GK102"/>
  <c r="FZ102"/>
  <c r="GT100"/>
  <c r="Z100" i="93" s="1"/>
  <c r="Y100"/>
  <c r="GL102" i="91" l="1"/>
  <c r="R102" i="93" s="1"/>
  <c r="GP102" i="91"/>
  <c r="V102" i="93" s="1"/>
  <c r="Q102"/>
  <c r="GA102" i="91"/>
  <c r="G102" i="93" s="1"/>
  <c r="I102"/>
  <c r="GE102" i="91"/>
  <c r="K102" i="93" s="1"/>
  <c r="GS102" i="91"/>
  <c r="GD102"/>
  <c r="J102" i="93" s="1"/>
  <c r="H102"/>
  <c r="FY104" i="91"/>
  <c r="GB103"/>
  <c r="GC103"/>
  <c r="GK103"/>
  <c r="FZ103"/>
  <c r="GT101"/>
  <c r="Z101" i="93" s="1"/>
  <c r="Y101"/>
  <c r="FR106" i="91"/>
  <c r="FN106"/>
  <c r="EQ109"/>
  <c r="FL108"/>
  <c r="FJ107" s="1"/>
  <c r="FK107" s="1"/>
  <c r="FU105"/>
  <c r="FV105" s="1"/>
  <c r="FQ105"/>
  <c r="FR107" l="1"/>
  <c r="FN107"/>
  <c r="EQ110"/>
  <c r="FL109"/>
  <c r="FJ108" s="1"/>
  <c r="FK108" s="1"/>
  <c r="FU106"/>
  <c r="FV106" s="1"/>
  <c r="FQ106"/>
  <c r="GL103"/>
  <c r="R103" i="93" s="1"/>
  <c r="GP103" i="91"/>
  <c r="V103" i="93" s="1"/>
  <c r="Q103"/>
  <c r="GA103" i="91"/>
  <c r="G103" i="93" s="1"/>
  <c r="I103"/>
  <c r="GE103" i="91"/>
  <c r="K103" i="93" s="1"/>
  <c r="GS103" i="91"/>
  <c r="GD103"/>
  <c r="J103" i="93" s="1"/>
  <c r="H103"/>
  <c r="FY105" i="91"/>
  <c r="GB104"/>
  <c r="GC104"/>
  <c r="GK104"/>
  <c r="FZ104"/>
  <c r="GT102"/>
  <c r="Z102" i="93" s="1"/>
  <c r="Y102"/>
  <c r="GL104" i="91" l="1"/>
  <c r="R104" i="93" s="1"/>
  <c r="GP104" i="91"/>
  <c r="V104" i="93" s="1"/>
  <c r="Q104"/>
  <c r="GA104" i="91"/>
  <c r="G104" i="93" s="1"/>
  <c r="I104"/>
  <c r="GE104" i="91"/>
  <c r="K104" i="93" s="1"/>
  <c r="GS104" i="91"/>
  <c r="GD104"/>
  <c r="J104" i="93" s="1"/>
  <c r="H104"/>
  <c r="FY106" i="91"/>
  <c r="GB105"/>
  <c r="GC105"/>
  <c r="GK105"/>
  <c r="FZ105"/>
  <c r="GT103"/>
  <c r="Z103" i="93" s="1"/>
  <c r="Y103"/>
  <c r="FR108" i="91"/>
  <c r="FN108"/>
  <c r="EQ111"/>
  <c r="FL110"/>
  <c r="FJ109" s="1"/>
  <c r="FK109" s="1"/>
  <c r="FU107"/>
  <c r="FV107" s="1"/>
  <c r="FQ107"/>
  <c r="FR109" l="1"/>
  <c r="FN109"/>
  <c r="EQ112"/>
  <c r="FL111"/>
  <c r="FJ110" s="1"/>
  <c r="FK110" s="1"/>
  <c r="FU108"/>
  <c r="FV108" s="1"/>
  <c r="FQ108"/>
  <c r="GL105"/>
  <c r="R105" i="93" s="1"/>
  <c r="GP105" i="91"/>
  <c r="V105" i="93" s="1"/>
  <c r="Q105"/>
  <c r="GA105" i="91"/>
  <c r="G105" i="93" s="1"/>
  <c r="I105"/>
  <c r="GE105" i="91"/>
  <c r="K105" i="93" s="1"/>
  <c r="GS105" i="91"/>
  <c r="GD105"/>
  <c r="J105" i="93" s="1"/>
  <c r="H105"/>
  <c r="FY107" i="91"/>
  <c r="GB106"/>
  <c r="GC106"/>
  <c r="GK106"/>
  <c r="FZ106"/>
  <c r="GT104"/>
  <c r="Z104" i="93" s="1"/>
  <c r="Y104"/>
  <c r="GL106" i="91" l="1"/>
  <c r="R106" i="93" s="1"/>
  <c r="GP106" i="91"/>
  <c r="V106" i="93" s="1"/>
  <c r="Q106"/>
  <c r="GA106" i="91"/>
  <c r="G106" i="93" s="1"/>
  <c r="I106"/>
  <c r="GE106" i="91"/>
  <c r="K106" i="93" s="1"/>
  <c r="GS106" i="91"/>
  <c r="GD106"/>
  <c r="J106" i="93" s="1"/>
  <c r="H106"/>
  <c r="FY108" i="91"/>
  <c r="GB107"/>
  <c r="GC107"/>
  <c r="GK107"/>
  <c r="FZ107"/>
  <c r="GT105"/>
  <c r="Z105" i="93" s="1"/>
  <c r="Y105"/>
  <c r="FR110" i="91"/>
  <c r="FN110"/>
  <c r="EQ113"/>
  <c r="FL112"/>
  <c r="FJ111" s="1"/>
  <c r="FK111" s="1"/>
  <c r="FU109"/>
  <c r="FV109" s="1"/>
  <c r="FQ109"/>
  <c r="FR111" l="1"/>
  <c r="FN111"/>
  <c r="EQ114"/>
  <c r="FL113"/>
  <c r="FJ112" s="1"/>
  <c r="FK112" s="1"/>
  <c r="FU110"/>
  <c r="FV110" s="1"/>
  <c r="FQ110"/>
  <c r="GL107"/>
  <c r="R107" i="93" s="1"/>
  <c r="GP107" i="91"/>
  <c r="V107" i="93" s="1"/>
  <c r="Q107"/>
  <c r="GA107" i="91"/>
  <c r="G107" i="93" s="1"/>
  <c r="I107"/>
  <c r="GE107" i="91"/>
  <c r="K107" i="93" s="1"/>
  <c r="GS107" i="91"/>
  <c r="GD107"/>
  <c r="J107" i="93" s="1"/>
  <c r="H107"/>
  <c r="FY109" i="91"/>
  <c r="GB108"/>
  <c r="GC108"/>
  <c r="GK108"/>
  <c r="FZ108"/>
  <c r="GT106"/>
  <c r="Z106" i="93" s="1"/>
  <c r="Y106"/>
  <c r="GL108" i="91" l="1"/>
  <c r="R108" i="93" s="1"/>
  <c r="GP108" i="91"/>
  <c r="V108" i="93" s="1"/>
  <c r="Q108"/>
  <c r="GA108" i="91"/>
  <c r="G108" i="93" s="1"/>
  <c r="I108"/>
  <c r="GE108" i="91"/>
  <c r="K108" i="93" s="1"/>
  <c r="GS108" i="91"/>
  <c r="GD108"/>
  <c r="J108" i="93" s="1"/>
  <c r="H108"/>
  <c r="FY110" i="91"/>
  <c r="GB109"/>
  <c r="GC109"/>
  <c r="GK109"/>
  <c r="FZ109"/>
  <c r="GT107"/>
  <c r="Z107" i="93" s="1"/>
  <c r="Y107"/>
  <c r="FR112" i="91"/>
  <c r="FN112"/>
  <c r="EQ115"/>
  <c r="FL114"/>
  <c r="FJ113" s="1"/>
  <c r="FK113" s="1"/>
  <c r="FU111"/>
  <c r="FV111" s="1"/>
  <c r="FQ111"/>
  <c r="FR113" l="1"/>
  <c r="FN113"/>
  <c r="EQ116"/>
  <c r="FL115"/>
  <c r="FJ114" s="1"/>
  <c r="FK114" s="1"/>
  <c r="FU112"/>
  <c r="FV112" s="1"/>
  <c r="FQ112"/>
  <c r="GL109"/>
  <c r="R109" i="93" s="1"/>
  <c r="GP109" i="91"/>
  <c r="V109" i="93" s="1"/>
  <c r="Q109"/>
  <c r="GA109" i="91"/>
  <c r="G109" i="93" s="1"/>
  <c r="I109"/>
  <c r="GE109" i="91"/>
  <c r="K109" i="93" s="1"/>
  <c r="GS109" i="91"/>
  <c r="GD109"/>
  <c r="J109" i="93" s="1"/>
  <c r="H109"/>
  <c r="FY111" i="91"/>
  <c r="GB110"/>
  <c r="GC110"/>
  <c r="GK110"/>
  <c r="FZ110"/>
  <c r="GT108"/>
  <c r="Z108" i="93" s="1"/>
  <c r="Y108"/>
  <c r="GL110" i="91" l="1"/>
  <c r="R110" i="93" s="1"/>
  <c r="GP110" i="91"/>
  <c r="V110" i="93" s="1"/>
  <c r="Q110"/>
  <c r="GA110" i="91"/>
  <c r="G110" i="93" s="1"/>
  <c r="I110"/>
  <c r="GE110" i="91"/>
  <c r="K110" i="93" s="1"/>
  <c r="GS110" i="91"/>
  <c r="GD110"/>
  <c r="J110" i="93" s="1"/>
  <c r="H110"/>
  <c r="FY112" i="91"/>
  <c r="GB111"/>
  <c r="GC111"/>
  <c r="GK111"/>
  <c r="FZ111"/>
  <c r="GT109"/>
  <c r="Z109" i="93" s="1"/>
  <c r="Y109"/>
  <c r="FR114" i="91"/>
  <c r="FN114"/>
  <c r="EQ117"/>
  <c r="FL116"/>
  <c r="FJ115" s="1"/>
  <c r="FK115" s="1"/>
  <c r="FU113"/>
  <c r="FV113" s="1"/>
  <c r="FQ113"/>
  <c r="FR115" l="1"/>
  <c r="FN115"/>
  <c r="EQ118"/>
  <c r="FL117"/>
  <c r="FJ116" s="1"/>
  <c r="FK116" s="1"/>
  <c r="FU114"/>
  <c r="FV114" s="1"/>
  <c r="FQ114"/>
  <c r="GL111"/>
  <c r="R111" i="93" s="1"/>
  <c r="GP111" i="91"/>
  <c r="V111" i="93" s="1"/>
  <c r="Q111"/>
  <c r="GA111" i="91"/>
  <c r="G111" i="93" s="1"/>
  <c r="I111"/>
  <c r="GE111" i="91"/>
  <c r="K111" i="93" s="1"/>
  <c r="GS111" i="91"/>
  <c r="GD111"/>
  <c r="J111" i="93" s="1"/>
  <c r="H111"/>
  <c r="FY113" i="91"/>
  <c r="GB112"/>
  <c r="GC112"/>
  <c r="GK112"/>
  <c r="FZ112"/>
  <c r="GT110"/>
  <c r="Z110" i="93" s="1"/>
  <c r="Y110"/>
  <c r="GL112" i="91" l="1"/>
  <c r="R112" i="93" s="1"/>
  <c r="GP112" i="91"/>
  <c r="V112" i="93" s="1"/>
  <c r="Q112"/>
  <c r="GA112" i="91"/>
  <c r="G112" i="93" s="1"/>
  <c r="I112"/>
  <c r="GE112" i="91"/>
  <c r="K112" i="93" s="1"/>
  <c r="GS112" i="91"/>
  <c r="GD112"/>
  <c r="J112" i="93" s="1"/>
  <c r="H112"/>
  <c r="FY114" i="91"/>
  <c r="GB113"/>
  <c r="GC113"/>
  <c r="GK113"/>
  <c r="FZ113"/>
  <c r="GT111"/>
  <c r="Z111" i="93" s="1"/>
  <c r="Y111"/>
  <c r="FR116" i="91"/>
  <c r="FN116"/>
  <c r="EQ119"/>
  <c r="FL119" s="1"/>
  <c r="FJ118" s="1"/>
  <c r="FL118"/>
  <c r="FJ117" s="1"/>
  <c r="FK117" s="1"/>
  <c r="FU115"/>
  <c r="FV115" s="1"/>
  <c r="FQ115"/>
  <c r="FR117" l="1"/>
  <c r="FN117"/>
  <c r="FK118"/>
  <c r="FK119"/>
  <c r="FU116"/>
  <c r="FV116" s="1"/>
  <c r="FQ116"/>
  <c r="GL113"/>
  <c r="R113" i="93" s="1"/>
  <c r="GP113" i="91"/>
  <c r="V113" i="93" s="1"/>
  <c r="Q113"/>
  <c r="GA113" i="91"/>
  <c r="G113" i="93" s="1"/>
  <c r="I113"/>
  <c r="GE113" i="91"/>
  <c r="K113" i="93" s="1"/>
  <c r="GS113" i="91"/>
  <c r="GD113"/>
  <c r="J113" i="93" s="1"/>
  <c r="H113"/>
  <c r="FY115" i="91"/>
  <c r="GB114"/>
  <c r="GC114"/>
  <c r="GK114"/>
  <c r="FZ114"/>
  <c r="GT112"/>
  <c r="Z112" i="93" s="1"/>
  <c r="Y112"/>
  <c r="GL114" i="91" l="1"/>
  <c r="R114" i="93" s="1"/>
  <c r="GP114" i="91"/>
  <c r="V114" i="93" s="1"/>
  <c r="Q114"/>
  <c r="GA114" i="91"/>
  <c r="G114" i="93" s="1"/>
  <c r="I114"/>
  <c r="GE114" i="91"/>
  <c r="K114" i="93" s="1"/>
  <c r="GS114" i="91"/>
  <c r="GD114"/>
  <c r="J114" i="93" s="1"/>
  <c r="H114"/>
  <c r="FY116" i="91"/>
  <c r="GB115"/>
  <c r="GC115"/>
  <c r="GK115"/>
  <c r="FZ115"/>
  <c r="GT113"/>
  <c r="Z113" i="93" s="1"/>
  <c r="Y113"/>
  <c r="FR119" i="91"/>
  <c r="FN119"/>
  <c r="FR118"/>
  <c r="FN118"/>
  <c r="FU117"/>
  <c r="FV117" s="1"/>
  <c r="FQ117"/>
  <c r="FU118" l="1"/>
  <c r="FV118" s="1"/>
  <c r="FQ118"/>
  <c r="FM20"/>
  <c r="FU119"/>
  <c r="FV119" s="1"/>
  <c r="FQ119"/>
  <c r="GL115"/>
  <c r="R115" i="93" s="1"/>
  <c r="GP115" i="91"/>
  <c r="V115" i="93" s="1"/>
  <c r="Q115"/>
  <c r="GA115" i="91"/>
  <c r="G115" i="93" s="1"/>
  <c r="I115"/>
  <c r="GE115" i="91"/>
  <c r="K115" i="93" s="1"/>
  <c r="GS115" i="91"/>
  <c r="GD115"/>
  <c r="J115" i="93" s="1"/>
  <c r="H115"/>
  <c r="FY117" i="91"/>
  <c r="GB116"/>
  <c r="GC116"/>
  <c r="FZ116"/>
  <c r="GK116"/>
  <c r="GT114"/>
  <c r="Z114" i="93" s="1"/>
  <c r="Y114"/>
  <c r="Q116" l="1"/>
  <c r="GL116" i="91"/>
  <c r="R116" i="93" s="1"/>
  <c r="GP116" i="91"/>
  <c r="V116" i="93" s="1"/>
  <c r="GA116" i="91"/>
  <c r="G116" i="93" s="1"/>
  <c r="I116"/>
  <c r="GE116" i="91"/>
  <c r="K116" i="93" s="1"/>
  <c r="GS116" i="91"/>
  <c r="GD116"/>
  <c r="J116" i="93" s="1"/>
  <c r="H116"/>
  <c r="FY118" i="91"/>
  <c r="GB117"/>
  <c r="GC117"/>
  <c r="FZ117"/>
  <c r="GK117"/>
  <c r="GT115"/>
  <c r="Z115" i="93" s="1"/>
  <c r="Y115"/>
  <c r="FM21" i="91"/>
  <c r="GH20"/>
  <c r="GF19" l="1"/>
  <c r="L19" i="93" s="1"/>
  <c r="N20"/>
  <c r="FM22" i="91"/>
  <c r="GH21"/>
  <c r="Q117" i="93"/>
  <c r="GL117" i="91"/>
  <c r="R117" i="93" s="1"/>
  <c r="GP117" i="91"/>
  <c r="V117" i="93" s="1"/>
  <c r="GA117" i="91"/>
  <c r="G117" i="93" s="1"/>
  <c r="I117"/>
  <c r="GE117" i="91"/>
  <c r="K117" i="93" s="1"/>
  <c r="GS117" i="91"/>
  <c r="GD117"/>
  <c r="J117" i="93" s="1"/>
  <c r="H117"/>
  <c r="GB118" i="91"/>
  <c r="GC118"/>
  <c r="FY119"/>
  <c r="FZ118"/>
  <c r="GK118"/>
  <c r="GT116"/>
  <c r="Z116" i="93" s="1"/>
  <c r="Y116"/>
  <c r="Q118" l="1"/>
  <c r="GL118" i="91"/>
  <c r="R118" i="93" s="1"/>
  <c r="GP118" i="91"/>
  <c r="V118" i="93" s="1"/>
  <c r="GB119" i="91"/>
  <c r="GC119"/>
  <c r="FZ119"/>
  <c r="FZ16" s="1"/>
  <c r="GK119"/>
  <c r="GA118"/>
  <c r="G118" i="93" s="1"/>
  <c r="I118"/>
  <c r="GE118" i="91"/>
  <c r="K118" i="93" s="1"/>
  <c r="GS118" i="91"/>
  <c r="GD118"/>
  <c r="J118" i="93" s="1"/>
  <c r="H118"/>
  <c r="GT117" i="91"/>
  <c r="Z117" i="93" s="1"/>
  <c r="Y117"/>
  <c r="N21"/>
  <c r="GF20" i="91"/>
  <c r="GH22"/>
  <c r="FM23"/>
  <c r="GH23" l="1"/>
  <c r="FM24"/>
  <c r="N22" i="93"/>
  <c r="GF21" i="91"/>
  <c r="GG20"/>
  <c r="L20" i="93"/>
  <c r="GT118" i="91"/>
  <c r="Z118" i="93" s="1"/>
  <c r="Y118"/>
  <c r="Q119"/>
  <c r="GL119" i="91"/>
  <c r="R119" i="93" s="1"/>
  <c r="GP119" i="91"/>
  <c r="V119" i="93" s="1"/>
  <c r="GA119" i="91"/>
  <c r="G119" i="93" s="1"/>
  <c r="GF119" i="91"/>
  <c r="L119" i="93" s="1"/>
  <c r="I119"/>
  <c r="GE119" i="91"/>
  <c r="K119" i="93" s="1"/>
  <c r="GD119" i="91"/>
  <c r="J119" i="93" s="1"/>
  <c r="GS119" i="91"/>
  <c r="H119" i="93"/>
  <c r="GT119" i="91" l="1"/>
  <c r="Z119" i="93" s="1"/>
  <c r="Y119"/>
  <c r="GN20" i="91"/>
  <c r="M20" i="93"/>
  <c r="GG21" i="91"/>
  <c r="L21" i="93"/>
  <c r="FM25" i="91"/>
  <c r="GH24"/>
  <c r="N23" i="93"/>
  <c r="GF22" i="91"/>
  <c r="GG22" l="1"/>
  <c r="L22" i="93"/>
  <c r="N24"/>
  <c r="GF23" i="91"/>
  <c r="FM26"/>
  <c r="GH25"/>
  <c r="GN21"/>
  <c r="M21" i="93"/>
  <c r="T20"/>
  <c r="GJ20" i="91"/>
  <c r="GQ20" l="1"/>
  <c r="P20" i="93"/>
  <c r="GM20" i="91"/>
  <c r="S20" i="93" s="1"/>
  <c r="T21"/>
  <c r="GJ21" i="91"/>
  <c r="N25" i="93"/>
  <c r="GF24" i="91"/>
  <c r="FM27"/>
  <c r="GH26"/>
  <c r="GG23"/>
  <c r="L23" i="93"/>
  <c r="GN22" i="91"/>
  <c r="M22" i="93"/>
  <c r="T22" l="1"/>
  <c r="GJ22" i="91"/>
  <c r="GN23"/>
  <c r="M23" i="93"/>
  <c r="N26"/>
  <c r="GF25" i="91"/>
  <c r="FM28"/>
  <c r="GH27"/>
  <c r="GG24"/>
  <c r="L24" i="93"/>
  <c r="GQ21" i="91"/>
  <c r="P21" i="93"/>
  <c r="GM21" i="91"/>
  <c r="S21" i="93" s="1"/>
  <c r="GR20" i="91"/>
  <c r="W20" i="93"/>
  <c r="GS19" i="91" l="1"/>
  <c r="X20" i="93"/>
  <c r="GR21" i="91"/>
  <c r="W21" i="93"/>
  <c r="GN24" i="91"/>
  <c r="M24" i="93"/>
  <c r="N27"/>
  <c r="GF26" i="91"/>
  <c r="FM29"/>
  <c r="GH28"/>
  <c r="GG25"/>
  <c r="L25" i="93"/>
  <c r="T23"/>
  <c r="GJ23" i="91"/>
  <c r="GQ22"/>
  <c r="P22" i="93"/>
  <c r="GM22" i="91"/>
  <c r="S22" i="93" s="1"/>
  <c r="GR22" i="91" l="1"/>
  <c r="W22" i="93"/>
  <c r="GQ23" i="91"/>
  <c r="P23" i="93"/>
  <c r="GM23" i="91"/>
  <c r="S23" i="93" s="1"/>
  <c r="GN25" i="91"/>
  <c r="M25" i="93"/>
  <c r="N28"/>
  <c r="GF27" i="91"/>
  <c r="FM30"/>
  <c r="GH29"/>
  <c r="GG26"/>
  <c r="L26" i="93"/>
  <c r="T24"/>
  <c r="GJ24" i="91"/>
  <c r="X21" i="93"/>
  <c r="GS20" i="91"/>
  <c r="Y19" i="93"/>
  <c r="GT19" i="91"/>
  <c r="Z19" i="93" s="1"/>
  <c r="GT20" i="91" l="1"/>
  <c r="Y20" i="93"/>
  <c r="GQ24" i="91"/>
  <c r="P24" i="93"/>
  <c r="GM24" i="91"/>
  <c r="S24" i="93" s="1"/>
  <c r="GN26" i="91"/>
  <c r="M26" i="93"/>
  <c r="N29"/>
  <c r="GF28" i="91"/>
  <c r="FM31"/>
  <c r="GH30"/>
  <c r="GG27"/>
  <c r="L27" i="93"/>
  <c r="T25"/>
  <c r="GJ25" i="91"/>
  <c r="GR23"/>
  <c r="W23" i="93"/>
  <c r="X22"/>
  <c r="GS21" i="91"/>
  <c r="GT21" l="1"/>
  <c r="Z21" i="93" s="1"/>
  <c r="Y21"/>
  <c r="X23"/>
  <c r="GS22" i="91"/>
  <c r="GQ25"/>
  <c r="P25" i="93"/>
  <c r="GM25" i="91"/>
  <c r="S25" i="93" s="1"/>
  <c r="GN27" i="91"/>
  <c r="M27" i="93"/>
  <c r="N30"/>
  <c r="GF29" i="91"/>
  <c r="FM32"/>
  <c r="GH31"/>
  <c r="GG28"/>
  <c r="L28" i="93"/>
  <c r="T26"/>
  <c r="GJ26" i="91"/>
  <c r="GR24"/>
  <c r="W24" i="93"/>
  <c r="GU20" i="91"/>
  <c r="Z20" i="93"/>
  <c r="AA20" l="1"/>
  <c r="GU21" i="91"/>
  <c r="GV20"/>
  <c r="X24" i="93"/>
  <c r="GS23" i="91"/>
  <c r="GQ26"/>
  <c r="P26" i="93"/>
  <c r="GM26" i="91"/>
  <c r="S26" i="93" s="1"/>
  <c r="GN28" i="91"/>
  <c r="M28" i="93"/>
  <c r="N31"/>
  <c r="GF30" i="91"/>
  <c r="FM33"/>
  <c r="GH32"/>
  <c r="GG29"/>
  <c r="L29" i="93"/>
  <c r="T27"/>
  <c r="GJ27" i="91"/>
  <c r="GR25"/>
  <c r="W25" i="93"/>
  <c r="GT22" i="91"/>
  <c r="Z22" i="93" s="1"/>
  <c r="Y22"/>
  <c r="X25" l="1"/>
  <c r="GS24" i="91"/>
  <c r="GQ27"/>
  <c r="P27" i="93"/>
  <c r="GM27" i="91"/>
  <c r="S27" i="93" s="1"/>
  <c r="GN29" i="91"/>
  <c r="M29" i="93"/>
  <c r="N32"/>
  <c r="GF31" i="91"/>
  <c r="FM34"/>
  <c r="GH33"/>
  <c r="GG30"/>
  <c r="L30" i="93"/>
  <c r="T28"/>
  <c r="GJ28" i="91"/>
  <c r="GR26"/>
  <c r="W26" i="93"/>
  <c r="GT23" i="91"/>
  <c r="Z23" i="93" s="1"/>
  <c r="Y23"/>
  <c r="AA21"/>
  <c r="GU22" i="91"/>
  <c r="GV21"/>
  <c r="AD20" i="93"/>
  <c r="AE20"/>
  <c r="AC20" s="1"/>
  <c r="AM20"/>
  <c r="AN20" l="1"/>
  <c r="AR20"/>
  <c r="AG20"/>
  <c r="AF20"/>
  <c r="AA22"/>
  <c r="GU23" i="91"/>
  <c r="GV22"/>
  <c r="AD21" i="93"/>
  <c r="AE21"/>
  <c r="AC21" s="1"/>
  <c r="AM21"/>
  <c r="X26"/>
  <c r="GS25" i="91"/>
  <c r="GQ28"/>
  <c r="P28" i="93"/>
  <c r="GM28" i="91"/>
  <c r="S28" i="93" s="1"/>
  <c r="GN30" i="91"/>
  <c r="M30" i="93"/>
  <c r="N33"/>
  <c r="GF32" i="91"/>
  <c r="FM35"/>
  <c r="GH34"/>
  <c r="GG31"/>
  <c r="L31" i="93"/>
  <c r="T29"/>
  <c r="GJ29" i="91"/>
  <c r="GR27"/>
  <c r="W27" i="93"/>
  <c r="GT24" i="91"/>
  <c r="Z24" i="93" s="1"/>
  <c r="Y24"/>
  <c r="X27" l="1"/>
  <c r="GS26" i="91"/>
  <c r="GQ29"/>
  <c r="P29" i="93"/>
  <c r="GM29" i="91"/>
  <c r="S29" i="93" s="1"/>
  <c r="GN31" i="91"/>
  <c r="M31" i="93"/>
  <c r="N34"/>
  <c r="GF33" i="91"/>
  <c r="FM36"/>
  <c r="GH35"/>
  <c r="GG32"/>
  <c r="L32" i="93"/>
  <c r="T30"/>
  <c r="GJ30" i="91"/>
  <c r="GR28"/>
  <c r="W28" i="93"/>
  <c r="GT25" i="91"/>
  <c r="Z25" i="93" s="1"/>
  <c r="Y25"/>
  <c r="AN21"/>
  <c r="AR21"/>
  <c r="AG21"/>
  <c r="AF21"/>
  <c r="AA23"/>
  <c r="GU24" i="91"/>
  <c r="GV23"/>
  <c r="AD22" i="93"/>
  <c r="AE22"/>
  <c r="AC22" s="1"/>
  <c r="AM22"/>
  <c r="AN22" l="1"/>
  <c r="AR22"/>
  <c r="AG22"/>
  <c r="AF22"/>
  <c r="GU25" i="91"/>
  <c r="AA24" i="93"/>
  <c r="GV24" i="91"/>
  <c r="AE23" i="93"/>
  <c r="AC23" s="1"/>
  <c r="AD23"/>
  <c r="AM23"/>
  <c r="X28"/>
  <c r="GS27" i="91"/>
  <c r="GQ30"/>
  <c r="P30" i="93"/>
  <c r="GM30" i="91"/>
  <c r="S30" i="93" s="1"/>
  <c r="GN32" i="91"/>
  <c r="M32" i="93"/>
  <c r="N35"/>
  <c r="GF34" i="91"/>
  <c r="FM37"/>
  <c r="GH36"/>
  <c r="GG33"/>
  <c r="L33" i="93"/>
  <c r="T31"/>
  <c r="GJ31" i="91"/>
  <c r="GR29"/>
  <c r="W29" i="93"/>
  <c r="GT26" i="91"/>
  <c r="Z26" i="93" s="1"/>
  <c r="Y26"/>
  <c r="X29" l="1"/>
  <c r="GS28" i="91"/>
  <c r="GQ31"/>
  <c r="P31" i="93"/>
  <c r="GM31" i="91"/>
  <c r="S31" i="93" s="1"/>
  <c r="GN33" i="91"/>
  <c r="M33" i="93"/>
  <c r="N36"/>
  <c r="GF35" i="91"/>
  <c r="FM38"/>
  <c r="GH37"/>
  <c r="GG34"/>
  <c r="L34" i="93"/>
  <c r="T32"/>
  <c r="GJ32" i="91"/>
  <c r="GR30"/>
  <c r="W30" i="93"/>
  <c r="GT27" i="91"/>
  <c r="Z27" i="93" s="1"/>
  <c r="Y27"/>
  <c r="AN23"/>
  <c r="AR23"/>
  <c r="AG23"/>
  <c r="AF23"/>
  <c r="AE24"/>
  <c r="AC24" s="1"/>
  <c r="AD24"/>
  <c r="AM24"/>
  <c r="GU26" i="91"/>
  <c r="AA25" i="93"/>
  <c r="GV25" i="91"/>
  <c r="AE25" i="93" l="1"/>
  <c r="AC25" s="1"/>
  <c r="AD25"/>
  <c r="AM25"/>
  <c r="GU27" i="91"/>
  <c r="AA26" i="93"/>
  <c r="GV26" i="91"/>
  <c r="AN24" i="93"/>
  <c r="AR24"/>
  <c r="AG24"/>
  <c r="AF24"/>
  <c r="X30"/>
  <c r="GS29" i="91"/>
  <c r="GQ32"/>
  <c r="P32" i="93"/>
  <c r="GM32" i="91"/>
  <c r="S32" i="93" s="1"/>
  <c r="GN34" i="91"/>
  <c r="M34" i="93"/>
  <c r="N37"/>
  <c r="GF36" i="91"/>
  <c r="FM39"/>
  <c r="GH38"/>
  <c r="GG35"/>
  <c r="L35" i="93"/>
  <c r="T33"/>
  <c r="GJ33" i="91"/>
  <c r="GR31"/>
  <c r="W31" i="93"/>
  <c r="GT28" i="91"/>
  <c r="Z28" i="93" s="1"/>
  <c r="Y28"/>
  <c r="X31" l="1"/>
  <c r="GS30" i="91"/>
  <c r="GQ33"/>
  <c r="P33" i="93"/>
  <c r="GM33" i="91"/>
  <c r="S33" i="93" s="1"/>
  <c r="GN35" i="91"/>
  <c r="M35" i="93"/>
  <c r="N38"/>
  <c r="GF37" i="91"/>
  <c r="FM40"/>
  <c r="GH39"/>
  <c r="GG36"/>
  <c r="L36" i="93"/>
  <c r="T34"/>
  <c r="GJ34" i="91"/>
  <c r="GR32"/>
  <c r="W32" i="93"/>
  <c r="GT29" i="91"/>
  <c r="Z29" i="93" s="1"/>
  <c r="Y29"/>
  <c r="AE26"/>
  <c r="AC26" s="1"/>
  <c r="AD26"/>
  <c r="AM26"/>
  <c r="GU28" i="91"/>
  <c r="AA27" i="93"/>
  <c r="GV27" i="91"/>
  <c r="AN25" i="93"/>
  <c r="AR25"/>
  <c r="AG25"/>
  <c r="AF25"/>
  <c r="AE27" l="1"/>
  <c r="AC27" s="1"/>
  <c r="AD27"/>
  <c r="AM27"/>
  <c r="GU29" i="91"/>
  <c r="AA28" i="93"/>
  <c r="GV28" i="91"/>
  <c r="AN26" i="93"/>
  <c r="AR26"/>
  <c r="AG26"/>
  <c r="AF26"/>
  <c r="X32"/>
  <c r="GS31" i="91"/>
  <c r="GQ34"/>
  <c r="P34" i="93"/>
  <c r="GM34" i="91"/>
  <c r="S34" i="93" s="1"/>
  <c r="GN36" i="91"/>
  <c r="M36" i="93"/>
  <c r="N39"/>
  <c r="GF38" i="91"/>
  <c r="FM41"/>
  <c r="GH40"/>
  <c r="GG37"/>
  <c r="L37" i="93"/>
  <c r="T35"/>
  <c r="GJ35" i="91"/>
  <c r="GR33"/>
  <c r="W33" i="93"/>
  <c r="GT30" i="91"/>
  <c r="Z30" i="93" s="1"/>
  <c r="Y30"/>
  <c r="X33" l="1"/>
  <c r="GS32" i="91"/>
  <c r="GQ35"/>
  <c r="P35" i="93"/>
  <c r="GM35" i="91"/>
  <c r="S35" i="93" s="1"/>
  <c r="GN37" i="91"/>
  <c r="M37" i="93"/>
  <c r="N40"/>
  <c r="GF39" i="91"/>
  <c r="FM42"/>
  <c r="GH41"/>
  <c r="GG38"/>
  <c r="L38" i="93"/>
  <c r="T36"/>
  <c r="GJ36" i="91"/>
  <c r="GR34"/>
  <c r="W34" i="93"/>
  <c r="GT31" i="91"/>
  <c r="Z31" i="93" s="1"/>
  <c r="Y31"/>
  <c r="AE28"/>
  <c r="AC28" s="1"/>
  <c r="AD28"/>
  <c r="AM28"/>
  <c r="GU30" i="91"/>
  <c r="AA29" i="93"/>
  <c r="GV29" i="91"/>
  <c r="AN27" i="93"/>
  <c r="AR27"/>
  <c r="AG27"/>
  <c r="AF27"/>
  <c r="AE29" l="1"/>
  <c r="AC29" s="1"/>
  <c r="AD29"/>
  <c r="AM29"/>
  <c r="GU31" i="91"/>
  <c r="AA30" i="93"/>
  <c r="GV30" i="91"/>
  <c r="AN28" i="93"/>
  <c r="AR28"/>
  <c r="AG28"/>
  <c r="AF28"/>
  <c r="X34"/>
  <c r="GS33" i="91"/>
  <c r="GQ36"/>
  <c r="P36" i="93"/>
  <c r="GM36" i="91"/>
  <c r="S36" i="93" s="1"/>
  <c r="GN38" i="91"/>
  <c r="M38" i="93"/>
  <c r="N41"/>
  <c r="GF40" i="91"/>
  <c r="FM43"/>
  <c r="GH42"/>
  <c r="GG39"/>
  <c r="L39" i="93"/>
  <c r="T37"/>
  <c r="GJ37" i="91"/>
  <c r="GR35"/>
  <c r="W35" i="93"/>
  <c r="GT32" i="91"/>
  <c r="Z32" i="93" s="1"/>
  <c r="Y32"/>
  <c r="X35" l="1"/>
  <c r="GS34" i="91"/>
  <c r="GQ37"/>
  <c r="P37" i="93"/>
  <c r="GM37" i="91"/>
  <c r="S37" i="93" s="1"/>
  <c r="GN39" i="91"/>
  <c r="M39" i="93"/>
  <c r="N42"/>
  <c r="GF41" i="91"/>
  <c r="FM44"/>
  <c r="GH43"/>
  <c r="GG40"/>
  <c r="L40" i="93"/>
  <c r="T38"/>
  <c r="GJ38" i="91"/>
  <c r="GR36"/>
  <c r="W36" i="93"/>
  <c r="GT33" i="91"/>
  <c r="Z33" i="93" s="1"/>
  <c r="Y33"/>
  <c r="AE30"/>
  <c r="AC30" s="1"/>
  <c r="AD30"/>
  <c r="AM30"/>
  <c r="GU32" i="91"/>
  <c r="AA31" i="93"/>
  <c r="GV31" i="91"/>
  <c r="AN29" i="93"/>
  <c r="AR29"/>
  <c r="AG29"/>
  <c r="AF29"/>
  <c r="AE31" l="1"/>
  <c r="AC31" s="1"/>
  <c r="AD31"/>
  <c r="AM31"/>
  <c r="GU33" i="91"/>
  <c r="AA32" i="93"/>
  <c r="GV32" i="91"/>
  <c r="AN30" i="93"/>
  <c r="AR30"/>
  <c r="AG30"/>
  <c r="AF30"/>
  <c r="X36"/>
  <c r="GS35" i="91"/>
  <c r="GQ38"/>
  <c r="P38" i="93"/>
  <c r="GM38" i="91"/>
  <c r="S38" i="93" s="1"/>
  <c r="GN40" i="91"/>
  <c r="M40" i="93"/>
  <c r="N43"/>
  <c r="GF42" i="91"/>
  <c r="FM45"/>
  <c r="GH44"/>
  <c r="GG41"/>
  <c r="L41" i="93"/>
  <c r="T39"/>
  <c r="GJ39" i="91"/>
  <c r="GR37"/>
  <c r="W37" i="93"/>
  <c r="GT34" i="91"/>
  <c r="Z34" i="93" s="1"/>
  <c r="Y34"/>
  <c r="X37" l="1"/>
  <c r="GS36" i="91"/>
  <c r="GQ39"/>
  <c r="P39" i="93"/>
  <c r="GM39" i="91"/>
  <c r="S39" i="93" s="1"/>
  <c r="GN41" i="91"/>
  <c r="M41" i="93"/>
  <c r="N44"/>
  <c r="GF43" i="91"/>
  <c r="FM46"/>
  <c r="GH45"/>
  <c r="GG42"/>
  <c r="L42" i="93"/>
  <c r="T40"/>
  <c r="GJ40" i="91"/>
  <c r="GR38"/>
  <c r="W38" i="93"/>
  <c r="GT35" i="91"/>
  <c r="Z35" i="93" s="1"/>
  <c r="Y35"/>
  <c r="AE32"/>
  <c r="AC32" s="1"/>
  <c r="AD32"/>
  <c r="AM32"/>
  <c r="GU34" i="91"/>
  <c r="AA33" i="93"/>
  <c r="GV33" i="91"/>
  <c r="AN31" i="93"/>
  <c r="AR31"/>
  <c r="AG31"/>
  <c r="AF31"/>
  <c r="AE33" l="1"/>
  <c r="AC33" s="1"/>
  <c r="AD33"/>
  <c r="AM33"/>
  <c r="GU35" i="91"/>
  <c r="AA34" i="93"/>
  <c r="GV34" i="91"/>
  <c r="AN32" i="93"/>
  <c r="AR32"/>
  <c r="AG32"/>
  <c r="AF32"/>
  <c r="X38"/>
  <c r="GS37" i="91"/>
  <c r="GQ40"/>
  <c r="P40" i="93"/>
  <c r="GM40" i="91"/>
  <c r="S40" i="93" s="1"/>
  <c r="GN42" i="91"/>
  <c r="T42" i="93" s="1"/>
  <c r="M42"/>
  <c r="GJ42" i="91"/>
  <c r="N45" i="93"/>
  <c r="GF44" i="91"/>
  <c r="FM47"/>
  <c r="GH46"/>
  <c r="GG43"/>
  <c r="L43" i="93"/>
  <c r="T41"/>
  <c r="GJ41" i="91"/>
  <c r="GR39"/>
  <c r="W39" i="93"/>
  <c r="GT36" i="91"/>
  <c r="Z36" i="93" s="1"/>
  <c r="Y36"/>
  <c r="X39" l="1"/>
  <c r="GS38" i="91"/>
  <c r="GQ41"/>
  <c r="P41" i="93"/>
  <c r="GM41" i="91"/>
  <c r="S41" i="93" s="1"/>
  <c r="GN43" i="91"/>
  <c r="T43" i="93" s="1"/>
  <c r="M43"/>
  <c r="GJ43" i="91"/>
  <c r="N46" i="93"/>
  <c r="GF45" i="91"/>
  <c r="FM48"/>
  <c r="GH47"/>
  <c r="GG44"/>
  <c r="L44" i="93"/>
  <c r="GQ42" i="91"/>
  <c r="P42" i="93"/>
  <c r="GM42" i="91"/>
  <c r="S42" i="93" s="1"/>
  <c r="GR40" i="91"/>
  <c r="W40" i="93"/>
  <c r="GT37" i="91"/>
  <c r="Z37" i="93" s="1"/>
  <c r="Y37"/>
  <c r="AE34"/>
  <c r="AC34" s="1"/>
  <c r="AD34"/>
  <c r="AM34"/>
  <c r="GU36" i="91"/>
  <c r="AA35" i="93"/>
  <c r="GV35" i="91"/>
  <c r="AN33" i="93"/>
  <c r="AR33"/>
  <c r="AG33"/>
  <c r="AF33"/>
  <c r="AE35" l="1"/>
  <c r="AC35" s="1"/>
  <c r="AD35"/>
  <c r="AM35"/>
  <c r="GU37" i="91"/>
  <c r="AA36" i="93"/>
  <c r="GV36" i="91"/>
  <c r="AN34" i="93"/>
  <c r="AR34"/>
  <c r="AG34"/>
  <c r="AF34"/>
  <c r="X40"/>
  <c r="GS39" i="91"/>
  <c r="GR42"/>
  <c r="W42" i="93"/>
  <c r="GN44" i="91"/>
  <c r="T44" i="93" s="1"/>
  <c r="M44"/>
  <c r="GJ44" i="91"/>
  <c r="N47" i="93"/>
  <c r="GF46" i="91"/>
  <c r="FM49"/>
  <c r="GH48"/>
  <c r="GG45"/>
  <c r="L45" i="93"/>
  <c r="GQ43" i="91"/>
  <c r="P43" i="93"/>
  <c r="GM43" i="91"/>
  <c r="S43" i="93" s="1"/>
  <c r="GR41" i="91"/>
  <c r="W41" i="93"/>
  <c r="GT38" i="91"/>
  <c r="Z38" i="93" s="1"/>
  <c r="Y38"/>
  <c r="X41" l="1"/>
  <c r="GS40" i="91"/>
  <c r="GR43"/>
  <c r="W43" i="93"/>
  <c r="GN45" i="91"/>
  <c r="T45" i="93" s="1"/>
  <c r="M45"/>
  <c r="GJ45" i="91"/>
  <c r="N48" i="93"/>
  <c r="GF47" i="91"/>
  <c r="FM50"/>
  <c r="GH49"/>
  <c r="GG46"/>
  <c r="L46" i="93"/>
  <c r="GQ44" i="91"/>
  <c r="P44" i="93"/>
  <c r="GM44" i="91"/>
  <c r="S44" i="93" s="1"/>
  <c r="X42"/>
  <c r="GS41" i="91"/>
  <c r="GT39"/>
  <c r="Z39" i="93" s="1"/>
  <c r="Y39"/>
  <c r="AE36"/>
  <c r="AC36" s="1"/>
  <c r="AD36"/>
  <c r="AM36"/>
  <c r="GU38" i="91"/>
  <c r="AA37" i="93"/>
  <c r="GV37" i="91"/>
  <c r="AN35" i="93"/>
  <c r="AR35"/>
  <c r="AG35"/>
  <c r="AF35"/>
  <c r="AE37" l="1"/>
  <c r="AC37" s="1"/>
  <c r="AD37"/>
  <c r="AM37"/>
  <c r="GU39" i="91"/>
  <c r="AA38" i="93"/>
  <c r="GV38" i="91"/>
  <c r="AN36" i="93"/>
  <c r="AR36"/>
  <c r="AG36"/>
  <c r="AF36"/>
  <c r="GT41" i="91"/>
  <c r="Z41" i="93" s="1"/>
  <c r="Y41"/>
  <c r="GR44" i="91"/>
  <c r="W44" i="93"/>
  <c r="GN46" i="91"/>
  <c r="T46" i="93" s="1"/>
  <c r="M46"/>
  <c r="GJ46" i="91"/>
  <c r="N49" i="93"/>
  <c r="GF48" i="91"/>
  <c r="FM51"/>
  <c r="GH50"/>
  <c r="GG47"/>
  <c r="L47" i="93"/>
  <c r="GQ45" i="91"/>
  <c r="P45" i="93"/>
  <c r="GM45" i="91"/>
  <c r="S45" i="93" s="1"/>
  <c r="X43"/>
  <c r="GS42" i="91"/>
  <c r="GT40"/>
  <c r="Z40" i="93" s="1"/>
  <c r="Y40"/>
  <c r="GT42" i="91" l="1"/>
  <c r="Z42" i="93" s="1"/>
  <c r="Y42"/>
  <c r="GR45" i="91"/>
  <c r="W45" i="93"/>
  <c r="GN47" i="91"/>
  <c r="T47" i="93" s="1"/>
  <c r="M47"/>
  <c r="GJ47" i="91"/>
  <c r="N50" i="93"/>
  <c r="GF49" i="91"/>
  <c r="FM52"/>
  <c r="GH51"/>
  <c r="GG48"/>
  <c r="L48" i="93"/>
  <c r="GQ46" i="91"/>
  <c r="P46" i="93"/>
  <c r="GM46" i="91"/>
  <c r="S46" i="93" s="1"/>
  <c r="X44"/>
  <c r="GS43" i="91"/>
  <c r="AE38" i="93"/>
  <c r="AC38" s="1"/>
  <c r="AD38"/>
  <c r="AM38"/>
  <c r="GU40" i="91"/>
  <c r="AA39" i="93"/>
  <c r="GV39" i="91"/>
  <c r="AN37" i="93"/>
  <c r="AR37"/>
  <c r="AG37"/>
  <c r="AF37"/>
  <c r="X45" l="1"/>
  <c r="GS44" i="91"/>
  <c r="AE39" i="93"/>
  <c r="AC39" s="1"/>
  <c r="AD39"/>
  <c r="AM39"/>
  <c r="GU41" i="91"/>
  <c r="AA40" i="93"/>
  <c r="GV40" i="91"/>
  <c r="AN38" i="93"/>
  <c r="AR38"/>
  <c r="AG38"/>
  <c r="AF38"/>
  <c r="GT43" i="91"/>
  <c r="Z43" i="93" s="1"/>
  <c r="Y43"/>
  <c r="GR46" i="91"/>
  <c r="W46" i="93"/>
  <c r="GN48" i="91"/>
  <c r="T48" i="93" s="1"/>
  <c r="M48"/>
  <c r="GJ48" i="91"/>
  <c r="N51" i="93"/>
  <c r="GF50" i="91"/>
  <c r="FM53"/>
  <c r="GH52"/>
  <c r="GG49"/>
  <c r="L49" i="93"/>
  <c r="GQ47" i="91"/>
  <c r="P47" i="93"/>
  <c r="GM47" i="91"/>
  <c r="S47" i="93" s="1"/>
  <c r="X46" l="1"/>
  <c r="GS45" i="91"/>
  <c r="GT44"/>
  <c r="Z44" i="93" s="1"/>
  <c r="Y44"/>
  <c r="GR47" i="91"/>
  <c r="W47" i="93"/>
  <c r="GN49" i="91"/>
  <c r="T49" i="93" s="1"/>
  <c r="M49"/>
  <c r="GJ49" i="91"/>
  <c r="N52" i="93"/>
  <c r="GF51" i="91"/>
  <c r="FM54"/>
  <c r="GH53"/>
  <c r="GG50"/>
  <c r="L50" i="93"/>
  <c r="GQ48" i="91"/>
  <c r="P48" i="93"/>
  <c r="GM48" i="91"/>
  <c r="S48" i="93" s="1"/>
  <c r="AE40"/>
  <c r="AC40" s="1"/>
  <c r="AD40"/>
  <c r="AM40"/>
  <c r="GU42" i="91"/>
  <c r="AA41" i="93"/>
  <c r="GV41" i="91"/>
  <c r="AN39" i="93"/>
  <c r="AR39"/>
  <c r="AG39"/>
  <c r="AF39"/>
  <c r="X47" l="1"/>
  <c r="GS46" i="91"/>
  <c r="GT45"/>
  <c r="Z45" i="93" s="1"/>
  <c r="Y45"/>
  <c r="AE41"/>
  <c r="AC41" s="1"/>
  <c r="AD41"/>
  <c r="AM41"/>
  <c r="GU43" i="91"/>
  <c r="AA42" i="93"/>
  <c r="GV42" i="91"/>
  <c r="AN40" i="93"/>
  <c r="AR40"/>
  <c r="AG40"/>
  <c r="AF40"/>
  <c r="GR48" i="91"/>
  <c r="W48" i="93"/>
  <c r="GN50" i="91"/>
  <c r="T50" i="93" s="1"/>
  <c r="M50"/>
  <c r="GJ50" i="91"/>
  <c r="N53" i="93"/>
  <c r="GF52" i="91"/>
  <c r="FM55"/>
  <c r="GH54"/>
  <c r="GG51"/>
  <c r="L51" i="93"/>
  <c r="GQ49" i="91"/>
  <c r="P49" i="93"/>
  <c r="GM49" i="91"/>
  <c r="S49" i="93" s="1"/>
  <c r="X48" l="1"/>
  <c r="GS47" i="91"/>
  <c r="GT46"/>
  <c r="Z46" i="93" s="1"/>
  <c r="Y46"/>
  <c r="GR49" i="91"/>
  <c r="W49" i="93"/>
  <c r="GN51" i="91"/>
  <c r="T51" i="93" s="1"/>
  <c r="M51"/>
  <c r="GJ51" i="91"/>
  <c r="N54" i="93"/>
  <c r="GF53" i="91"/>
  <c r="FM56"/>
  <c r="GH55"/>
  <c r="GG52"/>
  <c r="L52" i="93"/>
  <c r="GQ50" i="91"/>
  <c r="P50" i="93"/>
  <c r="GM50" i="91"/>
  <c r="S50" i="93" s="1"/>
  <c r="AD42"/>
  <c r="AE42"/>
  <c r="AC42" s="1"/>
  <c r="AM42"/>
  <c r="GU44" i="91"/>
  <c r="AA43" i="93"/>
  <c r="GV43" i="91"/>
  <c r="AN41" i="93"/>
  <c r="AR41"/>
  <c r="AG41"/>
  <c r="AF41"/>
  <c r="X49" l="1"/>
  <c r="GS48" i="91"/>
  <c r="GT47"/>
  <c r="Z47" i="93" s="1"/>
  <c r="Y47"/>
  <c r="AD43"/>
  <c r="AE43"/>
  <c r="AC43" s="1"/>
  <c r="AM43"/>
  <c r="GU45" i="91"/>
  <c r="AA44" i="93"/>
  <c r="GV44" i="91"/>
  <c r="AN42" i="93"/>
  <c r="AR42"/>
  <c r="AG42"/>
  <c r="AF42"/>
  <c r="GR50" i="91"/>
  <c r="W50" i="93"/>
  <c r="GN52" i="91"/>
  <c r="T52" i="93" s="1"/>
  <c r="M52"/>
  <c r="GJ52" i="91"/>
  <c r="N55" i="93"/>
  <c r="GF54" i="91"/>
  <c r="FM57"/>
  <c r="GH56"/>
  <c r="GG53"/>
  <c r="L53" i="93"/>
  <c r="GQ51" i="91"/>
  <c r="P51" i="93"/>
  <c r="GM51" i="91"/>
  <c r="S51" i="93" s="1"/>
  <c r="X50" l="1"/>
  <c r="GS49" i="91"/>
  <c r="GT48"/>
  <c r="Z48" i="93" s="1"/>
  <c r="Y48"/>
  <c r="GR51" i="91"/>
  <c r="W51" i="93"/>
  <c r="GN53" i="91"/>
  <c r="T53" i="93" s="1"/>
  <c r="M53"/>
  <c r="GJ53" i="91"/>
  <c r="N56" i="93"/>
  <c r="GF55" i="91"/>
  <c r="FM58"/>
  <c r="GH57"/>
  <c r="GG54"/>
  <c r="L54" i="93"/>
  <c r="GQ52" i="91"/>
  <c r="P52" i="93"/>
  <c r="GM52" i="91"/>
  <c r="S52" i="93" s="1"/>
  <c r="AD44"/>
  <c r="AE44"/>
  <c r="AC44" s="1"/>
  <c r="AM44"/>
  <c r="GU46" i="91"/>
  <c r="AA45" i="93"/>
  <c r="GV45" i="91"/>
  <c r="AN43" i="93"/>
  <c r="AR43"/>
  <c r="AG43"/>
  <c r="AF43"/>
  <c r="X51" l="1"/>
  <c r="GS50" i="91"/>
  <c r="GT49"/>
  <c r="Z49" i="93" s="1"/>
  <c r="Y49"/>
  <c r="AD45"/>
  <c r="AE45"/>
  <c r="AC45" s="1"/>
  <c r="AM45"/>
  <c r="GU47" i="91"/>
  <c r="AA46" i="93"/>
  <c r="GV46" i="91"/>
  <c r="AN44" i="93"/>
  <c r="AR44"/>
  <c r="AG44"/>
  <c r="AF44"/>
  <c r="GR52" i="91"/>
  <c r="W52" i="93"/>
  <c r="GN54" i="91"/>
  <c r="T54" i="93" s="1"/>
  <c r="M54"/>
  <c r="GJ54" i="91"/>
  <c r="N57" i="93"/>
  <c r="GF56" i="91"/>
  <c r="FM59"/>
  <c r="GH58"/>
  <c r="GG55"/>
  <c r="L55" i="93"/>
  <c r="GQ53" i="91"/>
  <c r="P53" i="93"/>
  <c r="GM53" i="91"/>
  <c r="S53" i="93" s="1"/>
  <c r="X52" l="1"/>
  <c r="GS51" i="91"/>
  <c r="GT50"/>
  <c r="Z50" i="93" s="1"/>
  <c r="Y50"/>
  <c r="GR53" i="91"/>
  <c r="W53" i="93"/>
  <c r="GN55" i="91"/>
  <c r="T55" i="93" s="1"/>
  <c r="M55"/>
  <c r="GJ55" i="91"/>
  <c r="N58" i="93"/>
  <c r="GF57" i="91"/>
  <c r="FM60"/>
  <c r="GH59"/>
  <c r="GG56"/>
  <c r="L56" i="93"/>
  <c r="GQ54" i="91"/>
  <c r="P54" i="93"/>
  <c r="GM54" i="91"/>
  <c r="S54" i="93" s="1"/>
  <c r="AD46"/>
  <c r="AE46"/>
  <c r="AC46" s="1"/>
  <c r="AM46"/>
  <c r="GU48" i="91"/>
  <c r="AA47" i="93"/>
  <c r="GV47" i="91"/>
  <c r="AN45" i="93"/>
  <c r="AR45"/>
  <c r="AG45"/>
  <c r="AF45"/>
  <c r="X53" l="1"/>
  <c r="GS52" i="91"/>
  <c r="GT51"/>
  <c r="Z51" i="93" s="1"/>
  <c r="Y51"/>
  <c r="AD47"/>
  <c r="AE47"/>
  <c r="AC47" s="1"/>
  <c r="AM47"/>
  <c r="GU49" i="91"/>
  <c r="AA48" i="93"/>
  <c r="GV48" i="91"/>
  <c r="AN46" i="93"/>
  <c r="AR46"/>
  <c r="AG46"/>
  <c r="AF46"/>
  <c r="GR54" i="91"/>
  <c r="W54" i="93"/>
  <c r="GN56" i="91"/>
  <c r="T56" i="93" s="1"/>
  <c r="M56"/>
  <c r="GJ56" i="91"/>
  <c r="N59" i="93"/>
  <c r="GF58" i="91"/>
  <c r="FM61"/>
  <c r="GH60"/>
  <c r="GG57"/>
  <c r="L57" i="93"/>
  <c r="GQ55" i="91"/>
  <c r="P55" i="93"/>
  <c r="GM55" i="91"/>
  <c r="S55" i="93" s="1"/>
  <c r="X54" l="1"/>
  <c r="GS53" i="91"/>
  <c r="GT52"/>
  <c r="Z52" i="93" s="1"/>
  <c r="Y52"/>
  <c r="GR55" i="91"/>
  <c r="W55" i="93"/>
  <c r="GN57" i="91"/>
  <c r="T57" i="93" s="1"/>
  <c r="M57"/>
  <c r="GJ57" i="91"/>
  <c r="N60" i="93"/>
  <c r="GF59" i="91"/>
  <c r="FM62"/>
  <c r="GH61"/>
  <c r="GG58"/>
  <c r="L58" i="93"/>
  <c r="GQ56" i="91"/>
  <c r="P56" i="93"/>
  <c r="GM56" i="91"/>
  <c r="S56" i="93" s="1"/>
  <c r="AD48"/>
  <c r="AE48"/>
  <c r="AC48" s="1"/>
  <c r="AM48"/>
  <c r="GU50" i="91"/>
  <c r="AA49" i="93"/>
  <c r="GV49" i="91"/>
  <c r="AN47" i="93"/>
  <c r="AR47"/>
  <c r="AG47"/>
  <c r="AF47"/>
  <c r="X55" l="1"/>
  <c r="GS54" i="91"/>
  <c r="GT53"/>
  <c r="Z53" i="93" s="1"/>
  <c r="Y53"/>
  <c r="AD49"/>
  <c r="AE49"/>
  <c r="AC49" s="1"/>
  <c r="AM49"/>
  <c r="GU51" i="91"/>
  <c r="AA50" i="93"/>
  <c r="GV50" i="91"/>
  <c r="AN48" i="93"/>
  <c r="AR48"/>
  <c r="AG48"/>
  <c r="AF48"/>
  <c r="GR56" i="91"/>
  <c r="W56" i="93"/>
  <c r="GN58" i="91"/>
  <c r="T58" i="93" s="1"/>
  <c r="M58"/>
  <c r="GJ58" i="91"/>
  <c r="N61" i="93"/>
  <c r="GF60" i="91"/>
  <c r="FM63"/>
  <c r="GH62"/>
  <c r="GG59"/>
  <c r="L59" i="93"/>
  <c r="GQ57" i="91"/>
  <c r="P57" i="93"/>
  <c r="GM57" i="91"/>
  <c r="S57" i="93" s="1"/>
  <c r="X56" l="1"/>
  <c r="GS55" i="91"/>
  <c r="GT54"/>
  <c r="Z54" i="93" s="1"/>
  <c r="Y54"/>
  <c r="GR57" i="91"/>
  <c r="W57" i="93"/>
  <c r="GN59" i="91"/>
  <c r="T59" i="93" s="1"/>
  <c r="M59"/>
  <c r="GJ59" i="91"/>
  <c r="N62" i="93"/>
  <c r="GF61" i="91"/>
  <c r="FM64"/>
  <c r="GH63"/>
  <c r="GG60"/>
  <c r="L60" i="93"/>
  <c r="GQ58" i="91"/>
  <c r="P58" i="93"/>
  <c r="GM58" i="91"/>
  <c r="S58" i="93" s="1"/>
  <c r="AD50"/>
  <c r="AE50"/>
  <c r="AC50" s="1"/>
  <c r="AM50"/>
  <c r="GU52" i="91"/>
  <c r="AA51" i="93"/>
  <c r="GV51" i="91"/>
  <c r="AN49" i="93"/>
  <c r="AR49"/>
  <c r="AG49"/>
  <c r="AF49"/>
  <c r="X57" l="1"/>
  <c r="GS56" i="91"/>
  <c r="GT55"/>
  <c r="Z55" i="93" s="1"/>
  <c r="Y55"/>
  <c r="AD51"/>
  <c r="AE51"/>
  <c r="AC51" s="1"/>
  <c r="AM51"/>
  <c r="GU53" i="91"/>
  <c r="AA52" i="93"/>
  <c r="GV52" i="91"/>
  <c r="AN50" i="93"/>
  <c r="AR50"/>
  <c r="AG50"/>
  <c r="AF50"/>
  <c r="GR58" i="91"/>
  <c r="W58" i="93"/>
  <c r="GN60" i="91"/>
  <c r="T60" i="93" s="1"/>
  <c r="M60"/>
  <c r="GJ60" i="91"/>
  <c r="N63" i="93"/>
  <c r="GF62" i="91"/>
  <c r="FM65"/>
  <c r="GH64"/>
  <c r="GG61"/>
  <c r="L61" i="93"/>
  <c r="GQ59" i="91"/>
  <c r="P59" i="93"/>
  <c r="GM59" i="91"/>
  <c r="S59" i="93" s="1"/>
  <c r="X58" l="1"/>
  <c r="GS57" i="91"/>
  <c r="GT56"/>
  <c r="Z56" i="93" s="1"/>
  <c r="Y56"/>
  <c r="GR59" i="91"/>
  <c r="W59" i="93"/>
  <c r="GN61" i="91"/>
  <c r="T61" i="93" s="1"/>
  <c r="M61"/>
  <c r="GJ61" i="91"/>
  <c r="N64" i="93"/>
  <c r="GF63" i="91"/>
  <c r="FM66"/>
  <c r="GH65"/>
  <c r="GG62"/>
  <c r="L62" i="93"/>
  <c r="GQ60" i="91"/>
  <c r="P60" i="93"/>
  <c r="GM60" i="91"/>
  <c r="S60" i="93" s="1"/>
  <c r="AD52"/>
  <c r="AE52"/>
  <c r="AC52" s="1"/>
  <c r="AM52"/>
  <c r="GU54" i="91"/>
  <c r="AA53" i="93"/>
  <c r="GV53" i="91"/>
  <c r="AN51" i="93"/>
  <c r="AR51"/>
  <c r="AG51"/>
  <c r="AF51"/>
  <c r="X59" l="1"/>
  <c r="GS58" i="91"/>
  <c r="GT57"/>
  <c r="Z57" i="93" s="1"/>
  <c r="Y57"/>
  <c r="AD53"/>
  <c r="AE53"/>
  <c r="AC53" s="1"/>
  <c r="AM53"/>
  <c r="GU55" i="91"/>
  <c r="AA54" i="93"/>
  <c r="GV54" i="91"/>
  <c r="AN52" i="93"/>
  <c r="AR52"/>
  <c r="AG52"/>
  <c r="AF52"/>
  <c r="GR60" i="91"/>
  <c r="W60" i="93"/>
  <c r="GN62" i="91"/>
  <c r="T62" i="93" s="1"/>
  <c r="M62"/>
  <c r="GJ62" i="91"/>
  <c r="N65" i="93"/>
  <c r="GF64" i="91"/>
  <c r="FM67"/>
  <c r="GH66"/>
  <c r="GG63"/>
  <c r="L63" i="93"/>
  <c r="GQ61" i="91"/>
  <c r="P61" i="93"/>
  <c r="GM61" i="91"/>
  <c r="S61" i="93" s="1"/>
  <c r="X60" l="1"/>
  <c r="GS59" i="91"/>
  <c r="GT58"/>
  <c r="Z58" i="93" s="1"/>
  <c r="Y58"/>
  <c r="GR61" i="91"/>
  <c r="W61" i="93"/>
  <c r="GN63" i="91"/>
  <c r="T63" i="93" s="1"/>
  <c r="M63"/>
  <c r="GJ63" i="91"/>
  <c r="N66" i="93"/>
  <c r="GF65" i="91"/>
  <c r="FM68"/>
  <c r="GH67"/>
  <c r="GG64"/>
  <c r="L64" i="93"/>
  <c r="GQ62" i="91"/>
  <c r="P62" i="93"/>
  <c r="GM62" i="91"/>
  <c r="S62" i="93" s="1"/>
  <c r="AD54"/>
  <c r="AE54"/>
  <c r="AC54" s="1"/>
  <c r="AM54"/>
  <c r="GU56" i="91"/>
  <c r="AA55" i="93"/>
  <c r="GV55" i="91"/>
  <c r="AN53" i="93"/>
  <c r="AR53"/>
  <c r="AG53"/>
  <c r="AF53"/>
  <c r="X61" l="1"/>
  <c r="GS60" i="91"/>
  <c r="GT59"/>
  <c r="Z59" i="93" s="1"/>
  <c r="Y59"/>
  <c r="AD55"/>
  <c r="AE55"/>
  <c r="AC55" s="1"/>
  <c r="AM55"/>
  <c r="GU57" i="91"/>
  <c r="AA56" i="93"/>
  <c r="GV56" i="91"/>
  <c r="AN54" i="93"/>
  <c r="AR54"/>
  <c r="AG54"/>
  <c r="AF54"/>
  <c r="GR62" i="91"/>
  <c r="W62" i="93"/>
  <c r="GN64" i="91"/>
  <c r="T64" i="93" s="1"/>
  <c r="M64"/>
  <c r="GJ64" i="91"/>
  <c r="N67" i="93"/>
  <c r="GF66" i="91"/>
  <c r="FM69"/>
  <c r="GH68"/>
  <c r="GG65"/>
  <c r="L65" i="93"/>
  <c r="GQ63" i="91"/>
  <c r="P63" i="93"/>
  <c r="GM63" i="91"/>
  <c r="S63" i="93" s="1"/>
  <c r="X62" l="1"/>
  <c r="GS61" i="91"/>
  <c r="GT60"/>
  <c r="Z60" i="93" s="1"/>
  <c r="Y60"/>
  <c r="GR63" i="91"/>
  <c r="W63" i="93"/>
  <c r="GN65" i="91"/>
  <c r="T65" i="93" s="1"/>
  <c r="M65"/>
  <c r="GJ65" i="91"/>
  <c r="N68" i="93"/>
  <c r="GF67" i="91"/>
  <c r="FM70"/>
  <c r="GH69"/>
  <c r="GG66"/>
  <c r="L66" i="93"/>
  <c r="GQ64" i="91"/>
  <c r="P64" i="93"/>
  <c r="GM64" i="91"/>
  <c r="S64" i="93" s="1"/>
  <c r="AD56"/>
  <c r="AE56"/>
  <c r="AC56" s="1"/>
  <c r="AM56"/>
  <c r="GU58" i="91"/>
  <c r="AA57" i="93"/>
  <c r="GV57" i="91"/>
  <c r="AN55" i="93"/>
  <c r="AR55"/>
  <c r="AG55"/>
  <c r="AF55"/>
  <c r="X63" l="1"/>
  <c r="GS62" i="91"/>
  <c r="GT61"/>
  <c r="Z61" i="93" s="1"/>
  <c r="Y61"/>
  <c r="AD57"/>
  <c r="AE57"/>
  <c r="AC57" s="1"/>
  <c r="AM57"/>
  <c r="GU59" i="91"/>
  <c r="AA58" i="93"/>
  <c r="GV58" i="91"/>
  <c r="AN56" i="93"/>
  <c r="AR56"/>
  <c r="AG56"/>
  <c r="AF56"/>
  <c r="GR64" i="91"/>
  <c r="W64" i="93"/>
  <c r="GN66" i="91"/>
  <c r="T66" i="93" s="1"/>
  <c r="M66"/>
  <c r="GJ66" i="91"/>
  <c r="N69" i="93"/>
  <c r="GF68" i="91"/>
  <c r="FM71"/>
  <c r="GH70"/>
  <c r="GG67"/>
  <c r="L67" i="93"/>
  <c r="GQ65" i="91"/>
  <c r="P65" i="93"/>
  <c r="GM65" i="91"/>
  <c r="S65" i="93" s="1"/>
  <c r="X64" l="1"/>
  <c r="GS63" i="91"/>
  <c r="GT62"/>
  <c r="Z62" i="93" s="1"/>
  <c r="Y62"/>
  <c r="GR65" i="91"/>
  <c r="W65" i="93"/>
  <c r="GN67" i="91"/>
  <c r="T67" i="93" s="1"/>
  <c r="M67"/>
  <c r="GJ67" i="91"/>
  <c r="N70" i="93"/>
  <c r="GF69" i="91"/>
  <c r="FM72"/>
  <c r="GH71"/>
  <c r="GG68"/>
  <c r="L68" i="93"/>
  <c r="GQ66" i="91"/>
  <c r="P66" i="93"/>
  <c r="GM66" i="91"/>
  <c r="S66" i="93" s="1"/>
  <c r="AD58"/>
  <c r="AE58"/>
  <c r="AC58" s="1"/>
  <c r="AM58"/>
  <c r="GU60" i="91"/>
  <c r="AA59" i="93"/>
  <c r="GV59" i="91"/>
  <c r="AN57" i="93"/>
  <c r="AR57"/>
  <c r="AG57"/>
  <c r="AF57"/>
  <c r="X65" l="1"/>
  <c r="GS64" i="91"/>
  <c r="GT63"/>
  <c r="Z63" i="93" s="1"/>
  <c r="Y63"/>
  <c r="AD59"/>
  <c r="AE59"/>
  <c r="AC59" s="1"/>
  <c r="AM59"/>
  <c r="GU61" i="91"/>
  <c r="AA60" i="93"/>
  <c r="GV60" i="91"/>
  <c r="AN58" i="93"/>
  <c r="AR58"/>
  <c r="AG58"/>
  <c r="AF58"/>
  <c r="GR66" i="91"/>
  <c r="W66" i="93"/>
  <c r="GN68" i="91"/>
  <c r="T68" i="93" s="1"/>
  <c r="M68"/>
  <c r="GJ68" i="91"/>
  <c r="N71" i="93"/>
  <c r="GF70" i="91"/>
  <c r="FM73"/>
  <c r="GH72"/>
  <c r="GG69"/>
  <c r="L69" i="93"/>
  <c r="GQ67" i="91"/>
  <c r="P67" i="93"/>
  <c r="GM67" i="91"/>
  <c r="S67" i="93" s="1"/>
  <c r="X66" l="1"/>
  <c r="GS65" i="91"/>
  <c r="GT64"/>
  <c r="Z64" i="93" s="1"/>
  <c r="Y64"/>
  <c r="GR67" i="91"/>
  <c r="W67" i="93"/>
  <c r="GN69" i="91"/>
  <c r="T69" i="93" s="1"/>
  <c r="M69"/>
  <c r="GJ69" i="91"/>
  <c r="N72" i="93"/>
  <c r="GF71" i="91"/>
  <c r="FM74"/>
  <c r="GH73"/>
  <c r="GG70"/>
  <c r="L70" i="93"/>
  <c r="GQ68" i="91"/>
  <c r="P68" i="93"/>
  <c r="GM68" i="91"/>
  <c r="S68" i="93" s="1"/>
  <c r="AD60"/>
  <c r="AE60"/>
  <c r="AC60" s="1"/>
  <c r="AM60"/>
  <c r="GU62" i="91"/>
  <c r="AA61" i="93"/>
  <c r="GV61" i="91"/>
  <c r="AN59" i="93"/>
  <c r="AR59"/>
  <c r="AG59"/>
  <c r="AF59"/>
  <c r="X67" l="1"/>
  <c r="GS66" i="91"/>
  <c r="GT65"/>
  <c r="Z65" i="93" s="1"/>
  <c r="Y65"/>
  <c r="AD61"/>
  <c r="AE61"/>
  <c r="AC61" s="1"/>
  <c r="AM61"/>
  <c r="GU63" i="91"/>
  <c r="AA62" i="93"/>
  <c r="GV62" i="91"/>
  <c r="AN60" i="93"/>
  <c r="AR60"/>
  <c r="AG60"/>
  <c r="AF60"/>
  <c r="GR68" i="91"/>
  <c r="W68" i="93"/>
  <c r="GN70" i="91"/>
  <c r="T70" i="93" s="1"/>
  <c r="M70"/>
  <c r="GJ70" i="91"/>
  <c r="N73" i="93"/>
  <c r="GF72" i="91"/>
  <c r="FM75"/>
  <c r="GH74"/>
  <c r="GG71"/>
  <c r="L71" i="93"/>
  <c r="GQ69" i="91"/>
  <c r="P69" i="93"/>
  <c r="GM69" i="91"/>
  <c r="S69" i="93" s="1"/>
  <c r="X68" l="1"/>
  <c r="GS67" i="91"/>
  <c r="GT66"/>
  <c r="Z66" i="93" s="1"/>
  <c r="Y66"/>
  <c r="GR69" i="91"/>
  <c r="W69" i="93"/>
  <c r="GN71" i="91"/>
  <c r="T71" i="93" s="1"/>
  <c r="M71"/>
  <c r="GJ71" i="91"/>
  <c r="N74" i="93"/>
  <c r="GF73" i="91"/>
  <c r="FM76"/>
  <c r="GH75"/>
  <c r="GG72"/>
  <c r="L72" i="93"/>
  <c r="GQ70" i="91"/>
  <c r="P70" i="93"/>
  <c r="GM70" i="91"/>
  <c r="S70" i="93" s="1"/>
  <c r="AD62"/>
  <c r="AE62"/>
  <c r="AC62" s="1"/>
  <c r="AM62"/>
  <c r="GU64" i="91"/>
  <c r="AA63" i="93"/>
  <c r="GV63" i="91"/>
  <c r="AN61" i="93"/>
  <c r="AR61"/>
  <c r="AG61"/>
  <c r="AF61"/>
  <c r="X69" l="1"/>
  <c r="GS68" i="91"/>
  <c r="GT67"/>
  <c r="Z67" i="93" s="1"/>
  <c r="Y67"/>
  <c r="AD63"/>
  <c r="AE63"/>
  <c r="AC63" s="1"/>
  <c r="AM63"/>
  <c r="GU65" i="91"/>
  <c r="AA64" i="93"/>
  <c r="GV64" i="91"/>
  <c r="AN62" i="93"/>
  <c r="AR62"/>
  <c r="AG62"/>
  <c r="AF62"/>
  <c r="GR70" i="91"/>
  <c r="W70" i="93"/>
  <c r="GN72" i="91"/>
  <c r="T72" i="93" s="1"/>
  <c r="M72"/>
  <c r="GJ72" i="91"/>
  <c r="N75" i="93"/>
  <c r="GF74" i="91"/>
  <c r="FM77"/>
  <c r="GH76"/>
  <c r="GG73"/>
  <c r="L73" i="93"/>
  <c r="GQ71" i="91"/>
  <c r="P71" i="93"/>
  <c r="GM71" i="91"/>
  <c r="S71" i="93" s="1"/>
  <c r="X70" l="1"/>
  <c r="GS69" i="91"/>
  <c r="GT68"/>
  <c r="Z68" i="93" s="1"/>
  <c r="Y68"/>
  <c r="GR71" i="91"/>
  <c r="W71" i="93"/>
  <c r="GN73" i="91"/>
  <c r="T73" i="93" s="1"/>
  <c r="M73"/>
  <c r="GJ73" i="91"/>
  <c r="N76" i="93"/>
  <c r="GF75" i="91"/>
  <c r="FM78"/>
  <c r="GH77"/>
  <c r="GG74"/>
  <c r="L74" i="93"/>
  <c r="GQ72" i="91"/>
  <c r="P72" i="93"/>
  <c r="GM72" i="91"/>
  <c r="S72" i="93" s="1"/>
  <c r="AD64"/>
  <c r="AE64"/>
  <c r="AC64" s="1"/>
  <c r="AM64"/>
  <c r="GU66" i="91"/>
  <c r="AA65" i="93"/>
  <c r="GV65" i="91"/>
  <c r="AN63" i="93"/>
  <c r="AR63"/>
  <c r="AG63"/>
  <c r="AF63"/>
  <c r="X71" l="1"/>
  <c r="GS70" i="91"/>
  <c r="GT69"/>
  <c r="Z69" i="93" s="1"/>
  <c r="Y69"/>
  <c r="AD65"/>
  <c r="AE65"/>
  <c r="AC65" s="1"/>
  <c r="AM65"/>
  <c r="GU67" i="91"/>
  <c r="AA66" i="93"/>
  <c r="GV66" i="91"/>
  <c r="AN64" i="93"/>
  <c r="AR64"/>
  <c r="AG64"/>
  <c r="AF64"/>
  <c r="GR72" i="91"/>
  <c r="W72" i="93"/>
  <c r="GN74" i="91"/>
  <c r="T74" i="93" s="1"/>
  <c r="M74"/>
  <c r="GJ74" i="91"/>
  <c r="N77" i="93"/>
  <c r="GF76" i="91"/>
  <c r="FM79"/>
  <c r="GH78"/>
  <c r="GG75"/>
  <c r="L75" i="93"/>
  <c r="GQ73" i="91"/>
  <c r="P73" i="93"/>
  <c r="GM73" i="91"/>
  <c r="S73" i="93" s="1"/>
  <c r="X72" l="1"/>
  <c r="GS71" i="91"/>
  <c r="GT70"/>
  <c r="Z70" i="93" s="1"/>
  <c r="Y70"/>
  <c r="GR73" i="91"/>
  <c r="W73" i="93"/>
  <c r="GN75" i="91"/>
  <c r="T75" i="93" s="1"/>
  <c r="M75"/>
  <c r="GJ75" i="91"/>
  <c r="N78" i="93"/>
  <c r="GF77" i="91"/>
  <c r="FM80"/>
  <c r="GH79"/>
  <c r="GG76"/>
  <c r="L76" i="93"/>
  <c r="GQ74" i="91"/>
  <c r="P74" i="93"/>
  <c r="GM74" i="91"/>
  <c r="S74" i="93" s="1"/>
  <c r="AD66"/>
  <c r="AE66"/>
  <c r="AC66" s="1"/>
  <c r="AM66"/>
  <c r="GU68" i="91"/>
  <c r="AA67" i="93"/>
  <c r="GV67" i="91"/>
  <c r="AN65" i="93"/>
  <c r="AR65"/>
  <c r="AG65"/>
  <c r="AF65"/>
  <c r="X73" l="1"/>
  <c r="GS72" i="91"/>
  <c r="GT71"/>
  <c r="Z71" i="93" s="1"/>
  <c r="Y71"/>
  <c r="AD67"/>
  <c r="AE67"/>
  <c r="AC67" s="1"/>
  <c r="AM67"/>
  <c r="GU69" i="91"/>
  <c r="AA68" i="93"/>
  <c r="GV68" i="91"/>
  <c r="AN66" i="93"/>
  <c r="AR66"/>
  <c r="AG66"/>
  <c r="AF66"/>
  <c r="GR74" i="91"/>
  <c r="W74" i="93"/>
  <c r="GN76" i="91"/>
  <c r="T76" i="93" s="1"/>
  <c r="M76"/>
  <c r="GJ76" i="91"/>
  <c r="N79" i="93"/>
  <c r="GF78" i="91"/>
  <c r="FM81"/>
  <c r="GH80"/>
  <c r="GG77"/>
  <c r="L77" i="93"/>
  <c r="GQ75" i="91"/>
  <c r="P75" i="93"/>
  <c r="GM75" i="91"/>
  <c r="S75" i="93" s="1"/>
  <c r="X74" l="1"/>
  <c r="GS73" i="91"/>
  <c r="GT72"/>
  <c r="Z72" i="93" s="1"/>
  <c r="Y72"/>
  <c r="GR75" i="91"/>
  <c r="W75" i="93"/>
  <c r="GN77" i="91"/>
  <c r="T77" i="93" s="1"/>
  <c r="M77"/>
  <c r="GJ77" i="91"/>
  <c r="N80" i="93"/>
  <c r="GF79" i="91"/>
  <c r="FM82"/>
  <c r="GH81"/>
  <c r="GG78"/>
  <c r="L78" i="93"/>
  <c r="GQ76" i="91"/>
  <c r="P76" i="93"/>
  <c r="GM76" i="91"/>
  <c r="S76" i="93" s="1"/>
  <c r="AD68"/>
  <c r="AE68"/>
  <c r="AC68" s="1"/>
  <c r="AM68"/>
  <c r="GU70" i="91"/>
  <c r="AA69" i="93"/>
  <c r="GV69" i="91"/>
  <c r="AN67" i="93"/>
  <c r="AR67"/>
  <c r="AG67"/>
  <c r="AF67"/>
  <c r="X75" l="1"/>
  <c r="GS74" i="91"/>
  <c r="GT73"/>
  <c r="Z73" i="93" s="1"/>
  <c r="Y73"/>
  <c r="AD69"/>
  <c r="AE69"/>
  <c r="AC69" s="1"/>
  <c r="AM69"/>
  <c r="GU71" i="91"/>
  <c r="AA70" i="93"/>
  <c r="GV70" i="91"/>
  <c r="AN68" i="93"/>
  <c r="AR68"/>
  <c r="AG68"/>
  <c r="AF68"/>
  <c r="GR76" i="91"/>
  <c r="W76" i="93"/>
  <c r="GN78" i="91"/>
  <c r="T78" i="93" s="1"/>
  <c r="M78"/>
  <c r="GJ78" i="91"/>
  <c r="N81" i="93"/>
  <c r="GF80" i="91"/>
  <c r="FM83"/>
  <c r="GH82"/>
  <c r="GG79"/>
  <c r="L79" i="93"/>
  <c r="GQ77" i="91"/>
  <c r="P77" i="93"/>
  <c r="GM77" i="91"/>
  <c r="S77" i="93" s="1"/>
  <c r="X76" l="1"/>
  <c r="GS75" i="91"/>
  <c r="GT74"/>
  <c r="Z74" i="93" s="1"/>
  <c r="Y74"/>
  <c r="GR77" i="91"/>
  <c r="W77" i="93"/>
  <c r="GN79" i="91"/>
  <c r="T79" i="93" s="1"/>
  <c r="M79"/>
  <c r="GJ79" i="91"/>
  <c r="N82" i="93"/>
  <c r="GF81" i="91"/>
  <c r="FM84"/>
  <c r="GH83"/>
  <c r="GG80"/>
  <c r="L80" i="93"/>
  <c r="GQ78" i="91"/>
  <c r="P78" i="93"/>
  <c r="GM78" i="91"/>
  <c r="S78" i="93" s="1"/>
  <c r="AD70"/>
  <c r="AE70"/>
  <c r="AC70" s="1"/>
  <c r="AM70"/>
  <c r="GU72" i="91"/>
  <c r="AA71" i="93"/>
  <c r="GV71" i="91"/>
  <c r="AN69" i="93"/>
  <c r="AR69"/>
  <c r="AG69"/>
  <c r="AF69"/>
  <c r="X77" l="1"/>
  <c r="GS76" i="91"/>
  <c r="GT75"/>
  <c r="Z75" i="93" s="1"/>
  <c r="Y75"/>
  <c r="AD71"/>
  <c r="AE71"/>
  <c r="AC71" s="1"/>
  <c r="AM71"/>
  <c r="GU73" i="91"/>
  <c r="AA72" i="93"/>
  <c r="GV72" i="91"/>
  <c r="AN70" i="93"/>
  <c r="AR70"/>
  <c r="AG70"/>
  <c r="AF70"/>
  <c r="GR78" i="91"/>
  <c r="W78" i="93"/>
  <c r="GN80" i="91"/>
  <c r="T80" i="93" s="1"/>
  <c r="M80"/>
  <c r="GJ80" i="91"/>
  <c r="N83" i="93"/>
  <c r="GF82" i="91"/>
  <c r="FM85"/>
  <c r="GH84"/>
  <c r="GG81"/>
  <c r="L81" i="93"/>
  <c r="GQ79" i="91"/>
  <c r="P79" i="93"/>
  <c r="GM79" i="91"/>
  <c r="S79" i="93" s="1"/>
  <c r="X78" l="1"/>
  <c r="GS77" i="91"/>
  <c r="GT76"/>
  <c r="Z76" i="93" s="1"/>
  <c r="Y76"/>
  <c r="GR79" i="91"/>
  <c r="W79" i="93"/>
  <c r="GN81" i="91"/>
  <c r="T81" i="93" s="1"/>
  <c r="M81"/>
  <c r="GJ81" i="91"/>
  <c r="N84" i="93"/>
  <c r="GF83" i="91"/>
  <c r="FM86"/>
  <c r="GH85"/>
  <c r="GG82"/>
  <c r="L82" i="93"/>
  <c r="GQ80" i="91"/>
  <c r="P80" i="93"/>
  <c r="GM80" i="91"/>
  <c r="S80" i="93" s="1"/>
  <c r="AD72"/>
  <c r="AE72"/>
  <c r="AC72" s="1"/>
  <c r="AM72"/>
  <c r="GU74" i="91"/>
  <c r="AA73" i="93"/>
  <c r="GV73" i="91"/>
  <c r="AN71" i="93"/>
  <c r="AR71"/>
  <c r="AG71"/>
  <c r="AF71"/>
  <c r="X79" l="1"/>
  <c r="GS78" i="91"/>
  <c r="GT77"/>
  <c r="Z77" i="93" s="1"/>
  <c r="Y77"/>
  <c r="AD73"/>
  <c r="AE73"/>
  <c r="AC73" s="1"/>
  <c r="AM73"/>
  <c r="GU75" i="91"/>
  <c r="AA74" i="93"/>
  <c r="GV74" i="91"/>
  <c r="AN72" i="93"/>
  <c r="AR72"/>
  <c r="AG72"/>
  <c r="AF72"/>
  <c r="GR80" i="91"/>
  <c r="W80" i="93"/>
  <c r="GN82" i="91"/>
  <c r="T82" i="93" s="1"/>
  <c r="M82"/>
  <c r="GJ82" i="91"/>
  <c r="N85" i="93"/>
  <c r="GF84" i="91"/>
  <c r="FM87"/>
  <c r="GH86"/>
  <c r="GG83"/>
  <c r="L83" i="93"/>
  <c r="GQ81" i="91"/>
  <c r="P81" i="93"/>
  <c r="GM81" i="91"/>
  <c r="S81" i="93" s="1"/>
  <c r="X80" l="1"/>
  <c r="GS79" i="91"/>
  <c r="GT78"/>
  <c r="Z78" i="93" s="1"/>
  <c r="Y78"/>
  <c r="GR81" i="91"/>
  <c r="W81" i="93"/>
  <c r="GN83" i="91"/>
  <c r="T83" i="93" s="1"/>
  <c r="M83"/>
  <c r="GJ83" i="91"/>
  <c r="N86" i="93"/>
  <c r="GF85" i="91"/>
  <c r="FM88"/>
  <c r="GH87"/>
  <c r="GG84"/>
  <c r="L84" i="93"/>
  <c r="GQ82" i="91"/>
  <c r="P82" i="93"/>
  <c r="GM82" i="91"/>
  <c r="S82" i="93" s="1"/>
  <c r="AD74"/>
  <c r="AE74"/>
  <c r="AC74" s="1"/>
  <c r="AM74"/>
  <c r="GU76" i="91"/>
  <c r="AA75" i="93"/>
  <c r="GV75" i="91"/>
  <c r="AN73" i="93"/>
  <c r="AR73"/>
  <c r="AG73"/>
  <c r="AF73"/>
  <c r="X81" l="1"/>
  <c r="GS80" i="91"/>
  <c r="GT79"/>
  <c r="Z79" i="93" s="1"/>
  <c r="Y79"/>
  <c r="AD75"/>
  <c r="AE75"/>
  <c r="AC75" s="1"/>
  <c r="AM75"/>
  <c r="GU77" i="91"/>
  <c r="AA76" i="93"/>
  <c r="GV76" i="91"/>
  <c r="AN74" i="93"/>
  <c r="AR74"/>
  <c r="AG74"/>
  <c r="AF74"/>
  <c r="GR82" i="91"/>
  <c r="W82" i="93"/>
  <c r="GN84" i="91"/>
  <c r="T84" i="93" s="1"/>
  <c r="M84"/>
  <c r="GJ84" i="91"/>
  <c r="N87" i="93"/>
  <c r="GF86" i="91"/>
  <c r="FM89"/>
  <c r="GH88"/>
  <c r="GG85"/>
  <c r="L85" i="93"/>
  <c r="GQ83" i="91"/>
  <c r="P83" i="93"/>
  <c r="GM83" i="91"/>
  <c r="S83" i="93" s="1"/>
  <c r="X82" l="1"/>
  <c r="GS81" i="91"/>
  <c r="GT80"/>
  <c r="Z80" i="93" s="1"/>
  <c r="Y80"/>
  <c r="GR83" i="91"/>
  <c r="X83" i="93" s="1"/>
  <c r="W83"/>
  <c r="GN85" i="91"/>
  <c r="T85" i="93" s="1"/>
  <c r="M85"/>
  <c r="GJ85" i="91"/>
  <c r="N88" i="93"/>
  <c r="GF87" i="91"/>
  <c r="FM90"/>
  <c r="GH89"/>
  <c r="GG86"/>
  <c r="L86" i="93"/>
  <c r="GQ84" i="91"/>
  <c r="P84" i="93"/>
  <c r="GM84" i="91"/>
  <c r="S84" i="93" s="1"/>
  <c r="AD76"/>
  <c r="AE76"/>
  <c r="AC76" s="1"/>
  <c r="AM76"/>
  <c r="GU78" i="91"/>
  <c r="AA77" i="93"/>
  <c r="GV77" i="91"/>
  <c r="AN75" i="93"/>
  <c r="AR75"/>
  <c r="AG75"/>
  <c r="AF75"/>
  <c r="GT81" i="91" l="1"/>
  <c r="Z81" i="93" s="1"/>
  <c r="Y81"/>
  <c r="AD77"/>
  <c r="AE77"/>
  <c r="AC77" s="1"/>
  <c r="AM77"/>
  <c r="GU79" i="91"/>
  <c r="AA78" i="93"/>
  <c r="GV78" i="91"/>
  <c r="AN76" i="93"/>
  <c r="AR76"/>
  <c r="AG76"/>
  <c r="AF76"/>
  <c r="GR84" i="91"/>
  <c r="X84" i="93" s="1"/>
  <c r="W84"/>
  <c r="GN86" i="91"/>
  <c r="T86" i="93" s="1"/>
  <c r="M86"/>
  <c r="GJ86" i="91"/>
  <c r="N89" i="93"/>
  <c r="GF88" i="91"/>
  <c r="FM91"/>
  <c r="GH90"/>
  <c r="GG87"/>
  <c r="L87" i="93"/>
  <c r="GQ85" i="91"/>
  <c r="P85" i="93"/>
  <c r="GM85" i="91"/>
  <c r="S85" i="93" s="1"/>
  <c r="GR85" i="91" l="1"/>
  <c r="X85" i="93" s="1"/>
  <c r="W85"/>
  <c r="GN87" i="91"/>
  <c r="T87" i="93" s="1"/>
  <c r="M87"/>
  <c r="GJ87" i="91"/>
  <c r="N90" i="93"/>
  <c r="GF89" i="91"/>
  <c r="FM92"/>
  <c r="GH91"/>
  <c r="GG88"/>
  <c r="L88" i="93"/>
  <c r="GQ86" i="91"/>
  <c r="P86" i="93"/>
  <c r="GM86" i="91"/>
  <c r="S86" i="93" s="1"/>
  <c r="AD78"/>
  <c r="AE78"/>
  <c r="AC78" s="1"/>
  <c r="AM78"/>
  <c r="GU80" i="91"/>
  <c r="AA79" i="93"/>
  <c r="GV79" i="91"/>
  <c r="AN77" i="93"/>
  <c r="AR77"/>
  <c r="AG77"/>
  <c r="AF77"/>
  <c r="AD79" l="1"/>
  <c r="AE79"/>
  <c r="AC79" s="1"/>
  <c r="AM79"/>
  <c r="GU81" i="91"/>
  <c r="AA80" i="93"/>
  <c r="GV80" i="91"/>
  <c r="AN78" i="93"/>
  <c r="AR78"/>
  <c r="AG78"/>
  <c r="AF78"/>
  <c r="GR86" i="91"/>
  <c r="X86" i="93" s="1"/>
  <c r="W86"/>
  <c r="GN88" i="91"/>
  <c r="T88" i="93" s="1"/>
  <c r="M88"/>
  <c r="GJ88" i="91"/>
  <c r="N91" i="93"/>
  <c r="GF90" i="91"/>
  <c r="FM93"/>
  <c r="GH92"/>
  <c r="GG89"/>
  <c r="L89" i="93"/>
  <c r="GQ87" i="91"/>
  <c r="P87" i="93"/>
  <c r="GM87" i="91"/>
  <c r="S87" i="93" s="1"/>
  <c r="GR87" i="91" l="1"/>
  <c r="X87" i="93" s="1"/>
  <c r="W87"/>
  <c r="GN89" i="91"/>
  <c r="T89" i="93" s="1"/>
  <c r="M89"/>
  <c r="GJ89" i="91"/>
  <c r="N92" i="93"/>
  <c r="GF91" i="91"/>
  <c r="FM94"/>
  <c r="GH93"/>
  <c r="GG90"/>
  <c r="L90" i="93"/>
  <c r="GQ88" i="91"/>
  <c r="P88" i="93"/>
  <c r="GM88" i="91"/>
  <c r="S88" i="93" s="1"/>
  <c r="AD80"/>
  <c r="AE80"/>
  <c r="AC80" s="1"/>
  <c r="AM80"/>
  <c r="GU82" i="91"/>
  <c r="AA81" i="93"/>
  <c r="GV81" i="91"/>
  <c r="AN79" i="93"/>
  <c r="AR79"/>
  <c r="AG79"/>
  <c r="AF79"/>
  <c r="AD81" l="1"/>
  <c r="AE81"/>
  <c r="AC81" s="1"/>
  <c r="AM81"/>
  <c r="GU83" i="91"/>
  <c r="AA82" i="93"/>
  <c r="GV82" i="91"/>
  <c r="AN80" i="93"/>
  <c r="AR80"/>
  <c r="AG80"/>
  <c r="AF80"/>
  <c r="GR88" i="91"/>
  <c r="X88" i="93" s="1"/>
  <c r="W88"/>
  <c r="GN90" i="91"/>
  <c r="T90" i="93" s="1"/>
  <c r="M90"/>
  <c r="GJ90" i="91"/>
  <c r="N93" i="93"/>
  <c r="GF92" i="91"/>
  <c r="FM95"/>
  <c r="GH94"/>
  <c r="GG91"/>
  <c r="L91" i="93"/>
  <c r="GQ89" i="91"/>
  <c r="P89" i="93"/>
  <c r="GM89" i="91"/>
  <c r="S89" i="93" s="1"/>
  <c r="GR89" i="91" l="1"/>
  <c r="X89" i="93" s="1"/>
  <c r="W89"/>
  <c r="GN91" i="91"/>
  <c r="T91" i="93" s="1"/>
  <c r="M91"/>
  <c r="GJ91" i="91"/>
  <c r="N94" i="93"/>
  <c r="GF93" i="91"/>
  <c r="FM96"/>
  <c r="GH95"/>
  <c r="GG92"/>
  <c r="L92" i="93"/>
  <c r="GQ90" i="91"/>
  <c r="P90" i="93"/>
  <c r="GM90" i="91"/>
  <c r="S90" i="93" s="1"/>
  <c r="AD82"/>
  <c r="AE82"/>
  <c r="AC82" s="1"/>
  <c r="AM82"/>
  <c r="GU84" i="91"/>
  <c r="AA83" i="93"/>
  <c r="GV83" i="91"/>
  <c r="AN81" i="93"/>
  <c r="AR81"/>
  <c r="AG81"/>
  <c r="AF81"/>
  <c r="AD83" l="1"/>
  <c r="AE83"/>
  <c r="AC83" s="1"/>
  <c r="AM83"/>
  <c r="GU85" i="91"/>
  <c r="AA84" i="93"/>
  <c r="GV84" i="91"/>
  <c r="AN82" i="93"/>
  <c r="AR82"/>
  <c r="AG82"/>
  <c r="AU82"/>
  <c r="AV82" s="1"/>
  <c r="AF82"/>
  <c r="GR90" i="91"/>
  <c r="X90" i="93" s="1"/>
  <c r="W90"/>
  <c r="GN92" i="91"/>
  <c r="T92" i="93" s="1"/>
  <c r="M92"/>
  <c r="GJ92" i="91"/>
  <c r="N95" i="93"/>
  <c r="GF94" i="91"/>
  <c r="FM97"/>
  <c r="GH96"/>
  <c r="GG93"/>
  <c r="L93" i="93"/>
  <c r="GQ91" i="91"/>
  <c r="P91" i="93"/>
  <c r="GM91" i="91"/>
  <c r="S91" i="93" s="1"/>
  <c r="GR91" i="91" l="1"/>
  <c r="X91" i="93" s="1"/>
  <c r="W91"/>
  <c r="GN93" i="91"/>
  <c r="T93" i="93" s="1"/>
  <c r="M93"/>
  <c r="GJ93" i="91"/>
  <c r="N96" i="93"/>
  <c r="GF95" i="91"/>
  <c r="FM98"/>
  <c r="GH97"/>
  <c r="GG94"/>
  <c r="L94" i="93"/>
  <c r="GQ92" i="91"/>
  <c r="P92" i="93"/>
  <c r="GM92" i="91"/>
  <c r="S92" i="93" s="1"/>
  <c r="AD84"/>
  <c r="AE84"/>
  <c r="AC84" s="1"/>
  <c r="AM84"/>
  <c r="GU86" i="91"/>
  <c r="AA85" i="93"/>
  <c r="GV85" i="91"/>
  <c r="AN83" i="93"/>
  <c r="AR83"/>
  <c r="AG83"/>
  <c r="AU83"/>
  <c r="AV83" s="1"/>
  <c r="AF83"/>
  <c r="AD85" l="1"/>
  <c r="AE85"/>
  <c r="AC85" s="1"/>
  <c r="AM85"/>
  <c r="GU87" i="91"/>
  <c r="AA86" i="93"/>
  <c r="GV86" i="91"/>
  <c r="AN84" i="93"/>
  <c r="AR84"/>
  <c r="AG84"/>
  <c r="AU84"/>
  <c r="AV84" s="1"/>
  <c r="AF84"/>
  <c r="GR92" i="91"/>
  <c r="X92" i="93" s="1"/>
  <c r="W92"/>
  <c r="GN94" i="91"/>
  <c r="T94" i="93" s="1"/>
  <c r="M94"/>
  <c r="GJ94" i="91"/>
  <c r="N97" i="93"/>
  <c r="GF96" i="91"/>
  <c r="FM99"/>
  <c r="GH98"/>
  <c r="GG95"/>
  <c r="L95" i="93"/>
  <c r="GQ93" i="91"/>
  <c r="P93" i="93"/>
  <c r="GM93" i="91"/>
  <c r="S93" i="93" s="1"/>
  <c r="GR93" i="91" l="1"/>
  <c r="X93" i="93" s="1"/>
  <c r="W93"/>
  <c r="GN95" i="91"/>
  <c r="T95" i="93" s="1"/>
  <c r="M95"/>
  <c r="GJ95" i="91"/>
  <c r="N98" i="93"/>
  <c r="GF97" i="91"/>
  <c r="FM100"/>
  <c r="GH99"/>
  <c r="GG96"/>
  <c r="L96" i="93"/>
  <c r="GQ94" i="91"/>
  <c r="P94" i="93"/>
  <c r="GM94" i="91"/>
  <c r="S94" i="93" s="1"/>
  <c r="AD86"/>
  <c r="AE86"/>
  <c r="AC86" s="1"/>
  <c r="AM86"/>
  <c r="GU88" i="91"/>
  <c r="AA87" i="93"/>
  <c r="GV87" i="91"/>
  <c r="AN85" i="93"/>
  <c r="AR85"/>
  <c r="AG85"/>
  <c r="AU85"/>
  <c r="AV85" s="1"/>
  <c r="AF85"/>
  <c r="AD87" l="1"/>
  <c r="AE87"/>
  <c r="AC87" s="1"/>
  <c r="AM87"/>
  <c r="GU89" i="91"/>
  <c r="AA88" i="93"/>
  <c r="GV88" i="91"/>
  <c r="AN86" i="93"/>
  <c r="AR86"/>
  <c r="AG86"/>
  <c r="AU86"/>
  <c r="AV86" s="1"/>
  <c r="AF86"/>
  <c r="GR94" i="91"/>
  <c r="X94" i="93" s="1"/>
  <c r="W94"/>
  <c r="GN96" i="91"/>
  <c r="T96" i="93" s="1"/>
  <c r="M96"/>
  <c r="GJ96" i="91"/>
  <c r="N99" i="93"/>
  <c r="GF98" i="91"/>
  <c r="FM101"/>
  <c r="GH100"/>
  <c r="GG97"/>
  <c r="L97" i="93"/>
  <c r="GQ95" i="91"/>
  <c r="P95" i="93"/>
  <c r="GM95" i="91"/>
  <c r="S95" i="93" s="1"/>
  <c r="GR95" i="91" l="1"/>
  <c r="X95" i="93" s="1"/>
  <c r="W95"/>
  <c r="GN97" i="91"/>
  <c r="T97" i="93" s="1"/>
  <c r="M97"/>
  <c r="GJ97" i="91"/>
  <c r="N100" i="93"/>
  <c r="GF99" i="91"/>
  <c r="FM102"/>
  <c r="GH101"/>
  <c r="GG98"/>
  <c r="L98" i="93"/>
  <c r="GQ96" i="91"/>
  <c r="P96" i="93"/>
  <c r="GM96" i="91"/>
  <c r="S96" i="93" s="1"/>
  <c r="AD88"/>
  <c r="AE88"/>
  <c r="AC88" s="1"/>
  <c r="AM88"/>
  <c r="GU90" i="91"/>
  <c r="AA89" i="93"/>
  <c r="GV89" i="91"/>
  <c r="AN87" i="93"/>
  <c r="AR87"/>
  <c r="AG87"/>
  <c r="AU87"/>
  <c r="AV87" s="1"/>
  <c r="AF87"/>
  <c r="AD89" l="1"/>
  <c r="AE89"/>
  <c r="AC89" s="1"/>
  <c r="AM89"/>
  <c r="GU91" i="91"/>
  <c r="AA90" i="93"/>
  <c r="GV90" i="91"/>
  <c r="AN88" i="93"/>
  <c r="AR88"/>
  <c r="AG88"/>
  <c r="AU88"/>
  <c r="AV88" s="1"/>
  <c r="AF88"/>
  <c r="GR96" i="91"/>
  <c r="X96" i="93" s="1"/>
  <c r="W96"/>
  <c r="GN98" i="91"/>
  <c r="T98" i="93" s="1"/>
  <c r="M98"/>
  <c r="GJ98" i="91"/>
  <c r="N101" i="93"/>
  <c r="GF100" i="91"/>
  <c r="FM103"/>
  <c r="GH102"/>
  <c r="GG99"/>
  <c r="L99" i="93"/>
  <c r="GQ97" i="91"/>
  <c r="P97" i="93"/>
  <c r="GM97" i="91"/>
  <c r="S97" i="93" s="1"/>
  <c r="GR97" i="91" l="1"/>
  <c r="X97" i="93" s="1"/>
  <c r="W97"/>
  <c r="GN99" i="91"/>
  <c r="T99" i="93" s="1"/>
  <c r="M99"/>
  <c r="GJ99" i="91"/>
  <c r="N102" i="93"/>
  <c r="GF101" i="91"/>
  <c r="FM104"/>
  <c r="GH103"/>
  <c r="GG100"/>
  <c r="L100" i="93"/>
  <c r="GQ98" i="91"/>
  <c r="P98" i="93"/>
  <c r="GM98" i="91"/>
  <c r="S98" i="93" s="1"/>
  <c r="AD90"/>
  <c r="AE90"/>
  <c r="AC90" s="1"/>
  <c r="AM90"/>
  <c r="GU92" i="91"/>
  <c r="AA91" i="93"/>
  <c r="GV91" i="91"/>
  <c r="AN89" i="93"/>
  <c r="AR89"/>
  <c r="AG89"/>
  <c r="AU89"/>
  <c r="AV89" s="1"/>
  <c r="AF89"/>
  <c r="AD91" l="1"/>
  <c r="AE91"/>
  <c r="AC91" s="1"/>
  <c r="AM91"/>
  <c r="GU93" i="91"/>
  <c r="AA92" i="93"/>
  <c r="GV92" i="91"/>
  <c r="AN90" i="93"/>
  <c r="AR90"/>
  <c r="AG90"/>
  <c r="AU90"/>
  <c r="AV90" s="1"/>
  <c r="AF90"/>
  <c r="GR98" i="91"/>
  <c r="X98" i="93" s="1"/>
  <c r="W98"/>
  <c r="GN100" i="91"/>
  <c r="T100" i="93" s="1"/>
  <c r="M100"/>
  <c r="GJ100" i="91"/>
  <c r="N103" i="93"/>
  <c r="GF102" i="91"/>
  <c r="FM105"/>
  <c r="GH104"/>
  <c r="GG101"/>
  <c r="L101" i="93"/>
  <c r="GQ99" i="91"/>
  <c r="P99" i="93"/>
  <c r="GM99" i="91"/>
  <c r="S99" i="93" s="1"/>
  <c r="GR99" i="91" l="1"/>
  <c r="X99" i="93" s="1"/>
  <c r="W99"/>
  <c r="GN101" i="91"/>
  <c r="T101" i="93" s="1"/>
  <c r="M101"/>
  <c r="GJ101" i="91"/>
  <c r="N104" i="93"/>
  <c r="GF103" i="91"/>
  <c r="FM106"/>
  <c r="GH105"/>
  <c r="GG102"/>
  <c r="L102" i="93"/>
  <c r="GQ100" i="91"/>
  <c r="P100" i="93"/>
  <c r="GM100" i="91"/>
  <c r="S100" i="93" s="1"/>
  <c r="AD92"/>
  <c r="AE92"/>
  <c r="AC92" s="1"/>
  <c r="AM92"/>
  <c r="GU94" i="91"/>
  <c r="AA93" i="93"/>
  <c r="GV93" i="91"/>
  <c r="AN91" i="93"/>
  <c r="AR91"/>
  <c r="AG91"/>
  <c r="AU91"/>
  <c r="AV91" s="1"/>
  <c r="AF91"/>
  <c r="AD93" l="1"/>
  <c r="AE93"/>
  <c r="AC93" s="1"/>
  <c r="AM93"/>
  <c r="GU95" i="91"/>
  <c r="AA94" i="93"/>
  <c r="GV94" i="91"/>
  <c r="AN92" i="93"/>
  <c r="AR92"/>
  <c r="AG92"/>
  <c r="AU92"/>
  <c r="AV92" s="1"/>
  <c r="AF92"/>
  <c r="GR100" i="91"/>
  <c r="X100" i="93" s="1"/>
  <c r="W100"/>
  <c r="GN102" i="91"/>
  <c r="T102" i="93" s="1"/>
  <c r="M102"/>
  <c r="GJ102" i="91"/>
  <c r="N105" i="93"/>
  <c r="GF104" i="91"/>
  <c r="FM107"/>
  <c r="GH106"/>
  <c r="GG103"/>
  <c r="L103" i="93"/>
  <c r="GQ101" i="91"/>
  <c r="P101" i="93"/>
  <c r="GM101" i="91"/>
  <c r="S101" i="93" s="1"/>
  <c r="GR101" i="91" l="1"/>
  <c r="X101" i="93" s="1"/>
  <c r="W101"/>
  <c r="GN103" i="91"/>
  <c r="T103" i="93" s="1"/>
  <c r="M103"/>
  <c r="GJ103" i="91"/>
  <c r="N106" i="93"/>
  <c r="GF105" i="91"/>
  <c r="FM108"/>
  <c r="GH107"/>
  <c r="GG104"/>
  <c r="L104" i="93"/>
  <c r="GQ102" i="91"/>
  <c r="P102" i="93"/>
  <c r="GM102" i="91"/>
  <c r="S102" i="93" s="1"/>
  <c r="AD94"/>
  <c r="AE94"/>
  <c r="AC94" s="1"/>
  <c r="AM94"/>
  <c r="GU96" i="91"/>
  <c r="AA95" i="93"/>
  <c r="GV95" i="91"/>
  <c r="AN93" i="93"/>
  <c r="AR93"/>
  <c r="AG93"/>
  <c r="AU93"/>
  <c r="AV93" s="1"/>
  <c r="AF93"/>
  <c r="AD95" l="1"/>
  <c r="AE95"/>
  <c r="AC95" s="1"/>
  <c r="AM95"/>
  <c r="GU97" i="91"/>
  <c r="AA96" i="93"/>
  <c r="GV96" i="91"/>
  <c r="AN94" i="93"/>
  <c r="AR94"/>
  <c r="AG94"/>
  <c r="AU94"/>
  <c r="AV94" s="1"/>
  <c r="AF94"/>
  <c r="GR102" i="91"/>
  <c r="X102" i="93" s="1"/>
  <c r="W102"/>
  <c r="GN104" i="91"/>
  <c r="T104" i="93" s="1"/>
  <c r="M104"/>
  <c r="GJ104" i="91"/>
  <c r="N107" i="93"/>
  <c r="GF106" i="91"/>
  <c r="FM109"/>
  <c r="GH108"/>
  <c r="GG105"/>
  <c r="L105" i="93"/>
  <c r="GQ103" i="91"/>
  <c r="P103" i="93"/>
  <c r="GM103" i="91"/>
  <c r="S103" i="93" s="1"/>
  <c r="GR103" i="91" l="1"/>
  <c r="X103" i="93" s="1"/>
  <c r="W103"/>
  <c r="GN105" i="91"/>
  <c r="T105" i="93" s="1"/>
  <c r="M105"/>
  <c r="GJ105" i="91"/>
  <c r="N108" i="93"/>
  <c r="GF107" i="91"/>
  <c r="FM110"/>
  <c r="GH109"/>
  <c r="GG106"/>
  <c r="L106" i="93"/>
  <c r="GQ104" i="91"/>
  <c r="P104" i="93"/>
  <c r="GM104" i="91"/>
  <c r="S104" i="93" s="1"/>
  <c r="AD96"/>
  <c r="AE96"/>
  <c r="AC96" s="1"/>
  <c r="AM96"/>
  <c r="GU98" i="91"/>
  <c r="AA97" i="93"/>
  <c r="GV97" i="91"/>
  <c r="AN95" i="93"/>
  <c r="AR95"/>
  <c r="AG95"/>
  <c r="AU95"/>
  <c r="AV95" s="1"/>
  <c r="AF95"/>
  <c r="AD97" l="1"/>
  <c r="AE97"/>
  <c r="AC97" s="1"/>
  <c r="AM97"/>
  <c r="GU99" i="91"/>
  <c r="AA98" i="93"/>
  <c r="GV98" i="91"/>
  <c r="AN96" i="93"/>
  <c r="AR96"/>
  <c r="AG96"/>
  <c r="AU96"/>
  <c r="AV96" s="1"/>
  <c r="AF96"/>
  <c r="GR104" i="91"/>
  <c r="X104" i="93" s="1"/>
  <c r="W104"/>
  <c r="GN106" i="91"/>
  <c r="T106" i="93" s="1"/>
  <c r="M106"/>
  <c r="GJ106" i="91"/>
  <c r="N109" i="93"/>
  <c r="GF108" i="91"/>
  <c r="FM111"/>
  <c r="GH110"/>
  <c r="GG107"/>
  <c r="L107" i="93"/>
  <c r="GQ105" i="91"/>
  <c r="P105" i="93"/>
  <c r="GM105" i="91"/>
  <c r="S105" i="93" s="1"/>
  <c r="GR105" i="91" l="1"/>
  <c r="X105" i="93" s="1"/>
  <c r="W105"/>
  <c r="GN107" i="91"/>
  <c r="T107" i="93" s="1"/>
  <c r="M107"/>
  <c r="GJ107" i="91"/>
  <c r="N110" i="93"/>
  <c r="GF109" i="91"/>
  <c r="FM112"/>
  <c r="GH111"/>
  <c r="GG108"/>
  <c r="L108" i="93"/>
  <c r="GQ106" i="91"/>
  <c r="P106" i="93"/>
  <c r="GM106" i="91"/>
  <c r="S106" i="93" s="1"/>
  <c r="AD98"/>
  <c r="AE98"/>
  <c r="AC98" s="1"/>
  <c r="AM98"/>
  <c r="GU100" i="91"/>
  <c r="AA99" i="93"/>
  <c r="GV99" i="91"/>
  <c r="AN97" i="93"/>
  <c r="AR97"/>
  <c r="AG97"/>
  <c r="AU97"/>
  <c r="AV97" s="1"/>
  <c r="AF97"/>
  <c r="AD99" l="1"/>
  <c r="AE99"/>
  <c r="AC99" s="1"/>
  <c r="AM99"/>
  <c r="GU101" i="91"/>
  <c r="AA100" i="93"/>
  <c r="GV100" i="91"/>
  <c r="AN98" i="93"/>
  <c r="AR98"/>
  <c r="AG98"/>
  <c r="AU98"/>
  <c r="AV98" s="1"/>
  <c r="AF98"/>
  <c r="GR106" i="91"/>
  <c r="X106" i="93" s="1"/>
  <c r="W106"/>
  <c r="GN108" i="91"/>
  <c r="T108" i="93" s="1"/>
  <c r="M108"/>
  <c r="GJ108" i="91"/>
  <c r="N111" i="93"/>
  <c r="GF110" i="91"/>
  <c r="FM113"/>
  <c r="GH112"/>
  <c r="GG109"/>
  <c r="L109" i="93"/>
  <c r="GQ107" i="91"/>
  <c r="P107" i="93"/>
  <c r="GM107" i="91"/>
  <c r="S107" i="93" s="1"/>
  <c r="GR107" i="91" l="1"/>
  <c r="X107" i="93" s="1"/>
  <c r="W107"/>
  <c r="GN109" i="91"/>
  <c r="T109" i="93" s="1"/>
  <c r="M109"/>
  <c r="GJ109" i="91"/>
  <c r="N112" i="93"/>
  <c r="GF111" i="91"/>
  <c r="FM114"/>
  <c r="GH113"/>
  <c r="GG110"/>
  <c r="L110" i="93"/>
  <c r="GQ108" i="91"/>
  <c r="P108" i="93"/>
  <c r="GM108" i="91"/>
  <c r="S108" i="93" s="1"/>
  <c r="AD100"/>
  <c r="AE100"/>
  <c r="AC100" s="1"/>
  <c r="AM100"/>
  <c r="GU102" i="91"/>
  <c r="AA101" i="93"/>
  <c r="GV101" i="91"/>
  <c r="AN99" i="93"/>
  <c r="AR99"/>
  <c r="AG99"/>
  <c r="AU99"/>
  <c r="AV99" s="1"/>
  <c r="AF99"/>
  <c r="AD101" l="1"/>
  <c r="AE101"/>
  <c r="AC101" s="1"/>
  <c r="AM101"/>
  <c r="GU103" i="91"/>
  <c r="AA102" i="93"/>
  <c r="GV102" i="91"/>
  <c r="AN100" i="93"/>
  <c r="AR100"/>
  <c r="AG100"/>
  <c r="AU100"/>
  <c r="AV100" s="1"/>
  <c r="AF100"/>
  <c r="GR108" i="91"/>
  <c r="X108" i="93" s="1"/>
  <c r="W108"/>
  <c r="GN110" i="91"/>
  <c r="T110" i="93" s="1"/>
  <c r="M110"/>
  <c r="GJ110" i="91"/>
  <c r="N113" i="93"/>
  <c r="GF112" i="91"/>
  <c r="FM115"/>
  <c r="GH114"/>
  <c r="GG111"/>
  <c r="L111" i="93"/>
  <c r="GQ109" i="91"/>
  <c r="P109" i="93"/>
  <c r="GM109" i="91"/>
  <c r="S109" i="93" s="1"/>
  <c r="GR109" i="91" l="1"/>
  <c r="X109" i="93" s="1"/>
  <c r="W109"/>
  <c r="GN111" i="91"/>
  <c r="T111" i="93" s="1"/>
  <c r="M111"/>
  <c r="GJ111" i="91"/>
  <c r="N114" i="93"/>
  <c r="GF113" i="91"/>
  <c r="FM116"/>
  <c r="GH115"/>
  <c r="GG112"/>
  <c r="L112" i="93"/>
  <c r="GQ110" i="91"/>
  <c r="P110" i="93"/>
  <c r="GM110" i="91"/>
  <c r="S110" i="93" s="1"/>
  <c r="AD102"/>
  <c r="AE102"/>
  <c r="AC102" s="1"/>
  <c r="AM102"/>
  <c r="GU104" i="91"/>
  <c r="AA103" i="93"/>
  <c r="GV103" i="91"/>
  <c r="AN101" i="93"/>
  <c r="AR101"/>
  <c r="AG101"/>
  <c r="AU101"/>
  <c r="AV101" s="1"/>
  <c r="AF101"/>
  <c r="AD103" l="1"/>
  <c r="AE103"/>
  <c r="AC103" s="1"/>
  <c r="AM103"/>
  <c r="GU105" i="91"/>
  <c r="AA104" i="93"/>
  <c r="GV104" i="91"/>
  <c r="AN102" i="93"/>
  <c r="AR102"/>
  <c r="AG102"/>
  <c r="AU102"/>
  <c r="AV102" s="1"/>
  <c r="AF102"/>
  <c r="GR110" i="91"/>
  <c r="X110" i="93" s="1"/>
  <c r="W110"/>
  <c r="GN112" i="91"/>
  <c r="T112" i="93" s="1"/>
  <c r="M112"/>
  <c r="GJ112" i="91"/>
  <c r="N115" i="93"/>
  <c r="GF114" i="91"/>
  <c r="FM117"/>
  <c r="GH116"/>
  <c r="GG113"/>
  <c r="L113" i="93"/>
  <c r="GQ111" i="91"/>
  <c r="P111" i="93"/>
  <c r="GM111" i="91"/>
  <c r="S111" i="93" s="1"/>
  <c r="GR111" i="91" l="1"/>
  <c r="X111" i="93" s="1"/>
  <c r="W111"/>
  <c r="GN113" i="91"/>
  <c r="T113" i="93" s="1"/>
  <c r="M113"/>
  <c r="GJ113" i="91"/>
  <c r="N116" i="93"/>
  <c r="GF115" i="91"/>
  <c r="FM118"/>
  <c r="GH117"/>
  <c r="GG114"/>
  <c r="L114" i="93"/>
  <c r="GQ112" i="91"/>
  <c r="P112" i="93"/>
  <c r="GM112" i="91"/>
  <c r="S112" i="93" s="1"/>
  <c r="AD104"/>
  <c r="AE104"/>
  <c r="AC104" s="1"/>
  <c r="AM104"/>
  <c r="GU106" i="91"/>
  <c r="AA105" i="93"/>
  <c r="GV105" i="91"/>
  <c r="AN103" i="93"/>
  <c r="AR103"/>
  <c r="AG103"/>
  <c r="AU103"/>
  <c r="AV103" s="1"/>
  <c r="AF103"/>
  <c r="AD105" l="1"/>
  <c r="AE105"/>
  <c r="AC105" s="1"/>
  <c r="AM105"/>
  <c r="GU107" i="91"/>
  <c r="AA106" i="93"/>
  <c r="GV106" i="91"/>
  <c r="AN104" i="93"/>
  <c r="AR104"/>
  <c r="AG104"/>
  <c r="AU104"/>
  <c r="AV104" s="1"/>
  <c r="AF104"/>
  <c r="GR112" i="91"/>
  <c r="X112" i="93" s="1"/>
  <c r="W112"/>
  <c r="GN114" i="91"/>
  <c r="T114" i="93" s="1"/>
  <c r="M114"/>
  <c r="GJ114" i="91"/>
  <c r="N117" i="93"/>
  <c r="GF116" i="91"/>
  <c r="FM119"/>
  <c r="GH119" s="1"/>
  <c r="GH118"/>
  <c r="GG115"/>
  <c r="L115" i="93"/>
  <c r="GQ113" i="91"/>
  <c r="P113" i="93"/>
  <c r="GM113" i="91"/>
  <c r="S113" i="93" s="1"/>
  <c r="GR113" i="91" l="1"/>
  <c r="X113" i="93" s="1"/>
  <c r="W113"/>
  <c r="M115"/>
  <c r="GN115" i="91"/>
  <c r="T115" i="93" s="1"/>
  <c r="GJ115" i="91"/>
  <c r="N118" i="93"/>
  <c r="GF117" i="91"/>
  <c r="N119" i="93"/>
  <c r="GF118" i="91"/>
  <c r="GG116"/>
  <c r="L116" i="93"/>
  <c r="GQ114" i="91"/>
  <c r="P114" i="93"/>
  <c r="GM114" i="91"/>
  <c r="S114" i="93" s="1"/>
  <c r="AD106"/>
  <c r="AE106"/>
  <c r="AC106" s="1"/>
  <c r="AM106"/>
  <c r="GU108" i="91"/>
  <c r="AA107" i="93"/>
  <c r="GV107" i="91"/>
  <c r="AN105" i="93"/>
  <c r="AR105"/>
  <c r="AG105"/>
  <c r="AU105"/>
  <c r="AV105" s="1"/>
  <c r="AF105"/>
  <c r="AD107" l="1"/>
  <c r="AE107"/>
  <c r="AC107" s="1"/>
  <c r="AM107"/>
  <c r="GU109" i="91"/>
  <c r="AA108" i="93"/>
  <c r="GV108" i="91"/>
  <c r="AN106" i="93"/>
  <c r="AR106"/>
  <c r="AG106"/>
  <c r="AU106"/>
  <c r="AV106" s="1"/>
  <c r="AF106"/>
  <c r="GR114" i="91"/>
  <c r="X114" i="93" s="1"/>
  <c r="W114"/>
  <c r="M116"/>
  <c r="GN116" i="91"/>
  <c r="T116" i="93" s="1"/>
  <c r="GJ116" i="91"/>
  <c r="GG118"/>
  <c r="L118" i="93"/>
  <c r="GG119" i="91"/>
  <c r="GG117"/>
  <c r="L117" i="93"/>
  <c r="GQ115" i="91"/>
  <c r="P115" i="93"/>
  <c r="GM115" i="91"/>
  <c r="S115" i="93" s="1"/>
  <c r="GR115" i="91" l="1"/>
  <c r="X115" i="93" s="1"/>
  <c r="W115"/>
  <c r="M117"/>
  <c r="GN117" i="91"/>
  <c r="T117" i="93" s="1"/>
  <c r="GJ117" i="91"/>
  <c r="M119" i="93"/>
  <c r="GN119" i="91"/>
  <c r="T119" i="93" s="1"/>
  <c r="GJ119" i="91"/>
  <c r="M118" i="93"/>
  <c r="GN118" i="91"/>
  <c r="T118" i="93" s="1"/>
  <c r="GJ118" i="91"/>
  <c r="P116" i="93"/>
  <c r="GM116" i="91"/>
  <c r="S116" i="93" s="1"/>
  <c r="GQ116" i="91"/>
  <c r="AD108" i="93"/>
  <c r="AE108"/>
  <c r="AC108" s="1"/>
  <c r="AM108"/>
  <c r="GU110" i="91"/>
  <c r="AA109" i="93"/>
  <c r="GV109" i="91"/>
  <c r="AN107" i="93"/>
  <c r="AR107"/>
  <c r="AG107"/>
  <c r="AU107"/>
  <c r="AV107" s="1"/>
  <c r="AF107"/>
  <c r="AD109" l="1"/>
  <c r="AE109"/>
  <c r="AC109" s="1"/>
  <c r="AM109"/>
  <c r="GU111" i="91"/>
  <c r="AA110" i="93"/>
  <c r="GV110" i="91"/>
  <c r="AN108" i="93"/>
  <c r="AR108"/>
  <c r="AG108"/>
  <c r="AU108"/>
  <c r="AV108" s="1"/>
  <c r="AF108"/>
  <c r="W116"/>
  <c r="GR116" i="91"/>
  <c r="X116" i="93" s="1"/>
  <c r="P118"/>
  <c r="GM118" i="91"/>
  <c r="S118" i="93" s="1"/>
  <c r="GQ118" i="91"/>
  <c r="GI20"/>
  <c r="P119" i="93"/>
  <c r="GM119" i="91"/>
  <c r="S119" i="93" s="1"/>
  <c r="GQ119" i="91"/>
  <c r="P117" i="93"/>
  <c r="GM117" i="91"/>
  <c r="S117" i="93" s="1"/>
  <c r="GQ117" i="91"/>
  <c r="W117" i="93" l="1"/>
  <c r="GR117" i="91"/>
  <c r="X117" i="93" s="1"/>
  <c r="W119"/>
  <c r="GR119" i="91"/>
  <c r="X119" i="93" s="1"/>
  <c r="GI21" i="91"/>
  <c r="O20" i="93"/>
  <c r="AJ20" s="1"/>
  <c r="AH19" s="1"/>
  <c r="W118"/>
  <c r="GR118" i="91"/>
  <c r="X118" i="93" s="1"/>
  <c r="AD110"/>
  <c r="AE110"/>
  <c r="AC110" s="1"/>
  <c r="AM110"/>
  <c r="GU112" i="91"/>
  <c r="AA111" i="93"/>
  <c r="GV111" i="91"/>
  <c r="AN109" i="93"/>
  <c r="AR109"/>
  <c r="AG109"/>
  <c r="AU109"/>
  <c r="AV109" s="1"/>
  <c r="AF109"/>
  <c r="AD111" l="1"/>
  <c r="AE111"/>
  <c r="AC111" s="1"/>
  <c r="AM111"/>
  <c r="GU113" i="91"/>
  <c r="AA112" i="93"/>
  <c r="GV112" i="91"/>
  <c r="AN110" i="93"/>
  <c r="AR110"/>
  <c r="AG110"/>
  <c r="AU110"/>
  <c r="AV110" s="1"/>
  <c r="AF110"/>
  <c r="GI22" i="91"/>
  <c r="O21" i="93"/>
  <c r="AJ21" s="1"/>
  <c r="AH20" s="1"/>
  <c r="AI20" s="1"/>
  <c r="AP20" s="1"/>
  <c r="AL20" s="1"/>
  <c r="AS20" l="1"/>
  <c r="AT20" s="1"/>
  <c r="AU19" s="1"/>
  <c r="AV19" s="1"/>
  <c r="AO20"/>
  <c r="O22"/>
  <c r="AJ22" s="1"/>
  <c r="AH21" s="1"/>
  <c r="AI21" s="1"/>
  <c r="AP21" s="1"/>
  <c r="AL21" s="1"/>
  <c r="GI23" i="91"/>
  <c r="AD112" i="93"/>
  <c r="AE112"/>
  <c r="AC112" s="1"/>
  <c r="AM112"/>
  <c r="GU114" i="91"/>
  <c r="AA113" i="93"/>
  <c r="GV113" i="91"/>
  <c r="AN111" i="93"/>
  <c r="AR111"/>
  <c r="AG111"/>
  <c r="AU111"/>
  <c r="AV111" s="1"/>
  <c r="AF111"/>
  <c r="AD113" l="1"/>
  <c r="AE113"/>
  <c r="AC113" s="1"/>
  <c r="AM113"/>
  <c r="GU115" i="91"/>
  <c r="AA114" i="93"/>
  <c r="GV114" i="91"/>
  <c r="AN112" i="93"/>
  <c r="AR112"/>
  <c r="AG112"/>
  <c r="AU112"/>
  <c r="AV112" s="1"/>
  <c r="AF112"/>
  <c r="O23"/>
  <c r="AJ23" s="1"/>
  <c r="AH22" s="1"/>
  <c r="AI22" s="1"/>
  <c r="AP22" s="1"/>
  <c r="AL22" s="1"/>
  <c r="GI24" i="91"/>
  <c r="AS21" i="93"/>
  <c r="AT21" s="1"/>
  <c r="AU20" s="1"/>
  <c r="AV20" s="1"/>
  <c r="AW20" s="1"/>
  <c r="AO21"/>
  <c r="AZ20" l="1"/>
  <c r="BA20"/>
  <c r="AY20" s="1"/>
  <c r="BI20"/>
  <c r="AX20"/>
  <c r="GI25" i="91"/>
  <c r="O24" i="93"/>
  <c r="AJ24" s="1"/>
  <c r="AH23" s="1"/>
  <c r="AI23" s="1"/>
  <c r="AP23" s="1"/>
  <c r="AL23" s="1"/>
  <c r="AS22"/>
  <c r="AT22" s="1"/>
  <c r="AU21" s="1"/>
  <c r="AV21" s="1"/>
  <c r="AW21" s="1"/>
  <c r="AO22"/>
  <c r="AD114"/>
  <c r="AE114"/>
  <c r="AC114" s="1"/>
  <c r="AM114"/>
  <c r="GU116" i="91"/>
  <c r="AA115" i="93"/>
  <c r="GV115" i="91"/>
  <c r="AN113" i="93"/>
  <c r="AR113"/>
  <c r="AG113"/>
  <c r="AU113"/>
  <c r="AV113" s="1"/>
  <c r="AF113"/>
  <c r="AD115" l="1"/>
  <c r="AE115"/>
  <c r="AC115" s="1"/>
  <c r="AM115"/>
  <c r="GU117" i="91"/>
  <c r="AA116" i="93"/>
  <c r="GV116" i="91"/>
  <c r="AN114" i="93"/>
  <c r="AR114"/>
  <c r="AG114"/>
  <c r="AU114"/>
  <c r="AV114" s="1"/>
  <c r="AF114"/>
  <c r="AZ21"/>
  <c r="BA21"/>
  <c r="AY21" s="1"/>
  <c r="BI21"/>
  <c r="AX21"/>
  <c r="AS23"/>
  <c r="AT23" s="1"/>
  <c r="AU22" s="1"/>
  <c r="AV22" s="1"/>
  <c r="AW22" s="1"/>
  <c r="AO23"/>
  <c r="GI26" i="91"/>
  <c r="O25" i="93"/>
  <c r="AJ25" s="1"/>
  <c r="AH24" s="1"/>
  <c r="AI24" s="1"/>
  <c r="AP24" s="1"/>
  <c r="AL24" s="1"/>
  <c r="BJ20"/>
  <c r="BN20"/>
  <c r="BC20"/>
  <c r="BB20"/>
  <c r="AS24" l="1"/>
  <c r="AT24" s="1"/>
  <c r="AU23" s="1"/>
  <c r="AV23" s="1"/>
  <c r="AW23" s="1"/>
  <c r="AO24"/>
  <c r="GI27" i="91"/>
  <c r="O26" i="93"/>
  <c r="AJ26" s="1"/>
  <c r="AH25" s="1"/>
  <c r="AI25" s="1"/>
  <c r="AP25" s="1"/>
  <c r="AL25" s="1"/>
  <c r="AZ22"/>
  <c r="BA22"/>
  <c r="AY22" s="1"/>
  <c r="BI22"/>
  <c r="AX22"/>
  <c r="BJ21"/>
  <c r="BN21"/>
  <c r="BC21"/>
  <c r="BB21"/>
  <c r="AD116"/>
  <c r="AE116"/>
  <c r="AC116" s="1"/>
  <c r="AM116"/>
  <c r="GU118" i="91"/>
  <c r="AA117" i="93"/>
  <c r="GV117" i="91"/>
  <c r="AN115" i="93"/>
  <c r="AR115"/>
  <c r="AG115"/>
  <c r="AU115"/>
  <c r="AV115" s="1"/>
  <c r="AF115"/>
  <c r="AD117" l="1"/>
  <c r="AE117"/>
  <c r="AC117" s="1"/>
  <c r="AM117"/>
  <c r="AA118"/>
  <c r="GU119" i="91"/>
  <c r="GV118"/>
  <c r="AN116" i="93"/>
  <c r="AR116"/>
  <c r="AG116"/>
  <c r="AU116"/>
  <c r="AV116" s="1"/>
  <c r="AF116"/>
  <c r="BJ22"/>
  <c r="BN22"/>
  <c r="BC22"/>
  <c r="BB22"/>
  <c r="AS25"/>
  <c r="AT25" s="1"/>
  <c r="AU24" s="1"/>
  <c r="AV24" s="1"/>
  <c r="AW24" s="1"/>
  <c r="AO25"/>
  <c r="GI28" i="91"/>
  <c r="O27" i="93"/>
  <c r="AJ27" s="1"/>
  <c r="AH26" s="1"/>
  <c r="AI26" s="1"/>
  <c r="AP26" s="1"/>
  <c r="AL26" s="1"/>
  <c r="BA23"/>
  <c r="AY23" s="1"/>
  <c r="AZ23"/>
  <c r="BI23"/>
  <c r="AX23"/>
  <c r="BJ23" l="1"/>
  <c r="BN23"/>
  <c r="BC23"/>
  <c r="BB23"/>
  <c r="AS26"/>
  <c r="AT26" s="1"/>
  <c r="AU25" s="1"/>
  <c r="AV25" s="1"/>
  <c r="AW25" s="1"/>
  <c r="AO26"/>
  <c r="GI29" i="91"/>
  <c r="O28" i="93"/>
  <c r="AJ28" s="1"/>
  <c r="AH27" s="1"/>
  <c r="AI27" s="1"/>
  <c r="AP27" s="1"/>
  <c r="AL27" s="1"/>
  <c r="BA24"/>
  <c r="AY24" s="1"/>
  <c r="AZ24"/>
  <c r="BI24"/>
  <c r="AX24"/>
  <c r="AA119"/>
  <c r="GV119" i="91"/>
  <c r="GV16" s="1"/>
  <c r="AD118" i="93"/>
  <c r="AE118"/>
  <c r="AC118" s="1"/>
  <c r="AM118"/>
  <c r="AN117"/>
  <c r="AR117"/>
  <c r="AG117"/>
  <c r="AU117"/>
  <c r="AV117" s="1"/>
  <c r="AF117"/>
  <c r="AN118" l="1"/>
  <c r="AR118"/>
  <c r="AG118"/>
  <c r="AU118"/>
  <c r="AV118" s="1"/>
  <c r="AF118"/>
  <c r="AD119"/>
  <c r="AE119"/>
  <c r="AM119"/>
  <c r="BJ24"/>
  <c r="BN24"/>
  <c r="BC24"/>
  <c r="BB24"/>
  <c r="AS27"/>
  <c r="AT27" s="1"/>
  <c r="AU26" s="1"/>
  <c r="AV26" s="1"/>
  <c r="AW26" s="1"/>
  <c r="AO27"/>
  <c r="GI30" i="91"/>
  <c r="O29" i="93"/>
  <c r="AJ29" s="1"/>
  <c r="AH28" s="1"/>
  <c r="AI28" s="1"/>
  <c r="AP28" s="1"/>
  <c r="AL28" s="1"/>
  <c r="BA25"/>
  <c r="AY25" s="1"/>
  <c r="AZ25"/>
  <c r="BI25"/>
  <c r="AX25"/>
  <c r="BJ25" l="1"/>
  <c r="BN25"/>
  <c r="BC25"/>
  <c r="BB25"/>
  <c r="AS28"/>
  <c r="AT28" s="1"/>
  <c r="AU27" s="1"/>
  <c r="AV27" s="1"/>
  <c r="AW27" s="1"/>
  <c r="AO28"/>
  <c r="GI31" i="91"/>
  <c r="O30" i="93"/>
  <c r="AJ30" s="1"/>
  <c r="AH29" s="1"/>
  <c r="AI29" s="1"/>
  <c r="AP29" s="1"/>
  <c r="AL29" s="1"/>
  <c r="BA26"/>
  <c r="AY26" s="1"/>
  <c r="AZ26"/>
  <c r="BI26"/>
  <c r="AX26"/>
  <c r="AN119"/>
  <c r="AR119"/>
  <c r="AC119"/>
  <c r="AH119"/>
  <c r="AG119"/>
  <c r="AF119"/>
  <c r="AU119"/>
  <c r="AV119" s="1"/>
  <c r="BJ26" l="1"/>
  <c r="BN26"/>
  <c r="BC26"/>
  <c r="BB26"/>
  <c r="AS29"/>
  <c r="AT29" s="1"/>
  <c r="AU28" s="1"/>
  <c r="AV28" s="1"/>
  <c r="AW28" s="1"/>
  <c r="AO29"/>
  <c r="GI32" i="91"/>
  <c r="O31" i="93"/>
  <c r="AJ31" s="1"/>
  <c r="AH30" s="1"/>
  <c r="AI30" s="1"/>
  <c r="AP30" s="1"/>
  <c r="AL30" s="1"/>
  <c r="BA27"/>
  <c r="AY27" s="1"/>
  <c r="AZ27"/>
  <c r="BI27"/>
  <c r="AX27"/>
  <c r="BJ27" l="1"/>
  <c r="BN27"/>
  <c r="BC27"/>
  <c r="BB27"/>
  <c r="AS30"/>
  <c r="AT30" s="1"/>
  <c r="AU29" s="1"/>
  <c r="AV29" s="1"/>
  <c r="AW29" s="1"/>
  <c r="AO30"/>
  <c r="GI33" i="91"/>
  <c r="O32" i="93"/>
  <c r="AJ32" s="1"/>
  <c r="AH31" s="1"/>
  <c r="AI31" s="1"/>
  <c r="AP31" s="1"/>
  <c r="AL31" s="1"/>
  <c r="BA28"/>
  <c r="AY28" s="1"/>
  <c r="AZ28"/>
  <c r="BI28"/>
  <c r="AX28"/>
  <c r="BJ28" l="1"/>
  <c r="BN28"/>
  <c r="BC28"/>
  <c r="BB28"/>
  <c r="AS31"/>
  <c r="AT31" s="1"/>
  <c r="AU30" s="1"/>
  <c r="AV30" s="1"/>
  <c r="AW30" s="1"/>
  <c r="AO31"/>
  <c r="GI34" i="91"/>
  <c r="O33" i="93"/>
  <c r="AJ33" s="1"/>
  <c r="AH32" s="1"/>
  <c r="AI32" s="1"/>
  <c r="AP32" s="1"/>
  <c r="AL32" s="1"/>
  <c r="BA29"/>
  <c r="AY29" s="1"/>
  <c r="AZ29"/>
  <c r="BI29"/>
  <c r="AX29"/>
  <c r="BJ29" l="1"/>
  <c r="BN29"/>
  <c r="BC29"/>
  <c r="BB29"/>
  <c r="AS32"/>
  <c r="AT32" s="1"/>
  <c r="AU31" s="1"/>
  <c r="AV31" s="1"/>
  <c r="AW31" s="1"/>
  <c r="AO32"/>
  <c r="GI35" i="91"/>
  <c r="O34" i="93"/>
  <c r="AJ34" s="1"/>
  <c r="AH33" s="1"/>
  <c r="AI33" s="1"/>
  <c r="AP33" s="1"/>
  <c r="AL33" s="1"/>
  <c r="BA30"/>
  <c r="AY30" s="1"/>
  <c r="AZ30"/>
  <c r="BI30"/>
  <c r="AX30"/>
  <c r="BJ30" l="1"/>
  <c r="BN30"/>
  <c r="BC30"/>
  <c r="BB30"/>
  <c r="AS33"/>
  <c r="AT33" s="1"/>
  <c r="AU32" s="1"/>
  <c r="AV32" s="1"/>
  <c r="AW32" s="1"/>
  <c r="AO33"/>
  <c r="GI36" i="91"/>
  <c r="O35" i="93"/>
  <c r="AJ35" s="1"/>
  <c r="AH34" s="1"/>
  <c r="AI34" s="1"/>
  <c r="AP34" s="1"/>
  <c r="AL34" s="1"/>
  <c r="BA31"/>
  <c r="AY31" s="1"/>
  <c r="AZ31"/>
  <c r="BI31"/>
  <c r="AX31"/>
  <c r="BJ31" l="1"/>
  <c r="BN31"/>
  <c r="BC31"/>
  <c r="BB31"/>
  <c r="AS34"/>
  <c r="AT34" s="1"/>
  <c r="AU33" s="1"/>
  <c r="AV33" s="1"/>
  <c r="AW33" s="1"/>
  <c r="AO34"/>
  <c r="GI37" i="91"/>
  <c r="O36" i="93"/>
  <c r="AJ36" s="1"/>
  <c r="AH35" s="1"/>
  <c r="AI35" s="1"/>
  <c r="AP35" s="1"/>
  <c r="AL35" s="1"/>
  <c r="BA32"/>
  <c r="AY32" s="1"/>
  <c r="AZ32"/>
  <c r="BI32"/>
  <c r="AX32"/>
  <c r="BJ32" l="1"/>
  <c r="BN32"/>
  <c r="BC32"/>
  <c r="BB32"/>
  <c r="AS35"/>
  <c r="AT35" s="1"/>
  <c r="AU34" s="1"/>
  <c r="AV34" s="1"/>
  <c r="AW34" s="1"/>
  <c r="AO35"/>
  <c r="GI38" i="91"/>
  <c r="O37" i="93"/>
  <c r="AJ37" s="1"/>
  <c r="AH36" s="1"/>
  <c r="AI36" s="1"/>
  <c r="AP36" s="1"/>
  <c r="AL36" s="1"/>
  <c r="BA33"/>
  <c r="AY33" s="1"/>
  <c r="AZ33"/>
  <c r="BI33"/>
  <c r="AX33"/>
  <c r="BJ33" l="1"/>
  <c r="BN33"/>
  <c r="BC33"/>
  <c r="BB33"/>
  <c r="AS36"/>
  <c r="AT36" s="1"/>
  <c r="AU35" s="1"/>
  <c r="AV35" s="1"/>
  <c r="AW35" s="1"/>
  <c r="AO36"/>
  <c r="GI39" i="91"/>
  <c r="O38" i="93"/>
  <c r="AJ38" s="1"/>
  <c r="AH37" s="1"/>
  <c r="AI37" s="1"/>
  <c r="AP37" s="1"/>
  <c r="AL37" s="1"/>
  <c r="BA34"/>
  <c r="AY34" s="1"/>
  <c r="AZ34"/>
  <c r="BI34"/>
  <c r="AX34"/>
  <c r="BJ34" l="1"/>
  <c r="BN34"/>
  <c r="BC34"/>
  <c r="BB34"/>
  <c r="AS37"/>
  <c r="AT37" s="1"/>
  <c r="AU36" s="1"/>
  <c r="AV36" s="1"/>
  <c r="AW36" s="1"/>
  <c r="AO37"/>
  <c r="GI40" i="91"/>
  <c r="O39" i="93"/>
  <c r="AJ39" s="1"/>
  <c r="AH38" s="1"/>
  <c r="AI38" s="1"/>
  <c r="AP38" s="1"/>
  <c r="AL38" s="1"/>
  <c r="BA35"/>
  <c r="AY35" s="1"/>
  <c r="AZ35"/>
  <c r="BI35"/>
  <c r="AX35"/>
  <c r="BJ35" l="1"/>
  <c r="BN35"/>
  <c r="BC35"/>
  <c r="BB35"/>
  <c r="AS38"/>
  <c r="AT38" s="1"/>
  <c r="AU37" s="1"/>
  <c r="AV37" s="1"/>
  <c r="AW37" s="1"/>
  <c r="AO38"/>
  <c r="GI41" i="91"/>
  <c r="O40" i="93"/>
  <c r="AJ40" s="1"/>
  <c r="AH39" s="1"/>
  <c r="AI39" s="1"/>
  <c r="AP39" s="1"/>
  <c r="AL39" s="1"/>
  <c r="BA36"/>
  <c r="AY36" s="1"/>
  <c r="AZ36"/>
  <c r="BI36"/>
  <c r="AX36"/>
  <c r="BJ36" l="1"/>
  <c r="BN36"/>
  <c r="BC36"/>
  <c r="BB36"/>
  <c r="AS39"/>
  <c r="AT39" s="1"/>
  <c r="AU38" s="1"/>
  <c r="AV38" s="1"/>
  <c r="AW38" s="1"/>
  <c r="AO39"/>
  <c r="GI42" i="91"/>
  <c r="O41" i="93"/>
  <c r="AJ41" s="1"/>
  <c r="AH40" s="1"/>
  <c r="AI40" s="1"/>
  <c r="AP40" s="1"/>
  <c r="AL40" s="1"/>
  <c r="BA37"/>
  <c r="AY37" s="1"/>
  <c r="AZ37"/>
  <c r="BI37"/>
  <c r="AX37"/>
  <c r="BJ37" l="1"/>
  <c r="BN37"/>
  <c r="BC37"/>
  <c r="BB37"/>
  <c r="AS40"/>
  <c r="AT40" s="1"/>
  <c r="AU39" s="1"/>
  <c r="AV39" s="1"/>
  <c r="AW39" s="1"/>
  <c r="AO40"/>
  <c r="GI43" i="91"/>
  <c r="O42" i="93"/>
  <c r="AJ42" s="1"/>
  <c r="AH41" s="1"/>
  <c r="AI41" s="1"/>
  <c r="AP41" s="1"/>
  <c r="AL41" s="1"/>
  <c r="BA38"/>
  <c r="AY38" s="1"/>
  <c r="AZ38"/>
  <c r="BI38"/>
  <c r="AX38"/>
  <c r="BJ38" l="1"/>
  <c r="BN38"/>
  <c r="BC38"/>
  <c r="BB38"/>
  <c r="AS41"/>
  <c r="AT41" s="1"/>
  <c r="AU40" s="1"/>
  <c r="AV40" s="1"/>
  <c r="AW40" s="1"/>
  <c r="AO41"/>
  <c r="GI44" i="91"/>
  <c r="O43" i="93"/>
  <c r="AJ43" s="1"/>
  <c r="AH42" s="1"/>
  <c r="AI42" s="1"/>
  <c r="AP42" s="1"/>
  <c r="AL42" s="1"/>
  <c r="BA39"/>
  <c r="AY39" s="1"/>
  <c r="AZ39"/>
  <c r="BI39"/>
  <c r="AX39"/>
  <c r="BJ39" l="1"/>
  <c r="BN39"/>
  <c r="BC39"/>
  <c r="BB39"/>
  <c r="AS42"/>
  <c r="AT42" s="1"/>
  <c r="AU41" s="1"/>
  <c r="AV41" s="1"/>
  <c r="AW41" s="1"/>
  <c r="AO42"/>
  <c r="GI45" i="91"/>
  <c r="O44" i="93"/>
  <c r="AJ44" s="1"/>
  <c r="AH43" s="1"/>
  <c r="AI43" s="1"/>
  <c r="AP43" s="1"/>
  <c r="AL43" s="1"/>
  <c r="BA40"/>
  <c r="AY40" s="1"/>
  <c r="AZ40"/>
  <c r="BI40"/>
  <c r="AX40"/>
  <c r="BJ40" l="1"/>
  <c r="BN40"/>
  <c r="BC40"/>
  <c r="BB40"/>
  <c r="AS43"/>
  <c r="AT43" s="1"/>
  <c r="AU42" s="1"/>
  <c r="AV42" s="1"/>
  <c r="AW42" s="1"/>
  <c r="AO43"/>
  <c r="GI46" i="91"/>
  <c r="O45" i="93"/>
  <c r="AJ45" s="1"/>
  <c r="AH44" s="1"/>
  <c r="AI44" s="1"/>
  <c r="AP44" s="1"/>
  <c r="AL44" s="1"/>
  <c r="BA41"/>
  <c r="AY41" s="1"/>
  <c r="AZ41"/>
  <c r="BI41"/>
  <c r="AX41"/>
  <c r="BJ41" l="1"/>
  <c r="BN41"/>
  <c r="BC41"/>
  <c r="BB41"/>
  <c r="AS44"/>
  <c r="AT44" s="1"/>
  <c r="AU43" s="1"/>
  <c r="AV43" s="1"/>
  <c r="AW43" s="1"/>
  <c r="AO44"/>
  <c r="GI47" i="91"/>
  <c r="O46" i="93"/>
  <c r="AJ46" s="1"/>
  <c r="AH45" s="1"/>
  <c r="AI45" s="1"/>
  <c r="AP45" s="1"/>
  <c r="AL45" s="1"/>
  <c r="AZ42"/>
  <c r="BA42"/>
  <c r="AY42" s="1"/>
  <c r="BI42"/>
  <c r="AX42"/>
  <c r="BJ42" l="1"/>
  <c r="BN42"/>
  <c r="BC42"/>
  <c r="BB42"/>
  <c r="AS45"/>
  <c r="AT45" s="1"/>
  <c r="AU44" s="1"/>
  <c r="AV44" s="1"/>
  <c r="AW44" s="1"/>
  <c r="AO45"/>
  <c r="GI48" i="91"/>
  <c r="O47" i="93"/>
  <c r="AJ47" s="1"/>
  <c r="AH46" s="1"/>
  <c r="AI46" s="1"/>
  <c r="AP46" s="1"/>
  <c r="AL46" s="1"/>
  <c r="AZ43"/>
  <c r="BA43"/>
  <c r="AY43" s="1"/>
  <c r="BI43"/>
  <c r="AX43"/>
  <c r="BJ43" l="1"/>
  <c r="BN43"/>
  <c r="BC43"/>
  <c r="BB43"/>
  <c r="AS46"/>
  <c r="AT46" s="1"/>
  <c r="AU45" s="1"/>
  <c r="AV45" s="1"/>
  <c r="AW45" s="1"/>
  <c r="AO46"/>
  <c r="GI49" i="91"/>
  <c r="O48" i="93"/>
  <c r="AJ48" s="1"/>
  <c r="AH47" s="1"/>
  <c r="AI47" s="1"/>
  <c r="AP47" s="1"/>
  <c r="AL47" s="1"/>
  <c r="AZ44"/>
  <c r="BA44"/>
  <c r="AY44" s="1"/>
  <c r="BI44"/>
  <c r="AX44"/>
  <c r="BJ44" l="1"/>
  <c r="BN44"/>
  <c r="BC44"/>
  <c r="BB44"/>
  <c r="AS47"/>
  <c r="AT47" s="1"/>
  <c r="AU46" s="1"/>
  <c r="AV46" s="1"/>
  <c r="AW46" s="1"/>
  <c r="AO47"/>
  <c r="GI50" i="91"/>
  <c r="O49" i="93"/>
  <c r="AJ49" s="1"/>
  <c r="AH48" s="1"/>
  <c r="AI48" s="1"/>
  <c r="AP48" s="1"/>
  <c r="AL48" s="1"/>
  <c r="AZ45"/>
  <c r="BA45"/>
  <c r="AY45" s="1"/>
  <c r="BI45"/>
  <c r="AX45"/>
  <c r="BJ45" l="1"/>
  <c r="BN45"/>
  <c r="BC45"/>
  <c r="BB45"/>
  <c r="AS48"/>
  <c r="AT48" s="1"/>
  <c r="AU47" s="1"/>
  <c r="AV47" s="1"/>
  <c r="AW47" s="1"/>
  <c r="AO48"/>
  <c r="GI51" i="91"/>
  <c r="O50" i="93"/>
  <c r="AJ50" s="1"/>
  <c r="AH49" s="1"/>
  <c r="AI49" s="1"/>
  <c r="AP49" s="1"/>
  <c r="AL49" s="1"/>
  <c r="AZ46"/>
  <c r="BA46"/>
  <c r="AY46" s="1"/>
  <c r="BI46"/>
  <c r="AX46"/>
  <c r="BJ46" l="1"/>
  <c r="BN46"/>
  <c r="BC46"/>
  <c r="BB46"/>
  <c r="AS49"/>
  <c r="AT49" s="1"/>
  <c r="AU48" s="1"/>
  <c r="AV48" s="1"/>
  <c r="AW48" s="1"/>
  <c r="AO49"/>
  <c r="GI52" i="91"/>
  <c r="O51" i="93"/>
  <c r="AJ51" s="1"/>
  <c r="AH50" s="1"/>
  <c r="AI50" s="1"/>
  <c r="AP50" s="1"/>
  <c r="AL50" s="1"/>
  <c r="AZ47"/>
  <c r="BA47"/>
  <c r="AY47" s="1"/>
  <c r="BI47"/>
  <c r="AX47"/>
  <c r="BJ47" l="1"/>
  <c r="BN47"/>
  <c r="BC47"/>
  <c r="BB47"/>
  <c r="AS50"/>
  <c r="AT50" s="1"/>
  <c r="AU49" s="1"/>
  <c r="AV49" s="1"/>
  <c r="AW49" s="1"/>
  <c r="AO50"/>
  <c r="GI53" i="91"/>
  <c r="O52" i="93"/>
  <c r="AJ52" s="1"/>
  <c r="AH51" s="1"/>
  <c r="AI51" s="1"/>
  <c r="AP51" s="1"/>
  <c r="AL51" s="1"/>
  <c r="AZ48"/>
  <c r="BA48"/>
  <c r="AY48" s="1"/>
  <c r="BI48"/>
  <c r="AX48"/>
  <c r="BJ48" l="1"/>
  <c r="BN48"/>
  <c r="BC48"/>
  <c r="BB48"/>
  <c r="AS51"/>
  <c r="AT51" s="1"/>
  <c r="AU50" s="1"/>
  <c r="AV50" s="1"/>
  <c r="AW50" s="1"/>
  <c r="AO51"/>
  <c r="GI54" i="91"/>
  <c r="O53" i="93"/>
  <c r="AJ53" s="1"/>
  <c r="AH52" s="1"/>
  <c r="AI52" s="1"/>
  <c r="AP52" s="1"/>
  <c r="AL52" s="1"/>
  <c r="AZ49"/>
  <c r="BA49"/>
  <c r="AY49" s="1"/>
  <c r="BI49"/>
  <c r="AX49"/>
  <c r="BJ49" l="1"/>
  <c r="BN49"/>
  <c r="BC49"/>
  <c r="BB49"/>
  <c r="AS52"/>
  <c r="AT52" s="1"/>
  <c r="AU51" s="1"/>
  <c r="AV51" s="1"/>
  <c r="AW51" s="1"/>
  <c r="AO52"/>
  <c r="GI55" i="91"/>
  <c r="O54" i="93"/>
  <c r="AJ54" s="1"/>
  <c r="AH53" s="1"/>
  <c r="AI53" s="1"/>
  <c r="AP53" s="1"/>
  <c r="AL53" s="1"/>
  <c r="AZ50"/>
  <c r="BA50"/>
  <c r="AY50" s="1"/>
  <c r="BI50"/>
  <c r="AX50"/>
  <c r="BJ50" l="1"/>
  <c r="BN50"/>
  <c r="BC50"/>
  <c r="BB50"/>
  <c r="AS53"/>
  <c r="AT53" s="1"/>
  <c r="AU52" s="1"/>
  <c r="AV52" s="1"/>
  <c r="AW52" s="1"/>
  <c r="AO53"/>
  <c r="GI56" i="91"/>
  <c r="O55" i="93"/>
  <c r="AJ55" s="1"/>
  <c r="AH54" s="1"/>
  <c r="AI54" s="1"/>
  <c r="AP54" s="1"/>
  <c r="AL54" s="1"/>
  <c r="AZ51"/>
  <c r="BA51"/>
  <c r="AY51" s="1"/>
  <c r="BI51"/>
  <c r="AX51"/>
  <c r="BJ51" l="1"/>
  <c r="BN51"/>
  <c r="BC51"/>
  <c r="BB51"/>
  <c r="AS54"/>
  <c r="AT54" s="1"/>
  <c r="AU53" s="1"/>
  <c r="AV53" s="1"/>
  <c r="AW53" s="1"/>
  <c r="AO54"/>
  <c r="GI57" i="91"/>
  <c r="O56" i="93"/>
  <c r="AJ56" s="1"/>
  <c r="AH55" s="1"/>
  <c r="AI55" s="1"/>
  <c r="AP55" s="1"/>
  <c r="AL55" s="1"/>
  <c r="AZ52"/>
  <c r="BA52"/>
  <c r="AY52" s="1"/>
  <c r="BI52"/>
  <c r="AX52"/>
  <c r="BJ52" l="1"/>
  <c r="BN52"/>
  <c r="BC52"/>
  <c r="BB52"/>
  <c r="AS55"/>
  <c r="AT55" s="1"/>
  <c r="AU54" s="1"/>
  <c r="AV54" s="1"/>
  <c r="AW54" s="1"/>
  <c r="AO55"/>
  <c r="GI58" i="91"/>
  <c r="O57" i="93"/>
  <c r="AJ57" s="1"/>
  <c r="AH56" s="1"/>
  <c r="AI56" s="1"/>
  <c r="AP56" s="1"/>
  <c r="AL56" s="1"/>
  <c r="AZ53"/>
  <c r="BA53"/>
  <c r="AY53" s="1"/>
  <c r="BI53"/>
  <c r="AX53"/>
  <c r="BJ53" l="1"/>
  <c r="BN53"/>
  <c r="BC53"/>
  <c r="BB53"/>
  <c r="AS56"/>
  <c r="AT56" s="1"/>
  <c r="AU55" s="1"/>
  <c r="AV55" s="1"/>
  <c r="AW55" s="1"/>
  <c r="AO56"/>
  <c r="GI59" i="91"/>
  <c r="O58" i="93"/>
  <c r="AJ58" s="1"/>
  <c r="AH57" s="1"/>
  <c r="AI57" s="1"/>
  <c r="AP57" s="1"/>
  <c r="AL57" s="1"/>
  <c r="AZ54"/>
  <c r="BA54"/>
  <c r="AY54" s="1"/>
  <c r="BI54"/>
  <c r="AX54"/>
  <c r="BJ54" l="1"/>
  <c r="BN54"/>
  <c r="BC54"/>
  <c r="BB54"/>
  <c r="AS57"/>
  <c r="AT57" s="1"/>
  <c r="AU56" s="1"/>
  <c r="AV56" s="1"/>
  <c r="AW56" s="1"/>
  <c r="AO57"/>
  <c r="GI60" i="91"/>
  <c r="O59" i="93"/>
  <c r="AJ59" s="1"/>
  <c r="AH58" s="1"/>
  <c r="AI58" s="1"/>
  <c r="AP58" s="1"/>
  <c r="AL58" s="1"/>
  <c r="AZ55"/>
  <c r="BA55"/>
  <c r="AY55" s="1"/>
  <c r="BI55"/>
  <c r="AX55"/>
  <c r="BJ55" l="1"/>
  <c r="BN55"/>
  <c r="BC55"/>
  <c r="BB55"/>
  <c r="AS58"/>
  <c r="AT58" s="1"/>
  <c r="AU57" s="1"/>
  <c r="AV57" s="1"/>
  <c r="AW57" s="1"/>
  <c r="AO58"/>
  <c r="GI61" i="91"/>
  <c r="O60" i="93"/>
  <c r="AJ60" s="1"/>
  <c r="AH59" s="1"/>
  <c r="AI59" s="1"/>
  <c r="AP59" s="1"/>
  <c r="AL59" s="1"/>
  <c r="AZ56"/>
  <c r="BA56"/>
  <c r="AY56" s="1"/>
  <c r="BI56"/>
  <c r="AX56"/>
  <c r="BJ56" l="1"/>
  <c r="BN56"/>
  <c r="BC56"/>
  <c r="BB56"/>
  <c r="AS59"/>
  <c r="AT59" s="1"/>
  <c r="AU58" s="1"/>
  <c r="AV58" s="1"/>
  <c r="AW58" s="1"/>
  <c r="AO59"/>
  <c r="GI62" i="91"/>
  <c r="O61" i="93"/>
  <c r="AJ61" s="1"/>
  <c r="AH60" s="1"/>
  <c r="AI60" s="1"/>
  <c r="AP60" s="1"/>
  <c r="AL60" s="1"/>
  <c r="AZ57"/>
  <c r="BA57"/>
  <c r="AY57" s="1"/>
  <c r="BI57"/>
  <c r="AX57"/>
  <c r="BJ57" l="1"/>
  <c r="BN57"/>
  <c r="BC57"/>
  <c r="BB57"/>
  <c r="AS60"/>
  <c r="AT60" s="1"/>
  <c r="AU59" s="1"/>
  <c r="AV59" s="1"/>
  <c r="AW59" s="1"/>
  <c r="AO60"/>
  <c r="GI63" i="91"/>
  <c r="O62" i="93"/>
  <c r="AJ62" s="1"/>
  <c r="AH61" s="1"/>
  <c r="AI61" s="1"/>
  <c r="AP61" s="1"/>
  <c r="AL61" s="1"/>
  <c r="AZ58"/>
  <c r="BA58"/>
  <c r="AY58" s="1"/>
  <c r="BI58"/>
  <c r="AX58"/>
  <c r="BJ58" l="1"/>
  <c r="BN58"/>
  <c r="BC58"/>
  <c r="BB58"/>
  <c r="AS61"/>
  <c r="AT61" s="1"/>
  <c r="AU60" s="1"/>
  <c r="AV60" s="1"/>
  <c r="AW60" s="1"/>
  <c r="AO61"/>
  <c r="GI64" i="91"/>
  <c r="O63" i="93"/>
  <c r="AJ63" s="1"/>
  <c r="AH62" s="1"/>
  <c r="AI62" s="1"/>
  <c r="AP62" s="1"/>
  <c r="AL62" s="1"/>
  <c r="AZ59"/>
  <c r="BA59"/>
  <c r="AY59" s="1"/>
  <c r="BI59"/>
  <c r="AX59"/>
  <c r="BJ59" l="1"/>
  <c r="BN59"/>
  <c r="BC59"/>
  <c r="BB59"/>
  <c r="AS62"/>
  <c r="AT62" s="1"/>
  <c r="AU61" s="1"/>
  <c r="AV61" s="1"/>
  <c r="AO62"/>
  <c r="GI65" i="91"/>
  <c r="O64" i="93"/>
  <c r="AJ64" s="1"/>
  <c r="AH63" s="1"/>
  <c r="AI63" s="1"/>
  <c r="AP63" s="1"/>
  <c r="AL63" s="1"/>
  <c r="AW61"/>
  <c r="AZ60"/>
  <c r="BA60"/>
  <c r="AY60" s="1"/>
  <c r="BI60"/>
  <c r="AX60"/>
  <c r="BJ60" l="1"/>
  <c r="BN60"/>
  <c r="BC60"/>
  <c r="BB60"/>
  <c r="AZ61"/>
  <c r="BA61"/>
  <c r="AY61" s="1"/>
  <c r="BI61"/>
  <c r="AX61"/>
  <c r="AS63"/>
  <c r="AT63" s="1"/>
  <c r="AU62" s="1"/>
  <c r="AV62" s="1"/>
  <c r="AW62" s="1"/>
  <c r="AO63"/>
  <c r="GI66" i="91"/>
  <c r="O65" i="93"/>
  <c r="AJ65" s="1"/>
  <c r="AH64" s="1"/>
  <c r="AI64" s="1"/>
  <c r="AP64" s="1"/>
  <c r="AL64" s="1"/>
  <c r="AS64" l="1"/>
  <c r="AT64" s="1"/>
  <c r="AU63" s="1"/>
  <c r="AV63" s="1"/>
  <c r="AO64"/>
  <c r="GI67" i="91"/>
  <c r="O66" i="93"/>
  <c r="AJ66" s="1"/>
  <c r="AH65" s="1"/>
  <c r="AI65" s="1"/>
  <c r="AP65" s="1"/>
  <c r="AL65" s="1"/>
  <c r="AW63"/>
  <c r="AZ62"/>
  <c r="BA62"/>
  <c r="AY62" s="1"/>
  <c r="BI62"/>
  <c r="AX62"/>
  <c r="BJ61"/>
  <c r="BN61"/>
  <c r="BC61"/>
  <c r="BB61"/>
  <c r="BJ62" l="1"/>
  <c r="BN62"/>
  <c r="BC62"/>
  <c r="BB62"/>
  <c r="AZ63"/>
  <c r="BA63"/>
  <c r="AY63" s="1"/>
  <c r="BI63"/>
  <c r="AX63"/>
  <c r="AS65"/>
  <c r="AT65" s="1"/>
  <c r="AU64" s="1"/>
  <c r="AV64" s="1"/>
  <c r="AW64" s="1"/>
  <c r="AO65"/>
  <c r="GI68" i="91"/>
  <c r="O67" i="93"/>
  <c r="AJ67" s="1"/>
  <c r="AH66" s="1"/>
  <c r="AI66" s="1"/>
  <c r="AP66" s="1"/>
  <c r="AL66" s="1"/>
  <c r="AS66" l="1"/>
  <c r="AT66" s="1"/>
  <c r="AU65" s="1"/>
  <c r="AV65" s="1"/>
  <c r="AO66"/>
  <c r="GI69" i="91"/>
  <c r="O68" i="93"/>
  <c r="AJ68" s="1"/>
  <c r="AH67" s="1"/>
  <c r="AI67" s="1"/>
  <c r="AP67" s="1"/>
  <c r="AL67" s="1"/>
  <c r="AW65"/>
  <c r="AZ64"/>
  <c r="BA64"/>
  <c r="AY64" s="1"/>
  <c r="BI64"/>
  <c r="AX64"/>
  <c r="BJ63"/>
  <c r="BN63"/>
  <c r="BC63"/>
  <c r="BB63"/>
  <c r="BJ64" l="1"/>
  <c r="BN64"/>
  <c r="BC64"/>
  <c r="BB64"/>
  <c r="AZ65"/>
  <c r="BA65"/>
  <c r="AY65" s="1"/>
  <c r="BI65"/>
  <c r="AX65"/>
  <c r="AS67"/>
  <c r="AT67" s="1"/>
  <c r="AU66" s="1"/>
  <c r="AV66" s="1"/>
  <c r="AW66" s="1"/>
  <c r="AO67"/>
  <c r="GI70" i="91"/>
  <c r="O69" i="93"/>
  <c r="AJ69" s="1"/>
  <c r="AH68" s="1"/>
  <c r="AI68" s="1"/>
  <c r="AP68" s="1"/>
  <c r="AL68" s="1"/>
  <c r="AS68" l="1"/>
  <c r="AT68" s="1"/>
  <c r="AU67" s="1"/>
  <c r="AV67" s="1"/>
  <c r="AO68"/>
  <c r="GI71" i="91"/>
  <c r="O70" i="93"/>
  <c r="AJ70" s="1"/>
  <c r="AH69" s="1"/>
  <c r="AI69" s="1"/>
  <c r="AP69" s="1"/>
  <c r="AL69" s="1"/>
  <c r="AW67"/>
  <c r="AZ66"/>
  <c r="BA66"/>
  <c r="AY66" s="1"/>
  <c r="BI66"/>
  <c r="AX66"/>
  <c r="BJ65"/>
  <c r="BN65"/>
  <c r="BC65"/>
  <c r="BB65"/>
  <c r="BJ66" l="1"/>
  <c r="BN66"/>
  <c r="BC66"/>
  <c r="BB66"/>
  <c r="AZ67"/>
  <c r="BA67"/>
  <c r="AY67" s="1"/>
  <c r="BI67"/>
  <c r="AX67"/>
  <c r="AS69"/>
  <c r="AT69" s="1"/>
  <c r="AU68" s="1"/>
  <c r="AV68" s="1"/>
  <c r="AW68" s="1"/>
  <c r="AO69"/>
  <c r="GI72" i="91"/>
  <c r="O71" i="93"/>
  <c r="AJ71" s="1"/>
  <c r="AH70" s="1"/>
  <c r="AI70" s="1"/>
  <c r="AP70" s="1"/>
  <c r="AL70" s="1"/>
  <c r="AS70" l="1"/>
  <c r="AT70" s="1"/>
  <c r="AU69" s="1"/>
  <c r="AV69" s="1"/>
  <c r="AO70"/>
  <c r="GI73" i="91"/>
  <c r="O72" i="93"/>
  <c r="AJ72" s="1"/>
  <c r="AH71" s="1"/>
  <c r="AI71" s="1"/>
  <c r="AP71" s="1"/>
  <c r="AL71" s="1"/>
  <c r="AW69"/>
  <c r="AZ68"/>
  <c r="BA68"/>
  <c r="AY68" s="1"/>
  <c r="BI68"/>
  <c r="AX68"/>
  <c r="BJ67"/>
  <c r="BN67"/>
  <c r="BC67"/>
  <c r="BB67"/>
  <c r="BJ68" l="1"/>
  <c r="BN68"/>
  <c r="BC68"/>
  <c r="BB68"/>
  <c r="AZ69"/>
  <c r="BA69"/>
  <c r="AY69" s="1"/>
  <c r="BI69"/>
  <c r="AX69"/>
  <c r="AS71"/>
  <c r="AT71" s="1"/>
  <c r="AU70" s="1"/>
  <c r="AV70" s="1"/>
  <c r="AW70" s="1"/>
  <c r="AO71"/>
  <c r="GI74" i="91"/>
  <c r="O73" i="93"/>
  <c r="AJ73" s="1"/>
  <c r="AH72" s="1"/>
  <c r="AI72" s="1"/>
  <c r="AP72" s="1"/>
  <c r="AL72" s="1"/>
  <c r="AS72" l="1"/>
  <c r="AT72" s="1"/>
  <c r="AU71" s="1"/>
  <c r="AV71" s="1"/>
  <c r="AO72"/>
  <c r="GI75" i="91"/>
  <c r="O74" i="93"/>
  <c r="AJ74" s="1"/>
  <c r="AH73" s="1"/>
  <c r="AI73" s="1"/>
  <c r="AP73" s="1"/>
  <c r="AL73" s="1"/>
  <c r="AW71"/>
  <c r="AZ70"/>
  <c r="BA70"/>
  <c r="AY70" s="1"/>
  <c r="BI70"/>
  <c r="AX70"/>
  <c r="BJ69"/>
  <c r="BN69"/>
  <c r="BC69"/>
  <c r="BB69"/>
  <c r="BJ70" l="1"/>
  <c r="BN70"/>
  <c r="BC70"/>
  <c r="BB70"/>
  <c r="AZ71"/>
  <c r="BA71"/>
  <c r="AY71" s="1"/>
  <c r="BI71"/>
  <c r="AX71"/>
  <c r="AS73"/>
  <c r="AT73" s="1"/>
  <c r="AU72" s="1"/>
  <c r="AV72" s="1"/>
  <c r="AW72" s="1"/>
  <c r="AO73"/>
  <c r="GI76" i="91"/>
  <c r="O75" i="93"/>
  <c r="AJ75" s="1"/>
  <c r="AH74" s="1"/>
  <c r="AI74" s="1"/>
  <c r="AP74" s="1"/>
  <c r="AL74" s="1"/>
  <c r="AS74" l="1"/>
  <c r="AT74" s="1"/>
  <c r="AU73" s="1"/>
  <c r="AV73" s="1"/>
  <c r="AO74"/>
  <c r="GI77" i="91"/>
  <c r="O76" i="93"/>
  <c r="AJ76" s="1"/>
  <c r="AH75" s="1"/>
  <c r="AI75" s="1"/>
  <c r="AW73"/>
  <c r="AZ72"/>
  <c r="BA72"/>
  <c r="AY72" s="1"/>
  <c r="BI72"/>
  <c r="AX72"/>
  <c r="BJ71"/>
  <c r="BN71"/>
  <c r="BC71"/>
  <c r="BB71"/>
  <c r="BJ72" l="1"/>
  <c r="BN72"/>
  <c r="BC72"/>
  <c r="BB72"/>
  <c r="AZ73"/>
  <c r="BA73"/>
  <c r="AY73" s="1"/>
  <c r="BI73"/>
  <c r="AX73"/>
  <c r="AP75"/>
  <c r="AL75"/>
  <c r="GI78" i="91"/>
  <c r="O77" i="93"/>
  <c r="AJ77" s="1"/>
  <c r="AH76" s="1"/>
  <c r="AI76" s="1"/>
  <c r="AP76" l="1"/>
  <c r="AL76"/>
  <c r="GI79" i="91"/>
  <c r="O78" i="93"/>
  <c r="AJ78" s="1"/>
  <c r="AH77" s="1"/>
  <c r="AI77" s="1"/>
  <c r="AS75"/>
  <c r="AT75" s="1"/>
  <c r="AU74" s="1"/>
  <c r="AV74" s="1"/>
  <c r="AW74" s="1"/>
  <c r="AO75"/>
  <c r="BJ73"/>
  <c r="BN73"/>
  <c r="BC73"/>
  <c r="BB73"/>
  <c r="AZ74" l="1"/>
  <c r="BA74"/>
  <c r="AY74" s="1"/>
  <c r="BI74"/>
  <c r="AX74"/>
  <c r="AP77"/>
  <c r="AL77"/>
  <c r="GI80" i="91"/>
  <c r="O79" i="93"/>
  <c r="AJ79" s="1"/>
  <c r="AH78" s="1"/>
  <c r="AI78" s="1"/>
  <c r="AS76"/>
  <c r="AT76" s="1"/>
  <c r="AU75" s="1"/>
  <c r="AV75" s="1"/>
  <c r="AW75" s="1"/>
  <c r="AO76"/>
  <c r="AZ75" l="1"/>
  <c r="BA75"/>
  <c r="AY75" s="1"/>
  <c r="BI75"/>
  <c r="AX75"/>
  <c r="AP78"/>
  <c r="AL78"/>
  <c r="GI81" i="91"/>
  <c r="O80" i="93"/>
  <c r="AJ80" s="1"/>
  <c r="AH79" s="1"/>
  <c r="AI79" s="1"/>
  <c r="AS77"/>
  <c r="AT77" s="1"/>
  <c r="AU76" s="1"/>
  <c r="AV76" s="1"/>
  <c r="AW76" s="1"/>
  <c r="AO77"/>
  <c r="BJ74"/>
  <c r="BN74"/>
  <c r="BC74"/>
  <c r="BB74"/>
  <c r="AZ76" l="1"/>
  <c r="BA76"/>
  <c r="AY76" s="1"/>
  <c r="BI76"/>
  <c r="AX76"/>
  <c r="AP79"/>
  <c r="AL79"/>
  <c r="GI82" i="91"/>
  <c r="O81" i="93"/>
  <c r="AJ81" s="1"/>
  <c r="AH80" s="1"/>
  <c r="AI80" s="1"/>
  <c r="AS78"/>
  <c r="AT78" s="1"/>
  <c r="AU77" s="1"/>
  <c r="AV77" s="1"/>
  <c r="AW77" s="1"/>
  <c r="AO78"/>
  <c r="BJ75"/>
  <c r="BN75"/>
  <c r="BC75"/>
  <c r="BB75"/>
  <c r="AZ77" l="1"/>
  <c r="BA77"/>
  <c r="AY77" s="1"/>
  <c r="BI77"/>
  <c r="AX77"/>
  <c r="AP80"/>
  <c r="AL80"/>
  <c r="GI83" i="91"/>
  <c r="O82" i="93"/>
  <c r="AJ82" s="1"/>
  <c r="AH81" s="1"/>
  <c r="AI81" s="1"/>
  <c r="AS79"/>
  <c r="AT79" s="1"/>
  <c r="AU78" s="1"/>
  <c r="AV78" s="1"/>
  <c r="AW78" s="1"/>
  <c r="AO79"/>
  <c r="BJ76"/>
  <c r="BN76"/>
  <c r="BC76"/>
  <c r="BB76"/>
  <c r="AZ78" l="1"/>
  <c r="BA78"/>
  <c r="AY78" s="1"/>
  <c r="BI78"/>
  <c r="AX78"/>
  <c r="AP81"/>
  <c r="AL81"/>
  <c r="GI84" i="91"/>
  <c r="O83" i="93"/>
  <c r="AJ83" s="1"/>
  <c r="AH82" s="1"/>
  <c r="AI82" s="1"/>
  <c r="AS80"/>
  <c r="AT80" s="1"/>
  <c r="AU79" s="1"/>
  <c r="AV79" s="1"/>
  <c r="AW79" s="1"/>
  <c r="AO80"/>
  <c r="BJ77"/>
  <c r="BN77"/>
  <c r="BC77"/>
  <c r="BB77"/>
  <c r="AZ79" l="1"/>
  <c r="BA79"/>
  <c r="AY79" s="1"/>
  <c r="BI79"/>
  <c r="AX79"/>
  <c r="AP82"/>
  <c r="AL82"/>
  <c r="GI85" i="91"/>
  <c r="O84" i="93"/>
  <c r="AJ84" s="1"/>
  <c r="AH83" s="1"/>
  <c r="AI83" s="1"/>
  <c r="AS81"/>
  <c r="AT81" s="1"/>
  <c r="AU80" s="1"/>
  <c r="AV80" s="1"/>
  <c r="AW80" s="1"/>
  <c r="AO81"/>
  <c r="BJ78"/>
  <c r="BN78"/>
  <c r="BC78"/>
  <c r="BB78"/>
  <c r="AP83" l="1"/>
  <c r="AL83"/>
  <c r="GI86" i="91"/>
  <c r="O85" i="93"/>
  <c r="AJ85" s="1"/>
  <c r="AH84" s="1"/>
  <c r="AI84" s="1"/>
  <c r="AS82"/>
  <c r="AT82" s="1"/>
  <c r="AU81" s="1"/>
  <c r="AV81" s="1"/>
  <c r="AO82"/>
  <c r="BJ79"/>
  <c r="BN79"/>
  <c r="BC79"/>
  <c r="BB79"/>
  <c r="AW81"/>
  <c r="AZ80"/>
  <c r="BA80"/>
  <c r="AY80" s="1"/>
  <c r="BI80"/>
  <c r="AX80"/>
  <c r="BJ80" l="1"/>
  <c r="BN80"/>
  <c r="BC80"/>
  <c r="BB80"/>
  <c r="AW82"/>
  <c r="AZ81"/>
  <c r="BA81"/>
  <c r="AY81" s="1"/>
  <c r="BI81"/>
  <c r="AX81"/>
  <c r="AP84"/>
  <c r="AL84"/>
  <c r="GI87" i="91"/>
  <c r="O86" i="93"/>
  <c r="AJ86" s="1"/>
  <c r="AH85" s="1"/>
  <c r="AI85" s="1"/>
  <c r="AS83"/>
  <c r="AT83" s="1"/>
  <c r="AO83"/>
  <c r="AP85" l="1"/>
  <c r="AL85"/>
  <c r="GI88" i="91"/>
  <c r="O87" i="93"/>
  <c r="AJ87" s="1"/>
  <c r="AH86" s="1"/>
  <c r="AI86" s="1"/>
  <c r="AS84"/>
  <c r="AT84" s="1"/>
  <c r="AO84"/>
  <c r="BJ81"/>
  <c r="BN81"/>
  <c r="BC81"/>
  <c r="BB81"/>
  <c r="AW83"/>
  <c r="AZ82"/>
  <c r="BA82"/>
  <c r="AY82" s="1"/>
  <c r="BI82"/>
  <c r="AX82"/>
  <c r="BJ82" l="1"/>
  <c r="BN82"/>
  <c r="BC82"/>
  <c r="BQ82"/>
  <c r="BR82" s="1"/>
  <c r="BB82"/>
  <c r="AW84"/>
  <c r="AZ83"/>
  <c r="BA83"/>
  <c r="AY83" s="1"/>
  <c r="BI83"/>
  <c r="AX83"/>
  <c r="AP86"/>
  <c r="AL86"/>
  <c r="GI89" i="91"/>
  <c r="O88" i="93"/>
  <c r="AJ88" s="1"/>
  <c r="AH87" s="1"/>
  <c r="AI87" s="1"/>
  <c r="AS85"/>
  <c r="AT85" s="1"/>
  <c r="AO85"/>
  <c r="AP87" l="1"/>
  <c r="AL87"/>
  <c r="GI90" i="91"/>
  <c r="O89" i="93"/>
  <c r="AJ89" s="1"/>
  <c r="AH88" s="1"/>
  <c r="AI88" s="1"/>
  <c r="AS86"/>
  <c r="AT86" s="1"/>
  <c r="AO86"/>
  <c r="BJ83"/>
  <c r="BN83"/>
  <c r="BC83"/>
  <c r="BQ83"/>
  <c r="BR83" s="1"/>
  <c r="BB83"/>
  <c r="AW85"/>
  <c r="AZ84"/>
  <c r="BA84"/>
  <c r="AY84" s="1"/>
  <c r="BI84"/>
  <c r="AX84"/>
  <c r="BJ84" l="1"/>
  <c r="BN84"/>
  <c r="BC84"/>
  <c r="BQ84"/>
  <c r="BR84" s="1"/>
  <c r="BB84"/>
  <c r="AW86"/>
  <c r="AZ85"/>
  <c r="BA85"/>
  <c r="AY85" s="1"/>
  <c r="BI85"/>
  <c r="AX85"/>
  <c r="AP88"/>
  <c r="AL88"/>
  <c r="GI91" i="91"/>
  <c r="O90" i="93"/>
  <c r="AJ90" s="1"/>
  <c r="AH89" s="1"/>
  <c r="AI89" s="1"/>
  <c r="AS87"/>
  <c r="AT87" s="1"/>
  <c r="AO87"/>
  <c r="AP89" l="1"/>
  <c r="AL89"/>
  <c r="GI92" i="91"/>
  <c r="O91" i="93"/>
  <c r="AJ91" s="1"/>
  <c r="AH90" s="1"/>
  <c r="AI90" s="1"/>
  <c r="AS88"/>
  <c r="AT88" s="1"/>
  <c r="AO88"/>
  <c r="BJ85"/>
  <c r="BN85"/>
  <c r="BC85"/>
  <c r="BQ85"/>
  <c r="BR85" s="1"/>
  <c r="BB85"/>
  <c r="AW87"/>
  <c r="AZ86"/>
  <c r="BA86"/>
  <c r="AY86" s="1"/>
  <c r="BI86"/>
  <c r="AX86"/>
  <c r="BJ86" l="1"/>
  <c r="BN86"/>
  <c r="BC86"/>
  <c r="BQ86"/>
  <c r="BR86" s="1"/>
  <c r="BB86"/>
  <c r="AW88"/>
  <c r="AZ87"/>
  <c r="BA87"/>
  <c r="AY87" s="1"/>
  <c r="BI87"/>
  <c r="AX87"/>
  <c r="AP90"/>
  <c r="AL90"/>
  <c r="GI93" i="91"/>
  <c r="O92" i="93"/>
  <c r="AJ92" s="1"/>
  <c r="AH91" s="1"/>
  <c r="AI91" s="1"/>
  <c r="AS89"/>
  <c r="AT89" s="1"/>
  <c r="AO89"/>
  <c r="AP91" l="1"/>
  <c r="AL91"/>
  <c r="GI94" i="91"/>
  <c r="O93" i="93"/>
  <c r="AJ93" s="1"/>
  <c r="AH92" s="1"/>
  <c r="AI92" s="1"/>
  <c r="AS90"/>
  <c r="AT90" s="1"/>
  <c r="AO90"/>
  <c r="BJ87"/>
  <c r="BN87"/>
  <c r="BC87"/>
  <c r="BQ87"/>
  <c r="BR87" s="1"/>
  <c r="BB87"/>
  <c r="AW89"/>
  <c r="AZ88"/>
  <c r="BA88"/>
  <c r="AY88" s="1"/>
  <c r="BI88"/>
  <c r="AX88"/>
  <c r="BJ88" l="1"/>
  <c r="BN88"/>
  <c r="BC88"/>
  <c r="BQ88"/>
  <c r="BR88" s="1"/>
  <c r="BB88"/>
  <c r="AW90"/>
  <c r="AZ89"/>
  <c r="BA89"/>
  <c r="AY89" s="1"/>
  <c r="BI89"/>
  <c r="AX89"/>
  <c r="AP92"/>
  <c r="AL92"/>
  <c r="GI95" i="91"/>
  <c r="O94" i="93"/>
  <c r="AJ94" s="1"/>
  <c r="AH93" s="1"/>
  <c r="AI93" s="1"/>
  <c r="AS91"/>
  <c r="AT91" s="1"/>
  <c r="AO91"/>
  <c r="AP93" l="1"/>
  <c r="AL93"/>
  <c r="GI96" i="91"/>
  <c r="O95" i="93"/>
  <c r="AJ95" s="1"/>
  <c r="AH94" s="1"/>
  <c r="AI94" s="1"/>
  <c r="AS92"/>
  <c r="AT92" s="1"/>
  <c r="AO92"/>
  <c r="BJ89"/>
  <c r="BN89"/>
  <c r="BC89"/>
  <c r="BQ89"/>
  <c r="BR89" s="1"/>
  <c r="BB89"/>
  <c r="AW91"/>
  <c r="AZ90"/>
  <c r="BA90"/>
  <c r="AY90" s="1"/>
  <c r="BI90"/>
  <c r="AX90"/>
  <c r="BJ90" l="1"/>
  <c r="BN90"/>
  <c r="BC90"/>
  <c r="BQ90"/>
  <c r="BR90" s="1"/>
  <c r="BB90"/>
  <c r="AW92"/>
  <c r="AZ91"/>
  <c r="BA91"/>
  <c r="AY91" s="1"/>
  <c r="BI91"/>
  <c r="AX91"/>
  <c r="AP94"/>
  <c r="AL94"/>
  <c r="GI97" i="91"/>
  <c r="O96" i="93"/>
  <c r="AJ96" s="1"/>
  <c r="AH95" s="1"/>
  <c r="AI95" s="1"/>
  <c r="AS93"/>
  <c r="AT93" s="1"/>
  <c r="AO93"/>
  <c r="AP95" l="1"/>
  <c r="AL95"/>
  <c r="GI98" i="91"/>
  <c r="O97" i="93"/>
  <c r="AJ97" s="1"/>
  <c r="AH96" s="1"/>
  <c r="AI96" s="1"/>
  <c r="AS94"/>
  <c r="AT94" s="1"/>
  <c r="AO94"/>
  <c r="BJ91"/>
  <c r="BN91"/>
  <c r="BC91"/>
  <c r="BQ91"/>
  <c r="BR91" s="1"/>
  <c r="BB91"/>
  <c r="AW93"/>
  <c r="AZ92"/>
  <c r="BA92"/>
  <c r="AY92" s="1"/>
  <c r="BI92"/>
  <c r="AX92"/>
  <c r="BJ92" l="1"/>
  <c r="BN92"/>
  <c r="BC92"/>
  <c r="BQ92"/>
  <c r="BR92" s="1"/>
  <c r="BB92"/>
  <c r="AW94"/>
  <c r="AZ93"/>
  <c r="BA93"/>
  <c r="AY93" s="1"/>
  <c r="BI93"/>
  <c r="AX93"/>
  <c r="AP96"/>
  <c r="AL96"/>
  <c r="GI99" i="91"/>
  <c r="O98" i="93"/>
  <c r="AJ98" s="1"/>
  <c r="AH97" s="1"/>
  <c r="AI97" s="1"/>
  <c r="AS95"/>
  <c r="AT95" s="1"/>
  <c r="AO95"/>
  <c r="AP97" l="1"/>
  <c r="AL97"/>
  <c r="GI100" i="91"/>
  <c r="O99" i="93"/>
  <c r="AJ99" s="1"/>
  <c r="AH98" s="1"/>
  <c r="AI98" s="1"/>
  <c r="AS96"/>
  <c r="AT96" s="1"/>
  <c r="AO96"/>
  <c r="BJ93"/>
  <c r="BN93"/>
  <c r="BC93"/>
  <c r="BQ93"/>
  <c r="BR93" s="1"/>
  <c r="BB93"/>
  <c r="AW95"/>
  <c r="AZ94"/>
  <c r="BA94"/>
  <c r="AY94" s="1"/>
  <c r="BI94"/>
  <c r="AX94"/>
  <c r="BJ94" l="1"/>
  <c r="BN94"/>
  <c r="BC94"/>
  <c r="BQ94"/>
  <c r="BR94" s="1"/>
  <c r="BB94"/>
  <c r="AW96"/>
  <c r="AZ95"/>
  <c r="BA95"/>
  <c r="AY95" s="1"/>
  <c r="BI95"/>
  <c r="AX95"/>
  <c r="AP98"/>
  <c r="AL98"/>
  <c r="GI101" i="91"/>
  <c r="O100" i="93"/>
  <c r="AJ100" s="1"/>
  <c r="AH99" s="1"/>
  <c r="AI99" s="1"/>
  <c r="AS97"/>
  <c r="AT97" s="1"/>
  <c r="AO97"/>
  <c r="AP99" l="1"/>
  <c r="AL99"/>
  <c r="GI102" i="91"/>
  <c r="O101" i="93"/>
  <c r="AJ101" s="1"/>
  <c r="AH100" s="1"/>
  <c r="AI100" s="1"/>
  <c r="AS98"/>
  <c r="AT98" s="1"/>
  <c r="AO98"/>
  <c r="BJ95"/>
  <c r="BN95"/>
  <c r="BC95"/>
  <c r="BQ95"/>
  <c r="BR95" s="1"/>
  <c r="BB95"/>
  <c r="AW97"/>
  <c r="AZ96"/>
  <c r="BA96"/>
  <c r="AY96" s="1"/>
  <c r="BI96"/>
  <c r="AX96"/>
  <c r="BJ96" l="1"/>
  <c r="BN96"/>
  <c r="BC96"/>
  <c r="BQ96"/>
  <c r="BR96" s="1"/>
  <c r="BB96"/>
  <c r="AW98"/>
  <c r="AZ97"/>
  <c r="BA97"/>
  <c r="AY97" s="1"/>
  <c r="BI97"/>
  <c r="AX97"/>
  <c r="AP100"/>
  <c r="AL100"/>
  <c r="GI103" i="91"/>
  <c r="O102" i="93"/>
  <c r="AJ102" s="1"/>
  <c r="AH101" s="1"/>
  <c r="AI101" s="1"/>
  <c r="AS99"/>
  <c r="AT99" s="1"/>
  <c r="AO99"/>
  <c r="AP101" l="1"/>
  <c r="AL101"/>
  <c r="GI104" i="91"/>
  <c r="O103" i="93"/>
  <c r="AJ103" s="1"/>
  <c r="AH102" s="1"/>
  <c r="AI102" s="1"/>
  <c r="AS100"/>
  <c r="AT100" s="1"/>
  <c r="AO100"/>
  <c r="BJ97"/>
  <c r="BN97"/>
  <c r="BC97"/>
  <c r="BQ97"/>
  <c r="BR97" s="1"/>
  <c r="BB97"/>
  <c r="AW99"/>
  <c r="AZ98"/>
  <c r="BA98"/>
  <c r="AY98" s="1"/>
  <c r="BI98"/>
  <c r="AX98"/>
  <c r="BJ98" l="1"/>
  <c r="BN98"/>
  <c r="BC98"/>
  <c r="BQ98"/>
  <c r="BR98" s="1"/>
  <c r="BB98"/>
  <c r="AW100"/>
  <c r="AZ99"/>
  <c r="BA99"/>
  <c r="AY99" s="1"/>
  <c r="BI99"/>
  <c r="AX99"/>
  <c r="AP102"/>
  <c r="AL102"/>
  <c r="GI105" i="91"/>
  <c r="O104" i="93"/>
  <c r="AJ104" s="1"/>
  <c r="AH103" s="1"/>
  <c r="AI103" s="1"/>
  <c r="AS101"/>
  <c r="AT101" s="1"/>
  <c r="AO101"/>
  <c r="AP103" l="1"/>
  <c r="AL103"/>
  <c r="GI106" i="91"/>
  <c r="O105" i="93"/>
  <c r="AJ105" s="1"/>
  <c r="AH104" s="1"/>
  <c r="AI104" s="1"/>
  <c r="AS102"/>
  <c r="AT102" s="1"/>
  <c r="AO102"/>
  <c r="BJ99"/>
  <c r="BN99"/>
  <c r="BC99"/>
  <c r="BQ99"/>
  <c r="BR99" s="1"/>
  <c r="BB99"/>
  <c r="AW101"/>
  <c r="AZ100"/>
  <c r="BA100"/>
  <c r="AY100" s="1"/>
  <c r="BI100"/>
  <c r="AX100"/>
  <c r="BJ100" l="1"/>
  <c r="BN100"/>
  <c r="BC100"/>
  <c r="BQ100"/>
  <c r="BR100" s="1"/>
  <c r="BB100"/>
  <c r="AW102"/>
  <c r="AZ101"/>
  <c r="BA101"/>
  <c r="AY101" s="1"/>
  <c r="BI101"/>
  <c r="AX101"/>
  <c r="AP104"/>
  <c r="AL104"/>
  <c r="GI107" i="91"/>
  <c r="O106" i="93"/>
  <c r="AJ106" s="1"/>
  <c r="AH105" s="1"/>
  <c r="AI105" s="1"/>
  <c r="AS103"/>
  <c r="AT103" s="1"/>
  <c r="AO103"/>
  <c r="AP105" l="1"/>
  <c r="AL105"/>
  <c r="GI108" i="91"/>
  <c r="O107" i="93"/>
  <c r="AJ107" s="1"/>
  <c r="AH106" s="1"/>
  <c r="AI106" s="1"/>
  <c r="AS104"/>
  <c r="AT104" s="1"/>
  <c r="AO104"/>
  <c r="BJ101"/>
  <c r="BN101"/>
  <c r="BC101"/>
  <c r="BQ101"/>
  <c r="BR101" s="1"/>
  <c r="BB101"/>
  <c r="AW103"/>
  <c r="AZ102"/>
  <c r="BA102"/>
  <c r="AY102" s="1"/>
  <c r="BI102"/>
  <c r="AX102"/>
  <c r="BJ102" l="1"/>
  <c r="BN102"/>
  <c r="BC102"/>
  <c r="BQ102"/>
  <c r="BR102" s="1"/>
  <c r="BB102"/>
  <c r="AW104"/>
  <c r="AZ103"/>
  <c r="BA103"/>
  <c r="AY103" s="1"/>
  <c r="BI103"/>
  <c r="AX103"/>
  <c r="AP106"/>
  <c r="AL106"/>
  <c r="GI109" i="91"/>
  <c r="O108" i="93"/>
  <c r="AJ108" s="1"/>
  <c r="AH107" s="1"/>
  <c r="AI107" s="1"/>
  <c r="AS105"/>
  <c r="AT105" s="1"/>
  <c r="AO105"/>
  <c r="AP107" l="1"/>
  <c r="AL107"/>
  <c r="GI110" i="91"/>
  <c r="O109" i="93"/>
  <c r="AJ109" s="1"/>
  <c r="AH108" s="1"/>
  <c r="AI108" s="1"/>
  <c r="AS106"/>
  <c r="AT106" s="1"/>
  <c r="AO106"/>
  <c r="BJ103"/>
  <c r="BN103"/>
  <c r="BC103"/>
  <c r="BQ103"/>
  <c r="BR103" s="1"/>
  <c r="BB103"/>
  <c r="AW105"/>
  <c r="AZ104"/>
  <c r="BA104"/>
  <c r="AY104" s="1"/>
  <c r="BI104"/>
  <c r="AX104"/>
  <c r="BJ104" l="1"/>
  <c r="BN104"/>
  <c r="BC104"/>
  <c r="BQ104"/>
  <c r="BR104" s="1"/>
  <c r="BB104"/>
  <c r="AW106"/>
  <c r="AZ105"/>
  <c r="BA105"/>
  <c r="AY105" s="1"/>
  <c r="BI105"/>
  <c r="AX105"/>
  <c r="AP108"/>
  <c r="AL108"/>
  <c r="GI111" i="91"/>
  <c r="O110" i="93"/>
  <c r="AJ110" s="1"/>
  <c r="AH109" s="1"/>
  <c r="AI109" s="1"/>
  <c r="AS107"/>
  <c r="AT107" s="1"/>
  <c r="AO107"/>
  <c r="AP109" l="1"/>
  <c r="AL109"/>
  <c r="GI112" i="91"/>
  <c r="O111" i="93"/>
  <c r="AJ111" s="1"/>
  <c r="AH110" s="1"/>
  <c r="AI110" s="1"/>
  <c r="AS108"/>
  <c r="AT108" s="1"/>
  <c r="AO108"/>
  <c r="BJ105"/>
  <c r="BN105"/>
  <c r="BC105"/>
  <c r="BQ105"/>
  <c r="BR105" s="1"/>
  <c r="BB105"/>
  <c r="AW107"/>
  <c r="AZ106"/>
  <c r="BA106"/>
  <c r="AY106" s="1"/>
  <c r="BI106"/>
  <c r="AX106"/>
  <c r="BJ106" l="1"/>
  <c r="BN106"/>
  <c r="BC106"/>
  <c r="BQ106"/>
  <c r="BR106" s="1"/>
  <c r="BB106"/>
  <c r="AW108"/>
  <c r="AZ107"/>
  <c r="BA107"/>
  <c r="AY107" s="1"/>
  <c r="BI107"/>
  <c r="AX107"/>
  <c r="AP110"/>
  <c r="AL110"/>
  <c r="GI113" i="91"/>
  <c r="O112" i="93"/>
  <c r="AJ112" s="1"/>
  <c r="AH111" s="1"/>
  <c r="AI111" s="1"/>
  <c r="AS109"/>
  <c r="AT109" s="1"/>
  <c r="AO109"/>
  <c r="AP111" l="1"/>
  <c r="AL111"/>
  <c r="GI114" i="91"/>
  <c r="O113" i="93"/>
  <c r="AJ113" s="1"/>
  <c r="AH112" s="1"/>
  <c r="AI112" s="1"/>
  <c r="AS110"/>
  <c r="AT110" s="1"/>
  <c r="AO110"/>
  <c r="BJ107"/>
  <c r="BN107"/>
  <c r="BC107"/>
  <c r="BQ107"/>
  <c r="BR107" s="1"/>
  <c r="BB107"/>
  <c r="AW109"/>
  <c r="AZ108"/>
  <c r="BA108"/>
  <c r="AY108" s="1"/>
  <c r="BI108"/>
  <c r="AX108"/>
  <c r="BJ108" l="1"/>
  <c r="BN108"/>
  <c r="BC108"/>
  <c r="BQ108"/>
  <c r="BR108" s="1"/>
  <c r="BB108"/>
  <c r="AW110"/>
  <c r="AZ109"/>
  <c r="BA109"/>
  <c r="AY109" s="1"/>
  <c r="BI109"/>
  <c r="AX109"/>
  <c r="AP112"/>
  <c r="AL112"/>
  <c r="GI115" i="91"/>
  <c r="O114" i="93"/>
  <c r="AJ114" s="1"/>
  <c r="AH113" s="1"/>
  <c r="AI113" s="1"/>
  <c r="AS111"/>
  <c r="AT111" s="1"/>
  <c r="AO111"/>
  <c r="AP113" l="1"/>
  <c r="AL113"/>
  <c r="GI116" i="91"/>
  <c r="O115" i="93"/>
  <c r="AJ115" s="1"/>
  <c r="AH114" s="1"/>
  <c r="AI114" s="1"/>
  <c r="AS112"/>
  <c r="AT112" s="1"/>
  <c r="AO112"/>
  <c r="BJ109"/>
  <c r="BN109"/>
  <c r="BC109"/>
  <c r="BQ109"/>
  <c r="BR109" s="1"/>
  <c r="BB109"/>
  <c r="AW111"/>
  <c r="AZ110"/>
  <c r="BA110"/>
  <c r="AY110" s="1"/>
  <c r="BI110"/>
  <c r="AX110"/>
  <c r="BJ110" l="1"/>
  <c r="BN110"/>
  <c r="BC110"/>
  <c r="BQ110"/>
  <c r="BR110" s="1"/>
  <c r="BB110"/>
  <c r="AW112"/>
  <c r="AZ111"/>
  <c r="BA111"/>
  <c r="AY111" s="1"/>
  <c r="BI111"/>
  <c r="AX111"/>
  <c r="AP114"/>
  <c r="AL114"/>
  <c r="GI117" i="91"/>
  <c r="O116" i="93"/>
  <c r="AJ116" s="1"/>
  <c r="AH115" s="1"/>
  <c r="AI115" s="1"/>
  <c r="AS113"/>
  <c r="AT113" s="1"/>
  <c r="AO113"/>
  <c r="AP115" l="1"/>
  <c r="AL115"/>
  <c r="GI118" i="91"/>
  <c r="O117" i="93"/>
  <c r="AJ117" s="1"/>
  <c r="AH116" s="1"/>
  <c r="AI116" s="1"/>
  <c r="AS114"/>
  <c r="AT114" s="1"/>
  <c r="AO114"/>
  <c r="BJ111"/>
  <c r="BN111"/>
  <c r="BC111"/>
  <c r="BQ111"/>
  <c r="BR111" s="1"/>
  <c r="BB111"/>
  <c r="AW113"/>
  <c r="AZ112"/>
  <c r="BA112"/>
  <c r="AY112" s="1"/>
  <c r="BI112"/>
  <c r="AX112"/>
  <c r="BJ112" l="1"/>
  <c r="BN112"/>
  <c r="BC112"/>
  <c r="BQ112"/>
  <c r="BR112" s="1"/>
  <c r="BB112"/>
  <c r="AW114"/>
  <c r="AZ113"/>
  <c r="BA113"/>
  <c r="AY113" s="1"/>
  <c r="BI113"/>
  <c r="AX113"/>
  <c r="AP116"/>
  <c r="AL116"/>
  <c r="GI119" i="91"/>
  <c r="O119" i="93" s="1"/>
  <c r="AJ119" s="1"/>
  <c r="AH118" s="1"/>
  <c r="O118"/>
  <c r="AJ118" s="1"/>
  <c r="AH117" s="1"/>
  <c r="AI117" s="1"/>
  <c r="AS115"/>
  <c r="AT115" s="1"/>
  <c r="AO115"/>
  <c r="AP117" l="1"/>
  <c r="AL117"/>
  <c r="AI118"/>
  <c r="AI119"/>
  <c r="AS116"/>
  <c r="AT116" s="1"/>
  <c r="AO116"/>
  <c r="BJ113"/>
  <c r="BN113"/>
  <c r="BC113"/>
  <c r="BQ113"/>
  <c r="BR113" s="1"/>
  <c r="BB113"/>
  <c r="AW115"/>
  <c r="AZ114"/>
  <c r="BA114"/>
  <c r="AY114" s="1"/>
  <c r="BI114"/>
  <c r="AX114"/>
  <c r="BJ114" l="1"/>
  <c r="BN114"/>
  <c r="BC114"/>
  <c r="BQ114"/>
  <c r="BR114" s="1"/>
  <c r="BB114"/>
  <c r="AW116"/>
  <c r="AZ115"/>
  <c r="BA115"/>
  <c r="AY115" s="1"/>
  <c r="BI115"/>
  <c r="AX115"/>
  <c r="AP119"/>
  <c r="AL119"/>
  <c r="AP118"/>
  <c r="AL118"/>
  <c r="AS117"/>
  <c r="AT117" s="1"/>
  <c r="AO117"/>
  <c r="AS118" l="1"/>
  <c r="AT118" s="1"/>
  <c r="AO118"/>
  <c r="AK20"/>
  <c r="AO119"/>
  <c r="AS119"/>
  <c r="AT119" s="1"/>
  <c r="BJ115"/>
  <c r="BN115"/>
  <c r="BC115"/>
  <c r="BQ115"/>
  <c r="BR115" s="1"/>
  <c r="BB115"/>
  <c r="AW117"/>
  <c r="AZ116"/>
  <c r="BA116"/>
  <c r="AY116" s="1"/>
  <c r="BI116"/>
  <c r="AX116"/>
  <c r="BJ116" l="1"/>
  <c r="BN116"/>
  <c r="BC116"/>
  <c r="BQ116"/>
  <c r="BR116" s="1"/>
  <c r="BB116"/>
  <c r="AW118"/>
  <c r="AZ117"/>
  <c r="BA117"/>
  <c r="AY117" s="1"/>
  <c r="BI117"/>
  <c r="AX117"/>
  <c r="AK21"/>
  <c r="BF20"/>
  <c r="BD19" s="1"/>
  <c r="AK22" l="1"/>
  <c r="BF21"/>
  <c r="BD20" s="1"/>
  <c r="BE20" s="1"/>
  <c r="BL20" s="1"/>
  <c r="BH20" s="1"/>
  <c r="BJ117"/>
  <c r="BN117"/>
  <c r="BC117"/>
  <c r="BQ117"/>
  <c r="BR117" s="1"/>
  <c r="BB117"/>
  <c r="AZ118"/>
  <c r="BA118"/>
  <c r="AY118" s="1"/>
  <c r="AW119"/>
  <c r="BI118"/>
  <c r="AX118"/>
  <c r="BJ118" l="1"/>
  <c r="BN118"/>
  <c r="AZ119"/>
  <c r="BA119"/>
  <c r="AX119"/>
  <c r="AX16" s="1"/>
  <c r="BI119"/>
  <c r="BC118"/>
  <c r="BQ118"/>
  <c r="BR118" s="1"/>
  <c r="BB118"/>
  <c r="BO20"/>
  <c r="BP20" s="1"/>
  <c r="BQ19" s="1"/>
  <c r="BR19" s="1"/>
  <c r="BK20"/>
  <c r="BF22"/>
  <c r="BD21" s="1"/>
  <c r="BE21" s="1"/>
  <c r="BL21" s="1"/>
  <c r="BH21" s="1"/>
  <c r="AK23"/>
  <c r="BF23" l="1"/>
  <c r="BD22" s="1"/>
  <c r="BE22" s="1"/>
  <c r="BL22" s="1"/>
  <c r="BH22" s="1"/>
  <c r="AK24"/>
  <c r="BO21"/>
  <c r="BP21" s="1"/>
  <c r="BQ20" s="1"/>
  <c r="BR20" s="1"/>
  <c r="BS20" s="1"/>
  <c r="BK21"/>
  <c r="BJ119"/>
  <c r="BN119"/>
  <c r="AY119"/>
  <c r="BD119"/>
  <c r="BC119"/>
  <c r="BB119"/>
  <c r="BQ119"/>
  <c r="BR119" s="1"/>
  <c r="BV20" l="1"/>
  <c r="BW20"/>
  <c r="BU20" s="1"/>
  <c r="CE20"/>
  <c r="BT20"/>
  <c r="AK25"/>
  <c r="BF24"/>
  <c r="BD23" s="1"/>
  <c r="BE23" s="1"/>
  <c r="BL23" s="1"/>
  <c r="BH23" s="1"/>
  <c r="BO22"/>
  <c r="BP22" s="1"/>
  <c r="BQ21" s="1"/>
  <c r="BR21" s="1"/>
  <c r="BS21" s="1"/>
  <c r="BK22"/>
  <c r="BV21" l="1"/>
  <c r="BW21"/>
  <c r="BU21" s="1"/>
  <c r="CE21"/>
  <c r="BT21"/>
  <c r="BO23"/>
  <c r="BP23" s="1"/>
  <c r="BQ22" s="1"/>
  <c r="BR22" s="1"/>
  <c r="BS22" s="1"/>
  <c r="BK23"/>
  <c r="AK26"/>
  <c r="BF25"/>
  <c r="BD24" s="1"/>
  <c r="BE24" s="1"/>
  <c r="BL24" s="1"/>
  <c r="BH24" s="1"/>
  <c r="CF20"/>
  <c r="CJ20"/>
  <c r="BY20"/>
  <c r="BX20"/>
  <c r="BO24" l="1"/>
  <c r="BP24" s="1"/>
  <c r="BQ23" s="1"/>
  <c r="BR23" s="1"/>
  <c r="BS23" s="1"/>
  <c r="BK24"/>
  <c r="AK27"/>
  <c r="BF26"/>
  <c r="BD25" s="1"/>
  <c r="BE25" s="1"/>
  <c r="BL25" s="1"/>
  <c r="BH25" s="1"/>
  <c r="BV22"/>
  <c r="BW22"/>
  <c r="BU22" s="1"/>
  <c r="CE22"/>
  <c r="BT22"/>
  <c r="CF21"/>
  <c r="CJ21"/>
  <c r="BY21"/>
  <c r="BX21"/>
  <c r="CF22" l="1"/>
  <c r="CJ22"/>
  <c r="BY22"/>
  <c r="BX22"/>
  <c r="BO25"/>
  <c r="BP25" s="1"/>
  <c r="BQ24" s="1"/>
  <c r="BR24" s="1"/>
  <c r="BS24" s="1"/>
  <c r="BK25"/>
  <c r="AK28"/>
  <c r="BF27"/>
  <c r="BD26" s="1"/>
  <c r="BE26" s="1"/>
  <c r="BL26" s="1"/>
  <c r="BH26" s="1"/>
  <c r="BW23"/>
  <c r="BU23" s="1"/>
  <c r="BV23"/>
  <c r="CE23"/>
  <c r="BT23"/>
  <c r="CF23" l="1"/>
  <c r="CJ23"/>
  <c r="BY23"/>
  <c r="BX23"/>
  <c r="BO26"/>
  <c r="BP26" s="1"/>
  <c r="BQ25" s="1"/>
  <c r="BR25" s="1"/>
  <c r="BS25" s="1"/>
  <c r="BK26"/>
  <c r="AK29"/>
  <c r="BF28"/>
  <c r="BD27" s="1"/>
  <c r="BE27" s="1"/>
  <c r="BL27" s="1"/>
  <c r="BH27" s="1"/>
  <c r="BW24"/>
  <c r="BU24" s="1"/>
  <c r="BV24"/>
  <c r="CE24"/>
  <c r="BT24"/>
  <c r="CF24" l="1"/>
  <c r="CJ24"/>
  <c r="BY24"/>
  <c r="BX24"/>
  <c r="BO27"/>
  <c r="BP27" s="1"/>
  <c r="BQ26" s="1"/>
  <c r="BR26" s="1"/>
  <c r="BS26" s="1"/>
  <c r="BK27"/>
  <c r="AK30"/>
  <c r="BF29"/>
  <c r="BD28" s="1"/>
  <c r="BE28" s="1"/>
  <c r="BL28" s="1"/>
  <c r="BH28" s="1"/>
  <c r="BW25"/>
  <c r="BU25" s="1"/>
  <c r="BV25"/>
  <c r="CE25"/>
  <c r="BT25"/>
  <c r="CF25" l="1"/>
  <c r="CJ25"/>
  <c r="BY25"/>
  <c r="BX25"/>
  <c r="BO28"/>
  <c r="BP28" s="1"/>
  <c r="BQ27" s="1"/>
  <c r="BR27" s="1"/>
  <c r="BS27" s="1"/>
  <c r="BK28"/>
  <c r="AK31"/>
  <c r="BF30"/>
  <c r="BD29" s="1"/>
  <c r="BE29" s="1"/>
  <c r="BL29" s="1"/>
  <c r="BH29" s="1"/>
  <c r="BW26"/>
  <c r="BU26" s="1"/>
  <c r="BV26"/>
  <c r="CE26"/>
  <c r="BT26"/>
  <c r="CF26" l="1"/>
  <c r="CJ26"/>
  <c r="BY26"/>
  <c r="BX26"/>
  <c r="BO29"/>
  <c r="BP29" s="1"/>
  <c r="BQ28" s="1"/>
  <c r="BR28" s="1"/>
  <c r="BS28" s="1"/>
  <c r="BK29"/>
  <c r="AK32"/>
  <c r="BF31"/>
  <c r="BD30" s="1"/>
  <c r="BE30" s="1"/>
  <c r="BL30" s="1"/>
  <c r="BH30" s="1"/>
  <c r="BW27"/>
  <c r="BU27" s="1"/>
  <c r="BV27"/>
  <c r="CE27"/>
  <c r="BT27"/>
  <c r="CF27" l="1"/>
  <c r="CJ27"/>
  <c r="BY27"/>
  <c r="BX27"/>
  <c r="BO30"/>
  <c r="BP30" s="1"/>
  <c r="BQ29" s="1"/>
  <c r="BR29" s="1"/>
  <c r="BS29" s="1"/>
  <c r="BK30"/>
  <c r="AK33"/>
  <c r="BF32"/>
  <c r="BD31" s="1"/>
  <c r="BE31" s="1"/>
  <c r="BL31" s="1"/>
  <c r="BH31" s="1"/>
  <c r="BW28"/>
  <c r="BU28" s="1"/>
  <c r="BV28"/>
  <c r="CE28"/>
  <c r="BT28"/>
  <c r="CF28" l="1"/>
  <c r="CJ28"/>
  <c r="BY28"/>
  <c r="BX28"/>
  <c r="BO31"/>
  <c r="BP31" s="1"/>
  <c r="BQ30" s="1"/>
  <c r="BR30" s="1"/>
  <c r="BS30" s="1"/>
  <c r="BK31"/>
  <c r="AK34"/>
  <c r="BF33"/>
  <c r="BD32" s="1"/>
  <c r="BE32" s="1"/>
  <c r="BL32" s="1"/>
  <c r="BH32" s="1"/>
  <c r="BW29"/>
  <c r="BU29" s="1"/>
  <c r="BV29"/>
  <c r="CE29"/>
  <c r="BT29"/>
  <c r="CF29" l="1"/>
  <c r="CJ29"/>
  <c r="BY29"/>
  <c r="BX29"/>
  <c r="BO32"/>
  <c r="BP32" s="1"/>
  <c r="BQ31" s="1"/>
  <c r="BR31" s="1"/>
  <c r="BS31" s="1"/>
  <c r="BK32"/>
  <c r="AK35"/>
  <c r="BF34"/>
  <c r="BD33" s="1"/>
  <c r="BE33" s="1"/>
  <c r="BL33" s="1"/>
  <c r="BH33" s="1"/>
  <c r="BW30"/>
  <c r="BU30" s="1"/>
  <c r="BV30"/>
  <c r="CE30"/>
  <c r="BT30"/>
  <c r="CF30" l="1"/>
  <c r="CJ30"/>
  <c r="BY30"/>
  <c r="BX30"/>
  <c r="BO33"/>
  <c r="BP33" s="1"/>
  <c r="BQ32" s="1"/>
  <c r="BR32" s="1"/>
  <c r="BS32" s="1"/>
  <c r="BK33"/>
  <c r="AK36"/>
  <c r="BF35"/>
  <c r="BD34" s="1"/>
  <c r="BE34" s="1"/>
  <c r="BL34" s="1"/>
  <c r="BH34" s="1"/>
  <c r="BW31"/>
  <c r="BU31" s="1"/>
  <c r="BV31"/>
  <c r="CE31"/>
  <c r="BT31"/>
  <c r="CF31" l="1"/>
  <c r="CJ31"/>
  <c r="BY31"/>
  <c r="BX31"/>
  <c r="BO34"/>
  <c r="BP34" s="1"/>
  <c r="BQ33" s="1"/>
  <c r="BR33" s="1"/>
  <c r="BS33" s="1"/>
  <c r="BK34"/>
  <c r="AK37"/>
  <c r="BF36"/>
  <c r="BD35" s="1"/>
  <c r="BE35" s="1"/>
  <c r="BL35" s="1"/>
  <c r="BH35" s="1"/>
  <c r="BW32"/>
  <c r="BU32" s="1"/>
  <c r="BV32"/>
  <c r="CE32"/>
  <c r="BT32"/>
  <c r="CF32" l="1"/>
  <c r="CJ32"/>
  <c r="BY32"/>
  <c r="BX32"/>
  <c r="BO35"/>
  <c r="BP35" s="1"/>
  <c r="BQ34" s="1"/>
  <c r="BR34" s="1"/>
  <c r="BS34" s="1"/>
  <c r="BK35"/>
  <c r="AK38"/>
  <c r="BF37"/>
  <c r="BD36" s="1"/>
  <c r="BE36" s="1"/>
  <c r="BL36" s="1"/>
  <c r="BH36" s="1"/>
  <c r="BW33"/>
  <c r="BU33" s="1"/>
  <c r="BV33"/>
  <c r="CE33"/>
  <c r="BT33"/>
  <c r="CF33" l="1"/>
  <c r="CJ33"/>
  <c r="BY33"/>
  <c r="BX33"/>
  <c r="BO36"/>
  <c r="BP36" s="1"/>
  <c r="BQ35" s="1"/>
  <c r="BR35" s="1"/>
  <c r="BS35" s="1"/>
  <c r="BK36"/>
  <c r="AK39"/>
  <c r="BF38"/>
  <c r="BD37" s="1"/>
  <c r="BE37" s="1"/>
  <c r="BL37" s="1"/>
  <c r="BH37" s="1"/>
  <c r="BW34"/>
  <c r="BU34" s="1"/>
  <c r="BV34"/>
  <c r="CE34"/>
  <c r="BT34"/>
  <c r="CF34" l="1"/>
  <c r="CJ34"/>
  <c r="BY34"/>
  <c r="BX34"/>
  <c r="BO37"/>
  <c r="BP37" s="1"/>
  <c r="BQ36" s="1"/>
  <c r="BR36" s="1"/>
  <c r="BS36" s="1"/>
  <c r="BK37"/>
  <c r="AK40"/>
  <c r="BF39"/>
  <c r="BD38" s="1"/>
  <c r="BE38" s="1"/>
  <c r="BL38" s="1"/>
  <c r="BH38" s="1"/>
  <c r="BW35"/>
  <c r="BU35" s="1"/>
  <c r="BV35"/>
  <c r="CE35"/>
  <c r="BT35"/>
  <c r="CF35" l="1"/>
  <c r="CJ35"/>
  <c r="BY35"/>
  <c r="BX35"/>
  <c r="BO38"/>
  <c r="BP38" s="1"/>
  <c r="BQ37" s="1"/>
  <c r="BR37" s="1"/>
  <c r="BS37" s="1"/>
  <c r="BK38"/>
  <c r="AK41"/>
  <c r="BF40"/>
  <c r="BD39" s="1"/>
  <c r="BE39" s="1"/>
  <c r="BL39" s="1"/>
  <c r="BH39" s="1"/>
  <c r="BW36"/>
  <c r="BU36" s="1"/>
  <c r="BV36"/>
  <c r="CE36"/>
  <c r="BT36"/>
  <c r="CF36" l="1"/>
  <c r="CJ36"/>
  <c r="BY36"/>
  <c r="BX36"/>
  <c r="BO39"/>
  <c r="BP39" s="1"/>
  <c r="BQ38" s="1"/>
  <c r="BR38" s="1"/>
  <c r="BS38" s="1"/>
  <c r="BK39"/>
  <c r="AK42"/>
  <c r="BF41"/>
  <c r="BD40" s="1"/>
  <c r="BE40" s="1"/>
  <c r="BL40" s="1"/>
  <c r="BH40" s="1"/>
  <c r="BW37"/>
  <c r="BU37" s="1"/>
  <c r="BV37"/>
  <c r="CE37"/>
  <c r="BT37"/>
  <c r="CF37" l="1"/>
  <c r="CJ37"/>
  <c r="BY37"/>
  <c r="BX37"/>
  <c r="BO40"/>
  <c r="BP40" s="1"/>
  <c r="BQ39" s="1"/>
  <c r="BR39" s="1"/>
  <c r="BS39" s="1"/>
  <c r="BK40"/>
  <c r="AK43"/>
  <c r="BF42"/>
  <c r="BD41" s="1"/>
  <c r="BE41" s="1"/>
  <c r="BL41" s="1"/>
  <c r="BH41" s="1"/>
  <c r="BW38"/>
  <c r="BU38" s="1"/>
  <c r="BV38"/>
  <c r="CE38"/>
  <c r="BT38"/>
  <c r="CF38" l="1"/>
  <c r="CJ38"/>
  <c r="BY38"/>
  <c r="BX38"/>
  <c r="BO41"/>
  <c r="BP41" s="1"/>
  <c r="BQ40" s="1"/>
  <c r="BR40" s="1"/>
  <c r="BS40" s="1"/>
  <c r="BK41"/>
  <c r="AK44"/>
  <c r="BF43"/>
  <c r="BD42" s="1"/>
  <c r="BE42" s="1"/>
  <c r="BL42" s="1"/>
  <c r="BH42" s="1"/>
  <c r="BW39"/>
  <c r="BU39" s="1"/>
  <c r="BV39"/>
  <c r="CE39"/>
  <c r="BT39"/>
  <c r="CF39" l="1"/>
  <c r="CJ39"/>
  <c r="BY39"/>
  <c r="BX39"/>
  <c r="BO42"/>
  <c r="BP42" s="1"/>
  <c r="BQ41" s="1"/>
  <c r="BR41" s="1"/>
  <c r="BS41" s="1"/>
  <c r="BK42"/>
  <c r="AK45"/>
  <c r="BF44"/>
  <c r="BD43" s="1"/>
  <c r="BE43" s="1"/>
  <c r="BL43" s="1"/>
  <c r="BH43" s="1"/>
  <c r="BW40"/>
  <c r="BU40" s="1"/>
  <c r="BV40"/>
  <c r="CE40"/>
  <c r="BT40"/>
  <c r="CF40" l="1"/>
  <c r="CJ40"/>
  <c r="BY40"/>
  <c r="BX40"/>
  <c r="BO43"/>
  <c r="BP43" s="1"/>
  <c r="BQ42" s="1"/>
  <c r="BR42" s="1"/>
  <c r="BS42" s="1"/>
  <c r="BK43"/>
  <c r="AK46"/>
  <c r="BF45"/>
  <c r="BD44" s="1"/>
  <c r="BE44" s="1"/>
  <c r="BL44" s="1"/>
  <c r="BH44" s="1"/>
  <c r="BW41"/>
  <c r="BU41" s="1"/>
  <c r="BV41"/>
  <c r="CE41"/>
  <c r="BT41"/>
  <c r="CF41" l="1"/>
  <c r="CJ41"/>
  <c r="BY41"/>
  <c r="BX41"/>
  <c r="BO44"/>
  <c r="BP44" s="1"/>
  <c r="BQ43" s="1"/>
  <c r="BR43" s="1"/>
  <c r="BS43" s="1"/>
  <c r="BK44"/>
  <c r="AK47"/>
  <c r="BF46"/>
  <c r="BD45" s="1"/>
  <c r="BE45" s="1"/>
  <c r="BL45" s="1"/>
  <c r="BH45" s="1"/>
  <c r="BV42"/>
  <c r="BW42"/>
  <c r="BU42" s="1"/>
  <c r="CE42"/>
  <c r="BT42"/>
  <c r="CF42" l="1"/>
  <c r="CJ42"/>
  <c r="BY42"/>
  <c r="BX42"/>
  <c r="BO45"/>
  <c r="BP45" s="1"/>
  <c r="BQ44" s="1"/>
  <c r="BR44" s="1"/>
  <c r="BS44" s="1"/>
  <c r="BK45"/>
  <c r="AK48"/>
  <c r="BF47"/>
  <c r="BD46" s="1"/>
  <c r="BE46" s="1"/>
  <c r="BL46" s="1"/>
  <c r="BH46" s="1"/>
  <c r="BV43"/>
  <c r="BW43"/>
  <c r="BU43" s="1"/>
  <c r="CE43"/>
  <c r="BT43"/>
  <c r="CF43" l="1"/>
  <c r="CJ43"/>
  <c r="BY43"/>
  <c r="BX43"/>
  <c r="BO46"/>
  <c r="BP46" s="1"/>
  <c r="BQ45" s="1"/>
  <c r="BR45" s="1"/>
  <c r="BS45" s="1"/>
  <c r="BK46"/>
  <c r="AK49"/>
  <c r="BF48"/>
  <c r="BD47" s="1"/>
  <c r="BE47" s="1"/>
  <c r="BL47" s="1"/>
  <c r="BH47" s="1"/>
  <c r="BV44"/>
  <c r="BW44"/>
  <c r="BU44" s="1"/>
  <c r="CE44"/>
  <c r="BT44"/>
  <c r="CF44" l="1"/>
  <c r="CJ44"/>
  <c r="BY44"/>
  <c r="BX44"/>
  <c r="BO47"/>
  <c r="BP47" s="1"/>
  <c r="BQ46" s="1"/>
  <c r="BR46" s="1"/>
  <c r="BS46" s="1"/>
  <c r="BK47"/>
  <c r="AK50"/>
  <c r="BF49"/>
  <c r="BD48" s="1"/>
  <c r="BE48" s="1"/>
  <c r="BL48" s="1"/>
  <c r="BH48" s="1"/>
  <c r="BV45"/>
  <c r="BW45"/>
  <c r="BU45" s="1"/>
  <c r="CE45"/>
  <c r="BT45"/>
  <c r="CF45" l="1"/>
  <c r="CJ45"/>
  <c r="BY45"/>
  <c r="BX45"/>
  <c r="BO48"/>
  <c r="BP48" s="1"/>
  <c r="BQ47" s="1"/>
  <c r="BR47" s="1"/>
  <c r="BS47" s="1"/>
  <c r="BK48"/>
  <c r="AK51"/>
  <c r="BF50"/>
  <c r="BD49" s="1"/>
  <c r="BE49" s="1"/>
  <c r="BL49" s="1"/>
  <c r="BH49" s="1"/>
  <c r="BV46"/>
  <c r="BW46"/>
  <c r="BU46" s="1"/>
  <c r="CE46"/>
  <c r="BT46"/>
  <c r="CF46" l="1"/>
  <c r="CJ46"/>
  <c r="BY46"/>
  <c r="BX46"/>
  <c r="BO49"/>
  <c r="BP49" s="1"/>
  <c r="BQ48" s="1"/>
  <c r="BR48" s="1"/>
  <c r="BS48" s="1"/>
  <c r="BK49"/>
  <c r="AK52"/>
  <c r="BF51"/>
  <c r="BD50" s="1"/>
  <c r="BE50" s="1"/>
  <c r="BL50" s="1"/>
  <c r="BH50" s="1"/>
  <c r="BV47"/>
  <c r="BW47"/>
  <c r="BU47" s="1"/>
  <c r="CE47"/>
  <c r="BT47"/>
  <c r="CF47" l="1"/>
  <c r="CJ47"/>
  <c r="BY47"/>
  <c r="BX47"/>
  <c r="BO50"/>
  <c r="BP50" s="1"/>
  <c r="BQ49" s="1"/>
  <c r="BR49" s="1"/>
  <c r="BS49" s="1"/>
  <c r="BK50"/>
  <c r="AK53"/>
  <c r="BF52"/>
  <c r="BD51" s="1"/>
  <c r="BE51" s="1"/>
  <c r="BL51" s="1"/>
  <c r="BH51" s="1"/>
  <c r="BV48"/>
  <c r="BW48"/>
  <c r="BU48" s="1"/>
  <c r="CE48"/>
  <c r="BT48"/>
  <c r="CF48" l="1"/>
  <c r="CJ48"/>
  <c r="BY48"/>
  <c r="BX48"/>
  <c r="BO51"/>
  <c r="BP51" s="1"/>
  <c r="BQ50" s="1"/>
  <c r="BR50" s="1"/>
  <c r="BS50" s="1"/>
  <c r="BK51"/>
  <c r="AK54"/>
  <c r="BF53"/>
  <c r="BD52" s="1"/>
  <c r="BE52" s="1"/>
  <c r="BL52" s="1"/>
  <c r="BH52" s="1"/>
  <c r="BV49"/>
  <c r="BW49"/>
  <c r="BU49" s="1"/>
  <c r="CE49"/>
  <c r="BT49"/>
  <c r="CF49" l="1"/>
  <c r="CJ49"/>
  <c r="BY49"/>
  <c r="BX49"/>
  <c r="BO52"/>
  <c r="BP52" s="1"/>
  <c r="BQ51" s="1"/>
  <c r="BR51" s="1"/>
  <c r="BS51" s="1"/>
  <c r="BK52"/>
  <c r="AK55"/>
  <c r="BF54"/>
  <c r="BD53" s="1"/>
  <c r="BE53" s="1"/>
  <c r="BL53" s="1"/>
  <c r="BH53" s="1"/>
  <c r="BV50"/>
  <c r="BW50"/>
  <c r="BU50" s="1"/>
  <c r="CE50"/>
  <c r="BT50"/>
  <c r="CF50" l="1"/>
  <c r="CJ50"/>
  <c r="BY50"/>
  <c r="BX50"/>
  <c r="BO53"/>
  <c r="BP53" s="1"/>
  <c r="BQ52" s="1"/>
  <c r="BR52" s="1"/>
  <c r="BS52" s="1"/>
  <c r="BK53"/>
  <c r="AK56"/>
  <c r="BF55"/>
  <c r="BD54" s="1"/>
  <c r="BE54" s="1"/>
  <c r="BL54" s="1"/>
  <c r="BH54" s="1"/>
  <c r="BV51"/>
  <c r="BW51"/>
  <c r="BU51" s="1"/>
  <c r="CE51"/>
  <c r="BT51"/>
  <c r="CF51" l="1"/>
  <c r="CJ51"/>
  <c r="BY51"/>
  <c r="BX51"/>
  <c r="BO54"/>
  <c r="BP54" s="1"/>
  <c r="BQ53" s="1"/>
  <c r="BR53" s="1"/>
  <c r="BS53" s="1"/>
  <c r="BK54"/>
  <c r="AK57"/>
  <c r="BF56"/>
  <c r="BD55" s="1"/>
  <c r="BE55" s="1"/>
  <c r="BL55" s="1"/>
  <c r="BH55" s="1"/>
  <c r="BV52"/>
  <c r="BW52"/>
  <c r="BU52" s="1"/>
  <c r="CE52"/>
  <c r="BT52"/>
  <c r="CF52" l="1"/>
  <c r="CJ52"/>
  <c r="BY52"/>
  <c r="BX52"/>
  <c r="BO55"/>
  <c r="BP55" s="1"/>
  <c r="BQ54" s="1"/>
  <c r="BR54" s="1"/>
  <c r="BS54" s="1"/>
  <c r="BK55"/>
  <c r="AK58"/>
  <c r="BF57"/>
  <c r="BD56" s="1"/>
  <c r="BE56" s="1"/>
  <c r="BL56" s="1"/>
  <c r="BH56" s="1"/>
  <c r="BV53"/>
  <c r="BW53"/>
  <c r="BU53" s="1"/>
  <c r="CE53"/>
  <c r="BT53"/>
  <c r="CF53" l="1"/>
  <c r="CJ53"/>
  <c r="BY53"/>
  <c r="BX53"/>
  <c r="BO56"/>
  <c r="BP56" s="1"/>
  <c r="BQ55" s="1"/>
  <c r="BR55" s="1"/>
  <c r="BS55" s="1"/>
  <c r="BK56"/>
  <c r="AK59"/>
  <c r="BF58"/>
  <c r="BD57" s="1"/>
  <c r="BE57" s="1"/>
  <c r="BL57" s="1"/>
  <c r="BH57" s="1"/>
  <c r="BV54"/>
  <c r="BW54"/>
  <c r="BU54" s="1"/>
  <c r="CE54"/>
  <c r="BT54"/>
  <c r="CF54" l="1"/>
  <c r="CJ54"/>
  <c r="BY54"/>
  <c r="BX54"/>
  <c r="BO57"/>
  <c r="BP57" s="1"/>
  <c r="BQ56" s="1"/>
  <c r="BR56" s="1"/>
  <c r="BS56" s="1"/>
  <c r="BK57"/>
  <c r="AK60"/>
  <c r="BF59"/>
  <c r="BD58" s="1"/>
  <c r="BE58" s="1"/>
  <c r="BL58" s="1"/>
  <c r="BH58" s="1"/>
  <c r="BV55"/>
  <c r="BW55"/>
  <c r="BU55" s="1"/>
  <c r="CE55"/>
  <c r="BT55"/>
  <c r="CF55" l="1"/>
  <c r="CJ55"/>
  <c r="BY55"/>
  <c r="BX55"/>
  <c r="BO58"/>
  <c r="BP58" s="1"/>
  <c r="BQ57" s="1"/>
  <c r="BR57" s="1"/>
  <c r="BS57" s="1"/>
  <c r="BK58"/>
  <c r="AK61"/>
  <c r="BF60"/>
  <c r="BD59" s="1"/>
  <c r="BE59" s="1"/>
  <c r="BL59" s="1"/>
  <c r="BH59" s="1"/>
  <c r="BV56"/>
  <c r="BW56"/>
  <c r="BU56" s="1"/>
  <c r="CE56"/>
  <c r="BT56"/>
  <c r="CF56" l="1"/>
  <c r="CJ56"/>
  <c r="BY56"/>
  <c r="BX56"/>
  <c r="BO59"/>
  <c r="BP59" s="1"/>
  <c r="BQ58" s="1"/>
  <c r="BR58" s="1"/>
  <c r="BS58" s="1"/>
  <c r="BK59"/>
  <c r="AK62"/>
  <c r="BF61"/>
  <c r="BD60" s="1"/>
  <c r="BE60" s="1"/>
  <c r="BL60" s="1"/>
  <c r="BH60" s="1"/>
  <c r="BV57"/>
  <c r="BW57"/>
  <c r="BU57" s="1"/>
  <c r="CE57"/>
  <c r="BT57"/>
  <c r="CF57" l="1"/>
  <c r="CJ57"/>
  <c r="BY57"/>
  <c r="BX57"/>
  <c r="BO60"/>
  <c r="BP60" s="1"/>
  <c r="BQ59" s="1"/>
  <c r="BR59" s="1"/>
  <c r="BS59" s="1"/>
  <c r="BK60"/>
  <c r="AK63"/>
  <c r="BF62"/>
  <c r="BD61" s="1"/>
  <c r="BE61" s="1"/>
  <c r="BL61" s="1"/>
  <c r="BH61" s="1"/>
  <c r="BV58"/>
  <c r="BW58"/>
  <c r="BU58" s="1"/>
  <c r="CE58"/>
  <c r="BT58"/>
  <c r="CF58" l="1"/>
  <c r="CJ58"/>
  <c r="BY58"/>
  <c r="BX58"/>
  <c r="BO61"/>
  <c r="BP61" s="1"/>
  <c r="BQ60" s="1"/>
  <c r="BR60" s="1"/>
  <c r="BS60" s="1"/>
  <c r="BK61"/>
  <c r="AK64"/>
  <c r="BF63"/>
  <c r="BD62" s="1"/>
  <c r="BE62" s="1"/>
  <c r="BL62" s="1"/>
  <c r="BH62" s="1"/>
  <c r="BV59"/>
  <c r="BW59"/>
  <c r="BU59" s="1"/>
  <c r="CE59"/>
  <c r="BT59"/>
  <c r="CF59" l="1"/>
  <c r="CJ59"/>
  <c r="BY59"/>
  <c r="BX59"/>
  <c r="BO62"/>
  <c r="BP62" s="1"/>
  <c r="BQ61" s="1"/>
  <c r="BR61" s="1"/>
  <c r="BK62"/>
  <c r="AK65"/>
  <c r="BF64"/>
  <c r="BD63" s="1"/>
  <c r="BE63" s="1"/>
  <c r="BL63" s="1"/>
  <c r="BH63" s="1"/>
  <c r="BS61"/>
  <c r="BV60"/>
  <c r="BW60"/>
  <c r="BU60" s="1"/>
  <c r="CE60"/>
  <c r="BT60"/>
  <c r="CF60" l="1"/>
  <c r="CJ60"/>
  <c r="BY60"/>
  <c r="BX60"/>
  <c r="BV61"/>
  <c r="BW61"/>
  <c r="BU61" s="1"/>
  <c r="CE61"/>
  <c r="BT61"/>
  <c r="BO63"/>
  <c r="BP63" s="1"/>
  <c r="BQ62" s="1"/>
  <c r="BR62" s="1"/>
  <c r="BS62" s="1"/>
  <c r="BK63"/>
  <c r="AK66"/>
  <c r="BF65"/>
  <c r="BD64" s="1"/>
  <c r="BE64" s="1"/>
  <c r="BL64" s="1"/>
  <c r="BH64" s="1"/>
  <c r="BO64" l="1"/>
  <c r="BP64" s="1"/>
  <c r="BQ63" s="1"/>
  <c r="BR63" s="1"/>
  <c r="BK64"/>
  <c r="AK67"/>
  <c r="BF66"/>
  <c r="BD65" s="1"/>
  <c r="BE65" s="1"/>
  <c r="BL65" s="1"/>
  <c r="BH65" s="1"/>
  <c r="BS63"/>
  <c r="BV62"/>
  <c r="BW62"/>
  <c r="BU62" s="1"/>
  <c r="CE62"/>
  <c r="BT62"/>
  <c r="CF61"/>
  <c r="CJ61"/>
  <c r="BY61"/>
  <c r="BX61"/>
  <c r="CF62" l="1"/>
  <c r="CJ62"/>
  <c r="BY62"/>
  <c r="BX62"/>
  <c r="BV63"/>
  <c r="BW63"/>
  <c r="BU63" s="1"/>
  <c r="CE63"/>
  <c r="BT63"/>
  <c r="BO65"/>
  <c r="BP65" s="1"/>
  <c r="BQ64" s="1"/>
  <c r="BR64" s="1"/>
  <c r="BS64" s="1"/>
  <c r="BK65"/>
  <c r="AK68"/>
  <c r="BF67"/>
  <c r="BD66" s="1"/>
  <c r="BE66" s="1"/>
  <c r="BL66" s="1"/>
  <c r="BH66" s="1"/>
  <c r="BO66" l="1"/>
  <c r="BP66" s="1"/>
  <c r="BQ65" s="1"/>
  <c r="BR65" s="1"/>
  <c r="BK66"/>
  <c r="AK69"/>
  <c r="BF68"/>
  <c r="BD67" s="1"/>
  <c r="BE67" s="1"/>
  <c r="BL67" s="1"/>
  <c r="BH67" s="1"/>
  <c r="BS65"/>
  <c r="BV64"/>
  <c r="BW64"/>
  <c r="BU64" s="1"/>
  <c r="CE64"/>
  <c r="BT64"/>
  <c r="CF63"/>
  <c r="CJ63"/>
  <c r="BY63"/>
  <c r="BX63"/>
  <c r="CF64" l="1"/>
  <c r="CJ64"/>
  <c r="BY64"/>
  <c r="BX64"/>
  <c r="BV65"/>
  <c r="BW65"/>
  <c r="BU65" s="1"/>
  <c r="CE65"/>
  <c r="BT65"/>
  <c r="BO67"/>
  <c r="BP67" s="1"/>
  <c r="BQ66" s="1"/>
  <c r="BR66" s="1"/>
  <c r="BS66" s="1"/>
  <c r="BK67"/>
  <c r="AK70"/>
  <c r="BF69"/>
  <c r="BD68" s="1"/>
  <c r="BE68" s="1"/>
  <c r="BL68" s="1"/>
  <c r="BH68" s="1"/>
  <c r="BO68" l="1"/>
  <c r="BP68" s="1"/>
  <c r="BQ67" s="1"/>
  <c r="BR67" s="1"/>
  <c r="BK68"/>
  <c r="AK71"/>
  <c r="BF70"/>
  <c r="BD69" s="1"/>
  <c r="BE69" s="1"/>
  <c r="BL69" s="1"/>
  <c r="BH69" s="1"/>
  <c r="BS67"/>
  <c r="BV66"/>
  <c r="BW66"/>
  <c r="BU66" s="1"/>
  <c r="CE66"/>
  <c r="BT66"/>
  <c r="CF65"/>
  <c r="CJ65"/>
  <c r="BY65"/>
  <c r="BX65"/>
  <c r="CF66" l="1"/>
  <c r="CJ66"/>
  <c r="BY66"/>
  <c r="BX66"/>
  <c r="BV67"/>
  <c r="BW67"/>
  <c r="BU67" s="1"/>
  <c r="CE67"/>
  <c r="BT67"/>
  <c r="BO69"/>
  <c r="BP69" s="1"/>
  <c r="BQ68" s="1"/>
  <c r="BR68" s="1"/>
  <c r="BS68" s="1"/>
  <c r="BK69"/>
  <c r="AK72"/>
  <c r="BF71"/>
  <c r="BD70" s="1"/>
  <c r="BE70" s="1"/>
  <c r="BL70" s="1"/>
  <c r="BH70" s="1"/>
  <c r="BO70" l="1"/>
  <c r="BP70" s="1"/>
  <c r="BQ69" s="1"/>
  <c r="BR69" s="1"/>
  <c r="BK70"/>
  <c r="AK73"/>
  <c r="BF72"/>
  <c r="BD71" s="1"/>
  <c r="BE71" s="1"/>
  <c r="BL71" s="1"/>
  <c r="BH71" s="1"/>
  <c r="BS69"/>
  <c r="BV68"/>
  <c r="BW68"/>
  <c r="BU68" s="1"/>
  <c r="CE68"/>
  <c r="BT68"/>
  <c r="CF67"/>
  <c r="CJ67"/>
  <c r="BY67"/>
  <c r="BX67"/>
  <c r="CF68" l="1"/>
  <c r="CJ68"/>
  <c r="BY68"/>
  <c r="BX68"/>
  <c r="BV69"/>
  <c r="BW69"/>
  <c r="BU69" s="1"/>
  <c r="CE69"/>
  <c r="BT69"/>
  <c r="BO71"/>
  <c r="BP71" s="1"/>
  <c r="BQ70" s="1"/>
  <c r="BR70" s="1"/>
  <c r="BS70" s="1"/>
  <c r="BK71"/>
  <c r="AK74"/>
  <c r="BF73"/>
  <c r="BD72" s="1"/>
  <c r="BE72" s="1"/>
  <c r="BL72" s="1"/>
  <c r="BH72" s="1"/>
  <c r="BO72" l="1"/>
  <c r="BP72" s="1"/>
  <c r="BQ71" s="1"/>
  <c r="BR71" s="1"/>
  <c r="BK72"/>
  <c r="AK75"/>
  <c r="BF74"/>
  <c r="BD73" s="1"/>
  <c r="BE73" s="1"/>
  <c r="BL73" s="1"/>
  <c r="BH73" s="1"/>
  <c r="BS71"/>
  <c r="BV70"/>
  <c r="BW70"/>
  <c r="BU70" s="1"/>
  <c r="CE70"/>
  <c r="BT70"/>
  <c r="CF69"/>
  <c r="CJ69"/>
  <c r="BY69"/>
  <c r="BX69"/>
  <c r="CF70" l="1"/>
  <c r="CJ70"/>
  <c r="BY70"/>
  <c r="BX70"/>
  <c r="BV71"/>
  <c r="BW71"/>
  <c r="BU71" s="1"/>
  <c r="CE71"/>
  <c r="BT71"/>
  <c r="BO73"/>
  <c r="BP73" s="1"/>
  <c r="BQ72" s="1"/>
  <c r="BR72" s="1"/>
  <c r="BS72" s="1"/>
  <c r="BK73"/>
  <c r="AK76"/>
  <c r="BF75"/>
  <c r="BD74" s="1"/>
  <c r="BE74" s="1"/>
  <c r="BL74" s="1"/>
  <c r="BH74" s="1"/>
  <c r="BO74" l="1"/>
  <c r="BP74" s="1"/>
  <c r="BQ73" s="1"/>
  <c r="BR73" s="1"/>
  <c r="BK74"/>
  <c r="AK77"/>
  <c r="BF76"/>
  <c r="BD75" s="1"/>
  <c r="BE75" s="1"/>
  <c r="BS73"/>
  <c r="BV72"/>
  <c r="BW72"/>
  <c r="BU72" s="1"/>
  <c r="CE72"/>
  <c r="BT72"/>
  <c r="CF71"/>
  <c r="CJ71"/>
  <c r="BY71"/>
  <c r="BX71"/>
  <c r="CF72" l="1"/>
  <c r="CJ72"/>
  <c r="BY72"/>
  <c r="BX72"/>
  <c r="BV73"/>
  <c r="BW73"/>
  <c r="BU73" s="1"/>
  <c r="CE73"/>
  <c r="BT73"/>
  <c r="BL75"/>
  <c r="BH75"/>
  <c r="AK78"/>
  <c r="BF77"/>
  <c r="BD76" s="1"/>
  <c r="BE76" s="1"/>
  <c r="BL76" l="1"/>
  <c r="BH76"/>
  <c r="AK79"/>
  <c r="BF78"/>
  <c r="BD77" s="1"/>
  <c r="BE77" s="1"/>
  <c r="BO75"/>
  <c r="BP75" s="1"/>
  <c r="BQ74" s="1"/>
  <c r="BR74" s="1"/>
  <c r="BS74" s="1"/>
  <c r="BK75"/>
  <c r="CF73"/>
  <c r="CJ73"/>
  <c r="BY73"/>
  <c r="BX73"/>
  <c r="BV74" l="1"/>
  <c r="BW74"/>
  <c r="BU74" s="1"/>
  <c r="CE74"/>
  <c r="BT74"/>
  <c r="BL77"/>
  <c r="BH77"/>
  <c r="AK80"/>
  <c r="BF79"/>
  <c r="BD78" s="1"/>
  <c r="BE78" s="1"/>
  <c r="BO76"/>
  <c r="BP76" s="1"/>
  <c r="BQ75" s="1"/>
  <c r="BR75" s="1"/>
  <c r="BS75" s="1"/>
  <c r="BK76"/>
  <c r="BV75" l="1"/>
  <c r="BW75"/>
  <c r="BU75" s="1"/>
  <c r="CE75"/>
  <c r="BT75"/>
  <c r="BL78"/>
  <c r="BH78"/>
  <c r="AK81"/>
  <c r="BF80"/>
  <c r="BD79" s="1"/>
  <c r="BE79" s="1"/>
  <c r="BO77"/>
  <c r="BP77" s="1"/>
  <c r="BQ76" s="1"/>
  <c r="BR76" s="1"/>
  <c r="BS76" s="1"/>
  <c r="BK77"/>
  <c r="CF74"/>
  <c r="CJ74"/>
  <c r="BY74"/>
  <c r="BX74"/>
  <c r="BV76" l="1"/>
  <c r="BW76"/>
  <c r="BU76" s="1"/>
  <c r="CE76"/>
  <c r="BT76"/>
  <c r="BL79"/>
  <c r="BH79"/>
  <c r="AK82"/>
  <c r="BF81"/>
  <c r="BD80" s="1"/>
  <c r="BE80" s="1"/>
  <c r="BO78"/>
  <c r="BP78" s="1"/>
  <c r="BQ77" s="1"/>
  <c r="BR77" s="1"/>
  <c r="BS77" s="1"/>
  <c r="BK78"/>
  <c r="CF75"/>
  <c r="CJ75"/>
  <c r="BY75"/>
  <c r="BX75"/>
  <c r="BV77" l="1"/>
  <c r="BW77"/>
  <c r="BU77" s="1"/>
  <c r="CE77"/>
  <c r="BT77"/>
  <c r="BL80"/>
  <c r="BH80"/>
  <c r="AK83"/>
  <c r="BF82"/>
  <c r="BD81" s="1"/>
  <c r="BE81" s="1"/>
  <c r="BO79"/>
  <c r="BP79" s="1"/>
  <c r="BQ78" s="1"/>
  <c r="BR78" s="1"/>
  <c r="BS78" s="1"/>
  <c r="BK79"/>
  <c r="CF76"/>
  <c r="CJ76"/>
  <c r="BY76"/>
  <c r="BX76"/>
  <c r="BV78" l="1"/>
  <c r="BW78"/>
  <c r="BU78" s="1"/>
  <c r="CE78"/>
  <c r="BT78"/>
  <c r="BL81"/>
  <c r="BH81"/>
  <c r="AK84"/>
  <c r="BF83"/>
  <c r="BD82" s="1"/>
  <c r="BE82" s="1"/>
  <c r="BO80"/>
  <c r="BP80" s="1"/>
  <c r="BQ79" s="1"/>
  <c r="BR79" s="1"/>
  <c r="BS79" s="1"/>
  <c r="BK80"/>
  <c r="CF77"/>
  <c r="CJ77"/>
  <c r="BY77"/>
  <c r="BX77"/>
  <c r="BV79" l="1"/>
  <c r="BW79"/>
  <c r="BU79" s="1"/>
  <c r="CE79"/>
  <c r="BT79"/>
  <c r="BL82"/>
  <c r="BH82"/>
  <c r="AK85"/>
  <c r="BF84"/>
  <c r="BD83" s="1"/>
  <c r="BE83" s="1"/>
  <c r="BO81"/>
  <c r="BP81" s="1"/>
  <c r="BQ80" s="1"/>
  <c r="BR80" s="1"/>
  <c r="BS80" s="1"/>
  <c r="BK81"/>
  <c r="CF78"/>
  <c r="CJ78"/>
  <c r="BY78"/>
  <c r="BX78"/>
  <c r="BL83" l="1"/>
  <c r="BH83"/>
  <c r="AK86"/>
  <c r="BF85"/>
  <c r="BD84" s="1"/>
  <c r="BE84" s="1"/>
  <c r="BO82"/>
  <c r="BP82" s="1"/>
  <c r="BQ81" s="1"/>
  <c r="BR81" s="1"/>
  <c r="BK82"/>
  <c r="CF79"/>
  <c r="CJ79"/>
  <c r="BY79"/>
  <c r="BX79"/>
  <c r="BS81"/>
  <c r="BV80"/>
  <c r="BW80"/>
  <c r="BU80" s="1"/>
  <c r="CE80"/>
  <c r="BT80"/>
  <c r="CF80" l="1"/>
  <c r="CJ80"/>
  <c r="BY80"/>
  <c r="BX80"/>
  <c r="BS82"/>
  <c r="BV81"/>
  <c r="BW81"/>
  <c r="BU81" s="1"/>
  <c r="CE81"/>
  <c r="BT81"/>
  <c r="BL84"/>
  <c r="BH84"/>
  <c r="AK87"/>
  <c r="BF86"/>
  <c r="BD85" s="1"/>
  <c r="BE85" s="1"/>
  <c r="BO83"/>
  <c r="BP83" s="1"/>
  <c r="BK83"/>
  <c r="BL85" l="1"/>
  <c r="BH85"/>
  <c r="AK88"/>
  <c r="BF87"/>
  <c r="BD86" s="1"/>
  <c r="BE86" s="1"/>
  <c r="BO84"/>
  <c r="BP84" s="1"/>
  <c r="BK84"/>
  <c r="CF81"/>
  <c r="CJ81"/>
  <c r="BY81"/>
  <c r="BX81"/>
  <c r="BS83"/>
  <c r="BV82"/>
  <c r="BW82"/>
  <c r="BU82" s="1"/>
  <c r="CE82"/>
  <c r="BT82"/>
  <c r="CF82" l="1"/>
  <c r="CJ82"/>
  <c r="BY82"/>
  <c r="CM82"/>
  <c r="CN82" s="1"/>
  <c r="BX82"/>
  <c r="BS84"/>
  <c r="BV83"/>
  <c r="BW83"/>
  <c r="BU83" s="1"/>
  <c r="CE83"/>
  <c r="BT83"/>
  <c r="BL86"/>
  <c r="BH86"/>
  <c r="AK89"/>
  <c r="BF88"/>
  <c r="BD87" s="1"/>
  <c r="BE87" s="1"/>
  <c r="BO85"/>
  <c r="BP85" s="1"/>
  <c r="BK85"/>
  <c r="BL87" l="1"/>
  <c r="BH87"/>
  <c r="AK90"/>
  <c r="BF89"/>
  <c r="BD88" s="1"/>
  <c r="BE88" s="1"/>
  <c r="BO86"/>
  <c r="BP86" s="1"/>
  <c r="BK86"/>
  <c r="CF83"/>
  <c r="CJ83"/>
  <c r="BY83"/>
  <c r="CM83"/>
  <c r="CN83" s="1"/>
  <c r="BX83"/>
  <c r="BS85"/>
  <c r="BV84"/>
  <c r="BW84"/>
  <c r="BU84" s="1"/>
  <c r="CE84"/>
  <c r="BT84"/>
  <c r="CF84" l="1"/>
  <c r="CJ84"/>
  <c r="BY84"/>
  <c r="CM84"/>
  <c r="CN84" s="1"/>
  <c r="BX84"/>
  <c r="BS86"/>
  <c r="BV85"/>
  <c r="BW85"/>
  <c r="BU85" s="1"/>
  <c r="CE85"/>
  <c r="BT85"/>
  <c r="BL88"/>
  <c r="BH88"/>
  <c r="AK91"/>
  <c r="BF90"/>
  <c r="BD89" s="1"/>
  <c r="BE89" s="1"/>
  <c r="BO87"/>
  <c r="BP87" s="1"/>
  <c r="BK87"/>
  <c r="BL89" l="1"/>
  <c r="BH89"/>
  <c r="AK92"/>
  <c r="BF91"/>
  <c r="BD90" s="1"/>
  <c r="BE90" s="1"/>
  <c r="BO88"/>
  <c r="BP88" s="1"/>
  <c r="BK88"/>
  <c r="CF85"/>
  <c r="CJ85"/>
  <c r="BY85"/>
  <c r="CM85"/>
  <c r="CN85" s="1"/>
  <c r="BX85"/>
  <c r="BS87"/>
  <c r="BV86"/>
  <c r="BW86"/>
  <c r="BU86" s="1"/>
  <c r="CE86"/>
  <c r="BT86"/>
  <c r="CF86" l="1"/>
  <c r="CJ86"/>
  <c r="BY86"/>
  <c r="CM86"/>
  <c r="CN86" s="1"/>
  <c r="BX86"/>
  <c r="BS88"/>
  <c r="BV87"/>
  <c r="BW87"/>
  <c r="BU87" s="1"/>
  <c r="CE87"/>
  <c r="BT87"/>
  <c r="BL90"/>
  <c r="BH90"/>
  <c r="AK93"/>
  <c r="BF92"/>
  <c r="BD91" s="1"/>
  <c r="BE91" s="1"/>
  <c r="BO89"/>
  <c r="BP89" s="1"/>
  <c r="BK89"/>
  <c r="BL91" l="1"/>
  <c r="BH91"/>
  <c r="AK94"/>
  <c r="BF93"/>
  <c r="BD92" s="1"/>
  <c r="BE92" s="1"/>
  <c r="BO90"/>
  <c r="BP90" s="1"/>
  <c r="BK90"/>
  <c r="CF87"/>
  <c r="CJ87"/>
  <c r="BY87"/>
  <c r="CM87"/>
  <c r="CN87" s="1"/>
  <c r="BX87"/>
  <c r="BS89"/>
  <c r="BV88"/>
  <c r="BW88"/>
  <c r="BU88" s="1"/>
  <c r="CE88"/>
  <c r="BT88"/>
  <c r="CF88" l="1"/>
  <c r="CJ88"/>
  <c r="BY88"/>
  <c r="CM88"/>
  <c r="CN88" s="1"/>
  <c r="BX88"/>
  <c r="BS90"/>
  <c r="BV89"/>
  <c r="BW89"/>
  <c r="BU89" s="1"/>
  <c r="CE89"/>
  <c r="BT89"/>
  <c r="BL92"/>
  <c r="BH92"/>
  <c r="AK95"/>
  <c r="BF94"/>
  <c r="BD93" s="1"/>
  <c r="BE93" s="1"/>
  <c r="BO91"/>
  <c r="BP91" s="1"/>
  <c r="BK91"/>
  <c r="BL93" l="1"/>
  <c r="BH93"/>
  <c r="AK96"/>
  <c r="BF95"/>
  <c r="BD94" s="1"/>
  <c r="BE94" s="1"/>
  <c r="BO92"/>
  <c r="BP92" s="1"/>
  <c r="BK92"/>
  <c r="CF89"/>
  <c r="CJ89"/>
  <c r="BY89"/>
  <c r="CM89"/>
  <c r="CN89" s="1"/>
  <c r="BX89"/>
  <c r="BS91"/>
  <c r="BV90"/>
  <c r="BW90"/>
  <c r="BU90" s="1"/>
  <c r="CE90"/>
  <c r="BT90"/>
  <c r="CF90" l="1"/>
  <c r="CJ90"/>
  <c r="BY90"/>
  <c r="CM90"/>
  <c r="CN90" s="1"/>
  <c r="BX90"/>
  <c r="BS92"/>
  <c r="BV91"/>
  <c r="BW91"/>
  <c r="BU91" s="1"/>
  <c r="CE91"/>
  <c r="BT91"/>
  <c r="BL94"/>
  <c r="BH94"/>
  <c r="AK97"/>
  <c r="BF96"/>
  <c r="BD95" s="1"/>
  <c r="BE95" s="1"/>
  <c r="BO93"/>
  <c r="BP93" s="1"/>
  <c r="BK93"/>
  <c r="BL95" l="1"/>
  <c r="BH95"/>
  <c r="AK98"/>
  <c r="BF97"/>
  <c r="BD96" s="1"/>
  <c r="BE96" s="1"/>
  <c r="BO94"/>
  <c r="BP94" s="1"/>
  <c r="BK94"/>
  <c r="CF91"/>
  <c r="CJ91"/>
  <c r="BY91"/>
  <c r="CM91"/>
  <c r="CN91" s="1"/>
  <c r="BX91"/>
  <c r="BS93"/>
  <c r="BV92"/>
  <c r="BW92"/>
  <c r="BU92" s="1"/>
  <c r="CE92"/>
  <c r="BT92"/>
  <c r="CF92" l="1"/>
  <c r="CJ92"/>
  <c r="BY92"/>
  <c r="CM92"/>
  <c r="CN92" s="1"/>
  <c r="BX92"/>
  <c r="BS94"/>
  <c r="BV93"/>
  <c r="BW93"/>
  <c r="BU93" s="1"/>
  <c r="CE93"/>
  <c r="BT93"/>
  <c r="BL96"/>
  <c r="BH96"/>
  <c r="AK99"/>
  <c r="BF98"/>
  <c r="BD97" s="1"/>
  <c r="BE97" s="1"/>
  <c r="BO95"/>
  <c r="BP95" s="1"/>
  <c r="BK95"/>
  <c r="BL97" l="1"/>
  <c r="BH97"/>
  <c r="AK100"/>
  <c r="BF99"/>
  <c r="BD98" s="1"/>
  <c r="BE98" s="1"/>
  <c r="BO96"/>
  <c r="BP96" s="1"/>
  <c r="BK96"/>
  <c r="CF93"/>
  <c r="CJ93"/>
  <c r="BY93"/>
  <c r="CM93"/>
  <c r="CN93" s="1"/>
  <c r="BX93"/>
  <c r="BS95"/>
  <c r="BV94"/>
  <c r="BW94"/>
  <c r="BU94" s="1"/>
  <c r="CE94"/>
  <c r="BT94"/>
  <c r="CF94" l="1"/>
  <c r="CJ94"/>
  <c r="BY94"/>
  <c r="CM94"/>
  <c r="CN94" s="1"/>
  <c r="BX94"/>
  <c r="BS96"/>
  <c r="BV95"/>
  <c r="BW95"/>
  <c r="BU95" s="1"/>
  <c r="CE95"/>
  <c r="BT95"/>
  <c r="BL98"/>
  <c r="BH98"/>
  <c r="AK101"/>
  <c r="BF100"/>
  <c r="BD99" s="1"/>
  <c r="BE99" s="1"/>
  <c r="BO97"/>
  <c r="BP97" s="1"/>
  <c r="BK97"/>
  <c r="BL99" l="1"/>
  <c r="BH99"/>
  <c r="AK102"/>
  <c r="BF101"/>
  <c r="BD100" s="1"/>
  <c r="BE100" s="1"/>
  <c r="BO98"/>
  <c r="BP98" s="1"/>
  <c r="BK98"/>
  <c r="CF95"/>
  <c r="CJ95"/>
  <c r="BY95"/>
  <c r="CM95"/>
  <c r="CN95" s="1"/>
  <c r="BX95"/>
  <c r="BS97"/>
  <c r="BV96"/>
  <c r="BW96"/>
  <c r="BU96" s="1"/>
  <c r="CE96"/>
  <c r="BT96"/>
  <c r="CF96" l="1"/>
  <c r="CJ96"/>
  <c r="BY96"/>
  <c r="CM96"/>
  <c r="CN96" s="1"/>
  <c r="BX96"/>
  <c r="BS98"/>
  <c r="BV97"/>
  <c r="BW97"/>
  <c r="BU97" s="1"/>
  <c r="CE97"/>
  <c r="BT97"/>
  <c r="BL100"/>
  <c r="BH100"/>
  <c r="AK103"/>
  <c r="BF102"/>
  <c r="BD101" s="1"/>
  <c r="BE101" s="1"/>
  <c r="BO99"/>
  <c r="BP99" s="1"/>
  <c r="BK99"/>
  <c r="BL101" l="1"/>
  <c r="BH101"/>
  <c r="AK104"/>
  <c r="BF103"/>
  <c r="BD102" s="1"/>
  <c r="BE102" s="1"/>
  <c r="BO100"/>
  <c r="BP100" s="1"/>
  <c r="BK100"/>
  <c r="CF97"/>
  <c r="CJ97"/>
  <c r="BY97"/>
  <c r="CM97"/>
  <c r="CN97" s="1"/>
  <c r="BX97"/>
  <c r="BS99"/>
  <c r="BV98"/>
  <c r="BW98"/>
  <c r="BU98" s="1"/>
  <c r="CE98"/>
  <c r="BT98"/>
  <c r="CF98" l="1"/>
  <c r="CJ98"/>
  <c r="BY98"/>
  <c r="CM98"/>
  <c r="CN98" s="1"/>
  <c r="BX98"/>
  <c r="BS100"/>
  <c r="BV99"/>
  <c r="BW99"/>
  <c r="BU99" s="1"/>
  <c r="CE99"/>
  <c r="BT99"/>
  <c r="BL102"/>
  <c r="BH102"/>
  <c r="AK105"/>
  <c r="BF104"/>
  <c r="BD103" s="1"/>
  <c r="BE103" s="1"/>
  <c r="BO101"/>
  <c r="BP101" s="1"/>
  <c r="BK101"/>
  <c r="BL103" l="1"/>
  <c r="BH103"/>
  <c r="AK106"/>
  <c r="BF105"/>
  <c r="BD104" s="1"/>
  <c r="BE104" s="1"/>
  <c r="BO102"/>
  <c r="BP102" s="1"/>
  <c r="BK102"/>
  <c r="CF99"/>
  <c r="CJ99"/>
  <c r="BY99"/>
  <c r="CM99"/>
  <c r="CN99" s="1"/>
  <c r="BX99"/>
  <c r="BS101"/>
  <c r="BV100"/>
  <c r="BW100"/>
  <c r="BU100" s="1"/>
  <c r="CE100"/>
  <c r="BT100"/>
  <c r="CF100" l="1"/>
  <c r="CJ100"/>
  <c r="BY100"/>
  <c r="CM100"/>
  <c r="CN100" s="1"/>
  <c r="BX100"/>
  <c r="BS102"/>
  <c r="BV101"/>
  <c r="BW101"/>
  <c r="BU101" s="1"/>
  <c r="CE101"/>
  <c r="BT101"/>
  <c r="BL104"/>
  <c r="BH104"/>
  <c r="AK107"/>
  <c r="BF106"/>
  <c r="BD105" s="1"/>
  <c r="BE105" s="1"/>
  <c r="BO103"/>
  <c r="BP103" s="1"/>
  <c r="BK103"/>
  <c r="BL105" l="1"/>
  <c r="BH105"/>
  <c r="AK108"/>
  <c r="BF107"/>
  <c r="BD106" s="1"/>
  <c r="BE106" s="1"/>
  <c r="BO104"/>
  <c r="BP104" s="1"/>
  <c r="BK104"/>
  <c r="CF101"/>
  <c r="CJ101"/>
  <c r="BY101"/>
  <c r="CM101"/>
  <c r="CN101" s="1"/>
  <c r="BX101"/>
  <c r="BS103"/>
  <c r="BV102"/>
  <c r="BW102"/>
  <c r="BU102" s="1"/>
  <c r="CE102"/>
  <c r="BT102"/>
  <c r="CF102" l="1"/>
  <c r="CJ102"/>
  <c r="BY102"/>
  <c r="CM102"/>
  <c r="CN102" s="1"/>
  <c r="BX102"/>
  <c r="BS104"/>
  <c r="BV103"/>
  <c r="BW103"/>
  <c r="BU103" s="1"/>
  <c r="CE103"/>
  <c r="BT103"/>
  <c r="BL106"/>
  <c r="BH106"/>
  <c r="AK109"/>
  <c r="BF108"/>
  <c r="BD107" s="1"/>
  <c r="BE107" s="1"/>
  <c r="BO105"/>
  <c r="BP105" s="1"/>
  <c r="BK105"/>
  <c r="BL107" l="1"/>
  <c r="BH107"/>
  <c r="AK110"/>
  <c r="BF109"/>
  <c r="BD108" s="1"/>
  <c r="BE108" s="1"/>
  <c r="BO106"/>
  <c r="BP106" s="1"/>
  <c r="BK106"/>
  <c r="CF103"/>
  <c r="CJ103"/>
  <c r="BY103"/>
  <c r="CM103"/>
  <c r="CN103" s="1"/>
  <c r="BX103"/>
  <c r="BS105"/>
  <c r="BV104"/>
  <c r="BW104"/>
  <c r="BU104" s="1"/>
  <c r="CE104"/>
  <c r="BT104"/>
  <c r="CF104" l="1"/>
  <c r="CJ104"/>
  <c r="BY104"/>
  <c r="CM104"/>
  <c r="CN104" s="1"/>
  <c r="BX104"/>
  <c r="BS106"/>
  <c r="BV105"/>
  <c r="BW105"/>
  <c r="BU105" s="1"/>
  <c r="CE105"/>
  <c r="BT105"/>
  <c r="BL108"/>
  <c r="BH108"/>
  <c r="AK111"/>
  <c r="BF110"/>
  <c r="BD109" s="1"/>
  <c r="BE109" s="1"/>
  <c r="BO107"/>
  <c r="BP107" s="1"/>
  <c r="BK107"/>
  <c r="BL109" l="1"/>
  <c r="BH109"/>
  <c r="AK112"/>
  <c r="BF111"/>
  <c r="BD110" s="1"/>
  <c r="BE110" s="1"/>
  <c r="BO108"/>
  <c r="BP108" s="1"/>
  <c r="BK108"/>
  <c r="CF105"/>
  <c r="CJ105"/>
  <c r="BY105"/>
  <c r="CM105"/>
  <c r="CN105" s="1"/>
  <c r="BX105"/>
  <c r="BS107"/>
  <c r="BV106"/>
  <c r="BW106"/>
  <c r="BU106" s="1"/>
  <c r="CE106"/>
  <c r="BT106"/>
  <c r="CF106" l="1"/>
  <c r="CJ106"/>
  <c r="BY106"/>
  <c r="CM106"/>
  <c r="CN106" s="1"/>
  <c r="BX106"/>
  <c r="BS108"/>
  <c r="BV107"/>
  <c r="BW107"/>
  <c r="BU107" s="1"/>
  <c r="CE107"/>
  <c r="BT107"/>
  <c r="BL110"/>
  <c r="BH110"/>
  <c r="AK113"/>
  <c r="BF112"/>
  <c r="BD111" s="1"/>
  <c r="BE111" s="1"/>
  <c r="BO109"/>
  <c r="BP109" s="1"/>
  <c r="BK109"/>
  <c r="BL111" l="1"/>
  <c r="BH111"/>
  <c r="AK114"/>
  <c r="BF113"/>
  <c r="BD112" s="1"/>
  <c r="BE112" s="1"/>
  <c r="BO110"/>
  <c r="BP110" s="1"/>
  <c r="BK110"/>
  <c r="CF107"/>
  <c r="CJ107"/>
  <c r="BY107"/>
  <c r="CM107"/>
  <c r="CN107" s="1"/>
  <c r="BX107"/>
  <c r="BS109"/>
  <c r="BV108"/>
  <c r="BW108"/>
  <c r="BU108" s="1"/>
  <c r="CE108"/>
  <c r="BT108"/>
  <c r="CF108" l="1"/>
  <c r="CJ108"/>
  <c r="BY108"/>
  <c r="CM108"/>
  <c r="CN108" s="1"/>
  <c r="BX108"/>
  <c r="BS110"/>
  <c r="BV109"/>
  <c r="BW109"/>
  <c r="BU109" s="1"/>
  <c r="CE109"/>
  <c r="BT109"/>
  <c r="BL112"/>
  <c r="BH112"/>
  <c r="AK115"/>
  <c r="BF114"/>
  <c r="BD113" s="1"/>
  <c r="BE113" s="1"/>
  <c r="BO111"/>
  <c r="BP111" s="1"/>
  <c r="BK111"/>
  <c r="BL113" l="1"/>
  <c r="BH113"/>
  <c r="AK116"/>
  <c r="BF115"/>
  <c r="BD114" s="1"/>
  <c r="BE114" s="1"/>
  <c r="BO112"/>
  <c r="BP112" s="1"/>
  <c r="BK112"/>
  <c r="CF109"/>
  <c r="CJ109"/>
  <c r="BY109"/>
  <c r="CM109"/>
  <c r="CN109" s="1"/>
  <c r="BX109"/>
  <c r="BS111"/>
  <c r="BV110"/>
  <c r="BW110"/>
  <c r="BU110" s="1"/>
  <c r="CE110"/>
  <c r="BT110"/>
  <c r="CF110" l="1"/>
  <c r="CJ110"/>
  <c r="BY110"/>
  <c r="CM110"/>
  <c r="CN110" s="1"/>
  <c r="BX110"/>
  <c r="BS112"/>
  <c r="BV111"/>
  <c r="BW111"/>
  <c r="BU111" s="1"/>
  <c r="CE111"/>
  <c r="BT111"/>
  <c r="BL114"/>
  <c r="BH114"/>
  <c r="AK117"/>
  <c r="BF116"/>
  <c r="BD115" s="1"/>
  <c r="BE115" s="1"/>
  <c r="BO113"/>
  <c r="BP113" s="1"/>
  <c r="BK113"/>
  <c r="BL115" l="1"/>
  <c r="BH115"/>
  <c r="AK118"/>
  <c r="BF117"/>
  <c r="BD116" s="1"/>
  <c r="BE116" s="1"/>
  <c r="BO114"/>
  <c r="BP114" s="1"/>
  <c r="BK114"/>
  <c r="CF111"/>
  <c r="CJ111"/>
  <c r="BY111"/>
  <c r="CM111"/>
  <c r="CN111" s="1"/>
  <c r="BX111"/>
  <c r="BS113"/>
  <c r="BV112"/>
  <c r="BW112"/>
  <c r="BU112" s="1"/>
  <c r="CE112"/>
  <c r="BT112"/>
  <c r="CF112" l="1"/>
  <c r="CJ112"/>
  <c r="BY112"/>
  <c r="CM112"/>
  <c r="CN112" s="1"/>
  <c r="BX112"/>
  <c r="BS114"/>
  <c r="BV113"/>
  <c r="BW113"/>
  <c r="BU113" s="1"/>
  <c r="CE113"/>
  <c r="BT113"/>
  <c r="BL116"/>
  <c r="BH116"/>
  <c r="AK119"/>
  <c r="BF119" s="1"/>
  <c r="BD118" s="1"/>
  <c r="BF118"/>
  <c r="BD117" s="1"/>
  <c r="BE117" s="1"/>
  <c r="BO115"/>
  <c r="BP115" s="1"/>
  <c r="BK115"/>
  <c r="BL117" l="1"/>
  <c r="BH117"/>
  <c r="BE118"/>
  <c r="BE119"/>
  <c r="BO116"/>
  <c r="BP116" s="1"/>
  <c r="BK116"/>
  <c r="CF113"/>
  <c r="CJ113"/>
  <c r="BY113"/>
  <c r="CM113"/>
  <c r="CN113" s="1"/>
  <c r="BX113"/>
  <c r="BS115"/>
  <c r="BV114"/>
  <c r="BW114"/>
  <c r="BU114" s="1"/>
  <c r="CE114"/>
  <c r="BT114"/>
  <c r="CF114" l="1"/>
  <c r="CJ114"/>
  <c r="BY114"/>
  <c r="CM114"/>
  <c r="CN114" s="1"/>
  <c r="BX114"/>
  <c r="BS116"/>
  <c r="BV115"/>
  <c r="BW115"/>
  <c r="BU115" s="1"/>
  <c r="CE115"/>
  <c r="BT115"/>
  <c r="BL119"/>
  <c r="BH119"/>
  <c r="BL118"/>
  <c r="BH118"/>
  <c r="BO117"/>
  <c r="BP117" s="1"/>
  <c r="BK117"/>
  <c r="BO118" l="1"/>
  <c r="BP118" s="1"/>
  <c r="BK118"/>
  <c r="BG20"/>
  <c r="BK119"/>
  <c r="BO119"/>
  <c r="BP119" s="1"/>
  <c r="CF115"/>
  <c r="CJ115"/>
  <c r="BY115"/>
  <c r="CM115"/>
  <c r="CN115" s="1"/>
  <c r="BX115"/>
  <c r="BS117"/>
  <c r="BV116"/>
  <c r="BW116"/>
  <c r="BU116" s="1"/>
  <c r="CE116"/>
  <c r="BT116"/>
  <c r="CF116" l="1"/>
  <c r="CJ116"/>
  <c r="BY116"/>
  <c r="CM116"/>
  <c r="CN116" s="1"/>
  <c r="BX116"/>
  <c r="BS118"/>
  <c r="BV117"/>
  <c r="BW117"/>
  <c r="BU117" s="1"/>
  <c r="CE117"/>
  <c r="BT117"/>
  <c r="BG21"/>
  <c r="CB20"/>
  <c r="BZ19" s="1"/>
  <c r="BG22" l="1"/>
  <c r="CB21"/>
  <c r="BZ20" s="1"/>
  <c r="CA20" s="1"/>
  <c r="CH20" s="1"/>
  <c r="CD20" s="1"/>
  <c r="CF117"/>
  <c r="CJ117"/>
  <c r="BY117"/>
  <c r="CM117"/>
  <c r="CN117" s="1"/>
  <c r="BX117"/>
  <c r="BV118"/>
  <c r="BW118"/>
  <c r="BU118" s="1"/>
  <c r="BS119"/>
  <c r="CE118"/>
  <c r="BT118"/>
  <c r="CF118" l="1"/>
  <c r="CJ118"/>
  <c r="BV119"/>
  <c r="BW119"/>
  <c r="BT119"/>
  <c r="BT16" s="1"/>
  <c r="CE119"/>
  <c r="BY118"/>
  <c r="CM118"/>
  <c r="CN118" s="1"/>
  <c r="BX118"/>
  <c r="CK20"/>
  <c r="CL20" s="1"/>
  <c r="CM19" s="1"/>
  <c r="CN19" s="1"/>
  <c r="CG20"/>
  <c r="CB22"/>
  <c r="BZ21" s="1"/>
  <c r="CA21" s="1"/>
  <c r="CH21" s="1"/>
  <c r="CD21" s="1"/>
  <c r="BG23"/>
  <c r="CB23" l="1"/>
  <c r="BZ22" s="1"/>
  <c r="CA22" s="1"/>
  <c r="CH22" s="1"/>
  <c r="CD22" s="1"/>
  <c r="BG24"/>
  <c r="CK21"/>
  <c r="CL21" s="1"/>
  <c r="CM20" s="1"/>
  <c r="CN20" s="1"/>
  <c r="CO20" s="1"/>
  <c r="CG21"/>
  <c r="CF119"/>
  <c r="CJ119"/>
  <c r="BU119"/>
  <c r="BZ119"/>
  <c r="BY119"/>
  <c r="BX119"/>
  <c r="CM119"/>
  <c r="CN119" s="1"/>
  <c r="CR20" l="1"/>
  <c r="CS20"/>
  <c r="CQ20" s="1"/>
  <c r="DA20"/>
  <c r="CP20"/>
  <c r="BG25"/>
  <c r="CB24"/>
  <c r="BZ23" s="1"/>
  <c r="CA23" s="1"/>
  <c r="CH23" s="1"/>
  <c r="CD23" s="1"/>
  <c r="CK22"/>
  <c r="CL22" s="1"/>
  <c r="CM21" s="1"/>
  <c r="CN21" s="1"/>
  <c r="CO21" s="1"/>
  <c r="CG22"/>
  <c r="CR21" l="1"/>
  <c r="CS21"/>
  <c r="CQ21" s="1"/>
  <c r="DA21"/>
  <c r="CP21"/>
  <c r="CK23"/>
  <c r="CL23" s="1"/>
  <c r="CM22" s="1"/>
  <c r="CN22" s="1"/>
  <c r="CO22" s="1"/>
  <c r="CG23"/>
  <c r="BG26"/>
  <c r="CB25"/>
  <c r="BZ24" s="1"/>
  <c r="CA24" s="1"/>
  <c r="CH24" s="1"/>
  <c r="CD24" s="1"/>
  <c r="DB20"/>
  <c r="DF20"/>
  <c r="CU20"/>
  <c r="CT20"/>
  <c r="CK24" l="1"/>
  <c r="CL24" s="1"/>
  <c r="CM23" s="1"/>
  <c r="CN23" s="1"/>
  <c r="CO23" s="1"/>
  <c r="CG24"/>
  <c r="BG27"/>
  <c r="CB26"/>
  <c r="BZ25" s="1"/>
  <c r="CA25" s="1"/>
  <c r="CH25" s="1"/>
  <c r="CD25" s="1"/>
  <c r="CR22"/>
  <c r="CS22"/>
  <c r="CQ22" s="1"/>
  <c r="DA22"/>
  <c r="CP22"/>
  <c r="DB21"/>
  <c r="DF21"/>
  <c r="CU21"/>
  <c r="CT21"/>
  <c r="DB22" l="1"/>
  <c r="DF22"/>
  <c r="CU22"/>
  <c r="CT22"/>
  <c r="CK25"/>
  <c r="CL25" s="1"/>
  <c r="CM24" s="1"/>
  <c r="CN24" s="1"/>
  <c r="CO24" s="1"/>
  <c r="CG25"/>
  <c r="BG28"/>
  <c r="CB27"/>
  <c r="BZ26" s="1"/>
  <c r="CA26" s="1"/>
  <c r="CH26" s="1"/>
  <c r="CD26" s="1"/>
  <c r="CS23"/>
  <c r="CQ23" s="1"/>
  <c r="CR23"/>
  <c r="DA23"/>
  <c r="CP23"/>
  <c r="DB23" l="1"/>
  <c r="DF23"/>
  <c r="CU23"/>
  <c r="CT23"/>
  <c r="CK26"/>
  <c r="CL26" s="1"/>
  <c r="CM25" s="1"/>
  <c r="CN25" s="1"/>
  <c r="CO25" s="1"/>
  <c r="CG26"/>
  <c r="BG29"/>
  <c r="CB28"/>
  <c r="BZ27" s="1"/>
  <c r="CA27" s="1"/>
  <c r="CH27" s="1"/>
  <c r="CD27" s="1"/>
  <c r="CS24"/>
  <c r="CQ24" s="1"/>
  <c r="CR24"/>
  <c r="DA24"/>
  <c r="CP24"/>
  <c r="DB24" l="1"/>
  <c r="DF24"/>
  <c r="CU24"/>
  <c r="CT24"/>
  <c r="CK27"/>
  <c r="CL27" s="1"/>
  <c r="CM26" s="1"/>
  <c r="CN26" s="1"/>
  <c r="CO26" s="1"/>
  <c r="CG27"/>
  <c r="BG30"/>
  <c r="CB29"/>
  <c r="BZ28" s="1"/>
  <c r="CA28" s="1"/>
  <c r="CH28" s="1"/>
  <c r="CD28" s="1"/>
  <c r="CS25"/>
  <c r="CQ25" s="1"/>
  <c r="CR25"/>
  <c r="DA25"/>
  <c r="CP25"/>
  <c r="DB25" l="1"/>
  <c r="DF25"/>
  <c r="CU25"/>
  <c r="CT25"/>
  <c r="CK28"/>
  <c r="CL28" s="1"/>
  <c r="CM27" s="1"/>
  <c r="CN27" s="1"/>
  <c r="CO27" s="1"/>
  <c r="CG28"/>
  <c r="BG31"/>
  <c r="CB30"/>
  <c r="BZ29" s="1"/>
  <c r="CA29" s="1"/>
  <c r="CH29" s="1"/>
  <c r="CD29" s="1"/>
  <c r="CS26"/>
  <c r="CQ26" s="1"/>
  <c r="CR26"/>
  <c r="DA26"/>
  <c r="CP26"/>
  <c r="DB26" l="1"/>
  <c r="DF26"/>
  <c r="CU26"/>
  <c r="CT26"/>
  <c r="CK29"/>
  <c r="CL29" s="1"/>
  <c r="CM28" s="1"/>
  <c r="CN28" s="1"/>
  <c r="CO28" s="1"/>
  <c r="CG29"/>
  <c r="BG32"/>
  <c r="CB31"/>
  <c r="BZ30" s="1"/>
  <c r="CA30" s="1"/>
  <c r="CH30" s="1"/>
  <c r="CD30" s="1"/>
  <c r="CS27"/>
  <c r="CQ27" s="1"/>
  <c r="CR27"/>
  <c r="DA27"/>
  <c r="CP27"/>
  <c r="DB27" l="1"/>
  <c r="DF27"/>
  <c r="CU27"/>
  <c r="CT27"/>
  <c r="CK30"/>
  <c r="CL30" s="1"/>
  <c r="CM29" s="1"/>
  <c r="CN29" s="1"/>
  <c r="CO29" s="1"/>
  <c r="CG30"/>
  <c r="BG33"/>
  <c r="CB32"/>
  <c r="BZ31" s="1"/>
  <c r="CA31" s="1"/>
  <c r="CH31" s="1"/>
  <c r="CD31" s="1"/>
  <c r="CS28"/>
  <c r="CQ28" s="1"/>
  <c r="CR28"/>
  <c r="DA28"/>
  <c r="CP28"/>
  <c r="DB28" l="1"/>
  <c r="DF28"/>
  <c r="CU28"/>
  <c r="CT28"/>
  <c r="CK31"/>
  <c r="CL31" s="1"/>
  <c r="CM30" s="1"/>
  <c r="CN30" s="1"/>
  <c r="CO30" s="1"/>
  <c r="CG31"/>
  <c r="BG34"/>
  <c r="CB33"/>
  <c r="BZ32" s="1"/>
  <c r="CA32" s="1"/>
  <c r="CH32" s="1"/>
  <c r="CD32" s="1"/>
  <c r="CS29"/>
  <c r="CQ29" s="1"/>
  <c r="CR29"/>
  <c r="DA29"/>
  <c r="CP29"/>
  <c r="DB29" l="1"/>
  <c r="DF29"/>
  <c r="CU29"/>
  <c r="CT29"/>
  <c r="CK32"/>
  <c r="CL32" s="1"/>
  <c r="CM31" s="1"/>
  <c r="CN31" s="1"/>
  <c r="CO31" s="1"/>
  <c r="CG32"/>
  <c r="BG35"/>
  <c r="CB34"/>
  <c r="BZ33" s="1"/>
  <c r="CA33" s="1"/>
  <c r="CH33" s="1"/>
  <c r="CD33" s="1"/>
  <c r="CS30"/>
  <c r="CQ30" s="1"/>
  <c r="CR30"/>
  <c r="DA30"/>
  <c r="CP30"/>
  <c r="DB30" l="1"/>
  <c r="DF30"/>
  <c r="CU30"/>
  <c r="CT30"/>
  <c r="CK33"/>
  <c r="CL33" s="1"/>
  <c r="CM32" s="1"/>
  <c r="CN32" s="1"/>
  <c r="CO32" s="1"/>
  <c r="CG33"/>
  <c r="BG36"/>
  <c r="CB35"/>
  <c r="BZ34" s="1"/>
  <c r="CA34" s="1"/>
  <c r="CH34" s="1"/>
  <c r="CD34" s="1"/>
  <c r="CS31"/>
  <c r="CQ31" s="1"/>
  <c r="CR31"/>
  <c r="DA31"/>
  <c r="CP31"/>
  <c r="DB31" l="1"/>
  <c r="DF31"/>
  <c r="CU31"/>
  <c r="CT31"/>
  <c r="CK34"/>
  <c r="CL34" s="1"/>
  <c r="CM33" s="1"/>
  <c r="CN33" s="1"/>
  <c r="CO33" s="1"/>
  <c r="CG34"/>
  <c r="BG37"/>
  <c r="CB36"/>
  <c r="BZ35" s="1"/>
  <c r="CA35" s="1"/>
  <c r="CH35" s="1"/>
  <c r="CD35" s="1"/>
  <c r="CS32"/>
  <c r="CQ32" s="1"/>
  <c r="CR32"/>
  <c r="DA32"/>
  <c r="CP32"/>
  <c r="DB32" l="1"/>
  <c r="DF32"/>
  <c r="CU32"/>
  <c r="CT32"/>
  <c r="CK35"/>
  <c r="CL35" s="1"/>
  <c r="CM34" s="1"/>
  <c r="CN34" s="1"/>
  <c r="CO34" s="1"/>
  <c r="CG35"/>
  <c r="BG38"/>
  <c r="CB37"/>
  <c r="BZ36" s="1"/>
  <c r="CA36" s="1"/>
  <c r="CH36" s="1"/>
  <c r="CD36" s="1"/>
  <c r="CS33"/>
  <c r="CQ33" s="1"/>
  <c r="CR33"/>
  <c r="DA33"/>
  <c r="CP33"/>
  <c r="DB33" l="1"/>
  <c r="DF33"/>
  <c r="CU33"/>
  <c r="CT33"/>
  <c r="CK36"/>
  <c r="CL36" s="1"/>
  <c r="CM35" s="1"/>
  <c r="CN35" s="1"/>
  <c r="CO35" s="1"/>
  <c r="CG36"/>
  <c r="BG39"/>
  <c r="CB38"/>
  <c r="BZ37" s="1"/>
  <c r="CA37" s="1"/>
  <c r="CH37" s="1"/>
  <c r="CD37" s="1"/>
  <c r="CS34"/>
  <c r="CQ34" s="1"/>
  <c r="CR34"/>
  <c r="DA34"/>
  <c r="CP34"/>
  <c r="DB34" l="1"/>
  <c r="DF34"/>
  <c r="CU34"/>
  <c r="CT34"/>
  <c r="CK37"/>
  <c r="CL37" s="1"/>
  <c r="CM36" s="1"/>
  <c r="CN36" s="1"/>
  <c r="CO36" s="1"/>
  <c r="CG37"/>
  <c r="BG40"/>
  <c r="CB39"/>
  <c r="BZ38" s="1"/>
  <c r="CA38" s="1"/>
  <c r="CH38" s="1"/>
  <c r="CD38" s="1"/>
  <c r="CS35"/>
  <c r="CQ35" s="1"/>
  <c r="CR35"/>
  <c r="DA35"/>
  <c r="CP35"/>
  <c r="DB35" l="1"/>
  <c r="DF35"/>
  <c r="CU35"/>
  <c r="CT35"/>
  <c r="CK38"/>
  <c r="CL38" s="1"/>
  <c r="CM37" s="1"/>
  <c r="CN37" s="1"/>
  <c r="CO37" s="1"/>
  <c r="CG38"/>
  <c r="BG41"/>
  <c r="CB40"/>
  <c r="BZ39" s="1"/>
  <c r="CA39" s="1"/>
  <c r="CH39" s="1"/>
  <c r="CD39" s="1"/>
  <c r="CS36"/>
  <c r="CQ36" s="1"/>
  <c r="CR36"/>
  <c r="DA36"/>
  <c r="CP36"/>
  <c r="DB36" l="1"/>
  <c r="DF36"/>
  <c r="CU36"/>
  <c r="CT36"/>
  <c r="CK39"/>
  <c r="CL39" s="1"/>
  <c r="CM38" s="1"/>
  <c r="CN38" s="1"/>
  <c r="CO38" s="1"/>
  <c r="CG39"/>
  <c r="BG42"/>
  <c r="CB41"/>
  <c r="BZ40" s="1"/>
  <c r="CA40" s="1"/>
  <c r="CH40" s="1"/>
  <c r="CD40" s="1"/>
  <c r="CS37"/>
  <c r="CQ37" s="1"/>
  <c r="CR37"/>
  <c r="DA37"/>
  <c r="CP37"/>
  <c r="DB37" l="1"/>
  <c r="DF37"/>
  <c r="CU37"/>
  <c r="CT37"/>
  <c r="CK40"/>
  <c r="CL40" s="1"/>
  <c r="CM39" s="1"/>
  <c r="CN39" s="1"/>
  <c r="CO39" s="1"/>
  <c r="CG40"/>
  <c r="BG43"/>
  <c r="CB42"/>
  <c r="BZ41" s="1"/>
  <c r="CA41" s="1"/>
  <c r="CH41" s="1"/>
  <c r="CD41" s="1"/>
  <c r="CS38"/>
  <c r="CQ38" s="1"/>
  <c r="CR38"/>
  <c r="DA38"/>
  <c r="CP38"/>
  <c r="DB38" l="1"/>
  <c r="DF38"/>
  <c r="CU38"/>
  <c r="CT38"/>
  <c r="CK41"/>
  <c r="CL41" s="1"/>
  <c r="CM40" s="1"/>
  <c r="CN40" s="1"/>
  <c r="CO40" s="1"/>
  <c r="CG41"/>
  <c r="BG44"/>
  <c r="CB43"/>
  <c r="BZ42" s="1"/>
  <c r="CA42" s="1"/>
  <c r="CH42" s="1"/>
  <c r="CD42" s="1"/>
  <c r="CS39"/>
  <c r="CQ39" s="1"/>
  <c r="CR39"/>
  <c r="DA39"/>
  <c r="CP39"/>
  <c r="DB39" l="1"/>
  <c r="DF39"/>
  <c r="CU39"/>
  <c r="CT39"/>
  <c r="CK42"/>
  <c r="CL42" s="1"/>
  <c r="CM41" s="1"/>
  <c r="CN41" s="1"/>
  <c r="CO41" s="1"/>
  <c r="CG42"/>
  <c r="BG45"/>
  <c r="CB44"/>
  <c r="BZ43" s="1"/>
  <c r="CA43" s="1"/>
  <c r="CH43" s="1"/>
  <c r="CD43" s="1"/>
  <c r="CS40"/>
  <c r="CQ40" s="1"/>
  <c r="CR40"/>
  <c r="DA40"/>
  <c r="CP40"/>
  <c r="DB40" l="1"/>
  <c r="DF40"/>
  <c r="CU40"/>
  <c r="CT40"/>
  <c r="CK43"/>
  <c r="CL43" s="1"/>
  <c r="CM42" s="1"/>
  <c r="CN42" s="1"/>
  <c r="CO42" s="1"/>
  <c r="CG43"/>
  <c r="BG46"/>
  <c r="CB45"/>
  <c r="BZ44" s="1"/>
  <c r="CA44" s="1"/>
  <c r="CH44" s="1"/>
  <c r="CD44" s="1"/>
  <c r="CS41"/>
  <c r="CQ41" s="1"/>
  <c r="CR41"/>
  <c r="DA41"/>
  <c r="CP41"/>
  <c r="DB41" l="1"/>
  <c r="DF41"/>
  <c r="CU41"/>
  <c r="CT41"/>
  <c r="CK44"/>
  <c r="CL44" s="1"/>
  <c r="CM43" s="1"/>
  <c r="CN43" s="1"/>
  <c r="CO43" s="1"/>
  <c r="CG44"/>
  <c r="BG47"/>
  <c r="CB46"/>
  <c r="BZ45" s="1"/>
  <c r="CA45" s="1"/>
  <c r="CH45" s="1"/>
  <c r="CD45" s="1"/>
  <c r="CR42"/>
  <c r="CS42"/>
  <c r="CQ42" s="1"/>
  <c r="DA42"/>
  <c r="CP42"/>
  <c r="DB42" l="1"/>
  <c r="DF42"/>
  <c r="CU42"/>
  <c r="CT42"/>
  <c r="CK45"/>
  <c r="CL45" s="1"/>
  <c r="CM44" s="1"/>
  <c r="CN44" s="1"/>
  <c r="CO44" s="1"/>
  <c r="CG45"/>
  <c r="BG48"/>
  <c r="CB47"/>
  <c r="BZ46" s="1"/>
  <c r="CA46" s="1"/>
  <c r="CH46" s="1"/>
  <c r="CD46" s="1"/>
  <c r="CR43"/>
  <c r="CS43"/>
  <c r="CQ43" s="1"/>
  <c r="DA43"/>
  <c r="CP43"/>
  <c r="DB43" l="1"/>
  <c r="DF43"/>
  <c r="CU43"/>
  <c r="CT43"/>
  <c r="CK46"/>
  <c r="CL46" s="1"/>
  <c r="CM45" s="1"/>
  <c r="CN45" s="1"/>
  <c r="CO45" s="1"/>
  <c r="CG46"/>
  <c r="BG49"/>
  <c r="CB48"/>
  <c r="BZ47" s="1"/>
  <c r="CA47" s="1"/>
  <c r="CH47" s="1"/>
  <c r="CD47" s="1"/>
  <c r="CR44"/>
  <c r="CS44"/>
  <c r="CQ44" s="1"/>
  <c r="DA44"/>
  <c r="CP44"/>
  <c r="DB44" l="1"/>
  <c r="DF44"/>
  <c r="CU44"/>
  <c r="CT44"/>
  <c r="CK47"/>
  <c r="CL47" s="1"/>
  <c r="CM46" s="1"/>
  <c r="CN46" s="1"/>
  <c r="CO46" s="1"/>
  <c r="CG47"/>
  <c r="BG50"/>
  <c r="CB49"/>
  <c r="BZ48" s="1"/>
  <c r="CA48" s="1"/>
  <c r="CH48" s="1"/>
  <c r="CD48" s="1"/>
  <c r="CR45"/>
  <c r="CS45"/>
  <c r="CQ45" s="1"/>
  <c r="DA45"/>
  <c r="CP45"/>
  <c r="DB45" l="1"/>
  <c r="DF45"/>
  <c r="CU45"/>
  <c r="CT45"/>
  <c r="CK48"/>
  <c r="CL48" s="1"/>
  <c r="CM47" s="1"/>
  <c r="CN47" s="1"/>
  <c r="CO47" s="1"/>
  <c r="CG48"/>
  <c r="BG51"/>
  <c r="CB50"/>
  <c r="BZ49" s="1"/>
  <c r="CA49" s="1"/>
  <c r="CH49" s="1"/>
  <c r="CD49" s="1"/>
  <c r="CR46"/>
  <c r="CS46"/>
  <c r="CQ46" s="1"/>
  <c r="DA46"/>
  <c r="CP46"/>
  <c r="DB46" l="1"/>
  <c r="DF46"/>
  <c r="CU46"/>
  <c r="CT46"/>
  <c r="CK49"/>
  <c r="CL49" s="1"/>
  <c r="CM48" s="1"/>
  <c r="CN48" s="1"/>
  <c r="CO48" s="1"/>
  <c r="CG49"/>
  <c r="BG52"/>
  <c r="CB51"/>
  <c r="BZ50" s="1"/>
  <c r="CA50" s="1"/>
  <c r="CH50" s="1"/>
  <c r="CD50" s="1"/>
  <c r="CR47"/>
  <c r="CS47"/>
  <c r="CQ47" s="1"/>
  <c r="DA47"/>
  <c r="CP47"/>
  <c r="DB47" l="1"/>
  <c r="DF47"/>
  <c r="CU47"/>
  <c r="CT47"/>
  <c r="CK50"/>
  <c r="CL50" s="1"/>
  <c r="CM49" s="1"/>
  <c r="CN49" s="1"/>
  <c r="CO49" s="1"/>
  <c r="CG50"/>
  <c r="BG53"/>
  <c r="CB52"/>
  <c r="BZ51" s="1"/>
  <c r="CA51" s="1"/>
  <c r="CH51" s="1"/>
  <c r="CD51" s="1"/>
  <c r="CR48"/>
  <c r="CS48"/>
  <c r="CQ48" s="1"/>
  <c r="DA48"/>
  <c r="CP48"/>
  <c r="DB48" l="1"/>
  <c r="DF48"/>
  <c r="CU48"/>
  <c r="CT48"/>
  <c r="CK51"/>
  <c r="CL51" s="1"/>
  <c r="CM50" s="1"/>
  <c r="CN50" s="1"/>
  <c r="CO50" s="1"/>
  <c r="CG51"/>
  <c r="BG54"/>
  <c r="CB53"/>
  <c r="BZ52" s="1"/>
  <c r="CA52" s="1"/>
  <c r="CH52" s="1"/>
  <c r="CD52" s="1"/>
  <c r="CR49"/>
  <c r="CS49"/>
  <c r="CQ49" s="1"/>
  <c r="DA49"/>
  <c r="CP49"/>
  <c r="DB49" l="1"/>
  <c r="DF49"/>
  <c r="CU49"/>
  <c r="CT49"/>
  <c r="CK52"/>
  <c r="CL52" s="1"/>
  <c r="CM51" s="1"/>
  <c r="CN51" s="1"/>
  <c r="CO51" s="1"/>
  <c r="CG52"/>
  <c r="BG55"/>
  <c r="CB54"/>
  <c r="BZ53" s="1"/>
  <c r="CA53" s="1"/>
  <c r="CH53" s="1"/>
  <c r="CD53" s="1"/>
  <c r="CR50"/>
  <c r="CS50"/>
  <c r="CQ50" s="1"/>
  <c r="DA50"/>
  <c r="CP50"/>
  <c r="DB50" l="1"/>
  <c r="DF50"/>
  <c r="CU50"/>
  <c r="CT50"/>
  <c r="CK53"/>
  <c r="CL53" s="1"/>
  <c r="CM52" s="1"/>
  <c r="CN52" s="1"/>
  <c r="CO52" s="1"/>
  <c r="CG53"/>
  <c r="BG56"/>
  <c r="CB55"/>
  <c r="BZ54" s="1"/>
  <c r="CA54" s="1"/>
  <c r="CH54" s="1"/>
  <c r="CD54" s="1"/>
  <c r="CR51"/>
  <c r="CS51"/>
  <c r="CQ51" s="1"/>
  <c r="DA51"/>
  <c r="CP51"/>
  <c r="DB51" l="1"/>
  <c r="DF51"/>
  <c r="CU51"/>
  <c r="CT51"/>
  <c r="CK54"/>
  <c r="CL54" s="1"/>
  <c r="CM53" s="1"/>
  <c r="CN53" s="1"/>
  <c r="CO53" s="1"/>
  <c r="CG54"/>
  <c r="BG57"/>
  <c r="CB56"/>
  <c r="BZ55" s="1"/>
  <c r="CA55" s="1"/>
  <c r="CH55" s="1"/>
  <c r="CD55" s="1"/>
  <c r="CR52"/>
  <c r="CS52"/>
  <c r="CQ52" s="1"/>
  <c r="DA52"/>
  <c r="CP52"/>
  <c r="DB52" l="1"/>
  <c r="DF52"/>
  <c r="CU52"/>
  <c r="CT52"/>
  <c r="CK55"/>
  <c r="CL55" s="1"/>
  <c r="CM54" s="1"/>
  <c r="CN54" s="1"/>
  <c r="CO54" s="1"/>
  <c r="CG55"/>
  <c r="BG58"/>
  <c r="CB57"/>
  <c r="BZ56" s="1"/>
  <c r="CA56" s="1"/>
  <c r="CH56" s="1"/>
  <c r="CD56" s="1"/>
  <c r="CR53"/>
  <c r="CS53"/>
  <c r="CQ53" s="1"/>
  <c r="DA53"/>
  <c r="CP53"/>
  <c r="DB53" l="1"/>
  <c r="DF53"/>
  <c r="CU53"/>
  <c r="CT53"/>
  <c r="CK56"/>
  <c r="CL56" s="1"/>
  <c r="CM55" s="1"/>
  <c r="CN55" s="1"/>
  <c r="CO55" s="1"/>
  <c r="CG56"/>
  <c r="BG59"/>
  <c r="CB58"/>
  <c r="BZ57" s="1"/>
  <c r="CA57" s="1"/>
  <c r="CH57" s="1"/>
  <c r="CD57" s="1"/>
  <c r="CR54"/>
  <c r="CS54"/>
  <c r="CQ54" s="1"/>
  <c r="DA54"/>
  <c r="CP54"/>
  <c r="DB54" l="1"/>
  <c r="DF54"/>
  <c r="CU54"/>
  <c r="CT54"/>
  <c r="CK57"/>
  <c r="CL57" s="1"/>
  <c r="CM56" s="1"/>
  <c r="CN56" s="1"/>
  <c r="CO56" s="1"/>
  <c r="CG57"/>
  <c r="BG60"/>
  <c r="CB59"/>
  <c r="BZ58" s="1"/>
  <c r="CA58" s="1"/>
  <c r="CH58" s="1"/>
  <c r="CD58" s="1"/>
  <c r="CR55"/>
  <c r="CS55"/>
  <c r="CQ55" s="1"/>
  <c r="DA55"/>
  <c r="CP55"/>
  <c r="DB55" l="1"/>
  <c r="DF55"/>
  <c r="CU55"/>
  <c r="CT55"/>
  <c r="CK58"/>
  <c r="CL58" s="1"/>
  <c r="CM57" s="1"/>
  <c r="CN57" s="1"/>
  <c r="CO57" s="1"/>
  <c r="CG58"/>
  <c r="BG61"/>
  <c r="CB60"/>
  <c r="BZ59" s="1"/>
  <c r="CA59" s="1"/>
  <c r="CH59" s="1"/>
  <c r="CD59" s="1"/>
  <c r="CR56"/>
  <c r="CS56"/>
  <c r="CQ56" s="1"/>
  <c r="DA56"/>
  <c r="CP56"/>
  <c r="DB56" l="1"/>
  <c r="DF56"/>
  <c r="CU56"/>
  <c r="CT56"/>
  <c r="CK59"/>
  <c r="CL59" s="1"/>
  <c r="CM58" s="1"/>
  <c r="CN58" s="1"/>
  <c r="CO58" s="1"/>
  <c r="CG59"/>
  <c r="BG62"/>
  <c r="CB61"/>
  <c r="BZ60" s="1"/>
  <c r="CA60" s="1"/>
  <c r="CH60" s="1"/>
  <c r="CD60" s="1"/>
  <c r="CR57"/>
  <c r="CS57"/>
  <c r="CQ57" s="1"/>
  <c r="DA57"/>
  <c r="CP57"/>
  <c r="DB57" l="1"/>
  <c r="DF57"/>
  <c r="CU57"/>
  <c r="CT57"/>
  <c r="CK60"/>
  <c r="CL60" s="1"/>
  <c r="CM59" s="1"/>
  <c r="CN59" s="1"/>
  <c r="CO59" s="1"/>
  <c r="CG60"/>
  <c r="BG63"/>
  <c r="CB62"/>
  <c r="BZ61" s="1"/>
  <c r="CA61" s="1"/>
  <c r="CH61" s="1"/>
  <c r="CD61" s="1"/>
  <c r="CR58"/>
  <c r="CS58"/>
  <c r="CQ58" s="1"/>
  <c r="DA58"/>
  <c r="CP58"/>
  <c r="DB58" l="1"/>
  <c r="DF58"/>
  <c r="CU58"/>
  <c r="CT58"/>
  <c r="CK61"/>
  <c r="CL61" s="1"/>
  <c r="CM60" s="1"/>
  <c r="CN60" s="1"/>
  <c r="CO60" s="1"/>
  <c r="CG61"/>
  <c r="BG64"/>
  <c r="CB63"/>
  <c r="BZ62" s="1"/>
  <c r="CA62" s="1"/>
  <c r="CH62" s="1"/>
  <c r="CD62" s="1"/>
  <c r="CR59"/>
  <c r="CS59"/>
  <c r="CQ59" s="1"/>
  <c r="DA59"/>
  <c r="CP59"/>
  <c r="DB59" l="1"/>
  <c r="DF59"/>
  <c r="CU59"/>
  <c r="CT59"/>
  <c r="CK62"/>
  <c r="CL62" s="1"/>
  <c r="CM61" s="1"/>
  <c r="CN61" s="1"/>
  <c r="CG62"/>
  <c r="BG65"/>
  <c r="CB64"/>
  <c r="BZ63" s="1"/>
  <c r="CA63" s="1"/>
  <c r="CH63" s="1"/>
  <c r="CD63" s="1"/>
  <c r="CO61"/>
  <c r="CR60"/>
  <c r="CS60"/>
  <c r="CQ60" s="1"/>
  <c r="DA60"/>
  <c r="CP60"/>
  <c r="DB60" l="1"/>
  <c r="DF60"/>
  <c r="CU60"/>
  <c r="CT60"/>
  <c r="CR61"/>
  <c r="CS61"/>
  <c r="CQ61" s="1"/>
  <c r="DA61"/>
  <c r="CP61"/>
  <c r="CK63"/>
  <c r="CL63" s="1"/>
  <c r="CM62" s="1"/>
  <c r="CN62" s="1"/>
  <c r="CO62" s="1"/>
  <c r="CG63"/>
  <c r="BG66"/>
  <c r="CB65"/>
  <c r="BZ64" s="1"/>
  <c r="CA64" s="1"/>
  <c r="CH64" s="1"/>
  <c r="CD64" s="1"/>
  <c r="CK64" l="1"/>
  <c r="CL64" s="1"/>
  <c r="CM63" s="1"/>
  <c r="CN63" s="1"/>
  <c r="CG64"/>
  <c r="BG67"/>
  <c r="CB66"/>
  <c r="BZ65" s="1"/>
  <c r="CA65" s="1"/>
  <c r="CH65" s="1"/>
  <c r="CD65" s="1"/>
  <c r="CO63"/>
  <c r="CR62"/>
  <c r="CS62"/>
  <c r="CQ62" s="1"/>
  <c r="DA62"/>
  <c r="CP62"/>
  <c r="DB61"/>
  <c r="DF61"/>
  <c r="CU61"/>
  <c r="CT61"/>
  <c r="DB62" l="1"/>
  <c r="DF62"/>
  <c r="CU62"/>
  <c r="CT62"/>
  <c r="CR63"/>
  <c r="CS63"/>
  <c r="CQ63" s="1"/>
  <c r="DA63"/>
  <c r="CP63"/>
  <c r="CK65"/>
  <c r="CL65" s="1"/>
  <c r="CM64" s="1"/>
  <c r="CN64" s="1"/>
  <c r="CO64" s="1"/>
  <c r="CG65"/>
  <c r="BG68"/>
  <c r="CB67"/>
  <c r="BZ66" s="1"/>
  <c r="CA66" s="1"/>
  <c r="CH66" s="1"/>
  <c r="CD66" s="1"/>
  <c r="CK66" l="1"/>
  <c r="CL66" s="1"/>
  <c r="CM65" s="1"/>
  <c r="CN65" s="1"/>
  <c r="CG66"/>
  <c r="BG69"/>
  <c r="CB68"/>
  <c r="BZ67" s="1"/>
  <c r="CA67" s="1"/>
  <c r="CH67" s="1"/>
  <c r="CD67" s="1"/>
  <c r="CO65"/>
  <c r="CR64"/>
  <c r="CS64"/>
  <c r="CQ64" s="1"/>
  <c r="DA64"/>
  <c r="CP64"/>
  <c r="DB63"/>
  <c r="DF63"/>
  <c r="CU63"/>
  <c r="CT63"/>
  <c r="DB64" l="1"/>
  <c r="DF64"/>
  <c r="CU64"/>
  <c r="CT64"/>
  <c r="CR65"/>
  <c r="CS65"/>
  <c r="CQ65" s="1"/>
  <c r="DA65"/>
  <c r="CP65"/>
  <c r="CK67"/>
  <c r="CL67" s="1"/>
  <c r="CM66" s="1"/>
  <c r="CN66" s="1"/>
  <c r="CO66" s="1"/>
  <c r="CG67"/>
  <c r="BG70"/>
  <c r="CB69"/>
  <c r="BZ68" s="1"/>
  <c r="CA68" s="1"/>
  <c r="CH68" s="1"/>
  <c r="CD68" s="1"/>
  <c r="CK68" l="1"/>
  <c r="CL68" s="1"/>
  <c r="CM67" s="1"/>
  <c r="CN67" s="1"/>
  <c r="CG68"/>
  <c r="BG71"/>
  <c r="CB70"/>
  <c r="BZ69" s="1"/>
  <c r="CA69" s="1"/>
  <c r="CH69" s="1"/>
  <c r="CD69" s="1"/>
  <c r="CO67"/>
  <c r="CR66"/>
  <c r="CS66"/>
  <c r="CQ66" s="1"/>
  <c r="DA66"/>
  <c r="CP66"/>
  <c r="DB65"/>
  <c r="DF65"/>
  <c r="CU65"/>
  <c r="CT65"/>
  <c r="DB66" l="1"/>
  <c r="DF66"/>
  <c r="CU66"/>
  <c r="CT66"/>
  <c r="CR67"/>
  <c r="CS67"/>
  <c r="CQ67" s="1"/>
  <c r="DA67"/>
  <c r="CP67"/>
  <c r="CK69"/>
  <c r="CL69" s="1"/>
  <c r="CM68" s="1"/>
  <c r="CN68" s="1"/>
  <c r="CO68" s="1"/>
  <c r="CG69"/>
  <c r="BG72"/>
  <c r="CB71"/>
  <c r="BZ70" s="1"/>
  <c r="CA70" s="1"/>
  <c r="CH70" s="1"/>
  <c r="CD70" s="1"/>
  <c r="CK70" l="1"/>
  <c r="CL70" s="1"/>
  <c r="CM69" s="1"/>
  <c r="CN69" s="1"/>
  <c r="CG70"/>
  <c r="BG73"/>
  <c r="CB72"/>
  <c r="BZ71" s="1"/>
  <c r="CA71" s="1"/>
  <c r="CH71" s="1"/>
  <c r="CD71" s="1"/>
  <c r="CO69"/>
  <c r="CR68"/>
  <c r="CS68"/>
  <c r="CQ68" s="1"/>
  <c r="DA68"/>
  <c r="CP68"/>
  <c r="DB67"/>
  <c r="DF67"/>
  <c r="CU67"/>
  <c r="CT67"/>
  <c r="DB68" l="1"/>
  <c r="DF68"/>
  <c r="CU68"/>
  <c r="CT68"/>
  <c r="CR69"/>
  <c r="CS69"/>
  <c r="CQ69" s="1"/>
  <c r="DA69"/>
  <c r="CP69"/>
  <c r="CK71"/>
  <c r="CL71" s="1"/>
  <c r="CM70" s="1"/>
  <c r="CN70" s="1"/>
  <c r="CO70" s="1"/>
  <c r="CG71"/>
  <c r="BG74"/>
  <c r="CB73"/>
  <c r="BZ72" s="1"/>
  <c r="CA72" s="1"/>
  <c r="CH72" s="1"/>
  <c r="CD72" s="1"/>
  <c r="CK72" l="1"/>
  <c r="CL72" s="1"/>
  <c r="CM71" s="1"/>
  <c r="CN71" s="1"/>
  <c r="CG72"/>
  <c r="BG75"/>
  <c r="CB74"/>
  <c r="BZ73" s="1"/>
  <c r="CA73" s="1"/>
  <c r="CH73" s="1"/>
  <c r="CD73" s="1"/>
  <c r="CO71"/>
  <c r="CR70"/>
  <c r="CS70"/>
  <c r="CQ70" s="1"/>
  <c r="DA70"/>
  <c r="CP70"/>
  <c r="DB69"/>
  <c r="DF69"/>
  <c r="CU69"/>
  <c r="CT69"/>
  <c r="DB70" l="1"/>
  <c r="DF70"/>
  <c r="CU70"/>
  <c r="CT70"/>
  <c r="CR71"/>
  <c r="CS71"/>
  <c r="CQ71" s="1"/>
  <c r="DA71"/>
  <c r="CP71"/>
  <c r="CK73"/>
  <c r="CL73" s="1"/>
  <c r="CM72" s="1"/>
  <c r="CN72" s="1"/>
  <c r="CO72" s="1"/>
  <c r="CG73"/>
  <c r="BG76"/>
  <c r="CB75"/>
  <c r="BZ74" s="1"/>
  <c r="CA74" s="1"/>
  <c r="CH74" s="1"/>
  <c r="CD74" s="1"/>
  <c r="CK74" l="1"/>
  <c r="CL74" s="1"/>
  <c r="CM73" s="1"/>
  <c r="CN73" s="1"/>
  <c r="CG74"/>
  <c r="BG77"/>
  <c r="CB76"/>
  <c r="BZ75" s="1"/>
  <c r="CA75" s="1"/>
  <c r="CO73"/>
  <c r="CR72"/>
  <c r="CS72"/>
  <c r="CQ72" s="1"/>
  <c r="DA72"/>
  <c r="CP72"/>
  <c r="DB71"/>
  <c r="DF71"/>
  <c r="CU71"/>
  <c r="CT71"/>
  <c r="DB72" l="1"/>
  <c r="DF72"/>
  <c r="CU72"/>
  <c r="CT72"/>
  <c r="CR73"/>
  <c r="CS73"/>
  <c r="CQ73" s="1"/>
  <c r="DA73"/>
  <c r="CP73"/>
  <c r="CH75"/>
  <c r="CD75"/>
  <c r="BG78"/>
  <c r="CB77"/>
  <c r="BZ76" s="1"/>
  <c r="CA76" s="1"/>
  <c r="CH76" l="1"/>
  <c r="CD76"/>
  <c r="BG79"/>
  <c r="CB78"/>
  <c r="BZ77" s="1"/>
  <c r="CA77" s="1"/>
  <c r="CK75"/>
  <c r="CL75" s="1"/>
  <c r="CM74" s="1"/>
  <c r="CN74" s="1"/>
  <c r="CO74" s="1"/>
  <c r="CG75"/>
  <c r="DB73"/>
  <c r="DF73"/>
  <c r="CU73"/>
  <c r="CT73"/>
  <c r="CR74" l="1"/>
  <c r="CS74"/>
  <c r="CQ74" s="1"/>
  <c r="DA74"/>
  <c r="CP74"/>
  <c r="CH77"/>
  <c r="CD77"/>
  <c r="BG80"/>
  <c r="CB79"/>
  <c r="BZ78" s="1"/>
  <c r="CA78" s="1"/>
  <c r="CK76"/>
  <c r="CL76" s="1"/>
  <c r="CM75" s="1"/>
  <c r="CN75" s="1"/>
  <c r="CO75" s="1"/>
  <c r="CG76"/>
  <c r="CR75" l="1"/>
  <c r="CS75"/>
  <c r="CQ75" s="1"/>
  <c r="DA75"/>
  <c r="CP75"/>
  <c r="CH78"/>
  <c r="CD78"/>
  <c r="BG81"/>
  <c r="CB80"/>
  <c r="BZ79" s="1"/>
  <c r="CA79" s="1"/>
  <c r="CK77"/>
  <c r="CL77" s="1"/>
  <c r="CM76" s="1"/>
  <c r="CN76" s="1"/>
  <c r="CO76" s="1"/>
  <c r="CG77"/>
  <c r="DB74"/>
  <c r="DF74"/>
  <c r="CU74"/>
  <c r="CT74"/>
  <c r="CR76" l="1"/>
  <c r="CS76"/>
  <c r="CQ76" s="1"/>
  <c r="DA76"/>
  <c r="CP76"/>
  <c r="CH79"/>
  <c r="CD79"/>
  <c r="BG82"/>
  <c r="CB81"/>
  <c r="BZ80" s="1"/>
  <c r="CA80" s="1"/>
  <c r="CK78"/>
  <c r="CL78" s="1"/>
  <c r="CM77" s="1"/>
  <c r="CN77" s="1"/>
  <c r="CO77" s="1"/>
  <c r="CG78"/>
  <c r="DB75"/>
  <c r="DF75"/>
  <c r="CU75"/>
  <c r="CT75"/>
  <c r="CR77" l="1"/>
  <c r="CS77"/>
  <c r="CQ77" s="1"/>
  <c r="DA77"/>
  <c r="CP77"/>
  <c r="CH80"/>
  <c r="CD80"/>
  <c r="BG83"/>
  <c r="CB82"/>
  <c r="BZ81" s="1"/>
  <c r="CA81" s="1"/>
  <c r="CK79"/>
  <c r="CL79" s="1"/>
  <c r="CM78" s="1"/>
  <c r="CN78" s="1"/>
  <c r="CO78" s="1"/>
  <c r="CG79"/>
  <c r="DB76"/>
  <c r="DF76"/>
  <c r="CU76"/>
  <c r="CT76"/>
  <c r="CR78" l="1"/>
  <c r="CS78"/>
  <c r="CQ78" s="1"/>
  <c r="DA78"/>
  <c r="CP78"/>
  <c r="CH81"/>
  <c r="CD81"/>
  <c r="BG84"/>
  <c r="CB83"/>
  <c r="BZ82" s="1"/>
  <c r="CA82" s="1"/>
  <c r="CK80"/>
  <c r="CL80" s="1"/>
  <c r="CM79" s="1"/>
  <c r="CN79" s="1"/>
  <c r="CO79" s="1"/>
  <c r="CG80"/>
  <c r="DB77"/>
  <c r="DF77"/>
  <c r="CU77"/>
  <c r="CT77"/>
  <c r="CR79" l="1"/>
  <c r="CS79"/>
  <c r="CQ79" s="1"/>
  <c r="DA79"/>
  <c r="CP79"/>
  <c r="CH82"/>
  <c r="CD82"/>
  <c r="BG85"/>
  <c r="CB84"/>
  <c r="BZ83" s="1"/>
  <c r="CA83" s="1"/>
  <c r="CK81"/>
  <c r="CL81" s="1"/>
  <c r="CM80" s="1"/>
  <c r="CN80" s="1"/>
  <c r="CO80" s="1"/>
  <c r="CG81"/>
  <c r="DB78"/>
  <c r="DF78"/>
  <c r="CU78"/>
  <c r="CT78"/>
  <c r="CH83" l="1"/>
  <c r="CD83"/>
  <c r="BG86"/>
  <c r="CB85"/>
  <c r="BZ84" s="1"/>
  <c r="CA84" s="1"/>
  <c r="CK82"/>
  <c r="CL82" s="1"/>
  <c r="CM81" s="1"/>
  <c r="CN81" s="1"/>
  <c r="CG82"/>
  <c r="DB79"/>
  <c r="DF79"/>
  <c r="CU79"/>
  <c r="CT79"/>
  <c r="CO81"/>
  <c r="CR80"/>
  <c r="CS80"/>
  <c r="CQ80" s="1"/>
  <c r="DA80"/>
  <c r="CP80"/>
  <c r="DB80" l="1"/>
  <c r="DF80"/>
  <c r="CU80"/>
  <c r="CT80"/>
  <c r="CO82"/>
  <c r="CR81"/>
  <c r="CS81"/>
  <c r="CQ81" s="1"/>
  <c r="DA81"/>
  <c r="CP81"/>
  <c r="CH84"/>
  <c r="CD84"/>
  <c r="BG87"/>
  <c r="CB86"/>
  <c r="BZ85" s="1"/>
  <c r="CA85" s="1"/>
  <c r="CK83"/>
  <c r="CL83" s="1"/>
  <c r="CG83"/>
  <c r="CH85" l="1"/>
  <c r="CD85"/>
  <c r="BG88"/>
  <c r="CB87"/>
  <c r="BZ86" s="1"/>
  <c r="CA86" s="1"/>
  <c r="CK84"/>
  <c r="CL84" s="1"/>
  <c r="CG84"/>
  <c r="DB81"/>
  <c r="DF81"/>
  <c r="CU81"/>
  <c r="CT81"/>
  <c r="CO83"/>
  <c r="CR82"/>
  <c r="CS82"/>
  <c r="CQ82" s="1"/>
  <c r="DA82"/>
  <c r="CP82"/>
  <c r="DB82" l="1"/>
  <c r="DF82"/>
  <c r="CU82"/>
  <c r="DI82"/>
  <c r="DJ82" s="1"/>
  <c r="CT82"/>
  <c r="CO84"/>
  <c r="CR83"/>
  <c r="CS83"/>
  <c r="CQ83" s="1"/>
  <c r="DA83"/>
  <c r="CP83"/>
  <c r="CH86"/>
  <c r="CD86"/>
  <c r="BG89"/>
  <c r="CB88"/>
  <c r="BZ87" s="1"/>
  <c r="CA87" s="1"/>
  <c r="CK85"/>
  <c r="CL85" s="1"/>
  <c r="CG85"/>
  <c r="CH87" l="1"/>
  <c r="CD87"/>
  <c r="BG90"/>
  <c r="CB89"/>
  <c r="BZ88" s="1"/>
  <c r="CA88" s="1"/>
  <c r="CK86"/>
  <c r="CL86" s="1"/>
  <c r="CG86"/>
  <c r="DB83"/>
  <c r="DF83"/>
  <c r="CU83"/>
  <c r="DI83"/>
  <c r="DJ83" s="1"/>
  <c r="CT83"/>
  <c r="CO85"/>
  <c r="CR84"/>
  <c r="CS84"/>
  <c r="CQ84" s="1"/>
  <c r="DA84"/>
  <c r="CP84"/>
  <c r="DB84" l="1"/>
  <c r="DF84"/>
  <c r="CU84"/>
  <c r="DI84"/>
  <c r="DJ84" s="1"/>
  <c r="CT84"/>
  <c r="CO86"/>
  <c r="CR85"/>
  <c r="CS85"/>
  <c r="CQ85" s="1"/>
  <c r="DA85"/>
  <c r="CP85"/>
  <c r="CH88"/>
  <c r="CD88"/>
  <c r="BG91"/>
  <c r="CB90"/>
  <c r="BZ89" s="1"/>
  <c r="CA89" s="1"/>
  <c r="CK87"/>
  <c r="CL87" s="1"/>
  <c r="CG87"/>
  <c r="CH89" l="1"/>
  <c r="CD89"/>
  <c r="BG92"/>
  <c r="CB91"/>
  <c r="BZ90" s="1"/>
  <c r="CA90" s="1"/>
  <c r="CK88"/>
  <c r="CL88" s="1"/>
  <c r="CG88"/>
  <c r="DB85"/>
  <c r="DF85"/>
  <c r="CU85"/>
  <c r="DI85"/>
  <c r="DJ85" s="1"/>
  <c r="CT85"/>
  <c r="CO87"/>
  <c r="CR86"/>
  <c r="CS86"/>
  <c r="CQ86" s="1"/>
  <c r="DA86"/>
  <c r="CP86"/>
  <c r="DB86" l="1"/>
  <c r="DF86"/>
  <c r="CU86"/>
  <c r="DI86"/>
  <c r="DJ86" s="1"/>
  <c r="CT86"/>
  <c r="CO88"/>
  <c r="CR87"/>
  <c r="CS87"/>
  <c r="CQ87" s="1"/>
  <c r="DA87"/>
  <c r="CP87"/>
  <c r="CH90"/>
  <c r="CD90"/>
  <c r="BG93"/>
  <c r="CB92"/>
  <c r="BZ91" s="1"/>
  <c r="CA91" s="1"/>
  <c r="CK89"/>
  <c r="CL89" s="1"/>
  <c r="CG89"/>
  <c r="CH91" l="1"/>
  <c r="CD91"/>
  <c r="BG94"/>
  <c r="CB93"/>
  <c r="BZ92" s="1"/>
  <c r="CA92" s="1"/>
  <c r="CK90"/>
  <c r="CL90" s="1"/>
  <c r="CG90"/>
  <c r="DB87"/>
  <c r="DF87"/>
  <c r="CU87"/>
  <c r="DI87"/>
  <c r="DJ87" s="1"/>
  <c r="CT87"/>
  <c r="CO89"/>
  <c r="CR88"/>
  <c r="CS88"/>
  <c r="CQ88" s="1"/>
  <c r="DA88"/>
  <c r="CP88"/>
  <c r="DB88" l="1"/>
  <c r="DF88"/>
  <c r="CU88"/>
  <c r="DI88"/>
  <c r="DJ88" s="1"/>
  <c r="CT88"/>
  <c r="CO90"/>
  <c r="CR89"/>
  <c r="CS89"/>
  <c r="CQ89" s="1"/>
  <c r="DA89"/>
  <c r="CP89"/>
  <c r="CH92"/>
  <c r="CD92"/>
  <c r="BG95"/>
  <c r="CB94"/>
  <c r="BZ93" s="1"/>
  <c r="CA93" s="1"/>
  <c r="CK91"/>
  <c r="CL91" s="1"/>
  <c r="CG91"/>
  <c r="CH93" l="1"/>
  <c r="CD93"/>
  <c r="BG96"/>
  <c r="CB95"/>
  <c r="BZ94" s="1"/>
  <c r="CA94" s="1"/>
  <c r="CK92"/>
  <c r="CL92" s="1"/>
  <c r="CG92"/>
  <c r="DB89"/>
  <c r="DF89"/>
  <c r="CU89"/>
  <c r="DI89"/>
  <c r="DJ89" s="1"/>
  <c r="CT89"/>
  <c r="CO91"/>
  <c r="CR90"/>
  <c r="CS90"/>
  <c r="CQ90" s="1"/>
  <c r="DA90"/>
  <c r="CP90"/>
  <c r="DB90" l="1"/>
  <c r="DF90"/>
  <c r="CU90"/>
  <c r="DI90"/>
  <c r="DJ90" s="1"/>
  <c r="CT90"/>
  <c r="CO92"/>
  <c r="CR91"/>
  <c r="CS91"/>
  <c r="CQ91" s="1"/>
  <c r="DA91"/>
  <c r="CP91"/>
  <c r="CH94"/>
  <c r="CD94"/>
  <c r="BG97"/>
  <c r="CB96"/>
  <c r="BZ95" s="1"/>
  <c r="CA95" s="1"/>
  <c r="CK93"/>
  <c r="CL93" s="1"/>
  <c r="CG93"/>
  <c r="CH95" l="1"/>
  <c r="CD95"/>
  <c r="BG98"/>
  <c r="CB97"/>
  <c r="BZ96" s="1"/>
  <c r="CA96" s="1"/>
  <c r="CK94"/>
  <c r="CL94" s="1"/>
  <c r="CG94"/>
  <c r="DB91"/>
  <c r="DF91"/>
  <c r="CU91"/>
  <c r="DI91"/>
  <c r="DJ91" s="1"/>
  <c r="CT91"/>
  <c r="CO93"/>
  <c r="CR92"/>
  <c r="CS92"/>
  <c r="CQ92" s="1"/>
  <c r="DA92"/>
  <c r="CP92"/>
  <c r="DB92" l="1"/>
  <c r="DF92"/>
  <c r="CU92"/>
  <c r="DI92"/>
  <c r="DJ92" s="1"/>
  <c r="CT92"/>
  <c r="CO94"/>
  <c r="CR93"/>
  <c r="CS93"/>
  <c r="CQ93" s="1"/>
  <c r="DA93"/>
  <c r="CP93"/>
  <c r="CH96"/>
  <c r="CD96"/>
  <c r="BG99"/>
  <c r="CB98"/>
  <c r="BZ97" s="1"/>
  <c r="CA97" s="1"/>
  <c r="CK95"/>
  <c r="CL95" s="1"/>
  <c r="CG95"/>
  <c r="CH97" l="1"/>
  <c r="CD97"/>
  <c r="BG100"/>
  <c r="CB99"/>
  <c r="BZ98" s="1"/>
  <c r="CA98" s="1"/>
  <c r="CK96"/>
  <c r="CL96" s="1"/>
  <c r="CG96"/>
  <c r="DB93"/>
  <c r="DF93"/>
  <c r="CU93"/>
  <c r="DI93"/>
  <c r="DJ93" s="1"/>
  <c r="CT93"/>
  <c r="CO95"/>
  <c r="CR94"/>
  <c r="CS94"/>
  <c r="CQ94" s="1"/>
  <c r="DA94"/>
  <c r="CP94"/>
  <c r="DB94" l="1"/>
  <c r="DF94"/>
  <c r="CU94"/>
  <c r="DI94"/>
  <c r="DJ94" s="1"/>
  <c r="CT94"/>
  <c r="CO96"/>
  <c r="CR95"/>
  <c r="CS95"/>
  <c r="CQ95" s="1"/>
  <c r="DA95"/>
  <c r="CP95"/>
  <c r="CH98"/>
  <c r="CD98"/>
  <c r="BG101"/>
  <c r="CB100"/>
  <c r="BZ99" s="1"/>
  <c r="CA99" s="1"/>
  <c r="CK97"/>
  <c r="CL97" s="1"/>
  <c r="CG97"/>
  <c r="CH99" l="1"/>
  <c r="CD99"/>
  <c r="BG102"/>
  <c r="CB101"/>
  <c r="BZ100" s="1"/>
  <c r="CA100" s="1"/>
  <c r="CK98"/>
  <c r="CL98" s="1"/>
  <c r="CG98"/>
  <c r="DB95"/>
  <c r="DF95"/>
  <c r="CU95"/>
  <c r="DI95"/>
  <c r="DJ95" s="1"/>
  <c r="CT95"/>
  <c r="CO97"/>
  <c r="CR96"/>
  <c r="CS96"/>
  <c r="CQ96" s="1"/>
  <c r="DA96"/>
  <c r="CP96"/>
  <c r="DB96" l="1"/>
  <c r="DF96"/>
  <c r="CU96"/>
  <c r="DI96"/>
  <c r="DJ96" s="1"/>
  <c r="CT96"/>
  <c r="CO98"/>
  <c r="CR97"/>
  <c r="CS97"/>
  <c r="CQ97" s="1"/>
  <c r="DA97"/>
  <c r="CP97"/>
  <c r="CH100"/>
  <c r="CD100"/>
  <c r="BG103"/>
  <c r="CB102"/>
  <c r="BZ101" s="1"/>
  <c r="CA101" s="1"/>
  <c r="CK99"/>
  <c r="CL99" s="1"/>
  <c r="CG99"/>
  <c r="CH101" l="1"/>
  <c r="CD101"/>
  <c r="BG104"/>
  <c r="CB103"/>
  <c r="BZ102" s="1"/>
  <c r="CA102" s="1"/>
  <c r="CK100"/>
  <c r="CL100" s="1"/>
  <c r="CG100"/>
  <c r="DB97"/>
  <c r="DF97"/>
  <c r="CU97"/>
  <c r="DI97"/>
  <c r="DJ97" s="1"/>
  <c r="CT97"/>
  <c r="CO99"/>
  <c r="CR98"/>
  <c r="CS98"/>
  <c r="CQ98" s="1"/>
  <c r="DA98"/>
  <c r="CP98"/>
  <c r="DB98" l="1"/>
  <c r="DF98"/>
  <c r="CU98"/>
  <c r="DI98"/>
  <c r="DJ98" s="1"/>
  <c r="CT98"/>
  <c r="CO100"/>
  <c r="CR99"/>
  <c r="CS99"/>
  <c r="CQ99" s="1"/>
  <c r="DA99"/>
  <c r="CP99"/>
  <c r="CH102"/>
  <c r="CD102"/>
  <c r="BG105"/>
  <c r="CB104"/>
  <c r="BZ103" s="1"/>
  <c r="CA103" s="1"/>
  <c r="CK101"/>
  <c r="CL101" s="1"/>
  <c r="CG101"/>
  <c r="CH103" l="1"/>
  <c r="CD103"/>
  <c r="BG106"/>
  <c r="CB105"/>
  <c r="BZ104" s="1"/>
  <c r="CA104" s="1"/>
  <c r="CK102"/>
  <c r="CL102" s="1"/>
  <c r="CG102"/>
  <c r="DB99"/>
  <c r="DF99"/>
  <c r="CU99"/>
  <c r="DI99"/>
  <c r="DJ99" s="1"/>
  <c r="CT99"/>
  <c r="CO101"/>
  <c r="CR100"/>
  <c r="CS100"/>
  <c r="CQ100" s="1"/>
  <c r="DA100"/>
  <c r="CP100"/>
  <c r="DB100" l="1"/>
  <c r="DF100"/>
  <c r="CU100"/>
  <c r="DI100"/>
  <c r="DJ100" s="1"/>
  <c r="CT100"/>
  <c r="CO102"/>
  <c r="CR101"/>
  <c r="CS101"/>
  <c r="CQ101" s="1"/>
  <c r="DA101"/>
  <c r="CP101"/>
  <c r="CH104"/>
  <c r="CD104"/>
  <c r="BG107"/>
  <c r="CB106"/>
  <c r="BZ105" s="1"/>
  <c r="CA105" s="1"/>
  <c r="CK103"/>
  <c r="CL103" s="1"/>
  <c r="CG103"/>
  <c r="CH105" l="1"/>
  <c r="CD105"/>
  <c r="BG108"/>
  <c r="CB107"/>
  <c r="BZ106" s="1"/>
  <c r="CA106" s="1"/>
  <c r="CK104"/>
  <c r="CL104" s="1"/>
  <c r="CG104"/>
  <c r="DB101"/>
  <c r="DF101"/>
  <c r="CU101"/>
  <c r="DI101"/>
  <c r="DJ101" s="1"/>
  <c r="CT101"/>
  <c r="CO103"/>
  <c r="CR102"/>
  <c r="CS102"/>
  <c r="CQ102" s="1"/>
  <c r="DA102"/>
  <c r="CP102"/>
  <c r="DB102" l="1"/>
  <c r="DF102"/>
  <c r="CU102"/>
  <c r="DI102"/>
  <c r="DJ102" s="1"/>
  <c r="CT102"/>
  <c r="CO104"/>
  <c r="CR103"/>
  <c r="CS103"/>
  <c r="CQ103" s="1"/>
  <c r="DA103"/>
  <c r="CP103"/>
  <c r="CH106"/>
  <c r="CD106"/>
  <c r="BG109"/>
  <c r="CB108"/>
  <c r="BZ107" s="1"/>
  <c r="CA107" s="1"/>
  <c r="CK105"/>
  <c r="CL105" s="1"/>
  <c r="CG105"/>
  <c r="CH107" l="1"/>
  <c r="CD107"/>
  <c r="BG110"/>
  <c r="CB109"/>
  <c r="BZ108" s="1"/>
  <c r="CA108" s="1"/>
  <c r="CK106"/>
  <c r="CL106" s="1"/>
  <c r="CG106"/>
  <c r="DB103"/>
  <c r="DF103"/>
  <c r="CU103"/>
  <c r="DI103"/>
  <c r="DJ103" s="1"/>
  <c r="CT103"/>
  <c r="CO105"/>
  <c r="CR104"/>
  <c r="CS104"/>
  <c r="CQ104" s="1"/>
  <c r="DA104"/>
  <c r="CP104"/>
  <c r="DB104" l="1"/>
  <c r="DF104"/>
  <c r="CU104"/>
  <c r="DI104"/>
  <c r="DJ104" s="1"/>
  <c r="CT104"/>
  <c r="CO106"/>
  <c r="CR105"/>
  <c r="CS105"/>
  <c r="CQ105" s="1"/>
  <c r="DA105"/>
  <c r="CP105"/>
  <c r="CH108"/>
  <c r="CD108"/>
  <c r="BG111"/>
  <c r="CB110"/>
  <c r="BZ109" s="1"/>
  <c r="CA109" s="1"/>
  <c r="CK107"/>
  <c r="CL107" s="1"/>
  <c r="CG107"/>
  <c r="CH109" l="1"/>
  <c r="CD109"/>
  <c r="BG112"/>
  <c r="CB111"/>
  <c r="BZ110" s="1"/>
  <c r="CA110" s="1"/>
  <c r="CK108"/>
  <c r="CL108" s="1"/>
  <c r="CG108"/>
  <c r="DB105"/>
  <c r="DF105"/>
  <c r="CU105"/>
  <c r="DI105"/>
  <c r="DJ105" s="1"/>
  <c r="CT105"/>
  <c r="CO107"/>
  <c r="CR106"/>
  <c r="CS106"/>
  <c r="CQ106" s="1"/>
  <c r="DA106"/>
  <c r="CP106"/>
  <c r="DB106" l="1"/>
  <c r="DF106"/>
  <c r="CU106"/>
  <c r="DI106"/>
  <c r="DJ106" s="1"/>
  <c r="CT106"/>
  <c r="CO108"/>
  <c r="CR107"/>
  <c r="CS107"/>
  <c r="CQ107" s="1"/>
  <c r="DA107"/>
  <c r="CP107"/>
  <c r="CH110"/>
  <c r="CD110"/>
  <c r="BG113"/>
  <c r="CB112"/>
  <c r="BZ111" s="1"/>
  <c r="CA111" s="1"/>
  <c r="CK109"/>
  <c r="CL109" s="1"/>
  <c r="CG109"/>
  <c r="CH111" l="1"/>
  <c r="CD111"/>
  <c r="BG114"/>
  <c r="CB113"/>
  <c r="BZ112" s="1"/>
  <c r="CA112" s="1"/>
  <c r="CK110"/>
  <c r="CL110" s="1"/>
  <c r="CG110"/>
  <c r="DB107"/>
  <c r="DF107"/>
  <c r="CU107"/>
  <c r="DI107"/>
  <c r="DJ107" s="1"/>
  <c r="CT107"/>
  <c r="CO109"/>
  <c r="CR108"/>
  <c r="CS108"/>
  <c r="CQ108" s="1"/>
  <c r="DA108"/>
  <c r="CP108"/>
  <c r="DB108" l="1"/>
  <c r="DF108"/>
  <c r="CU108"/>
  <c r="DI108"/>
  <c r="DJ108" s="1"/>
  <c r="CT108"/>
  <c r="CO110"/>
  <c r="CR109"/>
  <c r="CS109"/>
  <c r="CQ109" s="1"/>
  <c r="DA109"/>
  <c r="CP109"/>
  <c r="CH112"/>
  <c r="CD112"/>
  <c r="BG115"/>
  <c r="CB114"/>
  <c r="BZ113" s="1"/>
  <c r="CA113" s="1"/>
  <c r="CK111"/>
  <c r="CL111" s="1"/>
  <c r="CG111"/>
  <c r="CH113" l="1"/>
  <c r="CD113"/>
  <c r="BG116"/>
  <c r="CB115"/>
  <c r="BZ114" s="1"/>
  <c r="CA114" s="1"/>
  <c r="CK112"/>
  <c r="CL112" s="1"/>
  <c r="CG112"/>
  <c r="DB109"/>
  <c r="DF109"/>
  <c r="CU109"/>
  <c r="DI109"/>
  <c r="DJ109" s="1"/>
  <c r="CT109"/>
  <c r="CO111"/>
  <c r="CR110"/>
  <c r="CS110"/>
  <c r="CQ110" s="1"/>
  <c r="DA110"/>
  <c r="CP110"/>
  <c r="DB110" l="1"/>
  <c r="DF110"/>
  <c r="CU110"/>
  <c r="DI110"/>
  <c r="DJ110" s="1"/>
  <c r="CT110"/>
  <c r="CO112"/>
  <c r="CR111"/>
  <c r="CS111"/>
  <c r="CQ111" s="1"/>
  <c r="DA111"/>
  <c r="CP111"/>
  <c r="CH114"/>
  <c r="CD114"/>
  <c r="BG117"/>
  <c r="CB116"/>
  <c r="BZ115" s="1"/>
  <c r="CA115" s="1"/>
  <c r="CK113"/>
  <c r="CL113" s="1"/>
  <c r="CG113"/>
  <c r="CH115" l="1"/>
  <c r="CD115"/>
  <c r="BG118"/>
  <c r="CB117"/>
  <c r="BZ116" s="1"/>
  <c r="CA116" s="1"/>
  <c r="CK114"/>
  <c r="CL114" s="1"/>
  <c r="CG114"/>
  <c r="DB111"/>
  <c r="DF111"/>
  <c r="CU111"/>
  <c r="DI111"/>
  <c r="DJ111" s="1"/>
  <c r="CT111"/>
  <c r="CO113"/>
  <c r="CR112"/>
  <c r="CS112"/>
  <c r="CQ112" s="1"/>
  <c r="DA112"/>
  <c r="CP112"/>
  <c r="DB112" l="1"/>
  <c r="DF112"/>
  <c r="CU112"/>
  <c r="DI112"/>
  <c r="DJ112" s="1"/>
  <c r="CT112"/>
  <c r="CO114"/>
  <c r="CR113"/>
  <c r="CS113"/>
  <c r="CQ113" s="1"/>
  <c r="DA113"/>
  <c r="CP113"/>
  <c r="CH116"/>
  <c r="CD116"/>
  <c r="BG119"/>
  <c r="CB119" s="1"/>
  <c r="BZ118" s="1"/>
  <c r="CB118"/>
  <c r="BZ117" s="1"/>
  <c r="CA117" s="1"/>
  <c r="CK115"/>
  <c r="CL115" s="1"/>
  <c r="CG115"/>
  <c r="CH117" l="1"/>
  <c r="CD117"/>
  <c r="CA118"/>
  <c r="CA119"/>
  <c r="CK116"/>
  <c r="CL116" s="1"/>
  <c r="CG116"/>
  <c r="DB113"/>
  <c r="DF113"/>
  <c r="CU113"/>
  <c r="DI113"/>
  <c r="DJ113" s="1"/>
  <c r="CT113"/>
  <c r="CO115"/>
  <c r="CR114"/>
  <c r="CS114"/>
  <c r="CQ114" s="1"/>
  <c r="DA114"/>
  <c r="CP114"/>
  <c r="DB114" l="1"/>
  <c r="DF114"/>
  <c r="CU114"/>
  <c r="DI114"/>
  <c r="DJ114" s="1"/>
  <c r="CT114"/>
  <c r="CO116"/>
  <c r="CR115"/>
  <c r="CS115"/>
  <c r="CQ115" s="1"/>
  <c r="DA115"/>
  <c r="CP115"/>
  <c r="CH119"/>
  <c r="CD119"/>
  <c r="CH118"/>
  <c r="CD118"/>
  <c r="CK117"/>
  <c r="CL117" s="1"/>
  <c r="CG117"/>
  <c r="CK118" l="1"/>
  <c r="CL118" s="1"/>
  <c r="CG118"/>
  <c r="CC20"/>
  <c r="CG119"/>
  <c r="CK119"/>
  <c r="CL119" s="1"/>
  <c r="DB115"/>
  <c r="DF115"/>
  <c r="CU115"/>
  <c r="DI115"/>
  <c r="DJ115" s="1"/>
  <c r="CT115"/>
  <c r="CO117"/>
  <c r="CR116"/>
  <c r="CS116"/>
  <c r="CQ116" s="1"/>
  <c r="DA116"/>
  <c r="CP116"/>
  <c r="DB116" l="1"/>
  <c r="DF116"/>
  <c r="CU116"/>
  <c r="DI116"/>
  <c r="DJ116" s="1"/>
  <c r="CT116"/>
  <c r="CO118"/>
  <c r="CR117"/>
  <c r="CS117"/>
  <c r="CQ117" s="1"/>
  <c r="DA117"/>
  <c r="CP117"/>
  <c r="CC21"/>
  <c r="CX20"/>
  <c r="CV19" s="1"/>
  <c r="CC22" l="1"/>
  <c r="CX21"/>
  <c r="CV20" s="1"/>
  <c r="CW20" s="1"/>
  <c r="DD20" s="1"/>
  <c r="CZ20" s="1"/>
  <c r="DB117"/>
  <c r="DF117"/>
  <c r="CU117"/>
  <c r="DI117"/>
  <c r="DJ117" s="1"/>
  <c r="CT117"/>
  <c r="CR118"/>
  <c r="CS118"/>
  <c r="CQ118" s="1"/>
  <c r="CO119"/>
  <c r="DA118"/>
  <c r="CP118"/>
  <c r="DB118" l="1"/>
  <c r="DF118"/>
  <c r="CR119"/>
  <c r="CS119"/>
  <c r="CP119"/>
  <c r="CP16" s="1"/>
  <c r="DA119"/>
  <c r="CU118"/>
  <c r="DI118"/>
  <c r="DJ118" s="1"/>
  <c r="CT118"/>
  <c r="DG20"/>
  <c r="DH20" s="1"/>
  <c r="DI19" s="1"/>
  <c r="DJ19" s="1"/>
  <c r="DC20"/>
  <c r="CX22"/>
  <c r="CV21" s="1"/>
  <c r="CW21" s="1"/>
  <c r="DD21" s="1"/>
  <c r="CZ21" s="1"/>
  <c r="CC23"/>
  <c r="CX23" l="1"/>
  <c r="CV22" s="1"/>
  <c r="CW22" s="1"/>
  <c r="DD22" s="1"/>
  <c r="CZ22" s="1"/>
  <c r="CC24"/>
  <c r="DG21"/>
  <c r="DH21" s="1"/>
  <c r="DI20" s="1"/>
  <c r="DJ20" s="1"/>
  <c r="DK20" s="1"/>
  <c r="DC21"/>
  <c r="DB119"/>
  <c r="DF119"/>
  <c r="CQ119"/>
  <c r="CV119"/>
  <c r="DI119"/>
  <c r="DJ119" s="1"/>
  <c r="CU119"/>
  <c r="CT119"/>
  <c r="DN20" l="1"/>
  <c r="DO20"/>
  <c r="DM20" s="1"/>
  <c r="DW20"/>
  <c r="DL20"/>
  <c r="CC25"/>
  <c r="CX24"/>
  <c r="CV23" s="1"/>
  <c r="CW23" s="1"/>
  <c r="DD23" s="1"/>
  <c r="CZ23" s="1"/>
  <c r="DG22"/>
  <c r="DH22" s="1"/>
  <c r="DI21" s="1"/>
  <c r="DJ21" s="1"/>
  <c r="DK21" s="1"/>
  <c r="DC22"/>
  <c r="DN21" l="1"/>
  <c r="DO21"/>
  <c r="DM21" s="1"/>
  <c r="DW21"/>
  <c r="DL21"/>
  <c r="DG23"/>
  <c r="DH23" s="1"/>
  <c r="DI22" s="1"/>
  <c r="DJ22" s="1"/>
  <c r="DK22" s="1"/>
  <c r="DC23"/>
  <c r="CC26"/>
  <c r="CX25"/>
  <c r="CV24" s="1"/>
  <c r="CW24" s="1"/>
  <c r="DD24" s="1"/>
  <c r="CZ24" s="1"/>
  <c r="DX20"/>
  <c r="EB20"/>
  <c r="DQ20"/>
  <c r="DP20"/>
  <c r="DG24" l="1"/>
  <c r="DH24" s="1"/>
  <c r="DI23" s="1"/>
  <c r="DJ23" s="1"/>
  <c r="DK23" s="1"/>
  <c r="DC24"/>
  <c r="CC27"/>
  <c r="CX26"/>
  <c r="CV25" s="1"/>
  <c r="CW25" s="1"/>
  <c r="DD25" s="1"/>
  <c r="CZ25" s="1"/>
  <c r="DN22"/>
  <c r="DO22"/>
  <c r="DM22" s="1"/>
  <c r="DW22"/>
  <c r="DL22"/>
  <c r="DX21"/>
  <c r="EB21"/>
  <c r="DQ21"/>
  <c r="DP21"/>
  <c r="DX22" l="1"/>
  <c r="EB22"/>
  <c r="DQ22"/>
  <c r="DP22"/>
  <c r="DG25"/>
  <c r="DH25" s="1"/>
  <c r="DI24" s="1"/>
  <c r="DJ24" s="1"/>
  <c r="DK24" s="1"/>
  <c r="DC25"/>
  <c r="CC28"/>
  <c r="CX27"/>
  <c r="CV26" s="1"/>
  <c r="CW26" s="1"/>
  <c r="DD26" s="1"/>
  <c r="CZ26" s="1"/>
  <c r="DN23"/>
  <c r="DO23"/>
  <c r="DM23" s="1"/>
  <c r="DW23"/>
  <c r="DL23"/>
  <c r="DX23" l="1"/>
  <c r="EB23"/>
  <c r="DQ23"/>
  <c r="DP23"/>
  <c r="DG26"/>
  <c r="DH26" s="1"/>
  <c r="DI25" s="1"/>
  <c r="DJ25" s="1"/>
  <c r="DK25" s="1"/>
  <c r="DC26"/>
  <c r="CC29"/>
  <c r="CX28"/>
  <c r="CV27" s="1"/>
  <c r="CW27" s="1"/>
  <c r="DD27" s="1"/>
  <c r="CZ27" s="1"/>
  <c r="DN24"/>
  <c r="DO24"/>
  <c r="DM24" s="1"/>
  <c r="DW24"/>
  <c r="DL24"/>
  <c r="DX24" l="1"/>
  <c r="EB24"/>
  <c r="DQ24"/>
  <c r="DP24"/>
  <c r="DG27"/>
  <c r="DH27" s="1"/>
  <c r="DI26" s="1"/>
  <c r="DJ26" s="1"/>
  <c r="DK26" s="1"/>
  <c r="DC27"/>
  <c r="CC30"/>
  <c r="CX29"/>
  <c r="CV28" s="1"/>
  <c r="CW28" s="1"/>
  <c r="DD28" s="1"/>
  <c r="CZ28" s="1"/>
  <c r="DN25"/>
  <c r="DO25"/>
  <c r="DM25" s="1"/>
  <c r="DW25"/>
  <c r="DL25"/>
  <c r="DX25" l="1"/>
  <c r="EB25"/>
  <c r="DQ25"/>
  <c r="DP25"/>
  <c r="DG28"/>
  <c r="DH28" s="1"/>
  <c r="DI27" s="1"/>
  <c r="DJ27" s="1"/>
  <c r="DK27" s="1"/>
  <c r="DC28"/>
  <c r="CC31"/>
  <c r="CX30"/>
  <c r="CV29" s="1"/>
  <c r="CW29" s="1"/>
  <c r="DD29" s="1"/>
  <c r="CZ29" s="1"/>
  <c r="DN26"/>
  <c r="DO26"/>
  <c r="DM26" s="1"/>
  <c r="DW26"/>
  <c r="DL26"/>
  <c r="DX26" l="1"/>
  <c r="EB26"/>
  <c r="DQ26"/>
  <c r="DP26"/>
  <c r="DG29"/>
  <c r="DH29" s="1"/>
  <c r="DI28" s="1"/>
  <c r="DJ28" s="1"/>
  <c r="DK28" s="1"/>
  <c r="DC29"/>
  <c r="CC32"/>
  <c r="CX31"/>
  <c r="CV30" s="1"/>
  <c r="CW30" s="1"/>
  <c r="DD30" s="1"/>
  <c r="CZ30" s="1"/>
  <c r="DN27"/>
  <c r="DO27"/>
  <c r="DM27" s="1"/>
  <c r="DW27"/>
  <c r="DL27"/>
  <c r="DX27" l="1"/>
  <c r="EB27"/>
  <c r="DQ27"/>
  <c r="DP27"/>
  <c r="DG30"/>
  <c r="DH30" s="1"/>
  <c r="DI29" s="1"/>
  <c r="DJ29" s="1"/>
  <c r="DK29" s="1"/>
  <c r="DC30"/>
  <c r="CC33"/>
  <c r="CX32"/>
  <c r="CV31" s="1"/>
  <c r="CW31" s="1"/>
  <c r="DD31" s="1"/>
  <c r="CZ31" s="1"/>
  <c r="DN28"/>
  <c r="DO28"/>
  <c r="DM28" s="1"/>
  <c r="DW28"/>
  <c r="DL28"/>
  <c r="DX28" l="1"/>
  <c r="EB28"/>
  <c r="DQ28"/>
  <c r="DP28"/>
  <c r="DG31"/>
  <c r="DH31" s="1"/>
  <c r="DI30" s="1"/>
  <c r="DJ30" s="1"/>
  <c r="DK30" s="1"/>
  <c r="DC31"/>
  <c r="CC34"/>
  <c r="CX33"/>
  <c r="CV32" s="1"/>
  <c r="CW32" s="1"/>
  <c r="DD32" s="1"/>
  <c r="CZ32" s="1"/>
  <c r="DN29"/>
  <c r="DO29"/>
  <c r="DM29" s="1"/>
  <c r="DW29"/>
  <c r="DL29"/>
  <c r="DX29" l="1"/>
  <c r="EB29"/>
  <c r="DQ29"/>
  <c r="DP29"/>
  <c r="DG32"/>
  <c r="DH32" s="1"/>
  <c r="DI31" s="1"/>
  <c r="DJ31" s="1"/>
  <c r="DK31" s="1"/>
  <c r="DC32"/>
  <c r="CC35"/>
  <c r="CX34"/>
  <c r="CV33" s="1"/>
  <c r="CW33" s="1"/>
  <c r="DD33" s="1"/>
  <c r="CZ33" s="1"/>
  <c r="DN30"/>
  <c r="DO30"/>
  <c r="DM30" s="1"/>
  <c r="DW30"/>
  <c r="DL30"/>
  <c r="DX30" l="1"/>
  <c r="EB30"/>
  <c r="DQ30"/>
  <c r="DP30"/>
  <c r="DG33"/>
  <c r="DH33" s="1"/>
  <c r="DI32" s="1"/>
  <c r="DJ32" s="1"/>
  <c r="DK32" s="1"/>
  <c r="DC33"/>
  <c r="CC36"/>
  <c r="CX35"/>
  <c r="CV34" s="1"/>
  <c r="CW34" s="1"/>
  <c r="DD34" s="1"/>
  <c r="CZ34" s="1"/>
  <c r="DN31"/>
  <c r="DO31"/>
  <c r="DM31" s="1"/>
  <c r="DW31"/>
  <c r="DL31"/>
  <c r="DX31" l="1"/>
  <c r="EB31"/>
  <c r="DQ31"/>
  <c r="DP31"/>
  <c r="DG34"/>
  <c r="DH34" s="1"/>
  <c r="DI33" s="1"/>
  <c r="DJ33" s="1"/>
  <c r="DK33" s="1"/>
  <c r="DC34"/>
  <c r="CC37"/>
  <c r="CX36"/>
  <c r="CV35" s="1"/>
  <c r="CW35" s="1"/>
  <c r="DD35" s="1"/>
  <c r="CZ35" s="1"/>
  <c r="DN32"/>
  <c r="DO32"/>
  <c r="DM32" s="1"/>
  <c r="DW32"/>
  <c r="DL32"/>
  <c r="DX32" l="1"/>
  <c r="EB32"/>
  <c r="DQ32"/>
  <c r="DP32"/>
  <c r="DG35"/>
  <c r="DH35" s="1"/>
  <c r="DI34" s="1"/>
  <c r="DJ34" s="1"/>
  <c r="DK34" s="1"/>
  <c r="DC35"/>
  <c r="CC38"/>
  <c r="CX37"/>
  <c r="CV36" s="1"/>
  <c r="CW36" s="1"/>
  <c r="DD36" s="1"/>
  <c r="CZ36" s="1"/>
  <c r="DN33"/>
  <c r="DO33"/>
  <c r="DM33" s="1"/>
  <c r="DW33"/>
  <c r="DL33"/>
  <c r="DX33" l="1"/>
  <c r="EB33"/>
  <c r="DQ33"/>
  <c r="DP33"/>
  <c r="DG36"/>
  <c r="DH36" s="1"/>
  <c r="DI35" s="1"/>
  <c r="DJ35" s="1"/>
  <c r="DK35" s="1"/>
  <c r="DC36"/>
  <c r="CC39"/>
  <c r="CX38"/>
  <c r="CV37" s="1"/>
  <c r="CW37" s="1"/>
  <c r="DD37" s="1"/>
  <c r="CZ37" s="1"/>
  <c r="DN34"/>
  <c r="DO34"/>
  <c r="DM34" s="1"/>
  <c r="DW34"/>
  <c r="DL34"/>
  <c r="DX34" l="1"/>
  <c r="EB34"/>
  <c r="DQ34"/>
  <c r="DP34"/>
  <c r="DG37"/>
  <c r="DH37" s="1"/>
  <c r="DI36" s="1"/>
  <c r="DJ36" s="1"/>
  <c r="DK36" s="1"/>
  <c r="DC37"/>
  <c r="CC40"/>
  <c r="CX39"/>
  <c r="CV38" s="1"/>
  <c r="CW38" s="1"/>
  <c r="DD38" s="1"/>
  <c r="CZ38" s="1"/>
  <c r="DN35"/>
  <c r="DO35"/>
  <c r="DM35" s="1"/>
  <c r="DW35"/>
  <c r="DL35"/>
  <c r="DX35" l="1"/>
  <c r="EB35"/>
  <c r="DQ35"/>
  <c r="DP35"/>
  <c r="DG38"/>
  <c r="DH38" s="1"/>
  <c r="DI37" s="1"/>
  <c r="DJ37" s="1"/>
  <c r="DK37" s="1"/>
  <c r="DC38"/>
  <c r="CC41"/>
  <c r="CX40"/>
  <c r="CV39" s="1"/>
  <c r="CW39" s="1"/>
  <c r="DD39" s="1"/>
  <c r="CZ39" s="1"/>
  <c r="DN36"/>
  <c r="DO36"/>
  <c r="DM36" s="1"/>
  <c r="DW36"/>
  <c r="DL36"/>
  <c r="DX36" l="1"/>
  <c r="EB36"/>
  <c r="DQ36"/>
  <c r="DP36"/>
  <c r="DG39"/>
  <c r="DH39" s="1"/>
  <c r="DI38" s="1"/>
  <c r="DJ38" s="1"/>
  <c r="DK38" s="1"/>
  <c r="DC39"/>
  <c r="CC42"/>
  <c r="CX41"/>
  <c r="CV40" s="1"/>
  <c r="CW40" s="1"/>
  <c r="DD40" s="1"/>
  <c r="CZ40" s="1"/>
  <c r="DN37"/>
  <c r="DO37"/>
  <c r="DM37" s="1"/>
  <c r="DW37"/>
  <c r="DL37"/>
  <c r="DX37" l="1"/>
  <c r="EB37"/>
  <c r="DQ37"/>
  <c r="DP37"/>
  <c r="DG40"/>
  <c r="DH40" s="1"/>
  <c r="DI39" s="1"/>
  <c r="DJ39" s="1"/>
  <c r="DK39" s="1"/>
  <c r="DC40"/>
  <c r="CC43"/>
  <c r="CX42"/>
  <c r="CV41" s="1"/>
  <c r="CW41" s="1"/>
  <c r="DD41" s="1"/>
  <c r="CZ41" s="1"/>
  <c r="DN38"/>
  <c r="DO38"/>
  <c r="DM38" s="1"/>
  <c r="DW38"/>
  <c r="DL38"/>
  <c r="DX38" l="1"/>
  <c r="EB38"/>
  <c r="DQ38"/>
  <c r="DP38"/>
  <c r="DG41"/>
  <c r="DH41" s="1"/>
  <c r="DI40" s="1"/>
  <c r="DJ40" s="1"/>
  <c r="DK40" s="1"/>
  <c r="DC41"/>
  <c r="CC44"/>
  <c r="CX43"/>
  <c r="CV42" s="1"/>
  <c r="CW42" s="1"/>
  <c r="DD42" s="1"/>
  <c r="CZ42" s="1"/>
  <c r="DN39"/>
  <c r="DO39"/>
  <c r="DM39" s="1"/>
  <c r="DW39"/>
  <c r="DL39"/>
  <c r="DX39" l="1"/>
  <c r="EB39"/>
  <c r="DQ39"/>
  <c r="DP39"/>
  <c r="DG42"/>
  <c r="DH42" s="1"/>
  <c r="DI41" s="1"/>
  <c r="DJ41" s="1"/>
  <c r="DK41" s="1"/>
  <c r="DC42"/>
  <c r="CC45"/>
  <c r="CX44"/>
  <c r="CV43" s="1"/>
  <c r="CW43" s="1"/>
  <c r="DD43" s="1"/>
  <c r="CZ43" s="1"/>
  <c r="DN40"/>
  <c r="DO40"/>
  <c r="DM40" s="1"/>
  <c r="DW40"/>
  <c r="DL40"/>
  <c r="DX40" l="1"/>
  <c r="EB40"/>
  <c r="DQ40"/>
  <c r="DP40"/>
  <c r="DG43"/>
  <c r="DH43" s="1"/>
  <c r="DI42" s="1"/>
  <c r="DJ42" s="1"/>
  <c r="DK42" s="1"/>
  <c r="DC43"/>
  <c r="CC46"/>
  <c r="CX45"/>
  <c r="CV44" s="1"/>
  <c r="CW44" s="1"/>
  <c r="DD44" s="1"/>
  <c r="CZ44" s="1"/>
  <c r="DN41"/>
  <c r="DO41"/>
  <c r="DM41" s="1"/>
  <c r="DW41"/>
  <c r="DL41"/>
  <c r="DX41" l="1"/>
  <c r="EB41"/>
  <c r="DQ41"/>
  <c r="DP41"/>
  <c r="DG44"/>
  <c r="DH44" s="1"/>
  <c r="DI43" s="1"/>
  <c r="DJ43" s="1"/>
  <c r="DK43" s="1"/>
  <c r="DC44"/>
  <c r="CC47"/>
  <c r="CX46"/>
  <c r="CV45" s="1"/>
  <c r="CW45" s="1"/>
  <c r="DD45" s="1"/>
  <c r="CZ45" s="1"/>
  <c r="DN42"/>
  <c r="DO42"/>
  <c r="DM42" s="1"/>
  <c r="DW42"/>
  <c r="DL42"/>
  <c r="DX42" l="1"/>
  <c r="EB42"/>
  <c r="DQ42"/>
  <c r="DP42"/>
  <c r="DG45"/>
  <c r="DH45" s="1"/>
  <c r="DI44" s="1"/>
  <c r="DJ44" s="1"/>
  <c r="DK44" s="1"/>
  <c r="DC45"/>
  <c r="CC48"/>
  <c r="CX47"/>
  <c r="CV46" s="1"/>
  <c r="CW46" s="1"/>
  <c r="DD46" s="1"/>
  <c r="CZ46" s="1"/>
  <c r="DN43"/>
  <c r="DO43"/>
  <c r="DM43" s="1"/>
  <c r="DW43"/>
  <c r="DL43"/>
  <c r="DX43" l="1"/>
  <c r="EB43"/>
  <c r="DQ43"/>
  <c r="DP43"/>
  <c r="DG46"/>
  <c r="DH46" s="1"/>
  <c r="DI45" s="1"/>
  <c r="DJ45" s="1"/>
  <c r="DK45" s="1"/>
  <c r="DC46"/>
  <c r="CC49"/>
  <c r="CX48"/>
  <c r="CV47" s="1"/>
  <c r="CW47" s="1"/>
  <c r="DD47" s="1"/>
  <c r="CZ47" s="1"/>
  <c r="DN44"/>
  <c r="DO44"/>
  <c r="DM44" s="1"/>
  <c r="DW44"/>
  <c r="DL44"/>
  <c r="DX44" l="1"/>
  <c r="EB44"/>
  <c r="DQ44"/>
  <c r="DP44"/>
  <c r="DG47"/>
  <c r="DH47" s="1"/>
  <c r="DI46" s="1"/>
  <c r="DJ46" s="1"/>
  <c r="DK46" s="1"/>
  <c r="DC47"/>
  <c r="CC50"/>
  <c r="CX49"/>
  <c r="CV48" s="1"/>
  <c r="CW48" s="1"/>
  <c r="DD48" s="1"/>
  <c r="CZ48" s="1"/>
  <c r="DN45"/>
  <c r="DO45"/>
  <c r="DM45" s="1"/>
  <c r="DW45"/>
  <c r="DL45"/>
  <c r="DX45" l="1"/>
  <c r="EB45"/>
  <c r="DQ45"/>
  <c r="DP45"/>
  <c r="DG48"/>
  <c r="DH48" s="1"/>
  <c r="DI47" s="1"/>
  <c r="DJ47" s="1"/>
  <c r="DK47" s="1"/>
  <c r="DC48"/>
  <c r="CC51"/>
  <c r="CX50"/>
  <c r="CV49" s="1"/>
  <c r="CW49" s="1"/>
  <c r="DD49" s="1"/>
  <c r="CZ49" s="1"/>
  <c r="DN46"/>
  <c r="DO46"/>
  <c r="DM46" s="1"/>
  <c r="DW46"/>
  <c r="DL46"/>
  <c r="DX46" l="1"/>
  <c r="EB46"/>
  <c r="DQ46"/>
  <c r="DP46"/>
  <c r="DG49"/>
  <c r="DH49" s="1"/>
  <c r="DI48" s="1"/>
  <c r="DJ48" s="1"/>
  <c r="DK48" s="1"/>
  <c r="DC49"/>
  <c r="CC52"/>
  <c r="CX51"/>
  <c r="CV50" s="1"/>
  <c r="CW50" s="1"/>
  <c r="DD50" s="1"/>
  <c r="CZ50" s="1"/>
  <c r="DN47"/>
  <c r="DO47"/>
  <c r="DM47" s="1"/>
  <c r="DW47"/>
  <c r="DL47"/>
  <c r="DX47" l="1"/>
  <c r="EB47"/>
  <c r="DQ47"/>
  <c r="DP47"/>
  <c r="DG50"/>
  <c r="DH50" s="1"/>
  <c r="DI49" s="1"/>
  <c r="DJ49" s="1"/>
  <c r="DK49" s="1"/>
  <c r="DC50"/>
  <c r="CC53"/>
  <c r="CX52"/>
  <c r="CV51" s="1"/>
  <c r="CW51" s="1"/>
  <c r="DD51" s="1"/>
  <c r="CZ51" s="1"/>
  <c r="DN48"/>
  <c r="DO48"/>
  <c r="DM48" s="1"/>
  <c r="DW48"/>
  <c r="DL48"/>
  <c r="DX48" l="1"/>
  <c r="EB48"/>
  <c r="DQ48"/>
  <c r="DP48"/>
  <c r="DG51"/>
  <c r="DH51" s="1"/>
  <c r="DI50" s="1"/>
  <c r="DJ50" s="1"/>
  <c r="DK50" s="1"/>
  <c r="DC51"/>
  <c r="CC54"/>
  <c r="CX53"/>
  <c r="CV52" s="1"/>
  <c r="CW52" s="1"/>
  <c r="DD52" s="1"/>
  <c r="CZ52" s="1"/>
  <c r="DN49"/>
  <c r="DO49"/>
  <c r="DM49" s="1"/>
  <c r="DW49"/>
  <c r="DL49"/>
  <c r="DX49" l="1"/>
  <c r="EB49"/>
  <c r="DQ49"/>
  <c r="DP49"/>
  <c r="DG52"/>
  <c r="DH52" s="1"/>
  <c r="DI51" s="1"/>
  <c r="DJ51" s="1"/>
  <c r="DK51" s="1"/>
  <c r="DC52"/>
  <c r="CC55"/>
  <c r="CX54"/>
  <c r="CV53" s="1"/>
  <c r="CW53" s="1"/>
  <c r="DD53" s="1"/>
  <c r="CZ53" s="1"/>
  <c r="DN50"/>
  <c r="DO50"/>
  <c r="DM50" s="1"/>
  <c r="DW50"/>
  <c r="DL50"/>
  <c r="DX50" l="1"/>
  <c r="EB50"/>
  <c r="DQ50"/>
  <c r="DP50"/>
  <c r="DG53"/>
  <c r="DH53" s="1"/>
  <c r="DI52" s="1"/>
  <c r="DJ52" s="1"/>
  <c r="DK52" s="1"/>
  <c r="DC53"/>
  <c r="CC56"/>
  <c r="CX55"/>
  <c r="CV54" s="1"/>
  <c r="CW54" s="1"/>
  <c r="DD54" s="1"/>
  <c r="CZ54" s="1"/>
  <c r="DN51"/>
  <c r="DO51"/>
  <c r="DM51" s="1"/>
  <c r="DW51"/>
  <c r="DL51"/>
  <c r="DX51" l="1"/>
  <c r="EB51"/>
  <c r="DQ51"/>
  <c r="DP51"/>
  <c r="DG54"/>
  <c r="DH54" s="1"/>
  <c r="DI53" s="1"/>
  <c r="DJ53" s="1"/>
  <c r="DK53" s="1"/>
  <c r="DC54"/>
  <c r="CC57"/>
  <c r="CX56"/>
  <c r="CV55" s="1"/>
  <c r="CW55" s="1"/>
  <c r="DD55" s="1"/>
  <c r="CZ55" s="1"/>
  <c r="DN52"/>
  <c r="DO52"/>
  <c r="DM52" s="1"/>
  <c r="DW52"/>
  <c r="DL52"/>
  <c r="DX52" l="1"/>
  <c r="EB52"/>
  <c r="DQ52"/>
  <c r="DP52"/>
  <c r="DG55"/>
  <c r="DH55" s="1"/>
  <c r="DI54" s="1"/>
  <c r="DJ54" s="1"/>
  <c r="DK54" s="1"/>
  <c r="DC55"/>
  <c r="CC58"/>
  <c r="CX57"/>
  <c r="CV56" s="1"/>
  <c r="CW56" s="1"/>
  <c r="DD56" s="1"/>
  <c r="CZ56" s="1"/>
  <c r="DN53"/>
  <c r="DO53"/>
  <c r="DM53" s="1"/>
  <c r="DW53"/>
  <c r="DL53"/>
  <c r="DX53" l="1"/>
  <c r="EB53"/>
  <c r="DQ53"/>
  <c r="DP53"/>
  <c r="DG56"/>
  <c r="DH56" s="1"/>
  <c r="DI55" s="1"/>
  <c r="DJ55" s="1"/>
  <c r="DK55" s="1"/>
  <c r="DC56"/>
  <c r="CC59"/>
  <c r="CX58"/>
  <c r="CV57" s="1"/>
  <c r="CW57" s="1"/>
  <c r="DD57" s="1"/>
  <c r="CZ57" s="1"/>
  <c r="DN54"/>
  <c r="DO54"/>
  <c r="DM54" s="1"/>
  <c r="DW54"/>
  <c r="DL54"/>
  <c r="DX54" l="1"/>
  <c r="EB54"/>
  <c r="DQ54"/>
  <c r="DP54"/>
  <c r="DG57"/>
  <c r="DH57" s="1"/>
  <c r="DI56" s="1"/>
  <c r="DJ56" s="1"/>
  <c r="DK56" s="1"/>
  <c r="DC57"/>
  <c r="CC60"/>
  <c r="CX59"/>
  <c r="CV58" s="1"/>
  <c r="CW58" s="1"/>
  <c r="DD58" s="1"/>
  <c r="CZ58" s="1"/>
  <c r="DN55"/>
  <c r="DO55"/>
  <c r="DM55" s="1"/>
  <c r="DW55"/>
  <c r="DL55"/>
  <c r="DX55" l="1"/>
  <c r="EB55"/>
  <c r="DQ55"/>
  <c r="DP55"/>
  <c r="DG58"/>
  <c r="DH58" s="1"/>
  <c r="DI57" s="1"/>
  <c r="DJ57" s="1"/>
  <c r="DK57" s="1"/>
  <c r="DC58"/>
  <c r="CC61"/>
  <c r="CX60"/>
  <c r="CV59" s="1"/>
  <c r="CW59" s="1"/>
  <c r="DD59" s="1"/>
  <c r="CZ59" s="1"/>
  <c r="DN56"/>
  <c r="DO56"/>
  <c r="DM56" s="1"/>
  <c r="DW56"/>
  <c r="DL56"/>
  <c r="DX56" l="1"/>
  <c r="EB56"/>
  <c r="DQ56"/>
  <c r="DP56"/>
  <c r="DG59"/>
  <c r="DH59" s="1"/>
  <c r="DI58" s="1"/>
  <c r="DJ58" s="1"/>
  <c r="DK58" s="1"/>
  <c r="DC59"/>
  <c r="CC62"/>
  <c r="CX61"/>
  <c r="CV60" s="1"/>
  <c r="CW60" s="1"/>
  <c r="DD60" s="1"/>
  <c r="CZ60" s="1"/>
  <c r="DN57"/>
  <c r="DO57"/>
  <c r="DM57" s="1"/>
  <c r="DW57"/>
  <c r="DL57"/>
  <c r="DX57" l="1"/>
  <c r="EB57"/>
  <c r="DQ57"/>
  <c r="DP57"/>
  <c r="DG60"/>
  <c r="DH60" s="1"/>
  <c r="DI59" s="1"/>
  <c r="DJ59" s="1"/>
  <c r="DK59" s="1"/>
  <c r="DC60"/>
  <c r="CC63"/>
  <c r="CX62"/>
  <c r="CV61" s="1"/>
  <c r="CW61" s="1"/>
  <c r="DD61" s="1"/>
  <c r="CZ61" s="1"/>
  <c r="DN58"/>
  <c r="DO58"/>
  <c r="DM58" s="1"/>
  <c r="DW58"/>
  <c r="DL58"/>
  <c r="DX58" l="1"/>
  <c r="EB58"/>
  <c r="DQ58"/>
  <c r="DP58"/>
  <c r="DG61"/>
  <c r="DH61" s="1"/>
  <c r="DI60" s="1"/>
  <c r="DJ60" s="1"/>
  <c r="DK60" s="1"/>
  <c r="DC61"/>
  <c r="CC64"/>
  <c r="CX63"/>
  <c r="CV62" s="1"/>
  <c r="CW62" s="1"/>
  <c r="DD62" s="1"/>
  <c r="CZ62" s="1"/>
  <c r="DN59"/>
  <c r="DO59"/>
  <c r="DM59" s="1"/>
  <c r="DW59"/>
  <c r="DL59"/>
  <c r="DX59" l="1"/>
  <c r="EB59"/>
  <c r="DQ59"/>
  <c r="DP59"/>
  <c r="DG62"/>
  <c r="DH62" s="1"/>
  <c r="DI61" s="1"/>
  <c r="DJ61" s="1"/>
  <c r="DK61" s="1"/>
  <c r="DC62"/>
  <c r="CC65"/>
  <c r="CX64"/>
  <c r="CV63" s="1"/>
  <c r="CW63" s="1"/>
  <c r="DD63" s="1"/>
  <c r="CZ63" s="1"/>
  <c r="DN60"/>
  <c r="DO60"/>
  <c r="DM60" s="1"/>
  <c r="DW60"/>
  <c r="DL60"/>
  <c r="DX60" l="1"/>
  <c r="EB60"/>
  <c r="DQ60"/>
  <c r="DP60"/>
  <c r="DG63"/>
  <c r="DH63" s="1"/>
  <c r="DI62" s="1"/>
  <c r="DJ62" s="1"/>
  <c r="DC63"/>
  <c r="CC66"/>
  <c r="CX65"/>
  <c r="CV64" s="1"/>
  <c r="CW64" s="1"/>
  <c r="DD64" s="1"/>
  <c r="CZ64" s="1"/>
  <c r="DN61"/>
  <c r="DK62"/>
  <c r="DO61"/>
  <c r="DM61" s="1"/>
  <c r="DW61"/>
  <c r="DL61"/>
  <c r="DX61" l="1"/>
  <c r="EB61"/>
  <c r="DN62"/>
  <c r="DO62"/>
  <c r="DM62" s="1"/>
  <c r="DW62"/>
  <c r="DL62"/>
  <c r="DQ61"/>
  <c r="DP61"/>
  <c r="DG64"/>
  <c r="DH64" s="1"/>
  <c r="DI63" s="1"/>
  <c r="DJ63" s="1"/>
  <c r="DK63" s="1"/>
  <c r="DC64"/>
  <c r="CC67"/>
  <c r="CX66"/>
  <c r="CV65" s="1"/>
  <c r="CW65" s="1"/>
  <c r="DD65" s="1"/>
  <c r="CZ65" s="1"/>
  <c r="DG65" l="1"/>
  <c r="DH65" s="1"/>
  <c r="DI64" s="1"/>
  <c r="DJ64" s="1"/>
  <c r="DC65"/>
  <c r="CC68"/>
  <c r="CX67"/>
  <c r="CV66" s="1"/>
  <c r="CW66" s="1"/>
  <c r="DD66" s="1"/>
  <c r="CZ66" s="1"/>
  <c r="DN63"/>
  <c r="DK64"/>
  <c r="DO63"/>
  <c r="DM63" s="1"/>
  <c r="DW63"/>
  <c r="DL63"/>
  <c r="DX62"/>
  <c r="EB62"/>
  <c r="DQ62"/>
  <c r="DP62"/>
  <c r="DX63" l="1"/>
  <c r="EB63"/>
  <c r="DN64"/>
  <c r="DO64"/>
  <c r="DM64" s="1"/>
  <c r="DW64"/>
  <c r="DL64"/>
  <c r="DQ63"/>
  <c r="DP63"/>
  <c r="DG66"/>
  <c r="DH66" s="1"/>
  <c r="DI65" s="1"/>
  <c r="DJ65" s="1"/>
  <c r="DK65" s="1"/>
  <c r="DC66"/>
  <c r="CC69"/>
  <c r="CX68"/>
  <c r="CV67" s="1"/>
  <c r="CW67" s="1"/>
  <c r="DD67" s="1"/>
  <c r="CZ67" s="1"/>
  <c r="DG67" l="1"/>
  <c r="DH67" s="1"/>
  <c r="DI66" s="1"/>
  <c r="DJ66" s="1"/>
  <c r="DC67"/>
  <c r="CC70"/>
  <c r="CX69"/>
  <c r="CV68" s="1"/>
  <c r="CW68" s="1"/>
  <c r="DD68" s="1"/>
  <c r="CZ68" s="1"/>
  <c r="DN65"/>
  <c r="DK66"/>
  <c r="DO65"/>
  <c r="DM65" s="1"/>
  <c r="DW65"/>
  <c r="DL65"/>
  <c r="DX64"/>
  <c r="EB64"/>
  <c r="DQ64"/>
  <c r="DP64"/>
  <c r="DX65" l="1"/>
  <c r="EB65"/>
  <c r="DN66"/>
  <c r="DO66"/>
  <c r="DM66" s="1"/>
  <c r="DW66"/>
  <c r="DL66"/>
  <c r="DQ65"/>
  <c r="DP65"/>
  <c r="DG68"/>
  <c r="DH68" s="1"/>
  <c r="DI67" s="1"/>
  <c r="DJ67" s="1"/>
  <c r="DK67" s="1"/>
  <c r="DC68"/>
  <c r="CC71"/>
  <c r="CX70"/>
  <c r="CV69" s="1"/>
  <c r="CW69" s="1"/>
  <c r="DD69" s="1"/>
  <c r="CZ69" s="1"/>
  <c r="DG69" l="1"/>
  <c r="DH69" s="1"/>
  <c r="DI68" s="1"/>
  <c r="DJ68" s="1"/>
  <c r="DC69"/>
  <c r="CC72"/>
  <c r="CX71"/>
  <c r="CV70" s="1"/>
  <c r="CW70" s="1"/>
  <c r="DD70" s="1"/>
  <c r="CZ70" s="1"/>
  <c r="DN67"/>
  <c r="DK68"/>
  <c r="DO67"/>
  <c r="DM67" s="1"/>
  <c r="DW67"/>
  <c r="DL67"/>
  <c r="DX66"/>
  <c r="EB66"/>
  <c r="DQ66"/>
  <c r="DP66"/>
  <c r="DX67" l="1"/>
  <c r="EB67"/>
  <c r="DN68"/>
  <c r="DO68"/>
  <c r="DM68" s="1"/>
  <c r="DW68"/>
  <c r="DL68"/>
  <c r="DQ67"/>
  <c r="DP67"/>
  <c r="DG70"/>
  <c r="DH70" s="1"/>
  <c r="DI69" s="1"/>
  <c r="DJ69" s="1"/>
  <c r="DK69" s="1"/>
  <c r="DC70"/>
  <c r="CC73"/>
  <c r="CX72"/>
  <c r="CV71" s="1"/>
  <c r="CW71" s="1"/>
  <c r="DD71" s="1"/>
  <c r="CZ71" s="1"/>
  <c r="DG71" l="1"/>
  <c r="DH71" s="1"/>
  <c r="DI70" s="1"/>
  <c r="DJ70" s="1"/>
  <c r="DC71"/>
  <c r="CC74"/>
  <c r="CX73"/>
  <c r="CV72" s="1"/>
  <c r="CW72" s="1"/>
  <c r="DD72" s="1"/>
  <c r="CZ72" s="1"/>
  <c r="DN69"/>
  <c r="DK70"/>
  <c r="DO69"/>
  <c r="DM69" s="1"/>
  <c r="DW69"/>
  <c r="DL69"/>
  <c r="DX68"/>
  <c r="EB68"/>
  <c r="DQ68"/>
  <c r="DP68"/>
  <c r="DX69" l="1"/>
  <c r="EB69"/>
  <c r="DN70"/>
  <c r="DO70"/>
  <c r="DM70" s="1"/>
  <c r="DW70"/>
  <c r="DL70"/>
  <c r="DQ69"/>
  <c r="DP69"/>
  <c r="DG72"/>
  <c r="DH72" s="1"/>
  <c r="DI71" s="1"/>
  <c r="DJ71" s="1"/>
  <c r="DK71" s="1"/>
  <c r="DC72"/>
  <c r="CC75"/>
  <c r="CX74"/>
  <c r="CV73" s="1"/>
  <c r="CW73" s="1"/>
  <c r="DD73" s="1"/>
  <c r="CZ73" s="1"/>
  <c r="DG73" l="1"/>
  <c r="DH73" s="1"/>
  <c r="DI72" s="1"/>
  <c r="DJ72" s="1"/>
  <c r="DC73"/>
  <c r="CC76"/>
  <c r="CX75"/>
  <c r="CV74" s="1"/>
  <c r="CW74" s="1"/>
  <c r="DD74" s="1"/>
  <c r="CZ74" s="1"/>
  <c r="DN71"/>
  <c r="DK72"/>
  <c r="DO71"/>
  <c r="DM71" s="1"/>
  <c r="DW71"/>
  <c r="DL71"/>
  <c r="DX70"/>
  <c r="EB70"/>
  <c r="DQ70"/>
  <c r="DP70"/>
  <c r="DX71" l="1"/>
  <c r="EB71"/>
  <c r="DN72"/>
  <c r="DO72"/>
  <c r="DM72" s="1"/>
  <c r="DW72"/>
  <c r="DL72"/>
  <c r="DQ71"/>
  <c r="DP71"/>
  <c r="DG74"/>
  <c r="DH74" s="1"/>
  <c r="DI73" s="1"/>
  <c r="DJ73" s="1"/>
  <c r="DK73" s="1"/>
  <c r="DC74"/>
  <c r="CC77"/>
  <c r="CX76"/>
  <c r="CV75" s="1"/>
  <c r="CW75" s="1"/>
  <c r="DD75" l="1"/>
  <c r="CZ75"/>
  <c r="CC78"/>
  <c r="CX77"/>
  <c r="CV76" s="1"/>
  <c r="CW76" s="1"/>
  <c r="DN73"/>
  <c r="DO73"/>
  <c r="DM73" s="1"/>
  <c r="DW73"/>
  <c r="DL73"/>
  <c r="DX72"/>
  <c r="EB72"/>
  <c r="DQ72"/>
  <c r="DP72"/>
  <c r="DX73" l="1"/>
  <c r="EB73"/>
  <c r="DQ73"/>
  <c r="DP73"/>
  <c r="DD76"/>
  <c r="CZ76"/>
  <c r="CC79"/>
  <c r="CX78"/>
  <c r="CV77" s="1"/>
  <c r="CW77" s="1"/>
  <c r="DG75"/>
  <c r="DH75" s="1"/>
  <c r="DI74" s="1"/>
  <c r="DJ74" s="1"/>
  <c r="DK74" s="1"/>
  <c r="DC75"/>
  <c r="DN74" l="1"/>
  <c r="DO74"/>
  <c r="DM74" s="1"/>
  <c r="DW74"/>
  <c r="DL74"/>
  <c r="DD77"/>
  <c r="CZ77"/>
  <c r="CC80"/>
  <c r="CX79"/>
  <c r="CV78" s="1"/>
  <c r="CW78" s="1"/>
  <c r="DG76"/>
  <c r="DH76" s="1"/>
  <c r="DI75" s="1"/>
  <c r="DJ75" s="1"/>
  <c r="DK75" s="1"/>
  <c r="DC76"/>
  <c r="DN75" l="1"/>
  <c r="DO75"/>
  <c r="DM75" s="1"/>
  <c r="DW75"/>
  <c r="DL75"/>
  <c r="DD78"/>
  <c r="CZ78"/>
  <c r="CC81"/>
  <c r="CX80"/>
  <c r="CV79" s="1"/>
  <c r="CW79" s="1"/>
  <c r="DG77"/>
  <c r="DH77" s="1"/>
  <c r="DI76" s="1"/>
  <c r="DJ76" s="1"/>
  <c r="DK76" s="1"/>
  <c r="DC77"/>
  <c r="DX74"/>
  <c r="EB74"/>
  <c r="DQ74"/>
  <c r="DP74"/>
  <c r="DN76" l="1"/>
  <c r="DO76"/>
  <c r="DM76" s="1"/>
  <c r="DW76"/>
  <c r="DL76"/>
  <c r="DD79"/>
  <c r="CZ79"/>
  <c r="CC82"/>
  <c r="CX81"/>
  <c r="CV80" s="1"/>
  <c r="CW80" s="1"/>
  <c r="DG78"/>
  <c r="DH78" s="1"/>
  <c r="DI77" s="1"/>
  <c r="DJ77" s="1"/>
  <c r="DK77" s="1"/>
  <c r="DC78"/>
  <c r="DX75"/>
  <c r="EB75"/>
  <c r="DQ75"/>
  <c r="DP75"/>
  <c r="DN77" l="1"/>
  <c r="DO77"/>
  <c r="DM77" s="1"/>
  <c r="DW77"/>
  <c r="DL77"/>
  <c r="DD80"/>
  <c r="CZ80"/>
  <c r="CC83"/>
  <c r="CX82"/>
  <c r="CV81" s="1"/>
  <c r="CW81" s="1"/>
  <c r="DG79"/>
  <c r="DH79" s="1"/>
  <c r="DI78" s="1"/>
  <c r="DJ78" s="1"/>
  <c r="DK78" s="1"/>
  <c r="DC79"/>
  <c r="DX76"/>
  <c r="EB76"/>
  <c r="DQ76"/>
  <c r="DP76"/>
  <c r="DN78" l="1"/>
  <c r="DO78"/>
  <c r="DM78" s="1"/>
  <c r="DW78"/>
  <c r="DL78"/>
  <c r="DD81"/>
  <c r="CZ81"/>
  <c r="CC84"/>
  <c r="CX83"/>
  <c r="CV82" s="1"/>
  <c r="CW82" s="1"/>
  <c r="DG80"/>
  <c r="DH80" s="1"/>
  <c r="DI79" s="1"/>
  <c r="DJ79" s="1"/>
  <c r="DK79" s="1"/>
  <c r="DC80"/>
  <c r="DX77"/>
  <c r="EB77"/>
  <c r="DQ77"/>
  <c r="DP77"/>
  <c r="DN79" l="1"/>
  <c r="DO79"/>
  <c r="DM79" s="1"/>
  <c r="DW79"/>
  <c r="DL79"/>
  <c r="DD82"/>
  <c r="CZ82"/>
  <c r="CC85"/>
  <c r="CX84"/>
  <c r="CV83" s="1"/>
  <c r="CW83" s="1"/>
  <c r="DG81"/>
  <c r="DH81" s="1"/>
  <c r="DI80" s="1"/>
  <c r="DJ80" s="1"/>
  <c r="DK80" s="1"/>
  <c r="DC81"/>
  <c r="DX78"/>
  <c r="EB78"/>
  <c r="DQ78"/>
  <c r="DP78"/>
  <c r="DD83" l="1"/>
  <c r="CZ83"/>
  <c r="CC86"/>
  <c r="CX85"/>
  <c r="CV84" s="1"/>
  <c r="CW84" s="1"/>
  <c r="DG82"/>
  <c r="DH82" s="1"/>
  <c r="DI81" s="1"/>
  <c r="DJ81" s="1"/>
  <c r="DC82"/>
  <c r="DX79"/>
  <c r="EB79"/>
  <c r="DN80"/>
  <c r="DK81"/>
  <c r="DO80"/>
  <c r="DM80" s="1"/>
  <c r="DW80"/>
  <c r="DL80"/>
  <c r="DQ79"/>
  <c r="DP79"/>
  <c r="DX80" l="1"/>
  <c r="EB80"/>
  <c r="DN81"/>
  <c r="DK82"/>
  <c r="DO81"/>
  <c r="DM81" s="1"/>
  <c r="DW81"/>
  <c r="DL81"/>
  <c r="DQ80"/>
  <c r="DP80"/>
  <c r="DD84"/>
  <c r="CZ84"/>
  <c r="CC87"/>
  <c r="CX86"/>
  <c r="CV85" s="1"/>
  <c r="CW85" s="1"/>
  <c r="DG83"/>
  <c r="DH83" s="1"/>
  <c r="DC83"/>
  <c r="DD85" l="1"/>
  <c r="CZ85"/>
  <c r="CC88"/>
  <c r="CX87"/>
  <c r="CV86" s="1"/>
  <c r="CW86" s="1"/>
  <c r="DG84"/>
  <c r="DH84" s="1"/>
  <c r="DC84"/>
  <c r="DX81"/>
  <c r="EB81"/>
  <c r="DN82"/>
  <c r="DK83"/>
  <c r="DO82"/>
  <c r="DM82" s="1"/>
  <c r="DW82"/>
  <c r="DL82"/>
  <c r="DQ81"/>
  <c r="DP81"/>
  <c r="DX82" l="1"/>
  <c r="EB82"/>
  <c r="DN83"/>
  <c r="DK84"/>
  <c r="DO83"/>
  <c r="DM83" s="1"/>
  <c r="DW83"/>
  <c r="DL83"/>
  <c r="DQ82"/>
  <c r="DP82"/>
  <c r="DD86"/>
  <c r="CZ86"/>
  <c r="CC89"/>
  <c r="CX88"/>
  <c r="CV87" s="1"/>
  <c r="CW87" s="1"/>
  <c r="DG85"/>
  <c r="DH85" s="1"/>
  <c r="DC85"/>
  <c r="DD87" l="1"/>
  <c r="CZ87"/>
  <c r="CC90"/>
  <c r="CX89"/>
  <c r="CV88" s="1"/>
  <c r="CW88" s="1"/>
  <c r="DG86"/>
  <c r="DH86" s="1"/>
  <c r="DC86"/>
  <c r="DX83"/>
  <c r="EB83"/>
  <c r="DN84"/>
  <c r="DK85"/>
  <c r="DO84"/>
  <c r="DM84" s="1"/>
  <c r="DW84"/>
  <c r="DL84"/>
  <c r="DQ83"/>
  <c r="DP83"/>
  <c r="DX84" l="1"/>
  <c r="EB84"/>
  <c r="DN85"/>
  <c r="DK86"/>
  <c r="DO85"/>
  <c r="DM85" s="1"/>
  <c r="DW85"/>
  <c r="DL85"/>
  <c r="DQ84"/>
  <c r="DP84"/>
  <c r="DD88"/>
  <c r="CZ88"/>
  <c r="CC91"/>
  <c r="CX90"/>
  <c r="CV89" s="1"/>
  <c r="CW89" s="1"/>
  <c r="DG87"/>
  <c r="DH87" s="1"/>
  <c r="DC87"/>
  <c r="DD89" l="1"/>
  <c r="CZ89"/>
  <c r="CC92"/>
  <c r="CX91"/>
  <c r="CV90" s="1"/>
  <c r="CW90" s="1"/>
  <c r="DG88"/>
  <c r="DH88" s="1"/>
  <c r="DC88"/>
  <c r="DX85"/>
  <c r="EB85"/>
  <c r="DN86"/>
  <c r="DK87"/>
  <c r="DO86"/>
  <c r="DM86" s="1"/>
  <c r="DW86"/>
  <c r="DL86"/>
  <c r="DQ85"/>
  <c r="DP85"/>
  <c r="DX86" l="1"/>
  <c r="EB86"/>
  <c r="DN87"/>
  <c r="DK88"/>
  <c r="DO87"/>
  <c r="DM87" s="1"/>
  <c r="DW87"/>
  <c r="DL87"/>
  <c r="DQ86"/>
  <c r="DP86"/>
  <c r="DD90"/>
  <c r="CZ90"/>
  <c r="CC93"/>
  <c r="CX92"/>
  <c r="CV91" s="1"/>
  <c r="CW91" s="1"/>
  <c r="DG89"/>
  <c r="DH89" s="1"/>
  <c r="DC89"/>
  <c r="DD91" l="1"/>
  <c r="CZ91"/>
  <c r="CC94"/>
  <c r="CX93"/>
  <c r="CV92" s="1"/>
  <c r="CW92" s="1"/>
  <c r="DG90"/>
  <c r="DH90" s="1"/>
  <c r="DC90"/>
  <c r="DX87"/>
  <c r="EB87"/>
  <c r="DN88"/>
  <c r="DK89"/>
  <c r="DO88"/>
  <c r="DM88" s="1"/>
  <c r="DW88"/>
  <c r="DL88"/>
  <c r="DQ87"/>
  <c r="DP87"/>
  <c r="DX88" l="1"/>
  <c r="EB88"/>
  <c r="DN89"/>
  <c r="DK90"/>
  <c r="DO89"/>
  <c r="DM89" s="1"/>
  <c r="DW89"/>
  <c r="DL89"/>
  <c r="DQ88"/>
  <c r="DP88"/>
  <c r="DD92"/>
  <c r="CZ92"/>
  <c r="CC95"/>
  <c r="CX94"/>
  <c r="CV93" s="1"/>
  <c r="CW93" s="1"/>
  <c r="DG91"/>
  <c r="DH91" s="1"/>
  <c r="DC91"/>
  <c r="DD93" l="1"/>
  <c r="CZ93"/>
  <c r="CC96"/>
  <c r="CX95"/>
  <c r="CV94" s="1"/>
  <c r="CW94" s="1"/>
  <c r="DG92"/>
  <c r="DH92" s="1"/>
  <c r="DC92"/>
  <c r="DX89"/>
  <c r="EB89"/>
  <c r="DN90"/>
  <c r="DK91"/>
  <c r="DO90"/>
  <c r="DM90" s="1"/>
  <c r="DW90"/>
  <c r="DL90"/>
  <c r="DQ89"/>
  <c r="DP89"/>
  <c r="DX90" l="1"/>
  <c r="EB90"/>
  <c r="DN91"/>
  <c r="DK92"/>
  <c r="DO91"/>
  <c r="DM91" s="1"/>
  <c r="DW91"/>
  <c r="DL91"/>
  <c r="DQ90"/>
  <c r="DP90"/>
  <c r="DD94"/>
  <c r="CZ94"/>
  <c r="CC97"/>
  <c r="CX96"/>
  <c r="CV95" s="1"/>
  <c r="CW95" s="1"/>
  <c r="DG93"/>
  <c r="DH93" s="1"/>
  <c r="DC93"/>
  <c r="DD95" l="1"/>
  <c r="CZ95"/>
  <c r="CC98"/>
  <c r="CX97"/>
  <c r="CV96" s="1"/>
  <c r="CW96" s="1"/>
  <c r="DG94"/>
  <c r="DH94" s="1"/>
  <c r="DC94"/>
  <c r="DX91"/>
  <c r="EB91"/>
  <c r="DN92"/>
  <c r="DK93"/>
  <c r="DO92"/>
  <c r="DM92" s="1"/>
  <c r="DW92"/>
  <c r="DL92"/>
  <c r="DQ91"/>
  <c r="DP91"/>
  <c r="DX92" l="1"/>
  <c r="EB92"/>
  <c r="DN93"/>
  <c r="DK94"/>
  <c r="DO93"/>
  <c r="DM93" s="1"/>
  <c r="DW93"/>
  <c r="DL93"/>
  <c r="DQ92"/>
  <c r="DP92"/>
  <c r="DD96"/>
  <c r="CZ96"/>
  <c r="CC99"/>
  <c r="CX98"/>
  <c r="CV97" s="1"/>
  <c r="CW97" s="1"/>
  <c r="DG95"/>
  <c r="DH95" s="1"/>
  <c r="DC95"/>
  <c r="DD97" l="1"/>
  <c r="CZ97"/>
  <c r="CC100"/>
  <c r="CX99"/>
  <c r="CV98" s="1"/>
  <c r="CW98" s="1"/>
  <c r="DG96"/>
  <c r="DH96" s="1"/>
  <c r="DC96"/>
  <c r="DX93"/>
  <c r="EB93"/>
  <c r="DN94"/>
  <c r="DK95"/>
  <c r="DO94"/>
  <c r="DM94" s="1"/>
  <c r="DW94"/>
  <c r="DL94"/>
  <c r="DQ93"/>
  <c r="DP93"/>
  <c r="DX94" l="1"/>
  <c r="EB94"/>
  <c r="DN95"/>
  <c r="DK96"/>
  <c r="DO95"/>
  <c r="DM95" s="1"/>
  <c r="DW95"/>
  <c r="DL95"/>
  <c r="DQ94"/>
  <c r="DP94"/>
  <c r="DD98"/>
  <c r="CZ98"/>
  <c r="CC101"/>
  <c r="CX100"/>
  <c r="CV99" s="1"/>
  <c r="CW99" s="1"/>
  <c r="DG97"/>
  <c r="DH97" s="1"/>
  <c r="DC97"/>
  <c r="DD99" l="1"/>
  <c r="CZ99"/>
  <c r="CC102"/>
  <c r="CX101"/>
  <c r="CV100" s="1"/>
  <c r="CW100" s="1"/>
  <c r="DG98"/>
  <c r="DH98" s="1"/>
  <c r="DC98"/>
  <c r="DX95"/>
  <c r="EB95"/>
  <c r="DN96"/>
  <c r="DK97"/>
  <c r="DO96"/>
  <c r="DM96" s="1"/>
  <c r="DW96"/>
  <c r="DL96"/>
  <c r="DQ95"/>
  <c r="DP95"/>
  <c r="DX96" l="1"/>
  <c r="EB96"/>
  <c r="DN97"/>
  <c r="DK98"/>
  <c r="DO97"/>
  <c r="DM97" s="1"/>
  <c r="DW97"/>
  <c r="DL97"/>
  <c r="DQ96"/>
  <c r="DP96"/>
  <c r="DD100"/>
  <c r="CZ100"/>
  <c r="CC103"/>
  <c r="CX102"/>
  <c r="CV101" s="1"/>
  <c r="CW101" s="1"/>
  <c r="DG99"/>
  <c r="DH99" s="1"/>
  <c r="DC99"/>
  <c r="DD101" l="1"/>
  <c r="CZ101"/>
  <c r="CC104"/>
  <c r="CX103"/>
  <c r="CV102" s="1"/>
  <c r="CW102" s="1"/>
  <c r="DG100"/>
  <c r="DH100" s="1"/>
  <c r="DC100"/>
  <c r="DX97"/>
  <c r="EB97"/>
  <c r="DN98"/>
  <c r="DK99"/>
  <c r="DO98"/>
  <c r="DM98" s="1"/>
  <c r="DW98"/>
  <c r="DL98"/>
  <c r="DQ97"/>
  <c r="DP97"/>
  <c r="DX98" l="1"/>
  <c r="EB98"/>
  <c r="DN99"/>
  <c r="DK100"/>
  <c r="DO99"/>
  <c r="DM99" s="1"/>
  <c r="DW99"/>
  <c r="DL99"/>
  <c r="DQ98"/>
  <c r="DP98"/>
  <c r="DD102"/>
  <c r="CZ102"/>
  <c r="CC105"/>
  <c r="CX104"/>
  <c r="CV103" s="1"/>
  <c r="CW103" s="1"/>
  <c r="DG101"/>
  <c r="DH101" s="1"/>
  <c r="DC101"/>
  <c r="DD103" l="1"/>
  <c r="CZ103"/>
  <c r="CC106"/>
  <c r="CX105"/>
  <c r="CV104" s="1"/>
  <c r="CW104" s="1"/>
  <c r="DG102"/>
  <c r="DH102" s="1"/>
  <c r="DC102"/>
  <c r="DX99"/>
  <c r="EB99"/>
  <c r="DN100"/>
  <c r="DK101"/>
  <c r="DO100"/>
  <c r="DM100" s="1"/>
  <c r="DW100"/>
  <c r="DL100"/>
  <c r="DQ99"/>
  <c r="DP99"/>
  <c r="DX100" l="1"/>
  <c r="EB100"/>
  <c r="DN101"/>
  <c r="DK102"/>
  <c r="DO101"/>
  <c r="DM101" s="1"/>
  <c r="DW101"/>
  <c r="DL101"/>
  <c r="DQ100"/>
  <c r="DP100"/>
  <c r="DD104"/>
  <c r="CZ104"/>
  <c r="CC107"/>
  <c r="CX106"/>
  <c r="CV105" s="1"/>
  <c r="CW105" s="1"/>
  <c r="DG103"/>
  <c r="DH103" s="1"/>
  <c r="DC103"/>
  <c r="DD105" l="1"/>
  <c r="CZ105"/>
  <c r="CC108"/>
  <c r="CX107"/>
  <c r="CV106" s="1"/>
  <c r="CW106" s="1"/>
  <c r="DG104"/>
  <c r="DH104" s="1"/>
  <c r="DC104"/>
  <c r="DX101"/>
  <c r="EB101"/>
  <c r="DN102"/>
  <c r="DK103"/>
  <c r="DO102"/>
  <c r="DM102" s="1"/>
  <c r="DW102"/>
  <c r="DL102"/>
  <c r="DQ101"/>
  <c r="DP101"/>
  <c r="DX102" l="1"/>
  <c r="EB102"/>
  <c r="DN103"/>
  <c r="DK104"/>
  <c r="DO103"/>
  <c r="DM103" s="1"/>
  <c r="DW103"/>
  <c r="DL103"/>
  <c r="DQ102"/>
  <c r="DP102"/>
  <c r="DD106"/>
  <c r="CZ106"/>
  <c r="CC109"/>
  <c r="CX108"/>
  <c r="CV107" s="1"/>
  <c r="CW107" s="1"/>
  <c r="DG105"/>
  <c r="DH105" s="1"/>
  <c r="DC105"/>
  <c r="DD107" l="1"/>
  <c r="CZ107"/>
  <c r="CC110"/>
  <c r="CX109"/>
  <c r="CV108" s="1"/>
  <c r="CW108" s="1"/>
  <c r="DG106"/>
  <c r="DH106" s="1"/>
  <c r="DC106"/>
  <c r="DX103"/>
  <c r="EB103"/>
  <c r="DN104"/>
  <c r="DK105"/>
  <c r="DO104"/>
  <c r="DM104" s="1"/>
  <c r="DW104"/>
  <c r="DL104"/>
  <c r="DQ103"/>
  <c r="DP103"/>
  <c r="DX104" l="1"/>
  <c r="EB104"/>
  <c r="DN105"/>
  <c r="DK106"/>
  <c r="DO105"/>
  <c r="DM105" s="1"/>
  <c r="DW105"/>
  <c r="DL105"/>
  <c r="DQ104"/>
  <c r="DP104"/>
  <c r="DD108"/>
  <c r="CZ108"/>
  <c r="CC111"/>
  <c r="CX110"/>
  <c r="CV109" s="1"/>
  <c r="CW109" s="1"/>
  <c r="DG107"/>
  <c r="DH107" s="1"/>
  <c r="DC107"/>
  <c r="DD109" l="1"/>
  <c r="CZ109"/>
  <c r="CC112"/>
  <c r="CX111"/>
  <c r="CV110" s="1"/>
  <c r="CW110" s="1"/>
  <c r="DG108"/>
  <c r="DH108" s="1"/>
  <c r="DC108"/>
  <c r="DX105"/>
  <c r="EB105"/>
  <c r="DN106"/>
  <c r="DK107"/>
  <c r="DO106"/>
  <c r="DM106" s="1"/>
  <c r="DW106"/>
  <c r="DL106"/>
  <c r="DQ105"/>
  <c r="DP105"/>
  <c r="DX106" l="1"/>
  <c r="EB106"/>
  <c r="DN107"/>
  <c r="DK108"/>
  <c r="DO107"/>
  <c r="DM107" s="1"/>
  <c r="DW107"/>
  <c r="DL107"/>
  <c r="DQ106"/>
  <c r="DP106"/>
  <c r="DD110"/>
  <c r="CZ110"/>
  <c r="CC113"/>
  <c r="CX112"/>
  <c r="CV111" s="1"/>
  <c r="CW111" s="1"/>
  <c r="DG109"/>
  <c r="DH109" s="1"/>
  <c r="DC109"/>
  <c r="DD111" l="1"/>
  <c r="CZ111"/>
  <c r="CC114"/>
  <c r="CX113"/>
  <c r="CV112" s="1"/>
  <c r="CW112" s="1"/>
  <c r="DG110"/>
  <c r="DH110" s="1"/>
  <c r="DC110"/>
  <c r="DX107"/>
  <c r="EB107"/>
  <c r="DN108"/>
  <c r="DK109"/>
  <c r="DO108"/>
  <c r="DM108" s="1"/>
  <c r="DW108"/>
  <c r="DL108"/>
  <c r="DQ107"/>
  <c r="DP107"/>
  <c r="DX108" l="1"/>
  <c r="EB108"/>
  <c r="DN109"/>
  <c r="DK110"/>
  <c r="DO109"/>
  <c r="DM109" s="1"/>
  <c r="DW109"/>
  <c r="DL109"/>
  <c r="DQ108"/>
  <c r="DP108"/>
  <c r="DD112"/>
  <c r="CZ112"/>
  <c r="CC115"/>
  <c r="CX114"/>
  <c r="CV113" s="1"/>
  <c r="CW113" s="1"/>
  <c r="DG111"/>
  <c r="DH111" s="1"/>
  <c r="DC111"/>
  <c r="DD113" l="1"/>
  <c r="CZ113"/>
  <c r="CC116"/>
  <c r="CX115"/>
  <c r="CV114" s="1"/>
  <c r="CW114" s="1"/>
  <c r="DG112"/>
  <c r="DH112" s="1"/>
  <c r="DC112"/>
  <c r="DX109"/>
  <c r="EB109"/>
  <c r="DN110"/>
  <c r="DK111"/>
  <c r="DO110"/>
  <c r="DM110" s="1"/>
  <c r="DW110"/>
  <c r="DL110"/>
  <c r="DQ109"/>
  <c r="DP109"/>
  <c r="DX110" l="1"/>
  <c r="EB110"/>
  <c r="DN111"/>
  <c r="DK112"/>
  <c r="DO111"/>
  <c r="DM111" s="1"/>
  <c r="DW111"/>
  <c r="DL111"/>
  <c r="DQ110"/>
  <c r="DP110"/>
  <c r="DD114"/>
  <c r="CZ114"/>
  <c r="CC117"/>
  <c r="CX116"/>
  <c r="CV115" s="1"/>
  <c r="CW115" s="1"/>
  <c r="DG113"/>
  <c r="DH113" s="1"/>
  <c r="DC113"/>
  <c r="DD115" l="1"/>
  <c r="CZ115"/>
  <c r="CC118"/>
  <c r="CX117"/>
  <c r="CV116" s="1"/>
  <c r="CW116" s="1"/>
  <c r="DG114"/>
  <c r="DH114" s="1"/>
  <c r="DC114"/>
  <c r="DX111"/>
  <c r="EB111"/>
  <c r="DN112"/>
  <c r="DK113"/>
  <c r="DO112"/>
  <c r="DM112" s="1"/>
  <c r="DW112"/>
  <c r="DL112"/>
  <c r="DQ111"/>
  <c r="DP111"/>
  <c r="DX112" l="1"/>
  <c r="EB112"/>
  <c r="DN113"/>
  <c r="DK114"/>
  <c r="DO113"/>
  <c r="DM113" s="1"/>
  <c r="DW113"/>
  <c r="DL113"/>
  <c r="DQ112"/>
  <c r="DP112"/>
  <c r="DD116"/>
  <c r="CZ116"/>
  <c r="CC119"/>
  <c r="CX119" s="1"/>
  <c r="CV118" s="1"/>
  <c r="CX118"/>
  <c r="CV117" s="1"/>
  <c r="CW117" s="1"/>
  <c r="DG115"/>
  <c r="DH115" s="1"/>
  <c r="DC115"/>
  <c r="DD117" l="1"/>
  <c r="CZ117"/>
  <c r="CW118"/>
  <c r="CW119"/>
  <c r="DG116"/>
  <c r="DH116" s="1"/>
  <c r="DC116"/>
  <c r="DX113"/>
  <c r="EB113"/>
  <c r="DN114"/>
  <c r="DK115"/>
  <c r="DO114"/>
  <c r="DM114" s="1"/>
  <c r="DW114"/>
  <c r="DL114"/>
  <c r="DQ113"/>
  <c r="DP113"/>
  <c r="DX114" l="1"/>
  <c r="EB114"/>
  <c r="DN115"/>
  <c r="DK116"/>
  <c r="DO115"/>
  <c r="DM115" s="1"/>
  <c r="DW115"/>
  <c r="DL115"/>
  <c r="DQ114"/>
  <c r="DP114"/>
  <c r="DD119"/>
  <c r="CZ119"/>
  <c r="DD118"/>
  <c r="CZ118"/>
  <c r="DG117"/>
  <c r="DH117" s="1"/>
  <c r="DC117"/>
  <c r="DG118" l="1"/>
  <c r="DH118" s="1"/>
  <c r="DC118"/>
  <c r="CY20"/>
  <c r="DC119"/>
  <c r="DG119"/>
  <c r="DH119" s="1"/>
  <c r="DX115"/>
  <c r="EB115"/>
  <c r="DN116"/>
  <c r="DK117"/>
  <c r="DO116"/>
  <c r="DM116" s="1"/>
  <c r="DW116"/>
  <c r="DL116"/>
  <c r="DQ115"/>
  <c r="DP115"/>
  <c r="DX116" l="1"/>
  <c r="EB116"/>
  <c r="DN117"/>
  <c r="DK118"/>
  <c r="DO117"/>
  <c r="DM117" s="1"/>
  <c r="DW117"/>
  <c r="DL117"/>
  <c r="DQ116"/>
  <c r="DP116"/>
  <c r="CY21"/>
  <c r="DT20"/>
  <c r="DR19" s="1"/>
  <c r="CY22" l="1"/>
  <c r="DT21"/>
  <c r="DR20" s="1"/>
  <c r="DS20" s="1"/>
  <c r="DZ20" s="1"/>
  <c r="DV20" s="1"/>
  <c r="DX117"/>
  <c r="EB117"/>
  <c r="DN118"/>
  <c r="DK119"/>
  <c r="DO118"/>
  <c r="DM118" s="1"/>
  <c r="DW118"/>
  <c r="DL118"/>
  <c r="DQ117"/>
  <c r="DP117"/>
  <c r="DX118" l="1"/>
  <c r="EB118"/>
  <c r="DN119"/>
  <c r="DO119"/>
  <c r="DL119"/>
  <c r="DL16" s="1"/>
  <c r="DW119"/>
  <c r="DQ118"/>
  <c r="DP118"/>
  <c r="EC20"/>
  <c r="ED20" s="1"/>
  <c r="EE19" s="1"/>
  <c r="EF19" s="1"/>
  <c r="DY20"/>
  <c r="DT22"/>
  <c r="DR21" s="1"/>
  <c r="DS21" s="1"/>
  <c r="DZ21" s="1"/>
  <c r="DV21" s="1"/>
  <c r="CY23"/>
  <c r="DT23" l="1"/>
  <c r="DR22" s="1"/>
  <c r="DS22" s="1"/>
  <c r="DZ22" s="1"/>
  <c r="DV22" s="1"/>
  <c r="CY24"/>
  <c r="EC21"/>
  <c r="ED21" s="1"/>
  <c r="EE20" s="1"/>
  <c r="EF20" s="1"/>
  <c r="EG20" s="1"/>
  <c r="DY21"/>
  <c r="DX119"/>
  <c r="EB119"/>
  <c r="DM119"/>
  <c r="DR119"/>
  <c r="EE119"/>
  <c r="EF119" s="1"/>
  <c r="DQ119"/>
  <c r="DP119"/>
  <c r="EK20" l="1"/>
  <c r="EI20" s="1"/>
  <c r="EJ20"/>
  <c r="ES20"/>
  <c r="EH20"/>
  <c r="DT24"/>
  <c r="DR23" s="1"/>
  <c r="DS23" s="1"/>
  <c r="DZ23" s="1"/>
  <c r="DV23" s="1"/>
  <c r="CY25"/>
  <c r="EC22"/>
  <c r="ED22" s="1"/>
  <c r="EE21" s="1"/>
  <c r="EF21" s="1"/>
  <c r="EG21" s="1"/>
  <c r="DY22"/>
  <c r="EK21" l="1"/>
  <c r="EI21" s="1"/>
  <c r="EJ21"/>
  <c r="ES21"/>
  <c r="EH21"/>
  <c r="DT25"/>
  <c r="DR24" s="1"/>
  <c r="DS24" s="1"/>
  <c r="DZ24" s="1"/>
  <c r="DV24" s="1"/>
  <c r="CY26"/>
  <c r="EC23"/>
  <c r="ED23" s="1"/>
  <c r="EE22" s="1"/>
  <c r="EF22" s="1"/>
  <c r="EG22" s="1"/>
  <c r="DY23"/>
  <c r="ET20"/>
  <c r="EX20"/>
  <c r="EM20"/>
  <c r="EL20"/>
  <c r="EK22" l="1"/>
  <c r="EI22" s="1"/>
  <c r="EJ22"/>
  <c r="ES22"/>
  <c r="EH22"/>
  <c r="DT26"/>
  <c r="DR25" s="1"/>
  <c r="DS25" s="1"/>
  <c r="DZ25" s="1"/>
  <c r="DV25" s="1"/>
  <c r="CY27"/>
  <c r="EC24"/>
  <c r="ED24" s="1"/>
  <c r="EE23" s="1"/>
  <c r="EF23" s="1"/>
  <c r="EG23" s="1"/>
  <c r="DY24"/>
  <c r="ET21"/>
  <c r="EX21"/>
  <c r="EM21"/>
  <c r="EL21"/>
  <c r="EK23" l="1"/>
  <c r="EI23" s="1"/>
  <c r="EJ23"/>
  <c r="ES23"/>
  <c r="EH23"/>
  <c r="DT27"/>
  <c r="DR26" s="1"/>
  <c r="DS26" s="1"/>
  <c r="DZ26" s="1"/>
  <c r="DV26" s="1"/>
  <c r="CY28"/>
  <c r="EC25"/>
  <c r="ED25" s="1"/>
  <c r="EE24" s="1"/>
  <c r="EF24" s="1"/>
  <c r="EG24" s="1"/>
  <c r="DY25"/>
  <c r="ET22"/>
  <c r="EX22"/>
  <c r="EM22"/>
  <c r="EL22"/>
  <c r="EK24" l="1"/>
  <c r="EI24" s="1"/>
  <c r="EJ24"/>
  <c r="ES24"/>
  <c r="EH24"/>
  <c r="DT28"/>
  <c r="DR27" s="1"/>
  <c r="DS27" s="1"/>
  <c r="DZ27" s="1"/>
  <c r="DV27" s="1"/>
  <c r="CY29"/>
  <c r="EC26"/>
  <c r="ED26" s="1"/>
  <c r="EE25" s="1"/>
  <c r="EF25" s="1"/>
  <c r="EG25" s="1"/>
  <c r="DY26"/>
  <c r="ET23"/>
  <c r="EX23"/>
  <c r="EM23"/>
  <c r="EL23"/>
  <c r="EK25" l="1"/>
  <c r="EI25" s="1"/>
  <c r="EJ25"/>
  <c r="ES25"/>
  <c r="EH25"/>
  <c r="DT29"/>
  <c r="DR28" s="1"/>
  <c r="DS28" s="1"/>
  <c r="DZ28" s="1"/>
  <c r="DV28" s="1"/>
  <c r="CY30"/>
  <c r="EC27"/>
  <c r="ED27" s="1"/>
  <c r="EE26" s="1"/>
  <c r="EF26" s="1"/>
  <c r="EG26" s="1"/>
  <c r="DY27"/>
  <c r="ET24"/>
  <c r="EX24"/>
  <c r="EM24"/>
  <c r="EL24"/>
  <c r="EK26" l="1"/>
  <c r="EI26" s="1"/>
  <c r="EJ26"/>
  <c r="ES26"/>
  <c r="EH26"/>
  <c r="DT30"/>
  <c r="DR29" s="1"/>
  <c r="DS29" s="1"/>
  <c r="DZ29" s="1"/>
  <c r="DV29" s="1"/>
  <c r="CY31"/>
  <c r="EC28"/>
  <c r="ED28" s="1"/>
  <c r="EE27" s="1"/>
  <c r="EF27" s="1"/>
  <c r="EG27" s="1"/>
  <c r="DY28"/>
  <c r="ET25"/>
  <c r="EX25"/>
  <c r="EM25"/>
  <c r="EL25"/>
  <c r="EK27" l="1"/>
  <c r="EI27" s="1"/>
  <c r="EJ27"/>
  <c r="ES27"/>
  <c r="EH27"/>
  <c r="DT31"/>
  <c r="DR30" s="1"/>
  <c r="DS30" s="1"/>
  <c r="DZ30" s="1"/>
  <c r="DV30" s="1"/>
  <c r="CY32"/>
  <c r="EC29"/>
  <c r="ED29" s="1"/>
  <c r="EE28" s="1"/>
  <c r="EF28" s="1"/>
  <c r="EG28" s="1"/>
  <c r="DY29"/>
  <c r="ET26"/>
  <c r="EX26"/>
  <c r="EM26"/>
  <c r="EL26"/>
  <c r="EK28" l="1"/>
  <c r="EI28" s="1"/>
  <c r="EJ28"/>
  <c r="ES28"/>
  <c r="EH28"/>
  <c r="DT32"/>
  <c r="DR31" s="1"/>
  <c r="DS31" s="1"/>
  <c r="DZ31" s="1"/>
  <c r="DV31" s="1"/>
  <c r="CY33"/>
  <c r="EC30"/>
  <c r="ED30" s="1"/>
  <c r="EE29" s="1"/>
  <c r="EF29" s="1"/>
  <c r="EG29" s="1"/>
  <c r="DY30"/>
  <c r="ET27"/>
  <c r="EX27"/>
  <c r="EM27"/>
  <c r="EL27"/>
  <c r="EK29" l="1"/>
  <c r="EI29" s="1"/>
  <c r="EJ29"/>
  <c r="ES29"/>
  <c r="EH29"/>
  <c r="DT33"/>
  <c r="DR32" s="1"/>
  <c r="DS32" s="1"/>
  <c r="DZ32" s="1"/>
  <c r="DV32" s="1"/>
  <c r="CY34"/>
  <c r="EC31"/>
  <c r="ED31" s="1"/>
  <c r="EE30" s="1"/>
  <c r="EF30" s="1"/>
  <c r="EG30" s="1"/>
  <c r="DY31"/>
  <c r="ET28"/>
  <c r="EX28"/>
  <c r="EM28"/>
  <c r="EL28"/>
  <c r="EK30" l="1"/>
  <c r="EI30" s="1"/>
  <c r="EJ30"/>
  <c r="ES30"/>
  <c r="EH30"/>
  <c r="DT34"/>
  <c r="DR33" s="1"/>
  <c r="DS33" s="1"/>
  <c r="DZ33" s="1"/>
  <c r="DV33" s="1"/>
  <c r="CY35"/>
  <c r="EC32"/>
  <c r="ED32" s="1"/>
  <c r="EE31" s="1"/>
  <c r="EF31" s="1"/>
  <c r="EG31" s="1"/>
  <c r="DY32"/>
  <c r="ET29"/>
  <c r="EX29"/>
  <c r="EM29"/>
  <c r="EL29"/>
  <c r="EK31" l="1"/>
  <c r="EI31" s="1"/>
  <c r="EJ31"/>
  <c r="ES31"/>
  <c r="EH31"/>
  <c r="DT35"/>
  <c r="DR34" s="1"/>
  <c r="DS34" s="1"/>
  <c r="DZ34" s="1"/>
  <c r="DV34" s="1"/>
  <c r="CY36"/>
  <c r="EC33"/>
  <c r="ED33" s="1"/>
  <c r="EE32" s="1"/>
  <c r="EF32" s="1"/>
  <c r="EG32" s="1"/>
  <c r="DY33"/>
  <c r="ET30"/>
  <c r="EX30"/>
  <c r="EM30"/>
  <c r="EL30"/>
  <c r="EK32" l="1"/>
  <c r="EI32" s="1"/>
  <c r="EJ32"/>
  <c r="ES32"/>
  <c r="EH32"/>
  <c r="DT36"/>
  <c r="DR35" s="1"/>
  <c r="DS35" s="1"/>
  <c r="DZ35" s="1"/>
  <c r="DV35" s="1"/>
  <c r="CY37"/>
  <c r="EC34"/>
  <c r="ED34" s="1"/>
  <c r="EE33" s="1"/>
  <c r="EF33" s="1"/>
  <c r="EG33" s="1"/>
  <c r="DY34"/>
  <c r="ET31"/>
  <c r="EX31"/>
  <c r="EM31"/>
  <c r="EL31"/>
  <c r="EK33" l="1"/>
  <c r="EI33" s="1"/>
  <c r="EJ33"/>
  <c r="ES33"/>
  <c r="EH33"/>
  <c r="DT37"/>
  <c r="DR36" s="1"/>
  <c r="DS36" s="1"/>
  <c r="DZ36" s="1"/>
  <c r="DV36" s="1"/>
  <c r="CY38"/>
  <c r="EC35"/>
  <c r="ED35" s="1"/>
  <c r="EE34" s="1"/>
  <c r="EF34" s="1"/>
  <c r="EG34" s="1"/>
  <c r="DY35"/>
  <c r="ET32"/>
  <c r="EX32"/>
  <c r="EM32"/>
  <c r="EL32"/>
  <c r="EK34" l="1"/>
  <c r="EI34" s="1"/>
  <c r="EJ34"/>
  <c r="ES34"/>
  <c r="EH34"/>
  <c r="DT38"/>
  <c r="DR37" s="1"/>
  <c r="DS37" s="1"/>
  <c r="DZ37" s="1"/>
  <c r="DV37" s="1"/>
  <c r="CY39"/>
  <c r="EC36"/>
  <c r="ED36" s="1"/>
  <c r="EE35" s="1"/>
  <c r="EF35" s="1"/>
  <c r="EG35" s="1"/>
  <c r="DY36"/>
  <c r="ET33"/>
  <c r="EX33"/>
  <c r="EM33"/>
  <c r="EL33"/>
  <c r="EK35" l="1"/>
  <c r="EI35" s="1"/>
  <c r="EJ35"/>
  <c r="ES35"/>
  <c r="EH35"/>
  <c r="DT39"/>
  <c r="DR38" s="1"/>
  <c r="DS38" s="1"/>
  <c r="DZ38" s="1"/>
  <c r="DV38" s="1"/>
  <c r="CY40"/>
  <c r="EC37"/>
  <c r="ED37" s="1"/>
  <c r="EE36" s="1"/>
  <c r="EF36" s="1"/>
  <c r="EG36" s="1"/>
  <c r="DY37"/>
  <c r="ET34"/>
  <c r="EX34"/>
  <c r="EM34"/>
  <c r="EL34"/>
  <c r="EK36" l="1"/>
  <c r="EI36" s="1"/>
  <c r="EJ36"/>
  <c r="ES36"/>
  <c r="EH36"/>
  <c r="DT40"/>
  <c r="DR39" s="1"/>
  <c r="DS39" s="1"/>
  <c r="DZ39" s="1"/>
  <c r="DV39" s="1"/>
  <c r="CY41"/>
  <c r="EC38"/>
  <c r="ED38" s="1"/>
  <c r="EE37" s="1"/>
  <c r="EF37" s="1"/>
  <c r="EG37" s="1"/>
  <c r="DY38"/>
  <c r="ET35"/>
  <c r="EX35"/>
  <c r="EM35"/>
  <c r="EL35"/>
  <c r="EK37" l="1"/>
  <c r="EI37" s="1"/>
  <c r="EJ37"/>
  <c r="ES37"/>
  <c r="EH37"/>
  <c r="DT41"/>
  <c r="DR40" s="1"/>
  <c r="DS40" s="1"/>
  <c r="DZ40" s="1"/>
  <c r="DV40" s="1"/>
  <c r="CY42"/>
  <c r="EC39"/>
  <c r="ED39" s="1"/>
  <c r="EE38" s="1"/>
  <c r="EF38" s="1"/>
  <c r="EG38" s="1"/>
  <c r="DY39"/>
  <c r="ET36"/>
  <c r="EX36"/>
  <c r="EM36"/>
  <c r="EL36"/>
  <c r="EK38" l="1"/>
  <c r="EI38" s="1"/>
  <c r="EJ38"/>
  <c r="ES38"/>
  <c r="EH38"/>
  <c r="DT42"/>
  <c r="DR41" s="1"/>
  <c r="DS41" s="1"/>
  <c r="DZ41" s="1"/>
  <c r="DV41" s="1"/>
  <c r="CY43"/>
  <c r="EC40"/>
  <c r="ED40" s="1"/>
  <c r="EE39" s="1"/>
  <c r="EF39" s="1"/>
  <c r="EG39" s="1"/>
  <c r="DY40"/>
  <c r="ET37"/>
  <c r="EX37"/>
  <c r="EM37"/>
  <c r="EL37"/>
  <c r="EK39" l="1"/>
  <c r="EI39" s="1"/>
  <c r="EJ39"/>
  <c r="ES39"/>
  <c r="EH39"/>
  <c r="DT43"/>
  <c r="DR42" s="1"/>
  <c r="DS42" s="1"/>
  <c r="DZ42" s="1"/>
  <c r="DV42" s="1"/>
  <c r="CY44"/>
  <c r="EC41"/>
  <c r="ED41" s="1"/>
  <c r="EE40" s="1"/>
  <c r="EF40" s="1"/>
  <c r="EG40" s="1"/>
  <c r="DY41"/>
  <c r="ET38"/>
  <c r="EX38"/>
  <c r="EM38"/>
  <c r="EL38"/>
  <c r="EK40" l="1"/>
  <c r="EI40" s="1"/>
  <c r="EJ40"/>
  <c r="ES40"/>
  <c r="EH40"/>
  <c r="DT44"/>
  <c r="DR43" s="1"/>
  <c r="DS43" s="1"/>
  <c r="DZ43" s="1"/>
  <c r="DV43" s="1"/>
  <c r="CY45"/>
  <c r="EC42"/>
  <c r="ED42" s="1"/>
  <c r="EE41" s="1"/>
  <c r="EF41" s="1"/>
  <c r="EG41" s="1"/>
  <c r="DY42"/>
  <c r="ET39"/>
  <c r="EX39"/>
  <c r="EM39"/>
  <c r="EL39"/>
  <c r="EK41" l="1"/>
  <c r="EI41" s="1"/>
  <c r="EJ41"/>
  <c r="ES41"/>
  <c r="EH41"/>
  <c r="DT45"/>
  <c r="DR44" s="1"/>
  <c r="DS44" s="1"/>
  <c r="DZ44" s="1"/>
  <c r="DV44" s="1"/>
  <c r="CY46"/>
  <c r="EC43"/>
  <c r="ED43" s="1"/>
  <c r="EE42" s="1"/>
  <c r="EF42" s="1"/>
  <c r="EG42" s="1"/>
  <c r="DY43"/>
  <c r="ET40"/>
  <c r="EX40"/>
  <c r="EM40"/>
  <c r="EL40"/>
  <c r="EJ42" l="1"/>
  <c r="EK42"/>
  <c r="EI42" s="1"/>
  <c r="ES42"/>
  <c r="EH42"/>
  <c r="DT46"/>
  <c r="DR45" s="1"/>
  <c r="DS45" s="1"/>
  <c r="DZ45" s="1"/>
  <c r="DV45" s="1"/>
  <c r="CY47"/>
  <c r="EC44"/>
  <c r="ED44" s="1"/>
  <c r="EE43" s="1"/>
  <c r="EF43" s="1"/>
  <c r="EG43" s="1"/>
  <c r="DY44"/>
  <c r="ET41"/>
  <c r="EX41"/>
  <c r="EM41"/>
  <c r="EL41"/>
  <c r="EJ43" l="1"/>
  <c r="EK43"/>
  <c r="EI43" s="1"/>
  <c r="ES43"/>
  <c r="EH43"/>
  <c r="DT47"/>
  <c r="DR46" s="1"/>
  <c r="DS46" s="1"/>
  <c r="DZ46" s="1"/>
  <c r="DV46" s="1"/>
  <c r="CY48"/>
  <c r="EC45"/>
  <c r="ED45" s="1"/>
  <c r="EE44" s="1"/>
  <c r="EF44" s="1"/>
  <c r="EG44" s="1"/>
  <c r="DY45"/>
  <c r="ET42"/>
  <c r="EX42"/>
  <c r="EM42"/>
  <c r="EL42"/>
  <c r="EJ44" l="1"/>
  <c r="EK44"/>
  <c r="EI44" s="1"/>
  <c r="ES44"/>
  <c r="EH44"/>
  <c r="DT48"/>
  <c r="DR47" s="1"/>
  <c r="DS47" s="1"/>
  <c r="DZ47" s="1"/>
  <c r="DV47" s="1"/>
  <c r="CY49"/>
  <c r="EC46"/>
  <c r="ED46" s="1"/>
  <c r="EE45" s="1"/>
  <c r="EF45" s="1"/>
  <c r="EG45" s="1"/>
  <c r="DY46"/>
  <c r="ET43"/>
  <c r="EX43"/>
  <c r="EM43"/>
  <c r="EL43"/>
  <c r="EJ45" l="1"/>
  <c r="EK45"/>
  <c r="EI45" s="1"/>
  <c r="ES45"/>
  <c r="EH45"/>
  <c r="DT49"/>
  <c r="DR48" s="1"/>
  <c r="DS48" s="1"/>
  <c r="DZ48" s="1"/>
  <c r="DV48" s="1"/>
  <c r="CY50"/>
  <c r="EC47"/>
  <c r="ED47" s="1"/>
  <c r="EE46" s="1"/>
  <c r="EF46" s="1"/>
  <c r="EG46" s="1"/>
  <c r="DY47"/>
  <c r="ET44"/>
  <c r="EX44"/>
  <c r="EM44"/>
  <c r="EL44"/>
  <c r="EJ46" l="1"/>
  <c r="EK46"/>
  <c r="EI46" s="1"/>
  <c r="ES46"/>
  <c r="EH46"/>
  <c r="DT50"/>
  <c r="DR49" s="1"/>
  <c r="DS49" s="1"/>
  <c r="DZ49" s="1"/>
  <c r="DV49" s="1"/>
  <c r="CY51"/>
  <c r="EC48"/>
  <c r="ED48" s="1"/>
  <c r="EE47" s="1"/>
  <c r="EF47" s="1"/>
  <c r="EG47" s="1"/>
  <c r="DY48"/>
  <c r="ET45"/>
  <c r="EX45"/>
  <c r="EM45"/>
  <c r="EL45"/>
  <c r="EJ47" l="1"/>
  <c r="EK47"/>
  <c r="EI47" s="1"/>
  <c r="ES47"/>
  <c r="EH47"/>
  <c r="DT51"/>
  <c r="DR50" s="1"/>
  <c r="DS50" s="1"/>
  <c r="DZ50" s="1"/>
  <c r="DV50" s="1"/>
  <c r="CY52"/>
  <c r="EC49"/>
  <c r="ED49" s="1"/>
  <c r="EE48" s="1"/>
  <c r="EF48" s="1"/>
  <c r="EG48" s="1"/>
  <c r="DY49"/>
  <c r="ET46"/>
  <c r="EX46"/>
  <c r="EM46"/>
  <c r="EL46"/>
  <c r="EJ48" l="1"/>
  <c r="EK48"/>
  <c r="EI48" s="1"/>
  <c r="ES48"/>
  <c r="EH48"/>
  <c r="DT52"/>
  <c r="DR51" s="1"/>
  <c r="DS51" s="1"/>
  <c r="DZ51" s="1"/>
  <c r="DV51" s="1"/>
  <c r="CY53"/>
  <c r="EC50"/>
  <c r="ED50" s="1"/>
  <c r="EE49" s="1"/>
  <c r="EF49" s="1"/>
  <c r="EG49" s="1"/>
  <c r="DY50"/>
  <c r="ET47"/>
  <c r="EX47"/>
  <c r="EM47"/>
  <c r="EL47"/>
  <c r="EJ49" l="1"/>
  <c r="EK49"/>
  <c r="EI49" s="1"/>
  <c r="ES49"/>
  <c r="EH49"/>
  <c r="DT53"/>
  <c r="DR52" s="1"/>
  <c r="DS52" s="1"/>
  <c r="DZ52" s="1"/>
  <c r="DV52" s="1"/>
  <c r="CY54"/>
  <c r="EC51"/>
  <c r="ED51" s="1"/>
  <c r="EE50" s="1"/>
  <c r="EF50" s="1"/>
  <c r="EG50" s="1"/>
  <c r="DY51"/>
  <c r="ET48"/>
  <c r="EX48"/>
  <c r="EM48"/>
  <c r="EL48"/>
  <c r="EJ50" l="1"/>
  <c r="EK50"/>
  <c r="EI50" s="1"/>
  <c r="ES50"/>
  <c r="EH50"/>
  <c r="DT54"/>
  <c r="DR53" s="1"/>
  <c r="DS53" s="1"/>
  <c r="DZ53" s="1"/>
  <c r="DV53" s="1"/>
  <c r="CY55"/>
  <c r="EC52"/>
  <c r="ED52" s="1"/>
  <c r="EE51" s="1"/>
  <c r="EF51" s="1"/>
  <c r="EG51" s="1"/>
  <c r="DY52"/>
  <c r="ET49"/>
  <c r="EX49"/>
  <c r="EM49"/>
  <c r="EL49"/>
  <c r="EJ51" l="1"/>
  <c r="EK51"/>
  <c r="EI51" s="1"/>
  <c r="ES51"/>
  <c r="EH51"/>
  <c r="DT55"/>
  <c r="DR54" s="1"/>
  <c r="DS54" s="1"/>
  <c r="DZ54" s="1"/>
  <c r="DV54" s="1"/>
  <c r="CY56"/>
  <c r="EC53"/>
  <c r="ED53" s="1"/>
  <c r="EE52" s="1"/>
  <c r="EF52" s="1"/>
  <c r="EG52" s="1"/>
  <c r="DY53"/>
  <c r="ET50"/>
  <c r="EX50"/>
  <c r="EM50"/>
  <c r="EL50"/>
  <c r="EJ52" l="1"/>
  <c r="EK52"/>
  <c r="EI52" s="1"/>
  <c r="ES52"/>
  <c r="EH52"/>
  <c r="DT56"/>
  <c r="DR55" s="1"/>
  <c r="DS55" s="1"/>
  <c r="DZ55" s="1"/>
  <c r="DV55" s="1"/>
  <c r="CY57"/>
  <c r="EC54"/>
  <c r="ED54" s="1"/>
  <c r="EE53" s="1"/>
  <c r="EF53" s="1"/>
  <c r="EG53" s="1"/>
  <c r="DY54"/>
  <c r="ET51"/>
  <c r="EX51"/>
  <c r="EM51"/>
  <c r="EL51"/>
  <c r="EJ53" l="1"/>
  <c r="EK53"/>
  <c r="EI53" s="1"/>
  <c r="ES53"/>
  <c r="EH53"/>
  <c r="DT57"/>
  <c r="DR56" s="1"/>
  <c r="DS56" s="1"/>
  <c r="DZ56" s="1"/>
  <c r="DV56" s="1"/>
  <c r="CY58"/>
  <c r="EC55"/>
  <c r="ED55" s="1"/>
  <c r="EE54" s="1"/>
  <c r="EF54" s="1"/>
  <c r="EG54" s="1"/>
  <c r="DY55"/>
  <c r="ET52"/>
  <c r="EX52"/>
  <c r="EM52"/>
  <c r="EL52"/>
  <c r="EJ54" l="1"/>
  <c r="EK54"/>
  <c r="EI54" s="1"/>
  <c r="ES54"/>
  <c r="EH54"/>
  <c r="CY59"/>
  <c r="DT58"/>
  <c r="DR57" s="1"/>
  <c r="DS57" s="1"/>
  <c r="DZ57" s="1"/>
  <c r="DV57" s="1"/>
  <c r="EC56"/>
  <c r="ED56" s="1"/>
  <c r="EE55" s="1"/>
  <c r="EF55" s="1"/>
  <c r="EG55" s="1"/>
  <c r="DY56"/>
  <c r="ET53"/>
  <c r="EX53"/>
  <c r="EM53"/>
  <c r="EL53"/>
  <c r="EJ55" l="1"/>
  <c r="EK55"/>
  <c r="EI55" s="1"/>
  <c r="ES55"/>
  <c r="EH55"/>
  <c r="EC57"/>
  <c r="ED57" s="1"/>
  <c r="EE56" s="1"/>
  <c r="EF56" s="1"/>
  <c r="EG56" s="1"/>
  <c r="DY57"/>
  <c r="CY60"/>
  <c r="DT59"/>
  <c r="DR58" s="1"/>
  <c r="DS58" s="1"/>
  <c r="DZ58" s="1"/>
  <c r="DV58" s="1"/>
  <c r="ET54"/>
  <c r="EX54"/>
  <c r="EM54"/>
  <c r="EL54"/>
  <c r="EC58" l="1"/>
  <c r="ED58" s="1"/>
  <c r="EE57" s="1"/>
  <c r="EF57" s="1"/>
  <c r="EG57" s="1"/>
  <c r="DY58"/>
  <c r="CY61"/>
  <c r="DT60"/>
  <c r="DR59" s="1"/>
  <c r="DS59" s="1"/>
  <c r="DZ59" s="1"/>
  <c r="DV59" s="1"/>
  <c r="EJ56"/>
  <c r="EK56"/>
  <c r="EI56" s="1"/>
  <c r="ES56"/>
  <c r="EH56"/>
  <c r="ET55"/>
  <c r="EX55"/>
  <c r="EM55"/>
  <c r="EL55"/>
  <c r="ET56" l="1"/>
  <c r="EX56"/>
  <c r="EM56"/>
  <c r="EL56"/>
  <c r="EC59"/>
  <c r="ED59" s="1"/>
  <c r="EE58" s="1"/>
  <c r="EF58" s="1"/>
  <c r="EG58" s="1"/>
  <c r="DY59"/>
  <c r="CY62"/>
  <c r="DT61"/>
  <c r="DR60" s="1"/>
  <c r="DS60" s="1"/>
  <c r="DZ60" s="1"/>
  <c r="DV60" s="1"/>
  <c r="EJ57"/>
  <c r="EK57"/>
  <c r="EI57" s="1"/>
  <c r="ES57"/>
  <c r="EH57"/>
  <c r="ET57" l="1"/>
  <c r="EX57"/>
  <c r="EM57"/>
  <c r="EL57"/>
  <c r="EC60"/>
  <c r="ED60" s="1"/>
  <c r="EE59" s="1"/>
  <c r="EF59" s="1"/>
  <c r="EG59" s="1"/>
  <c r="DY60"/>
  <c r="CY63"/>
  <c r="DT62"/>
  <c r="DR61" s="1"/>
  <c r="DS61" s="1"/>
  <c r="DZ61" s="1"/>
  <c r="DV61" s="1"/>
  <c r="EJ58"/>
  <c r="EK58"/>
  <c r="EI58" s="1"/>
  <c r="ES58"/>
  <c r="EH58"/>
  <c r="ET58" l="1"/>
  <c r="EX58"/>
  <c r="EM58"/>
  <c r="EL58"/>
  <c r="EC61"/>
  <c r="ED61" s="1"/>
  <c r="EE60" s="1"/>
  <c r="EF60" s="1"/>
  <c r="EG60" s="1"/>
  <c r="DY61"/>
  <c r="CY64"/>
  <c r="DT63"/>
  <c r="DR62" s="1"/>
  <c r="DS62" s="1"/>
  <c r="DZ62" s="1"/>
  <c r="DV62" s="1"/>
  <c r="EJ59"/>
  <c r="EK59"/>
  <c r="EI59" s="1"/>
  <c r="ES59"/>
  <c r="EH59"/>
  <c r="ET59" l="1"/>
  <c r="EX59"/>
  <c r="EM59"/>
  <c r="EL59"/>
  <c r="EC62"/>
  <c r="ED62" s="1"/>
  <c r="EE61" s="1"/>
  <c r="EF61" s="1"/>
  <c r="EG61" s="1"/>
  <c r="DY62"/>
  <c r="CY65"/>
  <c r="DT64"/>
  <c r="DR63" s="1"/>
  <c r="DS63" s="1"/>
  <c r="DZ63" s="1"/>
  <c r="DV63" s="1"/>
  <c r="EJ60"/>
  <c r="EK60"/>
  <c r="EI60" s="1"/>
  <c r="ES60"/>
  <c r="EH60"/>
  <c r="ET60" l="1"/>
  <c r="EX60"/>
  <c r="EM60"/>
  <c r="EL60"/>
  <c r="EC63"/>
  <c r="ED63" s="1"/>
  <c r="EE62" s="1"/>
  <c r="EF62" s="1"/>
  <c r="DY63"/>
  <c r="CY66"/>
  <c r="DT65"/>
  <c r="DR64" s="1"/>
  <c r="DS64" s="1"/>
  <c r="DZ64" s="1"/>
  <c r="DV64" s="1"/>
  <c r="EG62"/>
  <c r="EJ61"/>
  <c r="EK61"/>
  <c r="EI61" s="1"/>
  <c r="ES61"/>
  <c r="EH61"/>
  <c r="ET61" l="1"/>
  <c r="EX61"/>
  <c r="EM61"/>
  <c r="EL61"/>
  <c r="EJ62"/>
  <c r="EK62"/>
  <c r="EI62" s="1"/>
  <c r="ES62"/>
  <c r="EH62"/>
  <c r="EC64"/>
  <c r="ED64" s="1"/>
  <c r="EE63" s="1"/>
  <c r="EF63" s="1"/>
  <c r="EG63" s="1"/>
  <c r="DY64"/>
  <c r="CY67"/>
  <c r="DT66"/>
  <c r="DR65" s="1"/>
  <c r="DS65" s="1"/>
  <c r="DZ65" s="1"/>
  <c r="DV65" s="1"/>
  <c r="EC65" l="1"/>
  <c r="ED65" s="1"/>
  <c r="EE64" s="1"/>
  <c r="EF64" s="1"/>
  <c r="DY65"/>
  <c r="CY68"/>
  <c r="DT67"/>
  <c r="DR66" s="1"/>
  <c r="DS66" s="1"/>
  <c r="DZ66" s="1"/>
  <c r="DV66" s="1"/>
  <c r="EG64"/>
  <c r="EJ63"/>
  <c r="EK63"/>
  <c r="EI63" s="1"/>
  <c r="ES63"/>
  <c r="EH63"/>
  <c r="ET62"/>
  <c r="EX62"/>
  <c r="EM62"/>
  <c r="EL62"/>
  <c r="ET63" l="1"/>
  <c r="EX63"/>
  <c r="EM63"/>
  <c r="EL63"/>
  <c r="EJ64"/>
  <c r="EK64"/>
  <c r="EI64" s="1"/>
  <c r="ES64"/>
  <c r="EH64"/>
  <c r="EC66"/>
  <c r="ED66" s="1"/>
  <c r="EE65" s="1"/>
  <c r="EF65" s="1"/>
  <c r="EG65" s="1"/>
  <c r="DY66"/>
  <c r="CY69"/>
  <c r="DT68"/>
  <c r="DR67" s="1"/>
  <c r="DS67" s="1"/>
  <c r="DZ67" s="1"/>
  <c r="DV67" s="1"/>
  <c r="EC67" l="1"/>
  <c r="ED67" s="1"/>
  <c r="EE66" s="1"/>
  <c r="EF66" s="1"/>
  <c r="DY67"/>
  <c r="CY70"/>
  <c r="DT69"/>
  <c r="DR68" s="1"/>
  <c r="DS68" s="1"/>
  <c r="DZ68" s="1"/>
  <c r="DV68" s="1"/>
  <c r="EG66"/>
  <c r="EJ65"/>
  <c r="EK65"/>
  <c r="EI65" s="1"/>
  <c r="ES65"/>
  <c r="EH65"/>
  <c r="ET64"/>
  <c r="EX64"/>
  <c r="EM64"/>
  <c r="EL64"/>
  <c r="ET65" l="1"/>
  <c r="EX65"/>
  <c r="EM65"/>
  <c r="EL65"/>
  <c r="EJ66"/>
  <c r="EK66"/>
  <c r="EI66" s="1"/>
  <c r="ES66"/>
  <c r="EH66"/>
  <c r="EC68"/>
  <c r="ED68" s="1"/>
  <c r="EE67" s="1"/>
  <c r="EF67" s="1"/>
  <c r="EG67" s="1"/>
  <c r="DY68"/>
  <c r="CY71"/>
  <c r="DT70"/>
  <c r="DR69" s="1"/>
  <c r="DS69" s="1"/>
  <c r="DZ69" s="1"/>
  <c r="DV69" s="1"/>
  <c r="EC69" l="1"/>
  <c r="ED69" s="1"/>
  <c r="EE68" s="1"/>
  <c r="EF68" s="1"/>
  <c r="DY69"/>
  <c r="CY72"/>
  <c r="DT71"/>
  <c r="DR70" s="1"/>
  <c r="DS70" s="1"/>
  <c r="DZ70" s="1"/>
  <c r="DV70" s="1"/>
  <c r="EG68"/>
  <c r="EJ67"/>
  <c r="EK67"/>
  <c r="EI67" s="1"/>
  <c r="ES67"/>
  <c r="EH67"/>
  <c r="ET66"/>
  <c r="EX66"/>
  <c r="EM66"/>
  <c r="EL66"/>
  <c r="ET67" l="1"/>
  <c r="EX67"/>
  <c r="EM67"/>
  <c r="EL67"/>
  <c r="EJ68"/>
  <c r="EK68"/>
  <c r="EI68" s="1"/>
  <c r="ES68"/>
  <c r="EH68"/>
  <c r="EC70"/>
  <c r="ED70" s="1"/>
  <c r="EE69" s="1"/>
  <c r="EF69" s="1"/>
  <c r="EG69" s="1"/>
  <c r="DY70"/>
  <c r="CY73"/>
  <c r="DT72"/>
  <c r="DR71" s="1"/>
  <c r="DS71" s="1"/>
  <c r="DZ71" s="1"/>
  <c r="DV71" s="1"/>
  <c r="EC71" l="1"/>
  <c r="ED71" s="1"/>
  <c r="EE70" s="1"/>
  <c r="EF70" s="1"/>
  <c r="DY71"/>
  <c r="CY74"/>
  <c r="DT73"/>
  <c r="DR72" s="1"/>
  <c r="DS72" s="1"/>
  <c r="DZ72" s="1"/>
  <c r="DV72" s="1"/>
  <c r="EG70"/>
  <c r="EJ69"/>
  <c r="EK69"/>
  <c r="EI69" s="1"/>
  <c r="ES69"/>
  <c r="EH69"/>
  <c r="ET68"/>
  <c r="EX68"/>
  <c r="EM68"/>
  <c r="EL68"/>
  <c r="ET69" l="1"/>
  <c r="EX69"/>
  <c r="EM69"/>
  <c r="EL69"/>
  <c r="EJ70"/>
  <c r="EK70"/>
  <c r="EI70" s="1"/>
  <c r="ES70"/>
  <c r="EH70"/>
  <c r="EC72"/>
  <c r="ED72" s="1"/>
  <c r="EE71" s="1"/>
  <c r="EF71" s="1"/>
  <c r="EG71" s="1"/>
  <c r="DY72"/>
  <c r="CY75"/>
  <c r="DT74"/>
  <c r="DR73" s="1"/>
  <c r="DS73" s="1"/>
  <c r="DZ73" s="1"/>
  <c r="DV73" s="1"/>
  <c r="EC73" l="1"/>
  <c r="ED73" s="1"/>
  <c r="EE72" s="1"/>
  <c r="EF72" s="1"/>
  <c r="DY73"/>
  <c r="CY76"/>
  <c r="DT75"/>
  <c r="DR74" s="1"/>
  <c r="DS74" s="1"/>
  <c r="DZ74" s="1"/>
  <c r="DV74" s="1"/>
  <c r="EG72"/>
  <c r="EJ71"/>
  <c r="EK71"/>
  <c r="EI71" s="1"/>
  <c r="ES71"/>
  <c r="EH71"/>
  <c r="ET70"/>
  <c r="EX70"/>
  <c r="EM70"/>
  <c r="EL70"/>
  <c r="ET71" l="1"/>
  <c r="EX71"/>
  <c r="EM71"/>
  <c r="EL71"/>
  <c r="EJ72"/>
  <c r="EK72"/>
  <c r="EI72" s="1"/>
  <c r="ES72"/>
  <c r="EH72"/>
  <c r="EC74"/>
  <c r="ED74" s="1"/>
  <c r="EE73" s="1"/>
  <c r="EF73" s="1"/>
  <c r="EG73" s="1"/>
  <c r="DY74"/>
  <c r="CY77"/>
  <c r="DT76"/>
  <c r="DR75" s="1"/>
  <c r="DS75" s="1"/>
  <c r="DZ75" l="1"/>
  <c r="DV75"/>
  <c r="CY78"/>
  <c r="DT77"/>
  <c r="DR76" s="1"/>
  <c r="DS76" s="1"/>
  <c r="EJ73"/>
  <c r="EK73"/>
  <c r="EI73" s="1"/>
  <c r="ES73"/>
  <c r="EH73"/>
  <c r="ET72"/>
  <c r="EX72"/>
  <c r="EM72"/>
  <c r="EL72"/>
  <c r="ET73" l="1"/>
  <c r="EX73"/>
  <c r="EM73"/>
  <c r="EL73"/>
  <c r="DZ76"/>
  <c r="DV76"/>
  <c r="CY79"/>
  <c r="DT78"/>
  <c r="DR77" s="1"/>
  <c r="DS77" s="1"/>
  <c r="EC75"/>
  <c r="ED75" s="1"/>
  <c r="EE74" s="1"/>
  <c r="EF74" s="1"/>
  <c r="EG74" s="1"/>
  <c r="DY75"/>
  <c r="EJ74" l="1"/>
  <c r="EK74"/>
  <c r="EI74" s="1"/>
  <c r="ES74"/>
  <c r="EH74"/>
  <c r="DZ77"/>
  <c r="DV77"/>
  <c r="CY80"/>
  <c r="DT79"/>
  <c r="DR78" s="1"/>
  <c r="DS78" s="1"/>
  <c r="EC76"/>
  <c r="ED76" s="1"/>
  <c r="EE75" s="1"/>
  <c r="EF75" s="1"/>
  <c r="EG75" s="1"/>
  <c r="DY76"/>
  <c r="EJ75" l="1"/>
  <c r="EK75"/>
  <c r="EI75" s="1"/>
  <c r="ES75"/>
  <c r="EH75"/>
  <c r="DZ78"/>
  <c r="DV78"/>
  <c r="CY81"/>
  <c r="DT80"/>
  <c r="DR79" s="1"/>
  <c r="DS79" s="1"/>
  <c r="EC77"/>
  <c r="ED77" s="1"/>
  <c r="EE76" s="1"/>
  <c r="EF76" s="1"/>
  <c r="EG76" s="1"/>
  <c r="DY77"/>
  <c r="ET74"/>
  <c r="EX74"/>
  <c r="EM74"/>
  <c r="EL74"/>
  <c r="EJ76" l="1"/>
  <c r="EK76"/>
  <c r="EI76" s="1"/>
  <c r="ES76"/>
  <c r="EH76"/>
  <c r="DZ79"/>
  <c r="DV79"/>
  <c r="CY82"/>
  <c r="DT81"/>
  <c r="DR80" s="1"/>
  <c r="DS80" s="1"/>
  <c r="EC78"/>
  <c r="ED78" s="1"/>
  <c r="EE77" s="1"/>
  <c r="EF77" s="1"/>
  <c r="EG77" s="1"/>
  <c r="DY78"/>
  <c r="ET75"/>
  <c r="EX75"/>
  <c r="EM75"/>
  <c r="EL75"/>
  <c r="EJ77" l="1"/>
  <c r="EK77"/>
  <c r="EI77" s="1"/>
  <c r="ES77"/>
  <c r="EH77"/>
  <c r="DZ80"/>
  <c r="DV80"/>
  <c r="CY83"/>
  <c r="DT82"/>
  <c r="DR81" s="1"/>
  <c r="DS81" s="1"/>
  <c r="EC79"/>
  <c r="ED79" s="1"/>
  <c r="EE78" s="1"/>
  <c r="EF78" s="1"/>
  <c r="EG78" s="1"/>
  <c r="DY79"/>
  <c r="ET76"/>
  <c r="EX76"/>
  <c r="EM76"/>
  <c r="EL76"/>
  <c r="EJ78" l="1"/>
  <c r="EK78"/>
  <c r="EI78" s="1"/>
  <c r="ES78"/>
  <c r="EH78"/>
  <c r="DZ81"/>
  <c r="DV81"/>
  <c r="CY84"/>
  <c r="DT83"/>
  <c r="DR82" s="1"/>
  <c r="DS82" s="1"/>
  <c r="EC80"/>
  <c r="ED80" s="1"/>
  <c r="EE79" s="1"/>
  <c r="EF79" s="1"/>
  <c r="EG79" s="1"/>
  <c r="DY80"/>
  <c r="ET77"/>
  <c r="EX77"/>
  <c r="EM77"/>
  <c r="EL77"/>
  <c r="EJ79" l="1"/>
  <c r="EK79"/>
  <c r="EI79" s="1"/>
  <c r="ES79"/>
  <c r="EH79"/>
  <c r="DZ82"/>
  <c r="DV82"/>
  <c r="CY85"/>
  <c r="DT84"/>
  <c r="DR83" s="1"/>
  <c r="DS83" s="1"/>
  <c r="EC81"/>
  <c r="ED81" s="1"/>
  <c r="EE80" s="1"/>
  <c r="EF80" s="1"/>
  <c r="EG80" s="1"/>
  <c r="DY81"/>
  <c r="ET78"/>
  <c r="EX78"/>
  <c r="EM78"/>
  <c r="EL78"/>
  <c r="DZ83" l="1"/>
  <c r="DV83"/>
  <c r="CY86"/>
  <c r="DT85"/>
  <c r="DR84" s="1"/>
  <c r="DS84" s="1"/>
  <c r="EC82"/>
  <c r="ED82" s="1"/>
  <c r="EE81" s="1"/>
  <c r="EF81" s="1"/>
  <c r="DY82"/>
  <c r="ET79"/>
  <c r="EX79"/>
  <c r="EM79"/>
  <c r="EL79"/>
  <c r="EG81"/>
  <c r="EJ80"/>
  <c r="EK80"/>
  <c r="EI80" s="1"/>
  <c r="ES80"/>
  <c r="EH80"/>
  <c r="ET80" l="1"/>
  <c r="EX80"/>
  <c r="EM80"/>
  <c r="EL80"/>
  <c r="EJ81"/>
  <c r="EK81"/>
  <c r="EI81" s="1"/>
  <c r="ES81"/>
  <c r="EH81"/>
  <c r="DZ84"/>
  <c r="DV84"/>
  <c r="CY87"/>
  <c r="DT86"/>
  <c r="DR85" s="1"/>
  <c r="DS85" s="1"/>
  <c r="EC83"/>
  <c r="ED83" s="1"/>
  <c r="EE82" s="1"/>
  <c r="EF82" s="1"/>
  <c r="EG82" s="1"/>
  <c r="DY83"/>
  <c r="DZ85" l="1"/>
  <c r="DV85"/>
  <c r="CY88"/>
  <c r="DT87"/>
  <c r="DR86" s="1"/>
  <c r="DS86" s="1"/>
  <c r="EC84"/>
  <c r="ED84" s="1"/>
  <c r="EE83" s="1"/>
  <c r="EF83" s="1"/>
  <c r="DY84"/>
  <c r="ET81"/>
  <c r="EX81"/>
  <c r="EM81"/>
  <c r="EL81"/>
  <c r="EG83"/>
  <c r="EJ82"/>
  <c r="EK82"/>
  <c r="EI82" s="1"/>
  <c r="ES82"/>
  <c r="EH82"/>
  <c r="ET82" l="1"/>
  <c r="EX82"/>
  <c r="EM82"/>
  <c r="EL82"/>
  <c r="FA82"/>
  <c r="FB82" s="1"/>
  <c r="EJ83"/>
  <c r="EK83"/>
  <c r="EI83" s="1"/>
  <c r="ES83"/>
  <c r="EH83"/>
  <c r="DZ86"/>
  <c r="DV86"/>
  <c r="CY89"/>
  <c r="DT88"/>
  <c r="DR87" s="1"/>
  <c r="DS87" s="1"/>
  <c r="EC85"/>
  <c r="ED85" s="1"/>
  <c r="EE84" s="1"/>
  <c r="EF84" s="1"/>
  <c r="EG84" s="1"/>
  <c r="DY85"/>
  <c r="DZ87" l="1"/>
  <c r="DV87"/>
  <c r="CY90"/>
  <c r="DT89"/>
  <c r="DR88" s="1"/>
  <c r="DS88" s="1"/>
  <c r="EC86"/>
  <c r="ED86" s="1"/>
  <c r="EE85" s="1"/>
  <c r="EF85" s="1"/>
  <c r="DY86"/>
  <c r="ET83"/>
  <c r="EX83"/>
  <c r="EM83"/>
  <c r="EL83"/>
  <c r="FA83"/>
  <c r="FB83" s="1"/>
  <c r="EG85"/>
  <c r="EJ84"/>
  <c r="EK84"/>
  <c r="EI84" s="1"/>
  <c r="ES84"/>
  <c r="EH84"/>
  <c r="ET84" l="1"/>
  <c r="EX84"/>
  <c r="EM84"/>
  <c r="EL84"/>
  <c r="FA84"/>
  <c r="FB84" s="1"/>
  <c r="EJ85"/>
  <c r="EK85"/>
  <c r="EI85" s="1"/>
  <c r="ES85"/>
  <c r="EH85"/>
  <c r="DZ88"/>
  <c r="DV88"/>
  <c r="CY91"/>
  <c r="DT90"/>
  <c r="DR89" s="1"/>
  <c r="DS89" s="1"/>
  <c r="EC87"/>
  <c r="ED87" s="1"/>
  <c r="EE86" s="1"/>
  <c r="EF86" s="1"/>
  <c r="EG86" s="1"/>
  <c r="DY87"/>
  <c r="DZ89" l="1"/>
  <c r="DV89"/>
  <c r="CY92"/>
  <c r="DT91"/>
  <c r="DR90" s="1"/>
  <c r="DS90" s="1"/>
  <c r="EC88"/>
  <c r="ED88" s="1"/>
  <c r="EE87" s="1"/>
  <c r="EF87" s="1"/>
  <c r="DY88"/>
  <c r="ET85"/>
  <c r="EX85"/>
  <c r="EM85"/>
  <c r="EL85"/>
  <c r="FA85"/>
  <c r="FB85" s="1"/>
  <c r="EG87"/>
  <c r="EJ86"/>
  <c r="EK86"/>
  <c r="EI86" s="1"/>
  <c r="ES86"/>
  <c r="EH86"/>
  <c r="ET86" l="1"/>
  <c r="EX86"/>
  <c r="EM86"/>
  <c r="EL86"/>
  <c r="FA86"/>
  <c r="FB86" s="1"/>
  <c r="EJ87"/>
  <c r="EK87"/>
  <c r="EI87" s="1"/>
  <c r="ES87"/>
  <c r="EH87"/>
  <c r="DZ90"/>
  <c r="DV90"/>
  <c r="CY93"/>
  <c r="DT92"/>
  <c r="DR91" s="1"/>
  <c r="DS91" s="1"/>
  <c r="EC89"/>
  <c r="ED89" s="1"/>
  <c r="EE88" s="1"/>
  <c r="EF88" s="1"/>
  <c r="EG88" s="1"/>
  <c r="DY89"/>
  <c r="DZ91" l="1"/>
  <c r="DV91"/>
  <c r="CY94"/>
  <c r="DT93"/>
  <c r="DR92" s="1"/>
  <c r="DS92" s="1"/>
  <c r="EC90"/>
  <c r="ED90" s="1"/>
  <c r="EE89" s="1"/>
  <c r="EF89" s="1"/>
  <c r="DY90"/>
  <c r="ET87"/>
  <c r="EX87"/>
  <c r="EM87"/>
  <c r="EL87"/>
  <c r="FA87"/>
  <c r="FB87" s="1"/>
  <c r="EG89"/>
  <c r="EJ88"/>
  <c r="EK88"/>
  <c r="EI88" s="1"/>
  <c r="ES88"/>
  <c r="EH88"/>
  <c r="ET88" l="1"/>
  <c r="EX88"/>
  <c r="EM88"/>
  <c r="EL88"/>
  <c r="FA88"/>
  <c r="FB88" s="1"/>
  <c r="EJ89"/>
  <c r="EK89"/>
  <c r="EI89" s="1"/>
  <c r="ES89"/>
  <c r="EH89"/>
  <c r="DZ92"/>
  <c r="DV92"/>
  <c r="CY95"/>
  <c r="DT94"/>
  <c r="DR93" s="1"/>
  <c r="DS93" s="1"/>
  <c r="EC91"/>
  <c r="ED91" s="1"/>
  <c r="EE90" s="1"/>
  <c r="EF90" s="1"/>
  <c r="EG90" s="1"/>
  <c r="DY91"/>
  <c r="DZ93" l="1"/>
  <c r="DV93"/>
  <c r="CY96"/>
  <c r="DT95"/>
  <c r="DR94" s="1"/>
  <c r="DS94" s="1"/>
  <c r="EC92"/>
  <c r="ED92" s="1"/>
  <c r="EE91" s="1"/>
  <c r="EF91" s="1"/>
  <c r="DY92"/>
  <c r="ET89"/>
  <c r="EX89"/>
  <c r="EM89"/>
  <c r="EL89"/>
  <c r="FA89"/>
  <c r="FB89" s="1"/>
  <c r="EG91"/>
  <c r="EJ90"/>
  <c r="EK90"/>
  <c r="EI90" s="1"/>
  <c r="ES90"/>
  <c r="EH90"/>
  <c r="ET90" l="1"/>
  <c r="EX90"/>
  <c r="EM90"/>
  <c r="EL90"/>
  <c r="FA90"/>
  <c r="FB90" s="1"/>
  <c r="EJ91"/>
  <c r="EK91"/>
  <c r="EI91" s="1"/>
  <c r="ES91"/>
  <c r="EH91"/>
  <c r="DZ94"/>
  <c r="DV94"/>
  <c r="CY97"/>
  <c r="DT96"/>
  <c r="DR95" s="1"/>
  <c r="DS95" s="1"/>
  <c r="EC93"/>
  <c r="ED93" s="1"/>
  <c r="EE92" s="1"/>
  <c r="EF92" s="1"/>
  <c r="EG92" s="1"/>
  <c r="DY93"/>
  <c r="DZ95" l="1"/>
  <c r="DV95"/>
  <c r="CY98"/>
  <c r="DT97"/>
  <c r="DR96" s="1"/>
  <c r="DS96" s="1"/>
  <c r="EC94"/>
  <c r="ED94" s="1"/>
  <c r="EE93" s="1"/>
  <c r="EF93" s="1"/>
  <c r="DY94"/>
  <c r="ET91"/>
  <c r="EX91"/>
  <c r="EM91"/>
  <c r="EL91"/>
  <c r="FA91"/>
  <c r="FB91" s="1"/>
  <c r="EG93"/>
  <c r="EJ92"/>
  <c r="EK92"/>
  <c r="EI92" s="1"/>
  <c r="ES92"/>
  <c r="EH92"/>
  <c r="ET92" l="1"/>
  <c r="EX92"/>
  <c r="EM92"/>
  <c r="EL92"/>
  <c r="FA92"/>
  <c r="FB92" s="1"/>
  <c r="EJ93"/>
  <c r="EK93"/>
  <c r="EI93" s="1"/>
  <c r="ES93"/>
  <c r="EH93"/>
  <c r="DZ96"/>
  <c r="DV96"/>
  <c r="CY99"/>
  <c r="DT98"/>
  <c r="DR97" s="1"/>
  <c r="DS97" s="1"/>
  <c r="EC95"/>
  <c r="ED95" s="1"/>
  <c r="EE94" s="1"/>
  <c r="EF94" s="1"/>
  <c r="EG94" s="1"/>
  <c r="DY95"/>
  <c r="DZ97" l="1"/>
  <c r="DV97"/>
  <c r="CY100"/>
  <c r="DT99"/>
  <c r="DR98" s="1"/>
  <c r="DS98" s="1"/>
  <c r="EC96"/>
  <c r="ED96" s="1"/>
  <c r="EE95" s="1"/>
  <c r="EF95" s="1"/>
  <c r="DY96"/>
  <c r="ET93"/>
  <c r="EX93"/>
  <c r="EM93"/>
  <c r="EL93"/>
  <c r="FA93"/>
  <c r="FB93" s="1"/>
  <c r="EG95"/>
  <c r="EJ94"/>
  <c r="EK94"/>
  <c r="EI94" s="1"/>
  <c r="ES94"/>
  <c r="EH94"/>
  <c r="ET94" l="1"/>
  <c r="EX94"/>
  <c r="EM94"/>
  <c r="EL94"/>
  <c r="FA94"/>
  <c r="FB94" s="1"/>
  <c r="EJ95"/>
  <c r="EK95"/>
  <c r="EI95" s="1"/>
  <c r="ES95"/>
  <c r="EH95"/>
  <c r="DZ98"/>
  <c r="DV98"/>
  <c r="CY101"/>
  <c r="DT100"/>
  <c r="DR99" s="1"/>
  <c r="DS99" s="1"/>
  <c r="EC97"/>
  <c r="ED97" s="1"/>
  <c r="EE96" s="1"/>
  <c r="EF96" s="1"/>
  <c r="EG96" s="1"/>
  <c r="DY97"/>
  <c r="DZ99" l="1"/>
  <c r="DV99"/>
  <c r="CY102"/>
  <c r="DT101"/>
  <c r="DR100" s="1"/>
  <c r="DS100" s="1"/>
  <c r="EC98"/>
  <c r="ED98" s="1"/>
  <c r="EE97" s="1"/>
  <c r="EF97" s="1"/>
  <c r="DY98"/>
  <c r="ET95"/>
  <c r="EX95"/>
  <c r="EM95"/>
  <c r="EL95"/>
  <c r="FA95"/>
  <c r="FB95" s="1"/>
  <c r="EG97"/>
  <c r="EJ96"/>
  <c r="EK96"/>
  <c r="EI96" s="1"/>
  <c r="ES96"/>
  <c r="EH96"/>
  <c r="ET96" l="1"/>
  <c r="EX96"/>
  <c r="EM96"/>
  <c r="EL96"/>
  <c r="FA96"/>
  <c r="FB96" s="1"/>
  <c r="EJ97"/>
  <c r="EK97"/>
  <c r="EI97" s="1"/>
  <c r="ES97"/>
  <c r="EH97"/>
  <c r="DZ100"/>
  <c r="DV100"/>
  <c r="CY103"/>
  <c r="DT102"/>
  <c r="DR101" s="1"/>
  <c r="DS101" s="1"/>
  <c r="EC99"/>
  <c r="ED99" s="1"/>
  <c r="EE98" s="1"/>
  <c r="EF98" s="1"/>
  <c r="EG98" s="1"/>
  <c r="DY99"/>
  <c r="DZ101" l="1"/>
  <c r="DV101"/>
  <c r="CY104"/>
  <c r="DT103"/>
  <c r="DR102" s="1"/>
  <c r="DS102" s="1"/>
  <c r="EC100"/>
  <c r="ED100" s="1"/>
  <c r="EE99" s="1"/>
  <c r="EF99" s="1"/>
  <c r="DY100"/>
  <c r="ET97"/>
  <c r="EX97"/>
  <c r="EM97"/>
  <c r="EL97"/>
  <c r="FA97"/>
  <c r="FB97" s="1"/>
  <c r="EG99"/>
  <c r="EJ98"/>
  <c r="EK98"/>
  <c r="EI98" s="1"/>
  <c r="ES98"/>
  <c r="EH98"/>
  <c r="ET98" l="1"/>
  <c r="EX98"/>
  <c r="EM98"/>
  <c r="EL98"/>
  <c r="FA98"/>
  <c r="FB98" s="1"/>
  <c r="EJ99"/>
  <c r="EK99"/>
  <c r="EI99" s="1"/>
  <c r="ES99"/>
  <c r="EH99"/>
  <c r="DZ102"/>
  <c r="DV102"/>
  <c r="CY105"/>
  <c r="DT104"/>
  <c r="DR103" s="1"/>
  <c r="DS103" s="1"/>
  <c r="EC101"/>
  <c r="ED101" s="1"/>
  <c r="EE100" s="1"/>
  <c r="EF100" s="1"/>
  <c r="EG100" s="1"/>
  <c r="DY101"/>
  <c r="DZ103" l="1"/>
  <c r="DV103"/>
  <c r="CY106"/>
  <c r="DT105"/>
  <c r="DR104" s="1"/>
  <c r="DS104" s="1"/>
  <c r="EC102"/>
  <c r="ED102" s="1"/>
  <c r="EE101" s="1"/>
  <c r="EF101" s="1"/>
  <c r="DY102"/>
  <c r="ET99"/>
  <c r="EX99"/>
  <c r="EM99"/>
  <c r="EL99"/>
  <c r="FA99"/>
  <c r="FB99" s="1"/>
  <c r="EG101"/>
  <c r="EJ100"/>
  <c r="EK100"/>
  <c r="EI100" s="1"/>
  <c r="ES100"/>
  <c r="EH100"/>
  <c r="ET100" l="1"/>
  <c r="EX100"/>
  <c r="EM100"/>
  <c r="EL100"/>
  <c r="FA100"/>
  <c r="FB100" s="1"/>
  <c r="EJ101"/>
  <c r="EK101"/>
  <c r="EI101" s="1"/>
  <c r="ES101"/>
  <c r="EH101"/>
  <c r="DZ104"/>
  <c r="DV104"/>
  <c r="CY107"/>
  <c r="DT106"/>
  <c r="DR105" s="1"/>
  <c r="DS105" s="1"/>
  <c r="EC103"/>
  <c r="ED103" s="1"/>
  <c r="EE102" s="1"/>
  <c r="EF102" s="1"/>
  <c r="EG102" s="1"/>
  <c r="DY103"/>
  <c r="DZ105" l="1"/>
  <c r="DV105"/>
  <c r="CY108"/>
  <c r="DT107"/>
  <c r="DR106" s="1"/>
  <c r="DS106" s="1"/>
  <c r="EC104"/>
  <c r="ED104" s="1"/>
  <c r="EE103" s="1"/>
  <c r="EF103" s="1"/>
  <c r="DY104"/>
  <c r="ET101"/>
  <c r="EX101"/>
  <c r="EM101"/>
  <c r="EL101"/>
  <c r="FA101"/>
  <c r="FB101" s="1"/>
  <c r="EG103"/>
  <c r="EJ102"/>
  <c r="EK102"/>
  <c r="EI102" s="1"/>
  <c r="ES102"/>
  <c r="EH102"/>
  <c r="ET102" l="1"/>
  <c r="EX102"/>
  <c r="EM102"/>
  <c r="EL102"/>
  <c r="FA102"/>
  <c r="FB102" s="1"/>
  <c r="EJ103"/>
  <c r="EK103"/>
  <c r="EI103" s="1"/>
  <c r="ES103"/>
  <c r="EH103"/>
  <c r="DZ106"/>
  <c r="DV106"/>
  <c r="CY109"/>
  <c r="DT108"/>
  <c r="DR107" s="1"/>
  <c r="DS107" s="1"/>
  <c r="EC105"/>
  <c r="ED105" s="1"/>
  <c r="EE104" s="1"/>
  <c r="EF104" s="1"/>
  <c r="EG104" s="1"/>
  <c r="DY105"/>
  <c r="DZ107" l="1"/>
  <c r="DV107"/>
  <c r="CY110"/>
  <c r="DT109"/>
  <c r="DR108" s="1"/>
  <c r="DS108" s="1"/>
  <c r="EC106"/>
  <c r="ED106" s="1"/>
  <c r="EE105" s="1"/>
  <c r="EF105" s="1"/>
  <c r="DY106"/>
  <c r="ET103"/>
  <c r="EX103"/>
  <c r="EM103"/>
  <c r="EL103"/>
  <c r="FA103"/>
  <c r="FB103" s="1"/>
  <c r="EG105"/>
  <c r="EJ104"/>
  <c r="EK104"/>
  <c r="EI104" s="1"/>
  <c r="ES104"/>
  <c r="EH104"/>
  <c r="ET104" l="1"/>
  <c r="EX104"/>
  <c r="EM104"/>
  <c r="EL104"/>
  <c r="FA104"/>
  <c r="FB104" s="1"/>
  <c r="EJ105"/>
  <c r="EK105"/>
  <c r="EI105" s="1"/>
  <c r="ES105"/>
  <c r="EH105"/>
  <c r="DZ108"/>
  <c r="DV108"/>
  <c r="CY111"/>
  <c r="DT110"/>
  <c r="DR109" s="1"/>
  <c r="DS109" s="1"/>
  <c r="EC107"/>
  <c r="ED107" s="1"/>
  <c r="EE106" s="1"/>
  <c r="EF106" s="1"/>
  <c r="EG106" s="1"/>
  <c r="DY107"/>
  <c r="DZ109" l="1"/>
  <c r="DV109"/>
  <c r="CY112"/>
  <c r="DT111"/>
  <c r="DR110" s="1"/>
  <c r="DS110" s="1"/>
  <c r="EC108"/>
  <c r="ED108" s="1"/>
  <c r="EE107" s="1"/>
  <c r="EF107" s="1"/>
  <c r="DY108"/>
  <c r="ET105"/>
  <c r="EX105"/>
  <c r="EM105"/>
  <c r="EL105"/>
  <c r="FA105"/>
  <c r="FB105" s="1"/>
  <c r="EG107"/>
  <c r="EJ106"/>
  <c r="EK106"/>
  <c r="EI106" s="1"/>
  <c r="ES106"/>
  <c r="EH106"/>
  <c r="ET106" l="1"/>
  <c r="EX106"/>
  <c r="EM106"/>
  <c r="EL106"/>
  <c r="FA106"/>
  <c r="FB106" s="1"/>
  <c r="EJ107"/>
  <c r="EK107"/>
  <c r="EI107" s="1"/>
  <c r="ES107"/>
  <c r="EH107"/>
  <c r="DZ110"/>
  <c r="DV110"/>
  <c r="CY113"/>
  <c r="DT112"/>
  <c r="DR111" s="1"/>
  <c r="DS111" s="1"/>
  <c r="EC109"/>
  <c r="ED109" s="1"/>
  <c r="EE108" s="1"/>
  <c r="EF108" s="1"/>
  <c r="EG108" s="1"/>
  <c r="DY109"/>
  <c r="DZ111" l="1"/>
  <c r="DV111"/>
  <c r="CY114"/>
  <c r="DT113"/>
  <c r="DR112" s="1"/>
  <c r="DS112" s="1"/>
  <c r="EC110"/>
  <c r="ED110" s="1"/>
  <c r="EE109" s="1"/>
  <c r="EF109" s="1"/>
  <c r="DY110"/>
  <c r="ET107"/>
  <c r="EX107"/>
  <c r="EM107"/>
  <c r="EL107"/>
  <c r="FA107"/>
  <c r="FB107" s="1"/>
  <c r="EG109"/>
  <c r="EJ108"/>
  <c r="EK108"/>
  <c r="EI108" s="1"/>
  <c r="ES108"/>
  <c r="EH108"/>
  <c r="ET108" l="1"/>
  <c r="EX108"/>
  <c r="EM108"/>
  <c r="EL108"/>
  <c r="FA108"/>
  <c r="FB108" s="1"/>
  <c r="EJ109"/>
  <c r="EK109"/>
  <c r="EI109" s="1"/>
  <c r="ES109"/>
  <c r="EH109"/>
  <c r="DZ112"/>
  <c r="DV112"/>
  <c r="CY115"/>
  <c r="DT114"/>
  <c r="DR113" s="1"/>
  <c r="DS113" s="1"/>
  <c r="EC111"/>
  <c r="ED111" s="1"/>
  <c r="EE110" s="1"/>
  <c r="EF110" s="1"/>
  <c r="EG110" s="1"/>
  <c r="DY111"/>
  <c r="DZ113" l="1"/>
  <c r="DV113"/>
  <c r="CY116"/>
  <c r="DT115"/>
  <c r="DR114" s="1"/>
  <c r="DS114" s="1"/>
  <c r="EC112"/>
  <c r="ED112" s="1"/>
  <c r="EE111" s="1"/>
  <c r="EF111" s="1"/>
  <c r="DY112"/>
  <c r="ET109"/>
  <c r="EX109"/>
  <c r="EM109"/>
  <c r="EL109"/>
  <c r="FA109"/>
  <c r="FB109" s="1"/>
  <c r="EG111"/>
  <c r="EJ110"/>
  <c r="EK110"/>
  <c r="EI110" s="1"/>
  <c r="ES110"/>
  <c r="EH110"/>
  <c r="ET110" l="1"/>
  <c r="EX110"/>
  <c r="EM110"/>
  <c r="FA110"/>
  <c r="FB110" s="1"/>
  <c r="EL110"/>
  <c r="EJ111"/>
  <c r="EK111"/>
  <c r="EI111" s="1"/>
  <c r="ES111"/>
  <c r="EH111"/>
  <c r="DZ114"/>
  <c r="DV114"/>
  <c r="CY117"/>
  <c r="DT116"/>
  <c r="DR115" s="1"/>
  <c r="DS115" s="1"/>
  <c r="EC113"/>
  <c r="ED113" s="1"/>
  <c r="EE112" s="1"/>
  <c r="EF112" s="1"/>
  <c r="EG112" s="1"/>
  <c r="DY113"/>
  <c r="DZ115" l="1"/>
  <c r="DV115"/>
  <c r="CY118"/>
  <c r="DT117"/>
  <c r="DR116" s="1"/>
  <c r="DS116" s="1"/>
  <c r="EC114"/>
  <c r="ED114" s="1"/>
  <c r="EE113" s="1"/>
  <c r="EF113" s="1"/>
  <c r="DY114"/>
  <c r="ET111"/>
  <c r="EX111"/>
  <c r="EM111"/>
  <c r="FA111"/>
  <c r="FB111" s="1"/>
  <c r="EL111"/>
  <c r="EG113"/>
  <c r="EJ112"/>
  <c r="EK112"/>
  <c r="EI112" s="1"/>
  <c r="ES112"/>
  <c r="EH112"/>
  <c r="ET112" l="1"/>
  <c r="EX112"/>
  <c r="EM112"/>
  <c r="FA112"/>
  <c r="FB112" s="1"/>
  <c r="EL112"/>
  <c r="EJ113"/>
  <c r="EK113"/>
  <c r="EI113" s="1"/>
  <c r="ES113"/>
  <c r="EH113"/>
  <c r="DZ116"/>
  <c r="DV116"/>
  <c r="CY119"/>
  <c r="DT119" s="1"/>
  <c r="DR118" s="1"/>
  <c r="DT118"/>
  <c r="DR117" s="1"/>
  <c r="DS117" s="1"/>
  <c r="EC115"/>
  <c r="ED115" s="1"/>
  <c r="EE114" s="1"/>
  <c r="EF114" s="1"/>
  <c r="EG114" s="1"/>
  <c r="DY115"/>
  <c r="DZ117" l="1"/>
  <c r="DV117"/>
  <c r="DS118"/>
  <c r="DS119"/>
  <c r="EC116"/>
  <c r="ED116" s="1"/>
  <c r="EE115" s="1"/>
  <c r="EF115" s="1"/>
  <c r="DY116"/>
  <c r="ET113"/>
  <c r="EX113"/>
  <c r="EM113"/>
  <c r="FA113"/>
  <c r="FB113" s="1"/>
  <c r="EL113"/>
  <c r="EG115"/>
  <c r="EJ114"/>
  <c r="EK114"/>
  <c r="EI114" s="1"/>
  <c r="ES114"/>
  <c r="EH114"/>
  <c r="ET114" l="1"/>
  <c r="EX114"/>
  <c r="EM114"/>
  <c r="FA114"/>
  <c r="FB114" s="1"/>
  <c r="EL114"/>
  <c r="EJ115"/>
  <c r="EK115"/>
  <c r="EI115" s="1"/>
  <c r="ES115"/>
  <c r="EH115"/>
  <c r="DZ119"/>
  <c r="DV119"/>
  <c r="DZ118"/>
  <c r="DV118"/>
  <c r="EC117"/>
  <c r="ED117" s="1"/>
  <c r="EE116" s="1"/>
  <c r="EF116" s="1"/>
  <c r="EG116" s="1"/>
  <c r="DY117"/>
  <c r="EC118" l="1"/>
  <c r="ED118" s="1"/>
  <c r="EE117" s="1"/>
  <c r="EF117" s="1"/>
  <c r="DY118"/>
  <c r="DU20"/>
  <c r="DY119"/>
  <c r="EC119"/>
  <c r="ED119" s="1"/>
  <c r="EE118" s="1"/>
  <c r="EF118" s="1"/>
  <c r="ET115"/>
  <c r="EX115"/>
  <c r="EM115"/>
  <c r="FA115"/>
  <c r="FB115" s="1"/>
  <c r="EL115"/>
  <c r="EG117"/>
  <c r="EJ116"/>
  <c r="EK116"/>
  <c r="EI116" s="1"/>
  <c r="ES116"/>
  <c r="EH116"/>
  <c r="ET116" l="1"/>
  <c r="EX116"/>
  <c r="EM116"/>
  <c r="FA116"/>
  <c r="FB116" s="1"/>
  <c r="EL116"/>
  <c r="EG118"/>
  <c r="EJ117"/>
  <c r="EK117"/>
  <c r="EI117" s="1"/>
  <c r="ES117"/>
  <c r="EH117"/>
  <c r="DU21"/>
  <c r="EP20"/>
  <c r="EN19" s="1"/>
  <c r="DU22" l="1"/>
  <c r="EP21"/>
  <c r="EN20" s="1"/>
  <c r="EO20" s="1"/>
  <c r="EV20" s="1"/>
  <c r="ER20" s="1"/>
  <c r="ET117"/>
  <c r="EX117"/>
  <c r="EM117"/>
  <c r="FA117"/>
  <c r="FB117" s="1"/>
  <c r="EL117"/>
  <c r="EG119"/>
  <c r="EJ118"/>
  <c r="EK118"/>
  <c r="EI118" s="1"/>
  <c r="ES118"/>
  <c r="EH118"/>
  <c r="ET118" l="1"/>
  <c r="EX118"/>
  <c r="EM118"/>
  <c r="FA118"/>
  <c r="FB118" s="1"/>
  <c r="EL118"/>
  <c r="EJ119"/>
  <c r="EK119"/>
  <c r="ES119"/>
  <c r="EH119"/>
  <c r="EH16" s="1"/>
  <c r="EU20"/>
  <c r="EY20"/>
  <c r="EZ20" s="1"/>
  <c r="FA19" s="1"/>
  <c r="FB19" s="1"/>
  <c r="DU23"/>
  <c r="EP22"/>
  <c r="EN21" s="1"/>
  <c r="EO21" s="1"/>
  <c r="EV21" s="1"/>
  <c r="ER21" s="1"/>
  <c r="EY21" l="1"/>
  <c r="EZ21" s="1"/>
  <c r="FA20" s="1"/>
  <c r="FB20" s="1"/>
  <c r="FC20" s="1"/>
  <c r="EU21"/>
  <c r="DU24"/>
  <c r="EP23"/>
  <c r="EN22" s="1"/>
  <c r="EO22" s="1"/>
  <c r="EV22" s="1"/>
  <c r="ER22" s="1"/>
  <c r="ET119"/>
  <c r="EX119"/>
  <c r="EI119"/>
  <c r="EN119"/>
  <c r="EM119"/>
  <c r="FA119"/>
  <c r="FB119" s="1"/>
  <c r="EL119"/>
  <c r="EY22" l="1"/>
  <c r="EZ22" s="1"/>
  <c r="FA21" s="1"/>
  <c r="FB21" s="1"/>
  <c r="EU22"/>
  <c r="DU25"/>
  <c r="EP24"/>
  <c r="EN23" s="1"/>
  <c r="EO23" s="1"/>
  <c r="EV23" s="1"/>
  <c r="ER23" s="1"/>
  <c r="FC21"/>
  <c r="FD21" s="1"/>
  <c r="FD20"/>
  <c r="EY23" l="1"/>
  <c r="EZ23" s="1"/>
  <c r="FA22" s="1"/>
  <c r="FB22" s="1"/>
  <c r="FC22" s="1"/>
  <c r="FD22" s="1"/>
  <c r="EU23"/>
  <c r="DU26"/>
  <c r="EP25"/>
  <c r="EN24" s="1"/>
  <c r="EO24" s="1"/>
  <c r="EV24" s="1"/>
  <c r="ER24" s="1"/>
  <c r="EY24" l="1"/>
  <c r="EZ24" s="1"/>
  <c r="FA23" s="1"/>
  <c r="FB23" s="1"/>
  <c r="FC23" s="1"/>
  <c r="FD23" s="1"/>
  <c r="EU24"/>
  <c r="DU27"/>
  <c r="EP26"/>
  <c r="EN25" s="1"/>
  <c r="EO25" s="1"/>
  <c r="EV25" s="1"/>
  <c r="ER25" s="1"/>
  <c r="EY25" l="1"/>
  <c r="EZ25" s="1"/>
  <c r="FA24" s="1"/>
  <c r="FB24" s="1"/>
  <c r="FC24" s="1"/>
  <c r="FD24" s="1"/>
  <c r="EU25"/>
  <c r="DU28"/>
  <c r="EP27"/>
  <c r="EN26" s="1"/>
  <c r="EO26" s="1"/>
  <c r="EV26" s="1"/>
  <c r="ER26" s="1"/>
  <c r="EY26" l="1"/>
  <c r="EZ26" s="1"/>
  <c r="FA25" s="1"/>
  <c r="FB25" s="1"/>
  <c r="FC25" s="1"/>
  <c r="FD25" s="1"/>
  <c r="EU26"/>
  <c r="DU29"/>
  <c r="EP28"/>
  <c r="EN27" s="1"/>
  <c r="EO27" s="1"/>
  <c r="EV27" s="1"/>
  <c r="ER27" s="1"/>
  <c r="EY27" l="1"/>
  <c r="EZ27" s="1"/>
  <c r="FA26" s="1"/>
  <c r="FB26" s="1"/>
  <c r="FC26" s="1"/>
  <c r="FD26" s="1"/>
  <c r="EU27"/>
  <c r="DU30"/>
  <c r="EP29"/>
  <c r="EN28" s="1"/>
  <c r="EO28" s="1"/>
  <c r="EV28" s="1"/>
  <c r="ER28" s="1"/>
  <c r="EY28" l="1"/>
  <c r="EZ28" s="1"/>
  <c r="FA27" s="1"/>
  <c r="FB27" s="1"/>
  <c r="FC27" s="1"/>
  <c r="FD27" s="1"/>
  <c r="EU28"/>
  <c r="DU31"/>
  <c r="EP30"/>
  <c r="EN29" s="1"/>
  <c r="EO29" s="1"/>
  <c r="EV29" s="1"/>
  <c r="ER29" s="1"/>
  <c r="EY29" l="1"/>
  <c r="EZ29" s="1"/>
  <c r="FA28" s="1"/>
  <c r="FB28" s="1"/>
  <c r="FC28" s="1"/>
  <c r="FD28" s="1"/>
  <c r="EU29"/>
  <c r="DU32"/>
  <c r="EP31"/>
  <c r="EN30" s="1"/>
  <c r="EO30" s="1"/>
  <c r="EV30" s="1"/>
  <c r="ER30" s="1"/>
  <c r="EY30" l="1"/>
  <c r="EZ30" s="1"/>
  <c r="FA29" s="1"/>
  <c r="FB29" s="1"/>
  <c r="FC29" s="1"/>
  <c r="FD29" s="1"/>
  <c r="EU30"/>
  <c r="DU33"/>
  <c r="EP32"/>
  <c r="EN31" s="1"/>
  <c r="EO31" s="1"/>
  <c r="EV31" s="1"/>
  <c r="ER31" s="1"/>
  <c r="EY31" l="1"/>
  <c r="EZ31" s="1"/>
  <c r="FA30" s="1"/>
  <c r="FB30" s="1"/>
  <c r="FC30" s="1"/>
  <c r="FD30" s="1"/>
  <c r="EU31"/>
  <c r="DU34"/>
  <c r="EP33"/>
  <c r="EN32" s="1"/>
  <c r="EO32" s="1"/>
  <c r="EV32" s="1"/>
  <c r="ER32" s="1"/>
  <c r="EY32" l="1"/>
  <c r="EZ32" s="1"/>
  <c r="FA31" s="1"/>
  <c r="FB31" s="1"/>
  <c r="FC31" s="1"/>
  <c r="FD31" s="1"/>
  <c r="EU32"/>
  <c r="DU35"/>
  <c r="EP34"/>
  <c r="EN33" s="1"/>
  <c r="EO33" s="1"/>
  <c r="EV33" s="1"/>
  <c r="ER33" s="1"/>
  <c r="EY33" l="1"/>
  <c r="EZ33" s="1"/>
  <c r="FA32" s="1"/>
  <c r="FB32" s="1"/>
  <c r="FC32" s="1"/>
  <c r="FD32" s="1"/>
  <c r="EU33"/>
  <c r="DU36"/>
  <c r="EP35"/>
  <c r="EN34" s="1"/>
  <c r="EO34" s="1"/>
  <c r="EV34" s="1"/>
  <c r="ER34" s="1"/>
  <c r="EY34" l="1"/>
  <c r="EZ34" s="1"/>
  <c r="FA33" s="1"/>
  <c r="FB33" s="1"/>
  <c r="FC33" s="1"/>
  <c r="FD33" s="1"/>
  <c r="EU34"/>
  <c r="DU37"/>
  <c r="EP36"/>
  <c r="EN35" s="1"/>
  <c r="EO35" s="1"/>
  <c r="EV35" s="1"/>
  <c r="ER35" s="1"/>
  <c r="EY35" l="1"/>
  <c r="EZ35" s="1"/>
  <c r="FA34" s="1"/>
  <c r="FB34" s="1"/>
  <c r="FC34" s="1"/>
  <c r="FD34" s="1"/>
  <c r="EU35"/>
  <c r="DU38"/>
  <c r="EP37"/>
  <c r="EN36" s="1"/>
  <c r="EO36" s="1"/>
  <c r="EV36" s="1"/>
  <c r="ER36" s="1"/>
  <c r="EY36" l="1"/>
  <c r="EZ36" s="1"/>
  <c r="FA35" s="1"/>
  <c r="FB35" s="1"/>
  <c r="FC35" s="1"/>
  <c r="FD35" s="1"/>
  <c r="EU36"/>
  <c r="DU39"/>
  <c r="EP38"/>
  <c r="EN37" s="1"/>
  <c r="EO37" s="1"/>
  <c r="EV37" s="1"/>
  <c r="ER37" s="1"/>
  <c r="EY37" l="1"/>
  <c r="EZ37" s="1"/>
  <c r="FA36" s="1"/>
  <c r="FB36" s="1"/>
  <c r="FC36" s="1"/>
  <c r="FD36" s="1"/>
  <c r="EU37"/>
  <c r="DU40"/>
  <c r="EP39"/>
  <c r="EN38" s="1"/>
  <c r="EO38" s="1"/>
  <c r="EV38" s="1"/>
  <c r="ER38" s="1"/>
  <c r="EY38" l="1"/>
  <c r="EZ38" s="1"/>
  <c r="FA37" s="1"/>
  <c r="FB37" s="1"/>
  <c r="FC37" s="1"/>
  <c r="FD37" s="1"/>
  <c r="EU38"/>
  <c r="DU41"/>
  <c r="EP40"/>
  <c r="EN39" s="1"/>
  <c r="EO39" s="1"/>
  <c r="EV39" s="1"/>
  <c r="ER39" s="1"/>
  <c r="EY39" l="1"/>
  <c r="EZ39" s="1"/>
  <c r="FA38" s="1"/>
  <c r="FB38" s="1"/>
  <c r="FC38" s="1"/>
  <c r="FD38" s="1"/>
  <c r="EU39"/>
  <c r="DU42"/>
  <c r="EP41"/>
  <c r="EN40" s="1"/>
  <c r="EO40" s="1"/>
  <c r="EV40" s="1"/>
  <c r="ER40" s="1"/>
  <c r="EY40" l="1"/>
  <c r="EZ40" s="1"/>
  <c r="FA39" s="1"/>
  <c r="FB39" s="1"/>
  <c r="FC39" s="1"/>
  <c r="FD39" s="1"/>
  <c r="EU40"/>
  <c r="DU43"/>
  <c r="EP42"/>
  <c r="EN41" s="1"/>
  <c r="EO41" s="1"/>
  <c r="EV41" s="1"/>
  <c r="ER41" s="1"/>
  <c r="EY41" l="1"/>
  <c r="EZ41" s="1"/>
  <c r="FA40" s="1"/>
  <c r="FB40" s="1"/>
  <c r="FC40" s="1"/>
  <c r="FD40" s="1"/>
  <c r="EU41"/>
  <c r="DU44"/>
  <c r="EP43"/>
  <c r="EN42" s="1"/>
  <c r="EO42" s="1"/>
  <c r="EV42" s="1"/>
  <c r="ER42" s="1"/>
  <c r="EY42" l="1"/>
  <c r="EZ42" s="1"/>
  <c r="FA41" s="1"/>
  <c r="FB41" s="1"/>
  <c r="FC41" s="1"/>
  <c r="FD41" s="1"/>
  <c r="EU42"/>
  <c r="DU45"/>
  <c r="EP44"/>
  <c r="EN43" s="1"/>
  <c r="EO43" s="1"/>
  <c r="EV43" s="1"/>
  <c r="ER43" s="1"/>
  <c r="EY43" l="1"/>
  <c r="EZ43" s="1"/>
  <c r="FA42" s="1"/>
  <c r="FB42" s="1"/>
  <c r="FC42" s="1"/>
  <c r="FD42" s="1"/>
  <c r="EU43"/>
  <c r="DU46"/>
  <c r="EP45"/>
  <c r="EN44" s="1"/>
  <c r="EO44" s="1"/>
  <c r="EV44" s="1"/>
  <c r="ER44" s="1"/>
  <c r="EY44" l="1"/>
  <c r="EZ44" s="1"/>
  <c r="FA43" s="1"/>
  <c r="FB43" s="1"/>
  <c r="FC43" s="1"/>
  <c r="FD43" s="1"/>
  <c r="EU44"/>
  <c r="DU47"/>
  <c r="EP46"/>
  <c r="EN45" s="1"/>
  <c r="EO45" s="1"/>
  <c r="EV45" s="1"/>
  <c r="ER45" s="1"/>
  <c r="EY45" l="1"/>
  <c r="EZ45" s="1"/>
  <c r="FA44" s="1"/>
  <c r="FB44" s="1"/>
  <c r="FC44" s="1"/>
  <c r="FD44" s="1"/>
  <c r="EU45"/>
  <c r="DU48"/>
  <c r="EP47"/>
  <c r="EN46" s="1"/>
  <c r="EO46" s="1"/>
  <c r="EV46" s="1"/>
  <c r="ER46" s="1"/>
  <c r="EY46" l="1"/>
  <c r="EZ46" s="1"/>
  <c r="FA45" s="1"/>
  <c r="FB45" s="1"/>
  <c r="FC45" s="1"/>
  <c r="FD45" s="1"/>
  <c r="EU46"/>
  <c r="DU49"/>
  <c r="EP48"/>
  <c r="EN47" s="1"/>
  <c r="EO47" s="1"/>
  <c r="EV47" s="1"/>
  <c r="ER47" s="1"/>
  <c r="EY47" l="1"/>
  <c r="EZ47" s="1"/>
  <c r="FA46" s="1"/>
  <c r="FB46" s="1"/>
  <c r="FC46" s="1"/>
  <c r="FD46" s="1"/>
  <c r="EU47"/>
  <c r="DU50"/>
  <c r="EP49"/>
  <c r="EN48" s="1"/>
  <c r="EO48" s="1"/>
  <c r="EV48" s="1"/>
  <c r="ER48" s="1"/>
  <c r="EY48" l="1"/>
  <c r="EZ48" s="1"/>
  <c r="FA47" s="1"/>
  <c r="FB47" s="1"/>
  <c r="FC47" s="1"/>
  <c r="FD47" s="1"/>
  <c r="EU48"/>
  <c r="DU51"/>
  <c r="EP50"/>
  <c r="EN49" s="1"/>
  <c r="EO49" s="1"/>
  <c r="EV49" s="1"/>
  <c r="ER49" s="1"/>
  <c r="EY49" l="1"/>
  <c r="EZ49" s="1"/>
  <c r="FA48" s="1"/>
  <c r="FB48" s="1"/>
  <c r="FC48" s="1"/>
  <c r="FD48" s="1"/>
  <c r="EU49"/>
  <c r="DU52"/>
  <c r="EP51"/>
  <c r="EN50" s="1"/>
  <c r="EO50" s="1"/>
  <c r="EV50" s="1"/>
  <c r="ER50" s="1"/>
  <c r="EY50" l="1"/>
  <c r="EZ50" s="1"/>
  <c r="FA49" s="1"/>
  <c r="FB49" s="1"/>
  <c r="FC49" s="1"/>
  <c r="FD49" s="1"/>
  <c r="EU50"/>
  <c r="DU53"/>
  <c r="EP52"/>
  <c r="EN51" s="1"/>
  <c r="EO51" s="1"/>
  <c r="EV51" s="1"/>
  <c r="ER51" s="1"/>
  <c r="EY51" l="1"/>
  <c r="EZ51" s="1"/>
  <c r="FA50" s="1"/>
  <c r="FB50" s="1"/>
  <c r="FC50" s="1"/>
  <c r="FD50" s="1"/>
  <c r="EU51"/>
  <c r="DU54"/>
  <c r="EP53"/>
  <c r="EN52" s="1"/>
  <c r="EO52" s="1"/>
  <c r="EV52" s="1"/>
  <c r="ER52" s="1"/>
  <c r="EY52" l="1"/>
  <c r="EZ52" s="1"/>
  <c r="FA51" s="1"/>
  <c r="FB51" s="1"/>
  <c r="FC51" s="1"/>
  <c r="FD51" s="1"/>
  <c r="EU52"/>
  <c r="DU55"/>
  <c r="EP54"/>
  <c r="EN53" s="1"/>
  <c r="EO53" s="1"/>
  <c r="EV53" s="1"/>
  <c r="ER53" s="1"/>
  <c r="EY53" l="1"/>
  <c r="EZ53" s="1"/>
  <c r="FA52" s="1"/>
  <c r="FB52" s="1"/>
  <c r="FC52" s="1"/>
  <c r="FD52" s="1"/>
  <c r="EU53"/>
  <c r="DU56"/>
  <c r="EP55"/>
  <c r="EN54" s="1"/>
  <c r="EO54" s="1"/>
  <c r="EV54" s="1"/>
  <c r="ER54" s="1"/>
  <c r="EY54" l="1"/>
  <c r="EZ54" s="1"/>
  <c r="FA53" s="1"/>
  <c r="FB53" s="1"/>
  <c r="FC53" s="1"/>
  <c r="FD53" s="1"/>
  <c r="EU54"/>
  <c r="DU57"/>
  <c r="EP56"/>
  <c r="EN55" s="1"/>
  <c r="EO55" s="1"/>
  <c r="EV55" s="1"/>
  <c r="ER55" s="1"/>
  <c r="EY55" l="1"/>
  <c r="EZ55" s="1"/>
  <c r="FA54" s="1"/>
  <c r="FB54" s="1"/>
  <c r="FC54" s="1"/>
  <c r="FD54" s="1"/>
  <c r="EU55"/>
  <c r="DU58"/>
  <c r="EP57"/>
  <c r="EN56" s="1"/>
  <c r="EO56" s="1"/>
  <c r="EV56" s="1"/>
  <c r="ER56" s="1"/>
  <c r="EY56" l="1"/>
  <c r="EZ56" s="1"/>
  <c r="FA55" s="1"/>
  <c r="FB55" s="1"/>
  <c r="FC55" s="1"/>
  <c r="FD55" s="1"/>
  <c r="EU56"/>
  <c r="DU59"/>
  <c r="EP58"/>
  <c r="EN57" s="1"/>
  <c r="EO57" s="1"/>
  <c r="EV57" s="1"/>
  <c r="ER57" s="1"/>
  <c r="EY57" l="1"/>
  <c r="EZ57" s="1"/>
  <c r="FA56" s="1"/>
  <c r="FB56" s="1"/>
  <c r="FC56" s="1"/>
  <c r="FD56" s="1"/>
  <c r="EU57"/>
  <c r="DU60"/>
  <c r="EP59"/>
  <c r="EN58" s="1"/>
  <c r="EO58" s="1"/>
  <c r="EV58" s="1"/>
  <c r="ER58" s="1"/>
  <c r="EY58" l="1"/>
  <c r="EZ58" s="1"/>
  <c r="FA57" s="1"/>
  <c r="FB57" s="1"/>
  <c r="FC57" s="1"/>
  <c r="FD57" s="1"/>
  <c r="EU58"/>
  <c r="DU61"/>
  <c r="EP60"/>
  <c r="EN59" s="1"/>
  <c r="EO59" s="1"/>
  <c r="EV59" s="1"/>
  <c r="ER59" s="1"/>
  <c r="EY59" l="1"/>
  <c r="EZ59" s="1"/>
  <c r="FA58" s="1"/>
  <c r="FB58" s="1"/>
  <c r="FC58" s="1"/>
  <c r="FD58" s="1"/>
  <c r="EU59"/>
  <c r="DU62"/>
  <c r="EP61"/>
  <c r="EN60" s="1"/>
  <c r="EO60" s="1"/>
  <c r="EV60" s="1"/>
  <c r="ER60" s="1"/>
  <c r="EY60" l="1"/>
  <c r="EZ60" s="1"/>
  <c r="FA59" s="1"/>
  <c r="FB59" s="1"/>
  <c r="FC59" s="1"/>
  <c r="FD59" s="1"/>
  <c r="EU60"/>
  <c r="DU63"/>
  <c r="EP62"/>
  <c r="EN61" s="1"/>
  <c r="EO61" s="1"/>
  <c r="EV61" s="1"/>
  <c r="ER61" s="1"/>
  <c r="EY61" l="1"/>
  <c r="EZ61" s="1"/>
  <c r="FA60" s="1"/>
  <c r="FB60" s="1"/>
  <c r="FC60" s="1"/>
  <c r="FD60" s="1"/>
  <c r="EU61"/>
  <c r="DU64"/>
  <c r="EP63"/>
  <c r="EN62" s="1"/>
  <c r="EO62" s="1"/>
  <c r="EV62" s="1"/>
  <c r="ER62" s="1"/>
  <c r="EY62" l="1"/>
  <c r="EZ62" s="1"/>
  <c r="FA61" s="1"/>
  <c r="FB61" s="1"/>
  <c r="FC61" s="1"/>
  <c r="EU62"/>
  <c r="DU65"/>
  <c r="EP64"/>
  <c r="EN63" s="1"/>
  <c r="EO63" s="1"/>
  <c r="EV63" s="1"/>
  <c r="ER63" s="1"/>
  <c r="EY63" l="1"/>
  <c r="EZ63" s="1"/>
  <c r="FA62" s="1"/>
  <c r="FB62" s="1"/>
  <c r="EU63"/>
  <c r="DU66"/>
  <c r="EP65"/>
  <c r="EN64" s="1"/>
  <c r="EO64" s="1"/>
  <c r="EV64" s="1"/>
  <c r="ER64" s="1"/>
  <c r="FD61"/>
  <c r="FC62"/>
  <c r="FD62" s="1"/>
  <c r="EY64" l="1"/>
  <c r="EZ64" s="1"/>
  <c r="FA63" s="1"/>
  <c r="FB63" s="1"/>
  <c r="FC63" s="1"/>
  <c r="EU64"/>
  <c r="DU67"/>
  <c r="EP66"/>
  <c r="EN65" s="1"/>
  <c r="EO65" s="1"/>
  <c r="EV65" s="1"/>
  <c r="ER65" s="1"/>
  <c r="EY65" l="1"/>
  <c r="EZ65" s="1"/>
  <c r="FA64" s="1"/>
  <c r="FB64" s="1"/>
  <c r="EU65"/>
  <c r="DU68"/>
  <c r="EP67"/>
  <c r="EN66" s="1"/>
  <c r="EO66" s="1"/>
  <c r="EV66" s="1"/>
  <c r="ER66" s="1"/>
  <c r="FD63"/>
  <c r="FC64"/>
  <c r="FD64" s="1"/>
  <c r="EY66" l="1"/>
  <c r="EZ66" s="1"/>
  <c r="FA65" s="1"/>
  <c r="FB65" s="1"/>
  <c r="FC65" s="1"/>
  <c r="EU66"/>
  <c r="DU69"/>
  <c r="EP68"/>
  <c r="EN67" s="1"/>
  <c r="EO67" s="1"/>
  <c r="EV67" s="1"/>
  <c r="ER67" s="1"/>
  <c r="EY67" l="1"/>
  <c r="EZ67" s="1"/>
  <c r="FA66" s="1"/>
  <c r="FB66" s="1"/>
  <c r="EU67"/>
  <c r="DU70"/>
  <c r="EP69"/>
  <c r="EN68" s="1"/>
  <c r="EO68" s="1"/>
  <c r="EV68" s="1"/>
  <c r="ER68" s="1"/>
  <c r="FD65"/>
  <c r="FC66"/>
  <c r="FD66" s="1"/>
  <c r="EY68" l="1"/>
  <c r="EZ68" s="1"/>
  <c r="FA67" s="1"/>
  <c r="FB67" s="1"/>
  <c r="FC67" s="1"/>
  <c r="EU68"/>
  <c r="DU71"/>
  <c r="EP70"/>
  <c r="EN69" s="1"/>
  <c r="EO69" s="1"/>
  <c r="EV69" s="1"/>
  <c r="ER69" s="1"/>
  <c r="EY69" l="1"/>
  <c r="EZ69" s="1"/>
  <c r="FA68" s="1"/>
  <c r="FB68" s="1"/>
  <c r="EU69"/>
  <c r="DU72"/>
  <c r="EP71"/>
  <c r="EN70" s="1"/>
  <c r="EO70" s="1"/>
  <c r="EV70" s="1"/>
  <c r="ER70" s="1"/>
  <c r="FD67"/>
  <c r="FC68"/>
  <c r="FD68" s="1"/>
  <c r="EY70" l="1"/>
  <c r="EZ70" s="1"/>
  <c r="FA69" s="1"/>
  <c r="FB69" s="1"/>
  <c r="FC69" s="1"/>
  <c r="EU70"/>
  <c r="DU73"/>
  <c r="EP72"/>
  <c r="EN71" s="1"/>
  <c r="EO71" s="1"/>
  <c r="EV71" s="1"/>
  <c r="ER71" s="1"/>
  <c r="EY71" l="1"/>
  <c r="EZ71" s="1"/>
  <c r="FA70" s="1"/>
  <c r="FB70" s="1"/>
  <c r="EU71"/>
  <c r="DU74"/>
  <c r="EP73"/>
  <c r="EN72" s="1"/>
  <c r="EO72" s="1"/>
  <c r="EV72" s="1"/>
  <c r="ER72" s="1"/>
  <c r="FD69"/>
  <c r="FC70"/>
  <c r="FD70" s="1"/>
  <c r="EY72" l="1"/>
  <c r="EZ72" s="1"/>
  <c r="FA71" s="1"/>
  <c r="FB71" s="1"/>
  <c r="FC71" s="1"/>
  <c r="EU72"/>
  <c r="DU75"/>
  <c r="EP74"/>
  <c r="EN73" s="1"/>
  <c r="EO73" s="1"/>
  <c r="EV73" s="1"/>
  <c r="ER73" s="1"/>
  <c r="EY73" l="1"/>
  <c r="EZ73" s="1"/>
  <c r="FA72" s="1"/>
  <c r="FB72" s="1"/>
  <c r="EU73"/>
  <c r="DU76"/>
  <c r="EP75"/>
  <c r="EN74" s="1"/>
  <c r="EO74" s="1"/>
  <c r="EV74" s="1"/>
  <c r="ER74" s="1"/>
  <c r="FD71"/>
  <c r="FC72"/>
  <c r="FD72" s="1"/>
  <c r="EY74" l="1"/>
  <c r="EZ74" s="1"/>
  <c r="FA73" s="1"/>
  <c r="FB73" s="1"/>
  <c r="FC73" s="1"/>
  <c r="FD73" s="1"/>
  <c r="EU74"/>
  <c r="DU77"/>
  <c r="EP76"/>
  <c r="EN75" s="1"/>
  <c r="EO75" s="1"/>
  <c r="EV75" l="1"/>
  <c r="ER75"/>
  <c r="DU78"/>
  <c r="EP77"/>
  <c r="EN76" s="1"/>
  <c r="EO76" s="1"/>
  <c r="EV76" l="1"/>
  <c r="ER76"/>
  <c r="DU79"/>
  <c r="EP78"/>
  <c r="EN77" s="1"/>
  <c r="EO77" s="1"/>
  <c r="EY75"/>
  <c r="EZ75" s="1"/>
  <c r="FA74" s="1"/>
  <c r="FB74" s="1"/>
  <c r="FC74" s="1"/>
  <c r="FD74" s="1"/>
  <c r="EU75"/>
  <c r="EV77" l="1"/>
  <c r="ER77"/>
  <c r="DU80"/>
  <c r="EP79"/>
  <c r="EN78" s="1"/>
  <c r="EO78" s="1"/>
  <c r="EY76"/>
  <c r="EZ76" s="1"/>
  <c r="FA75" s="1"/>
  <c r="FB75" s="1"/>
  <c r="FC75" s="1"/>
  <c r="FD75" s="1"/>
  <c r="EU76"/>
  <c r="EV78" l="1"/>
  <c r="ER78"/>
  <c r="DU81"/>
  <c r="EP80"/>
  <c r="EN79" s="1"/>
  <c r="EO79" s="1"/>
  <c r="EY77"/>
  <c r="EZ77" s="1"/>
  <c r="FA76" s="1"/>
  <c r="FB76" s="1"/>
  <c r="FC76" s="1"/>
  <c r="FD76" s="1"/>
  <c r="EU77"/>
  <c r="EV79" l="1"/>
  <c r="ER79"/>
  <c r="DU82"/>
  <c r="EP81"/>
  <c r="EN80" s="1"/>
  <c r="EO80" s="1"/>
  <c r="EY78"/>
  <c r="EZ78" s="1"/>
  <c r="FA77" s="1"/>
  <c r="FB77" s="1"/>
  <c r="FC77" s="1"/>
  <c r="FD77" s="1"/>
  <c r="EU78"/>
  <c r="EV80" l="1"/>
  <c r="ER80"/>
  <c r="DU83"/>
  <c r="EP82"/>
  <c r="EN81" s="1"/>
  <c r="EO81" s="1"/>
  <c r="EY79"/>
  <c r="EZ79" s="1"/>
  <c r="FA78" s="1"/>
  <c r="FB78" s="1"/>
  <c r="FC78" s="1"/>
  <c r="FD78" s="1"/>
  <c r="EU79"/>
  <c r="EV81" l="1"/>
  <c r="ER81"/>
  <c r="DU84"/>
  <c r="EP83"/>
  <c r="EN82" s="1"/>
  <c r="EO82" s="1"/>
  <c r="EY80"/>
  <c r="EZ80" s="1"/>
  <c r="FA79" s="1"/>
  <c r="FB79" s="1"/>
  <c r="FC79" s="1"/>
  <c r="EU80"/>
  <c r="FD79" l="1"/>
  <c r="EV82"/>
  <c r="ER82"/>
  <c r="DU85"/>
  <c r="EP84"/>
  <c r="EN83" s="1"/>
  <c r="EO83" s="1"/>
  <c r="EY81"/>
  <c r="EZ81" s="1"/>
  <c r="FA80" s="1"/>
  <c r="FB80" s="1"/>
  <c r="FC80" s="1"/>
  <c r="EU81"/>
  <c r="EV83" l="1"/>
  <c r="ER83"/>
  <c r="DU86"/>
  <c r="EP85"/>
  <c r="EN84" s="1"/>
  <c r="EO84" s="1"/>
  <c r="EY82"/>
  <c r="EZ82" s="1"/>
  <c r="FA81" s="1"/>
  <c r="FB81" s="1"/>
  <c r="EU82"/>
  <c r="FD80"/>
  <c r="FC81"/>
  <c r="FD81" l="1"/>
  <c r="FC82"/>
  <c r="EV84"/>
  <c r="ER84"/>
  <c r="DU87"/>
  <c r="EP86"/>
  <c r="EN85" s="1"/>
  <c r="EO85" s="1"/>
  <c r="EY83"/>
  <c r="EZ83" s="1"/>
  <c r="EU83"/>
  <c r="EV85" l="1"/>
  <c r="ER85"/>
  <c r="DU88"/>
  <c r="EP87"/>
  <c r="EN86" s="1"/>
  <c r="EO86" s="1"/>
  <c r="EY84"/>
  <c r="EZ84" s="1"/>
  <c r="EU84"/>
  <c r="FD82"/>
  <c r="FC83"/>
  <c r="FD83" l="1"/>
  <c r="FC84"/>
  <c r="EV86"/>
  <c r="ER86"/>
  <c r="DU89"/>
  <c r="EP88"/>
  <c r="EN87" s="1"/>
  <c r="EO87" s="1"/>
  <c r="EY85"/>
  <c r="EZ85" s="1"/>
  <c r="EU85"/>
  <c r="EV87" l="1"/>
  <c r="ER87"/>
  <c r="DU90"/>
  <c r="EP89"/>
  <c r="EN88" s="1"/>
  <c r="EO88" s="1"/>
  <c r="EY86"/>
  <c r="EZ86" s="1"/>
  <c r="EU86"/>
  <c r="FD84"/>
  <c r="FC85"/>
  <c r="FD85" l="1"/>
  <c r="FC86"/>
  <c r="EV88"/>
  <c r="ER88"/>
  <c r="DU91"/>
  <c r="EP90"/>
  <c r="EN89" s="1"/>
  <c r="EO89" s="1"/>
  <c r="EY87"/>
  <c r="EZ87" s="1"/>
  <c r="EU87"/>
  <c r="EV89" l="1"/>
  <c r="ER89"/>
  <c r="DU92"/>
  <c r="EP91"/>
  <c r="EN90" s="1"/>
  <c r="EO90" s="1"/>
  <c r="EY88"/>
  <c r="EZ88" s="1"/>
  <c r="EU88"/>
  <c r="FD86"/>
  <c r="FC87"/>
  <c r="FD87" l="1"/>
  <c r="FC88"/>
  <c r="EV90"/>
  <c r="ER90"/>
  <c r="DU93"/>
  <c r="EP92"/>
  <c r="EN91" s="1"/>
  <c r="EO91" s="1"/>
  <c r="EY89"/>
  <c r="EZ89" s="1"/>
  <c r="EU89"/>
  <c r="EV91" l="1"/>
  <c r="ER91"/>
  <c r="DU94"/>
  <c r="EP93"/>
  <c r="EN92" s="1"/>
  <c r="EO92" s="1"/>
  <c r="EY90"/>
  <c r="EZ90" s="1"/>
  <c r="EU90"/>
  <c r="FD88"/>
  <c r="FC89"/>
  <c r="FD89" l="1"/>
  <c r="FC90"/>
  <c r="EV92"/>
  <c r="ER92"/>
  <c r="DU95"/>
  <c r="EP94"/>
  <c r="EN93" s="1"/>
  <c r="EO93" s="1"/>
  <c r="EY91"/>
  <c r="EZ91" s="1"/>
  <c r="EU91"/>
  <c r="EV93" l="1"/>
  <c r="ER93"/>
  <c r="DU96"/>
  <c r="EP95"/>
  <c r="EN94" s="1"/>
  <c r="EO94" s="1"/>
  <c r="EY92"/>
  <c r="EZ92" s="1"/>
  <c r="EU92"/>
  <c r="FD90"/>
  <c r="FC91"/>
  <c r="FD91" l="1"/>
  <c r="FC92"/>
  <c r="EV94"/>
  <c r="ER94"/>
  <c r="DU97"/>
  <c r="EP96"/>
  <c r="EN95" s="1"/>
  <c r="EO95" s="1"/>
  <c r="EY93"/>
  <c r="EZ93" s="1"/>
  <c r="EU93"/>
  <c r="EV95" l="1"/>
  <c r="ER95"/>
  <c r="DU98"/>
  <c r="EP97"/>
  <c r="EN96" s="1"/>
  <c r="EO96" s="1"/>
  <c r="EY94"/>
  <c r="EZ94" s="1"/>
  <c r="EU94"/>
  <c r="FD92"/>
  <c r="FC93"/>
  <c r="FD93" l="1"/>
  <c r="FC94"/>
  <c r="EV96"/>
  <c r="ER96"/>
  <c r="DU99"/>
  <c r="EP98"/>
  <c r="EN97" s="1"/>
  <c r="EO97" s="1"/>
  <c r="EY95"/>
  <c r="EZ95" s="1"/>
  <c r="EU95"/>
  <c r="EV97" l="1"/>
  <c r="ER97"/>
  <c r="DU100"/>
  <c r="EP99"/>
  <c r="EN98" s="1"/>
  <c r="EO98" s="1"/>
  <c r="EY96"/>
  <c r="EZ96" s="1"/>
  <c r="EU96"/>
  <c r="FD94"/>
  <c r="FC95"/>
  <c r="FD95" l="1"/>
  <c r="FC96"/>
  <c r="EV98"/>
  <c r="ER98"/>
  <c r="DU101"/>
  <c r="EP100"/>
  <c r="EN99" s="1"/>
  <c r="EO99" s="1"/>
  <c r="EY97"/>
  <c r="EZ97" s="1"/>
  <c r="EU97"/>
  <c r="EV99" l="1"/>
  <c r="ER99"/>
  <c r="DU102"/>
  <c r="EP101"/>
  <c r="EN100" s="1"/>
  <c r="EO100" s="1"/>
  <c r="EY98"/>
  <c r="EZ98" s="1"/>
  <c r="EU98"/>
  <c r="FD96"/>
  <c r="FC97"/>
  <c r="FD97" l="1"/>
  <c r="FC98"/>
  <c r="EV100"/>
  <c r="ER100"/>
  <c r="DU103"/>
  <c r="EP102"/>
  <c r="EN101" s="1"/>
  <c r="EO101" s="1"/>
  <c r="EY99"/>
  <c r="EZ99" s="1"/>
  <c r="EU99"/>
  <c r="EV101" l="1"/>
  <c r="ER101"/>
  <c r="DU104"/>
  <c r="EP103"/>
  <c r="EN102" s="1"/>
  <c r="EO102" s="1"/>
  <c r="EY100"/>
  <c r="EZ100" s="1"/>
  <c r="EU100"/>
  <c r="FD98"/>
  <c r="FC99"/>
  <c r="FD99" l="1"/>
  <c r="FC100"/>
  <c r="EV102"/>
  <c r="ER102"/>
  <c r="DU105"/>
  <c r="EP104"/>
  <c r="EN103" s="1"/>
  <c r="EO103" s="1"/>
  <c r="EY101"/>
  <c r="EZ101" s="1"/>
  <c r="EU101"/>
  <c r="EV103" l="1"/>
  <c r="ER103"/>
  <c r="DU106"/>
  <c r="EP105"/>
  <c r="EN104" s="1"/>
  <c r="EO104" s="1"/>
  <c r="EY102"/>
  <c r="EZ102" s="1"/>
  <c r="EU102"/>
  <c r="FD100"/>
  <c r="FC101"/>
  <c r="FD101" l="1"/>
  <c r="FC102"/>
  <c r="EV104"/>
  <c r="ER104"/>
  <c r="DU107"/>
  <c r="EP106"/>
  <c r="EN105" s="1"/>
  <c r="EO105" s="1"/>
  <c r="EY103"/>
  <c r="EZ103" s="1"/>
  <c r="EU103"/>
  <c r="EV105" l="1"/>
  <c r="ER105"/>
  <c r="DU108"/>
  <c r="EP107"/>
  <c r="EN106" s="1"/>
  <c r="EO106" s="1"/>
  <c r="EY104"/>
  <c r="EZ104" s="1"/>
  <c r="EU104"/>
  <c r="FD102"/>
  <c r="FC103"/>
  <c r="FD103" l="1"/>
  <c r="FC104"/>
  <c r="EV106"/>
  <c r="ER106"/>
  <c r="DU109"/>
  <c r="EP108"/>
  <c r="EN107" s="1"/>
  <c r="EO107" s="1"/>
  <c r="EY105"/>
  <c r="EZ105" s="1"/>
  <c r="EU105"/>
  <c r="EV107" l="1"/>
  <c r="ER107"/>
  <c r="DU110"/>
  <c r="EP109"/>
  <c r="EN108" s="1"/>
  <c r="EO108" s="1"/>
  <c r="EY106"/>
  <c r="EZ106" s="1"/>
  <c r="EU106"/>
  <c r="FD104"/>
  <c r="FC105"/>
  <c r="FD105" l="1"/>
  <c r="FC106"/>
  <c r="EV108"/>
  <c r="ER108"/>
  <c r="DU111"/>
  <c r="EP110"/>
  <c r="EN109" s="1"/>
  <c r="EO109" s="1"/>
  <c r="EY107"/>
  <c r="EZ107" s="1"/>
  <c r="EU107"/>
  <c r="EV109" l="1"/>
  <c r="ER109"/>
  <c r="DU112"/>
  <c r="EP111"/>
  <c r="EN110" s="1"/>
  <c r="EO110" s="1"/>
  <c r="EY108"/>
  <c r="EZ108" s="1"/>
  <c r="EU108"/>
  <c r="FD106"/>
  <c r="FC107"/>
  <c r="FD107" l="1"/>
  <c r="FC108"/>
  <c r="EV110"/>
  <c r="ER110"/>
  <c r="DU113"/>
  <c r="EP112"/>
  <c r="EN111" s="1"/>
  <c r="EO111" s="1"/>
  <c r="EY109"/>
  <c r="EZ109" s="1"/>
  <c r="EU109"/>
  <c r="EV111" l="1"/>
  <c r="ER111"/>
  <c r="DU114"/>
  <c r="EP113"/>
  <c r="EN112" s="1"/>
  <c r="EO112" s="1"/>
  <c r="EY110"/>
  <c r="EZ110" s="1"/>
  <c r="EU110"/>
  <c r="FD108"/>
  <c r="FC109"/>
  <c r="FD109" l="1"/>
  <c r="FC110"/>
  <c r="EV112"/>
  <c r="ER112"/>
  <c r="DU115"/>
  <c r="EP114"/>
  <c r="EN113" s="1"/>
  <c r="EO113" s="1"/>
  <c r="EY111"/>
  <c r="EZ111" s="1"/>
  <c r="EU111"/>
  <c r="EV113" l="1"/>
  <c r="ER113"/>
  <c r="DU116"/>
  <c r="EP115"/>
  <c r="EN114" s="1"/>
  <c r="EO114" s="1"/>
  <c r="EY112"/>
  <c r="EZ112" s="1"/>
  <c r="EU112"/>
  <c r="FD110"/>
  <c r="FC111"/>
  <c r="FD111" l="1"/>
  <c r="FC112"/>
  <c r="EV114"/>
  <c r="ER114"/>
  <c r="DU117"/>
  <c r="EP116"/>
  <c r="EN115" s="1"/>
  <c r="EO115" s="1"/>
  <c r="EY113"/>
  <c r="EZ113" s="1"/>
  <c r="EU113"/>
  <c r="EV115" l="1"/>
  <c r="ER115"/>
  <c r="DU118"/>
  <c r="EP117"/>
  <c r="EN116" s="1"/>
  <c r="EO116" s="1"/>
  <c r="EY114"/>
  <c r="EZ114" s="1"/>
  <c r="EU114"/>
  <c r="FD112"/>
  <c r="FC113"/>
  <c r="FD113" l="1"/>
  <c r="FC114"/>
  <c r="EV116"/>
  <c r="ER116"/>
  <c r="DU119"/>
  <c r="EP119" s="1"/>
  <c r="EN118" s="1"/>
  <c r="EP118"/>
  <c r="EN117" s="1"/>
  <c r="EO117" s="1"/>
  <c r="EY115"/>
  <c r="EZ115" s="1"/>
  <c r="EU115"/>
  <c r="EV117" l="1"/>
  <c r="ER117"/>
  <c r="EO118"/>
  <c r="EO119"/>
  <c r="EY116"/>
  <c r="EZ116" s="1"/>
  <c r="EU116"/>
  <c r="FD114"/>
  <c r="FC115"/>
  <c r="FD115" l="1"/>
  <c r="FC116"/>
  <c r="EV119"/>
  <c r="ER119"/>
  <c r="EV118"/>
  <c r="ER118"/>
  <c r="EY117"/>
  <c r="EZ117" s="1"/>
  <c r="EU117"/>
  <c r="EY118" l="1"/>
  <c r="EZ118" s="1"/>
  <c r="EU118"/>
  <c r="EQ20"/>
  <c r="EQ21" s="1"/>
  <c r="EQ22" s="1"/>
  <c r="EQ23" s="1"/>
  <c r="EQ24" s="1"/>
  <c r="EQ25" s="1"/>
  <c r="EQ26" s="1"/>
  <c r="EQ27" s="1"/>
  <c r="EQ28" s="1"/>
  <c r="EQ29" s="1"/>
  <c r="EQ30" s="1"/>
  <c r="EQ31" s="1"/>
  <c r="EQ32" s="1"/>
  <c r="EQ33" s="1"/>
  <c r="EQ34" s="1"/>
  <c r="EQ35" s="1"/>
  <c r="EQ36" s="1"/>
  <c r="EQ37" s="1"/>
  <c r="EQ38" s="1"/>
  <c r="EQ39" s="1"/>
  <c r="EQ40" s="1"/>
  <c r="EQ41" s="1"/>
  <c r="EQ42" s="1"/>
  <c r="EQ43" s="1"/>
  <c r="EQ44" s="1"/>
  <c r="EQ45" s="1"/>
  <c r="EQ46" s="1"/>
  <c r="EQ47" s="1"/>
  <c r="EQ48" s="1"/>
  <c r="EQ49" s="1"/>
  <c r="EQ50" s="1"/>
  <c r="EQ51" s="1"/>
  <c r="EQ52" s="1"/>
  <c r="EQ53" s="1"/>
  <c r="EQ54" s="1"/>
  <c r="EQ55" s="1"/>
  <c r="EQ56" s="1"/>
  <c r="EQ57" s="1"/>
  <c r="EQ58" s="1"/>
  <c r="EQ59" s="1"/>
  <c r="EQ60" s="1"/>
  <c r="EQ61" s="1"/>
  <c r="EQ62" s="1"/>
  <c r="EQ63" s="1"/>
  <c r="EQ64" s="1"/>
  <c r="EQ65" s="1"/>
  <c r="EQ66" s="1"/>
  <c r="EQ67" s="1"/>
  <c r="EQ68" s="1"/>
  <c r="EQ69" s="1"/>
  <c r="EQ70" s="1"/>
  <c r="EQ71" s="1"/>
  <c r="EQ72" s="1"/>
  <c r="EQ73" s="1"/>
  <c r="EQ74" s="1"/>
  <c r="EQ75" s="1"/>
  <c r="EQ76" s="1"/>
  <c r="EQ77" s="1"/>
  <c r="EQ78" s="1"/>
  <c r="EQ79" s="1"/>
  <c r="EQ80" s="1"/>
  <c r="EQ81" s="1"/>
  <c r="EQ82" s="1"/>
  <c r="EQ83" s="1"/>
  <c r="EQ84" s="1"/>
  <c r="EQ85" s="1"/>
  <c r="EQ86" s="1"/>
  <c r="EQ87" s="1"/>
  <c r="EQ88" s="1"/>
  <c r="EQ89" s="1"/>
  <c r="EQ90" s="1"/>
  <c r="EQ91" s="1"/>
  <c r="EQ92" s="1"/>
  <c r="EQ93" s="1"/>
  <c r="EQ94" s="1"/>
  <c r="EQ95" s="1"/>
  <c r="EQ96" s="1"/>
  <c r="EQ97" s="1"/>
  <c r="EQ98" s="1"/>
  <c r="EQ99" s="1"/>
  <c r="EQ100" s="1"/>
  <c r="EQ101" s="1"/>
  <c r="EQ102" s="1"/>
  <c r="EQ103" s="1"/>
  <c r="EQ104" s="1"/>
  <c r="EQ105" s="1"/>
  <c r="EQ106" s="1"/>
  <c r="EQ107" s="1"/>
  <c r="EQ108" s="1"/>
  <c r="EQ109" s="1"/>
  <c r="EQ110" s="1"/>
  <c r="EQ111" s="1"/>
  <c r="EQ112" s="1"/>
  <c r="EQ113" s="1"/>
  <c r="EQ114" s="1"/>
  <c r="EQ115" s="1"/>
  <c r="EQ116" s="1"/>
  <c r="EQ117" s="1"/>
  <c r="EQ118" s="1"/>
  <c r="EQ119" s="1"/>
  <c r="EY119"/>
  <c r="EZ119" s="1"/>
  <c r="EU119"/>
  <c r="FD116"/>
  <c r="FC117"/>
  <c r="FD117" l="1"/>
  <c r="FC118"/>
  <c r="FD118" l="1"/>
  <c r="FC119"/>
  <c r="FD119" s="1"/>
  <c r="FD16" s="1"/>
</calcChain>
</file>

<file path=xl/sharedStrings.xml><?xml version="1.0" encoding="utf-8"?>
<sst xmlns="http://schemas.openxmlformats.org/spreadsheetml/2006/main" count="837" uniqueCount="117">
  <si>
    <t xml:space="preserve">node </t>
  </si>
  <si>
    <t>x</t>
  </si>
  <si>
    <t>zbase</t>
  </si>
  <si>
    <t>ztop</t>
  </si>
  <si>
    <t>hmedio</t>
  </si>
  <si>
    <t>espesor</t>
  </si>
  <si>
    <t>hf</t>
  </si>
  <si>
    <t>eps</t>
  </si>
  <si>
    <t>qf</t>
  </si>
  <si>
    <t>w</t>
  </si>
  <si>
    <t>1/eps</t>
  </si>
  <si>
    <t>1/epsPool</t>
  </si>
  <si>
    <t>zi</t>
  </si>
  <si>
    <t xml:space="preserve">w pro </t>
  </si>
  <si>
    <t>rho pro</t>
  </si>
  <si>
    <t>grad wpro</t>
  </si>
  <si>
    <t>((rho q) w )PRO</t>
  </si>
  <si>
    <t>(rho q)'w')PRO</t>
  </si>
  <si>
    <t>w contorno 2d</t>
  </si>
  <si>
    <t>ag</t>
  </si>
  <si>
    <t>wmz</t>
  </si>
  <si>
    <t>zi -1/2wmz</t>
  </si>
  <si>
    <t>qf2</t>
  </si>
  <si>
    <t>q vertical</t>
  </si>
  <si>
    <t>zi-WZM/2</t>
  </si>
  <si>
    <t>zi+WZM/2</t>
  </si>
  <si>
    <t>qs</t>
  </si>
  <si>
    <t>qz</t>
  </si>
  <si>
    <t>average qs</t>
  </si>
  <si>
    <t>fresh thickness</t>
  </si>
  <si>
    <t>saline thickness</t>
  </si>
  <si>
    <t>INITIAL CONDITIONS</t>
  </si>
  <si>
    <t xml:space="preserve">ITERATION 1 </t>
  </si>
  <si>
    <t>ITERATION 2</t>
  </si>
  <si>
    <t>ITERATION 3</t>
  </si>
  <si>
    <t>ITERATION 4</t>
  </si>
  <si>
    <t>ITERATION 5</t>
  </si>
  <si>
    <t>ITERATION 6</t>
  </si>
  <si>
    <t>ITERATION 7</t>
  </si>
  <si>
    <t>ITERATION 8</t>
  </si>
  <si>
    <t xml:space="preserve">Stopping </t>
  </si>
  <si>
    <t>Criterion</t>
  </si>
  <si>
    <t>LAST ITERATION</t>
  </si>
  <si>
    <t>ITERATION 9</t>
  </si>
  <si>
    <t>ITERATION 10</t>
  </si>
  <si>
    <t>ITERATION 11</t>
  </si>
  <si>
    <t>ITERATION 12</t>
  </si>
  <si>
    <t>ITERATION 13</t>
  </si>
  <si>
    <t>ITERATION 14</t>
  </si>
  <si>
    <t>ITERATION 15</t>
  </si>
  <si>
    <t>ITERATION 16</t>
  </si>
  <si>
    <t>X</t>
  </si>
  <si>
    <t>ITERATION 18</t>
  </si>
  <si>
    <t>ITERATION 19</t>
  </si>
  <si>
    <t>ITERATION 20</t>
  </si>
  <si>
    <t>ITERATION 21</t>
  </si>
  <si>
    <t>ITERATION 22</t>
  </si>
  <si>
    <t>ITERATION 23</t>
  </si>
  <si>
    <t>ITERATION 24</t>
  </si>
  <si>
    <t>ITERATION 25</t>
  </si>
  <si>
    <t>zi glober eqpool</t>
  </si>
  <si>
    <t>epsi Pool</t>
  </si>
  <si>
    <t>mu (kg/m s)</t>
  </si>
  <si>
    <t>g (m/s2)</t>
  </si>
  <si>
    <t>ki (m2)</t>
  </si>
  <si>
    <t>Kf (m/d)</t>
  </si>
  <si>
    <t>Ks  (m/d)</t>
  </si>
  <si>
    <t>Delta x (m)</t>
  </si>
  <si>
    <t>qfresh (m/d)</t>
  </si>
  <si>
    <t>T (m2/d)</t>
  </si>
  <si>
    <t>ro f (kg/m3)</t>
  </si>
  <si>
    <t>ro s (kg/m3)</t>
  </si>
  <si>
    <t>alfa T (m)</t>
  </si>
  <si>
    <t>w mar (Kg/kg)</t>
  </si>
  <si>
    <t xml:space="preserve">alfa L (m) </t>
  </si>
  <si>
    <t>espesor (m)</t>
  </si>
  <si>
    <t>CAN CHANGE</t>
  </si>
  <si>
    <t>CAN'T CHANGE</t>
  </si>
  <si>
    <t>wmz (m)</t>
  </si>
  <si>
    <t>alpha G (m)</t>
  </si>
  <si>
    <t>qb (m/d)</t>
  </si>
  <si>
    <t>freshwater viscosity</t>
  </si>
  <si>
    <t>gravity</t>
  </si>
  <si>
    <t>intrinsic permeability</t>
  </si>
  <si>
    <t>freshwater hydraulic conductivity</t>
  </si>
  <si>
    <t>seawater hydraulic conductivity</t>
  </si>
  <si>
    <t>freshwater inflow</t>
  </si>
  <si>
    <t>Transmisivity</t>
  </si>
  <si>
    <t>freshwater density</t>
  </si>
  <si>
    <t>seawater density</t>
  </si>
  <si>
    <t>density factor</t>
  </si>
  <si>
    <t>transverse dispersivity</t>
  </si>
  <si>
    <t>longitudinal dispersivity</t>
  </si>
  <si>
    <t>aquifer thickness</t>
  </si>
  <si>
    <t>salt mass fraction in seawater</t>
  </si>
  <si>
    <t>x discretization</t>
  </si>
  <si>
    <t>w boundary</t>
  </si>
  <si>
    <t>eps Pool</t>
  </si>
  <si>
    <t>width mixing zone</t>
  </si>
  <si>
    <t>geometric mean</t>
  </si>
  <si>
    <t>corrected density factor</t>
  </si>
  <si>
    <t>Parameter</t>
  </si>
  <si>
    <t>Value</t>
  </si>
  <si>
    <t>Description</t>
  </si>
  <si>
    <t>ITERATION 26</t>
  </si>
  <si>
    <t>ITERATION 27</t>
  </si>
  <si>
    <t>ITERATION 28</t>
  </si>
  <si>
    <t>ITERATION 29</t>
  </si>
  <si>
    <t>ITERATION 30</t>
  </si>
  <si>
    <t>ITERATION 17</t>
  </si>
  <si>
    <t>us</t>
  </si>
  <si>
    <t>uf</t>
  </si>
  <si>
    <t>u</t>
  </si>
  <si>
    <t>averaged w</t>
  </si>
  <si>
    <t>alpha_L</t>
  </si>
  <si>
    <t>numerical 2D results</t>
  </si>
  <si>
    <t>AlphaL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</si>
</sst>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24"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1"/>
      <color indexed="8"/>
      <name val="Calibri"/>
      <family val="2"/>
    </font>
    <font>
      <sz val="16"/>
      <color indexed="8"/>
      <name val="Calibri"/>
      <family val="2"/>
    </font>
    <font>
      <sz val="13"/>
      <color indexed="8"/>
      <name val="Calibri"/>
      <family val="2"/>
    </font>
    <font>
      <sz val="14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1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35">
    <xf numFmtId="0" fontId="0" fillId="0" borderId="0" xfId="0"/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Fill="1" applyBorder="1" applyAlignment="1">
      <alignment horizontal="center"/>
    </xf>
    <xf numFmtId="11" fontId="20" fillId="0" borderId="0" xfId="0" applyNumberFormat="1" applyFont="1" applyFill="1" applyAlignment="1">
      <alignment horizontal="center"/>
    </xf>
    <xf numFmtId="11" fontId="0" fillId="24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11" fontId="0" fillId="25" borderId="0" xfId="0" applyNumberFormat="1" applyFill="1" applyAlignment="1">
      <alignment horizontal="center"/>
    </xf>
    <xf numFmtId="11" fontId="0" fillId="25" borderId="0" xfId="0" applyNumberFormat="1" applyFill="1" applyAlignment="1"/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24" borderId="0" xfId="0" applyFont="1" applyFill="1" applyAlignment="1">
      <alignment horizontal="left"/>
    </xf>
    <xf numFmtId="0" fontId="21" fillId="26" borderId="0" xfId="0" applyFont="1" applyFill="1" applyAlignment="1">
      <alignment horizontal="left"/>
    </xf>
    <xf numFmtId="11" fontId="0" fillId="0" borderId="0" xfId="0" applyNumberFormat="1" applyAlignment="1">
      <alignment horizontal="left"/>
    </xf>
    <xf numFmtId="0" fontId="21" fillId="0" borderId="0" xfId="0" applyFont="1" applyAlignment="1">
      <alignment horizontal="left"/>
    </xf>
    <xf numFmtId="11" fontId="22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11" fontId="23" fillId="0" borderId="0" xfId="0" applyNumberFormat="1" applyFont="1" applyAlignment="1">
      <alignment horizontal="left"/>
    </xf>
    <xf numFmtId="11" fontId="19" fillId="0" borderId="0" xfId="0" applyNumberFormat="1" applyFont="1" applyAlignment="1">
      <alignment horizontal="center"/>
    </xf>
    <xf numFmtId="11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/>
    </xf>
    <xf numFmtId="164" fontId="0" fillId="0" borderId="0" xfId="0" applyNumberFormat="1" applyFill="1" applyAlignment="1"/>
    <xf numFmtId="11" fontId="0" fillId="0" borderId="0" xfId="0" applyNumberFormat="1" applyAlignment="1">
      <alignment horizontal="center"/>
    </xf>
    <xf numFmtId="0" fontId="21" fillId="26" borderId="0" xfId="0" applyFont="1" applyFill="1" applyAlignment="1">
      <alignment horizontal="center"/>
    </xf>
    <xf numFmtId="0" fontId="21" fillId="24" borderId="0" xfId="0" applyFont="1" applyFill="1" applyAlignment="1">
      <alignment horizontal="center"/>
    </xf>
    <xf numFmtId="11" fontId="0" fillId="0" borderId="0" xfId="0" applyNumberFormat="1" applyAlignment="1">
      <alignment horizontal="center"/>
    </xf>
    <xf numFmtId="11" fontId="0" fillId="26" borderId="0" xfId="0" applyNumberFormat="1" applyFill="1" applyAlignment="1">
      <alignment horizontal="center"/>
    </xf>
    <xf numFmtId="11" fontId="0" fillId="24" borderId="0" xfId="0" applyNumberFormat="1" applyFill="1" applyAlignment="1">
      <alignment horizontal="center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0454545454545497"/>
          <c:y val="6.5909090909090903E-2"/>
          <c:w val="0.76704545454545636"/>
          <c:h val="0.71363636363636351"/>
        </c:manualLayout>
      </c:layout>
      <c:scatterChart>
        <c:scatterStyle val="lineMarker"/>
        <c:ser>
          <c:idx val="0"/>
          <c:order val="0"/>
          <c:tx>
            <c:strRef>
              <c:f>'0.5Q 1-8 '!$U$16:$AO$16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1-8 '!$AP$15:$GO$15</c:f>
              <c:numCache>
                <c:formatCode>0.00E+00</c:formatCode>
                <c:ptCount val="156"/>
                <c:pt idx="0">
                  <c:v>1</c:v>
                </c:pt>
                <c:pt idx="22">
                  <c:v>2</c:v>
                </c:pt>
                <c:pt idx="44">
                  <c:v>3</c:v>
                </c:pt>
                <c:pt idx="66">
                  <c:v>4</c:v>
                </c:pt>
                <c:pt idx="88">
                  <c:v>5</c:v>
                </c:pt>
                <c:pt idx="110">
                  <c:v>6</c:v>
                </c:pt>
                <c:pt idx="132">
                  <c:v>7</c:v>
                </c:pt>
                <c:pt idx="154">
                  <c:v>8</c:v>
                </c:pt>
              </c:numCache>
            </c:numRef>
          </c:xVal>
          <c:yVal>
            <c:numRef>
              <c:f>'0.5Q 1-8 '!$AP$16:$GO$16</c:f>
              <c:numCache>
                <c:formatCode>0.00E+00</c:formatCode>
                <c:ptCount val="156"/>
                <c:pt idx="0">
                  <c:v>2.5431688387293743E-3</c:v>
                </c:pt>
                <c:pt idx="22">
                  <c:v>2.3815238704109985E-3</c:v>
                </c:pt>
                <c:pt idx="44">
                  <c:v>1.822388207206569E-3</c:v>
                </c:pt>
                <c:pt idx="66">
                  <c:v>1.212989741839701E-3</c:v>
                </c:pt>
                <c:pt idx="88">
                  <c:v>9.3782914951097982E-4</c:v>
                </c:pt>
                <c:pt idx="110">
                  <c:v>7.2813005768934246E-4</c:v>
                </c:pt>
                <c:pt idx="154">
                  <c:v>5.3802166197096249E-4</c:v>
                </c:pt>
              </c:numCache>
            </c:numRef>
          </c:yVal>
        </c:ser>
        <c:ser>
          <c:idx val="0"/>
          <c:order val="1"/>
          <c:tx>
            <c:v>Stopping Criterion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8-16'!$AX$15:$GV$15</c:f>
              <c:numCache>
                <c:formatCode>0.00E+00</c:formatCode>
                <c:ptCount val="155"/>
                <c:pt idx="0">
                  <c:v>9</c:v>
                </c:pt>
                <c:pt idx="22">
                  <c:v>10</c:v>
                </c:pt>
                <c:pt idx="44">
                  <c:v>11</c:v>
                </c:pt>
                <c:pt idx="66">
                  <c:v>12</c:v>
                </c:pt>
                <c:pt idx="88">
                  <c:v>13</c:v>
                </c:pt>
                <c:pt idx="110">
                  <c:v>14</c:v>
                </c:pt>
                <c:pt idx="132">
                  <c:v>15</c:v>
                </c:pt>
                <c:pt idx="154">
                  <c:v>16</c:v>
                </c:pt>
              </c:numCache>
            </c:numRef>
          </c:xVal>
          <c:yVal>
            <c:numRef>
              <c:f>'0.5Q 8-16'!$AX$16:$GV$16</c:f>
              <c:numCache>
                <c:formatCode>0.00E+00</c:formatCode>
                <c:ptCount val="155"/>
                <c:pt idx="0">
                  <c:v>4.7841923364134965E-4</c:v>
                </c:pt>
                <c:pt idx="22">
                  <c:v>4.5435940845756019E-4</c:v>
                </c:pt>
                <c:pt idx="44">
                  <c:v>2.9403939396659574E-4</c:v>
                </c:pt>
                <c:pt idx="66">
                  <c:v>1.9344359245955121E-4</c:v>
                </c:pt>
                <c:pt idx="88">
                  <c:v>3.5993221149693095E-4</c:v>
                </c:pt>
                <c:pt idx="110">
                  <c:v>2.5045880682914457E-4</c:v>
                </c:pt>
                <c:pt idx="132">
                  <c:v>1.7156748088506969E-4</c:v>
                </c:pt>
                <c:pt idx="154">
                  <c:v>1.199269337538722E-4</c:v>
                </c:pt>
              </c:numCache>
            </c:numRef>
          </c:yVal>
        </c:ser>
        <c:ser>
          <c:idx val="1"/>
          <c:order val="2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17-24'!$AX$15:$GV$15</c:f>
              <c:numCache>
                <c:formatCode>0.00E+00</c:formatCode>
                <c:ptCount val="155"/>
                <c:pt idx="0">
                  <c:v>17</c:v>
                </c:pt>
                <c:pt idx="22">
                  <c:v>18</c:v>
                </c:pt>
                <c:pt idx="44">
                  <c:v>19</c:v>
                </c:pt>
                <c:pt idx="66">
                  <c:v>20</c:v>
                </c:pt>
                <c:pt idx="88">
                  <c:v>21</c:v>
                </c:pt>
                <c:pt idx="110">
                  <c:v>22</c:v>
                </c:pt>
                <c:pt idx="132">
                  <c:v>23</c:v>
                </c:pt>
                <c:pt idx="154">
                  <c:v>24</c:v>
                </c:pt>
              </c:numCache>
            </c:numRef>
          </c:xVal>
          <c:yVal>
            <c:numRef>
              <c:f>'0.5Q 17-24'!$AX$16:$GV$16</c:f>
              <c:numCache>
                <c:formatCode>0.00E+00</c:formatCode>
                <c:ptCount val="155"/>
                <c:pt idx="0">
                  <c:v>9.3007695441299151E-5</c:v>
                </c:pt>
                <c:pt idx="22">
                  <c:v>6.9418125050156772E-5</c:v>
                </c:pt>
                <c:pt idx="44">
                  <c:v>4.3936139264164065E-5</c:v>
                </c:pt>
                <c:pt idx="66">
                  <c:v>2.4813103913752001E-5</c:v>
                </c:pt>
                <c:pt idx="88">
                  <c:v>1.6823849725396828E-5</c:v>
                </c:pt>
                <c:pt idx="110">
                  <c:v>7.9780701610979166E-6</c:v>
                </c:pt>
                <c:pt idx="132">
                  <c:v>2.8745222396230063E-6</c:v>
                </c:pt>
                <c:pt idx="154">
                  <c:v>2.0695235928534783E-6</c:v>
                </c:pt>
              </c:numCache>
            </c:numRef>
          </c:yVal>
        </c:ser>
        <c:ser>
          <c:idx val="0"/>
          <c:order val="3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25-31'!$AX$15:$FE$15</c:f>
              <c:numCache>
                <c:formatCode>0.00E+00</c:formatCode>
                <c:ptCount val="112"/>
                <c:pt idx="0">
                  <c:v>25</c:v>
                </c:pt>
                <c:pt idx="22">
                  <c:v>26</c:v>
                </c:pt>
                <c:pt idx="44">
                  <c:v>27</c:v>
                </c:pt>
                <c:pt idx="66">
                  <c:v>28</c:v>
                </c:pt>
                <c:pt idx="88">
                  <c:v>29</c:v>
                </c:pt>
                <c:pt idx="110">
                  <c:v>30</c:v>
                </c:pt>
              </c:numCache>
            </c:numRef>
          </c:xVal>
          <c:yVal>
            <c:numRef>
              <c:f>'0.5Q 25-31'!$AX$16:$FE$16</c:f>
              <c:numCache>
                <c:formatCode>0.00E+00</c:formatCode>
                <c:ptCount val="112"/>
                <c:pt idx="0">
                  <c:v>1.1450367250909893E-6</c:v>
                </c:pt>
                <c:pt idx="22">
                  <c:v>4.5845011124173718E-7</c:v>
                </c:pt>
                <c:pt idx="44">
                  <c:v>1.057024248607083E-7</c:v>
                </c:pt>
                <c:pt idx="66">
                  <c:v>8.4039034206444263E-8</c:v>
                </c:pt>
                <c:pt idx="88">
                  <c:v>5.3577585399505745E-8</c:v>
                </c:pt>
                <c:pt idx="110">
                  <c:v>2.2078469499690889E-8</c:v>
                </c:pt>
              </c:numCache>
            </c:numRef>
          </c:yVal>
        </c:ser>
        <c:axId val="334123776"/>
        <c:axId val="334206848"/>
      </c:scatterChart>
      <c:valAx>
        <c:axId val="3341237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iterations</a:t>
                </a:r>
              </a:p>
            </c:rich>
          </c:tx>
          <c:layout>
            <c:manualLayout>
              <c:xMode val="edge"/>
              <c:yMode val="edge"/>
              <c:x val="0.54829545454545559"/>
              <c:y val="0.895454545454545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4206848"/>
        <c:crosses val="autoZero"/>
        <c:crossBetween val="midCat"/>
      </c:valAx>
      <c:valAx>
        <c:axId val="33420684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Stopping Criterion</a:t>
                </a:r>
              </a:p>
            </c:rich>
          </c:tx>
          <c:layout>
            <c:manualLayout>
              <c:xMode val="edge"/>
              <c:yMode val="edge"/>
              <c:x val="8.5227272727272981E-3"/>
              <c:y val="0.31818181818181862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41237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1466923938991889"/>
          <c:y val="6.889770401861639E-2"/>
          <c:w val="0.7245086829409757"/>
          <c:h val="0.81496141324877636"/>
        </c:manualLayout>
      </c:layout>
      <c:scatterChart>
        <c:scatterStyle val="lineMarker"/>
        <c:ser>
          <c:idx val="9"/>
          <c:order val="0"/>
          <c:tx>
            <c:strRef>
              <c:f>'0.5Q 25-31'!$FC$18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25-31'!$FC$19:$FC$118</c:f>
              <c:numCache>
                <c:formatCode>0.00E+00</c:formatCode>
                <c:ptCount val="100"/>
                <c:pt idx="0">
                  <c:v>2.4799999999999999E-2</c:v>
                </c:pt>
                <c:pt idx="1">
                  <c:v>2.3148950312225441E-2</c:v>
                </c:pt>
                <c:pt idx="2">
                  <c:v>2.1592144352649376E-2</c:v>
                </c:pt>
                <c:pt idx="3">
                  <c:v>2.0116218362963602E-2</c:v>
                </c:pt>
                <c:pt idx="4">
                  <c:v>1.8711110515585477E-2</c:v>
                </c:pt>
                <c:pt idx="5">
                  <c:v>1.7369104620664832E-2</c:v>
                </c:pt>
                <c:pt idx="6">
                  <c:v>1.6084305094548723E-2</c:v>
                </c:pt>
                <c:pt idx="7">
                  <c:v>1.4852288410315467E-2</c:v>
                </c:pt>
                <c:pt idx="8">
                  <c:v>1.366989803127419E-2</c:v>
                </c:pt>
                <c:pt idx="9">
                  <c:v>1.2535031170315679E-2</c:v>
                </c:pt>
                <c:pt idx="10">
                  <c:v>1.1446494712785653E-2</c:v>
                </c:pt>
                <c:pt idx="11">
                  <c:v>1.0403656262872488E-2</c:v>
                </c:pt>
                <c:pt idx="12">
                  <c:v>9.406352596095402E-3</c:v>
                </c:pt>
                <c:pt idx="13">
                  <c:v>8.4537645634164063E-3</c:v>
                </c:pt>
                <c:pt idx="14">
                  <c:v>7.5446470346963446E-3</c:v>
                </c:pt>
                <c:pt idx="15">
                  <c:v>6.6766174323092944E-3</c:v>
                </c:pt>
                <c:pt idx="16">
                  <c:v>5.8463363062107761E-3</c:v>
                </c:pt>
                <c:pt idx="17">
                  <c:v>5.0430683638249593E-3</c:v>
                </c:pt>
                <c:pt idx="18">
                  <c:v>4.2559051791017733E-3</c:v>
                </c:pt>
                <c:pt idx="19">
                  <c:v>3.4660619069333525E-3</c:v>
                </c:pt>
                <c:pt idx="20">
                  <c:v>2.7308491723625028E-3</c:v>
                </c:pt>
                <c:pt idx="21">
                  <c:v>2.0019677777102234E-3</c:v>
                </c:pt>
                <c:pt idx="22">
                  <c:v>1.2011806666261339E-3</c:v>
                </c:pt>
                <c:pt idx="23">
                  <c:v>7.2070839997568031E-4</c:v>
                </c:pt>
                <c:pt idx="24">
                  <c:v>4.3242503998540817E-4</c:v>
                </c:pt>
                <c:pt idx="25">
                  <c:v>2.5945502399124488E-4</c:v>
                </c:pt>
                <c:pt idx="26">
                  <c:v>1.5567301439474692E-4</c:v>
                </c:pt>
                <c:pt idx="27">
                  <c:v>9.3403808636848156E-5</c:v>
                </c:pt>
                <c:pt idx="28">
                  <c:v>5.6042285182108888E-5</c:v>
                </c:pt>
                <c:pt idx="29">
                  <c:v>3.3625371109265331E-5</c:v>
                </c:pt>
                <c:pt idx="30">
                  <c:v>2.0175222665559198E-5</c:v>
                </c:pt>
                <c:pt idx="31">
                  <c:v>1.2105133599335518E-5</c:v>
                </c:pt>
                <c:pt idx="32">
                  <c:v>7.2630801596013109E-6</c:v>
                </c:pt>
                <c:pt idx="33">
                  <c:v>4.357848095760786E-6</c:v>
                </c:pt>
                <c:pt idx="34">
                  <c:v>2.6147088574564715E-6</c:v>
                </c:pt>
                <c:pt idx="35">
                  <c:v>1.5688253144738828E-6</c:v>
                </c:pt>
                <c:pt idx="36">
                  <c:v>9.4129518868432968E-7</c:v>
                </c:pt>
                <c:pt idx="37">
                  <c:v>5.6477711321059776E-7</c:v>
                </c:pt>
                <c:pt idx="38">
                  <c:v>3.3886626792635867E-7</c:v>
                </c:pt>
                <c:pt idx="39">
                  <c:v>2.033197607558152E-7</c:v>
                </c:pt>
                <c:pt idx="40">
                  <c:v>1.2199185645348911E-7</c:v>
                </c:pt>
                <c:pt idx="41">
                  <c:v>7.3195113872093463E-8</c:v>
                </c:pt>
                <c:pt idx="42">
                  <c:v>4.3917068323256079E-8</c:v>
                </c:pt>
                <c:pt idx="43">
                  <c:v>2.6350240993953646E-8</c:v>
                </c:pt>
                <c:pt idx="44">
                  <c:v>1.5810144596372188E-8</c:v>
                </c:pt>
                <c:pt idx="45">
                  <c:v>9.4860867578233122E-9</c:v>
                </c:pt>
                <c:pt idx="46">
                  <c:v>5.6916520546939875E-9</c:v>
                </c:pt>
                <c:pt idx="47">
                  <c:v>3.4149912328163923E-9</c:v>
                </c:pt>
                <c:pt idx="48">
                  <c:v>2.0489947396898354E-9</c:v>
                </c:pt>
                <c:pt idx="49">
                  <c:v>1.2293968438139012E-9</c:v>
                </c:pt>
                <c:pt idx="50">
                  <c:v>7.3763810628834072E-10</c:v>
                </c:pt>
                <c:pt idx="51">
                  <c:v>4.4258286377300441E-10</c:v>
                </c:pt>
                <c:pt idx="52">
                  <c:v>2.6554971826380261E-10</c:v>
                </c:pt>
                <c:pt idx="53">
                  <c:v>1.5932983095828155E-10</c:v>
                </c:pt>
                <c:pt idx="54">
                  <c:v>9.5597898574968927E-11</c:v>
                </c:pt>
                <c:pt idx="55">
                  <c:v>5.7358739144981353E-11</c:v>
                </c:pt>
                <c:pt idx="56">
                  <c:v>3.4415243486988811E-11</c:v>
                </c:pt>
                <c:pt idx="57">
                  <c:v>2.0649146092193285E-11</c:v>
                </c:pt>
                <c:pt idx="58">
                  <c:v>1.238948765531597E-11</c:v>
                </c:pt>
                <c:pt idx="59">
                  <c:v>7.4336925931895824E-12</c:v>
                </c:pt>
                <c:pt idx="60">
                  <c:v>4.4602155559137493E-12</c:v>
                </c:pt>
                <c:pt idx="61">
                  <c:v>2.6761293335482495E-12</c:v>
                </c:pt>
                <c:pt idx="62">
                  <c:v>1.6056776001289496E-12</c:v>
                </c:pt>
                <c:pt idx="63">
                  <c:v>9.6340656007736981E-13</c:v>
                </c:pt>
                <c:pt idx="64">
                  <c:v>5.780439360464219E-13</c:v>
                </c:pt>
                <c:pt idx="65">
                  <c:v>3.4682636162785312E-13</c:v>
                </c:pt>
                <c:pt idx="66">
                  <c:v>2.0809581697671187E-13</c:v>
                </c:pt>
                <c:pt idx="67">
                  <c:v>1.2485749018602713E-13</c:v>
                </c:pt>
                <c:pt idx="68">
                  <c:v>7.4914494111616275E-14</c:v>
                </c:pt>
                <c:pt idx="69">
                  <c:v>4.4948696466969761E-14</c:v>
                </c:pt>
                <c:pt idx="70">
                  <c:v>2.6969217880181854E-14</c:v>
                </c:pt>
                <c:pt idx="71">
                  <c:v>1.6181530728109111E-14</c:v>
                </c:pt>
                <c:pt idx="72">
                  <c:v>9.7089184368654654E-15</c:v>
                </c:pt>
                <c:pt idx="73">
                  <c:v>5.8253510621192793E-15</c:v>
                </c:pt>
                <c:pt idx="74">
                  <c:v>3.4952106372715673E-15</c:v>
                </c:pt>
                <c:pt idx="75">
                  <c:v>2.0971263823629402E-15</c:v>
                </c:pt>
                <c:pt idx="76">
                  <c:v>1.258275829417764E-15</c:v>
                </c:pt>
                <c:pt idx="77">
                  <c:v>7.5496549765065837E-16</c:v>
                </c:pt>
                <c:pt idx="78">
                  <c:v>4.5297929859039504E-16</c:v>
                </c:pt>
                <c:pt idx="79">
                  <c:v>2.71787579154237E-16</c:v>
                </c:pt>
                <c:pt idx="80">
                  <c:v>1.630725474925422E-16</c:v>
                </c:pt>
                <c:pt idx="81">
                  <c:v>9.7843528495525314E-17</c:v>
                </c:pt>
                <c:pt idx="82">
                  <c:v>5.8706117097315183E-17</c:v>
                </c:pt>
                <c:pt idx="83">
                  <c:v>3.522367025838911E-17</c:v>
                </c:pt>
                <c:pt idx="84">
                  <c:v>2.1134202155033464E-17</c:v>
                </c:pt>
                <c:pt idx="85">
                  <c:v>1.2680521293020078E-17</c:v>
                </c:pt>
                <c:pt idx="86">
                  <c:v>7.6083127758120474E-18</c:v>
                </c:pt>
                <c:pt idx="87">
                  <c:v>4.5649876654872283E-18</c:v>
                </c:pt>
                <c:pt idx="88">
                  <c:v>2.7389925992923367E-18</c:v>
                </c:pt>
                <c:pt idx="89">
                  <c:v>1.643395559575402E-18</c:v>
                </c:pt>
                <c:pt idx="90">
                  <c:v>9.860373357452412E-19</c:v>
                </c:pt>
                <c:pt idx="91">
                  <c:v>5.9162240144714468E-19</c:v>
                </c:pt>
                <c:pt idx="92">
                  <c:v>3.5497344086828681E-19</c:v>
                </c:pt>
                <c:pt idx="93">
                  <c:v>2.1298406452097208E-19</c:v>
                </c:pt>
                <c:pt idx="94">
                  <c:v>1.2779043871258324E-19</c:v>
                </c:pt>
                <c:pt idx="95">
                  <c:v>7.6674263227549939E-20</c:v>
                </c:pt>
                <c:pt idx="96">
                  <c:v>4.6004557936529963E-20</c:v>
                </c:pt>
                <c:pt idx="97">
                  <c:v>2.7602734761917974E-20</c:v>
                </c:pt>
                <c:pt idx="98">
                  <c:v>1.6561640857150783E-20</c:v>
                </c:pt>
                <c:pt idx="99">
                  <c:v>9.9369845142904691E-21</c:v>
                </c:pt>
              </c:numCache>
            </c:numRef>
          </c:yVal>
        </c:ser>
        <c:ser>
          <c:idx val="0"/>
          <c:order val="1"/>
          <c:tx>
            <c:strRef>
              <c:f>Hoja1!$Y$2</c:f>
              <c:strCache>
                <c:ptCount val="1"/>
                <c:pt idx="0">
                  <c:v>averaged w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diamond"/>
            <c:size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Hoja1!$Y$3:$Y$103</c:f>
              <c:numCache>
                <c:formatCode>0.00E+00</c:formatCode>
                <c:ptCount val="101"/>
                <c:pt idx="0">
                  <c:v>2.4777506585749998E-2</c:v>
                </c:pt>
                <c:pt idx="1">
                  <c:v>2.3227633292749999E-2</c:v>
                </c:pt>
                <c:pt idx="2">
                  <c:v>2.1426155746249998E-2</c:v>
                </c:pt>
                <c:pt idx="3">
                  <c:v>1.9624747112499997E-2</c:v>
                </c:pt>
                <c:pt idx="4">
                  <c:v>1.7890137314750001E-2</c:v>
                </c:pt>
                <c:pt idx="5">
                  <c:v>1.6233213010999999E-2</c:v>
                </c:pt>
                <c:pt idx="6">
                  <c:v>1.4657785388499996E-2</c:v>
                </c:pt>
                <c:pt idx="7">
                  <c:v>1.3164290829099999E-2</c:v>
                </c:pt>
                <c:pt idx="8">
                  <c:v>1.1705404573025E-2</c:v>
                </c:pt>
                <c:pt idx="9">
                  <c:v>1.0359251968774998E-2</c:v>
                </c:pt>
                <c:pt idx="10">
                  <c:v>8.9941338362250003E-3</c:v>
                </c:pt>
                <c:pt idx="11">
                  <c:v>7.7535952713000001E-3</c:v>
                </c:pt>
                <c:pt idx="12">
                  <c:v>6.4773166680249985E-3</c:v>
                </c:pt>
                <c:pt idx="13">
                  <c:v>5.311755146475001E-3</c:v>
                </c:pt>
                <c:pt idx="14">
                  <c:v>4.1387034739524993E-3</c:v>
                </c:pt>
                <c:pt idx="15">
                  <c:v>3.0864122854425001E-3</c:v>
                </c:pt>
                <c:pt idx="16">
                  <c:v>2.0564088449349992E-3</c:v>
                </c:pt>
                <c:pt idx="17">
                  <c:v>1.106851769025E-3</c:v>
                </c:pt>
                <c:pt idx="18">
                  <c:v>4.5887992027749997E-4</c:v>
                </c:pt>
                <c:pt idx="19">
                  <c:v>2.2999177079499996E-4</c:v>
                </c:pt>
                <c:pt idx="20">
                  <c:v>1.2536890359725E-4</c:v>
                </c:pt>
                <c:pt idx="21">
                  <c:v>7.0724929436250019E-5</c:v>
                </c:pt>
                <c:pt idx="22">
                  <c:v>4.0679250857999996E-5</c:v>
                </c:pt>
                <c:pt idx="23">
                  <c:v>2.3686421798E-5</c:v>
                </c:pt>
                <c:pt idx="24">
                  <c:v>1.3906572292775E-5</c:v>
                </c:pt>
                <c:pt idx="25">
                  <c:v>8.2124790236750001E-6</c:v>
                </c:pt>
                <c:pt idx="26">
                  <c:v>4.8704893911250004E-6</c:v>
                </c:pt>
                <c:pt idx="27">
                  <c:v>2.8976548302250004E-6</c:v>
                </c:pt>
                <c:pt idx="28">
                  <c:v>1.7280918844500002E-6</c:v>
                </c:pt>
                <c:pt idx="29">
                  <c:v>1.0325106706925003E-6</c:v>
                </c:pt>
                <c:pt idx="30">
                  <c:v>6.1780719930249982E-7</c:v>
                </c:pt>
                <c:pt idx="31">
                  <c:v>3.7009090655250006E-7</c:v>
                </c:pt>
                <c:pt idx="32">
                  <c:v>2.2190043640499995E-7</c:v>
                </c:pt>
                <c:pt idx="33">
                  <c:v>1.3314416694749999E-7</c:v>
                </c:pt>
                <c:pt idx="34">
                  <c:v>7.9935052902499997E-8</c:v>
                </c:pt>
                <c:pt idx="35">
                  <c:v>4.8012386602749999E-8</c:v>
                </c:pt>
                <c:pt idx="36">
                  <c:v>2.8848943944500007E-8</c:v>
                </c:pt>
                <c:pt idx="37">
                  <c:v>1.7339420964249998E-8</c:v>
                </c:pt>
                <c:pt idx="38">
                  <c:v>1.0424155629999997E-8</c:v>
                </c:pt>
                <c:pt idx="39">
                  <c:v>6.2679753357500006E-9</c:v>
                </c:pt>
                <c:pt idx="40">
                  <c:v>3.7694341480750001E-9</c:v>
                </c:pt>
                <c:pt idx="41">
                  <c:v>2.267112521825E-9</c:v>
                </c:pt>
                <c:pt idx="42">
                  <c:v>1.3636602857500003E-9</c:v>
                </c:pt>
                <c:pt idx="43">
                  <c:v>8.2028690200000021E-10</c:v>
                </c:pt>
                <c:pt idx="44">
                  <c:v>4.9345076959999997E-10</c:v>
                </c:pt>
                <c:pt idx="45">
                  <c:v>2.9684777188000013E-10</c:v>
                </c:pt>
                <c:pt idx="46">
                  <c:v>1.7857895583750002E-10</c:v>
                </c:pt>
                <c:pt idx="47">
                  <c:v>1.0743081888000002E-10</c:v>
                </c:pt>
                <c:pt idx="48">
                  <c:v>6.4628788782500011E-11</c:v>
                </c:pt>
                <c:pt idx="49">
                  <c:v>3.8879327652499995E-11</c:v>
                </c:pt>
                <c:pt idx="50">
                  <c:v>2.3388625692999992E-11</c:v>
                </c:pt>
                <c:pt idx="51">
                  <c:v>1.4069607819749998E-11</c:v>
                </c:pt>
                <c:pt idx="52">
                  <c:v>8.4634822212499996E-12</c:v>
                </c:pt>
                <c:pt idx="53">
                  <c:v>5.091019735249999E-12</c:v>
                </c:pt>
                <c:pt idx="54">
                  <c:v>3.0623028297499999E-12</c:v>
                </c:pt>
                <c:pt idx="55">
                  <c:v>1.8419524871249997E-12</c:v>
                </c:pt>
                <c:pt idx="56">
                  <c:v>1.1078860677E-12</c:v>
                </c:pt>
                <c:pt idx="57">
                  <c:v>6.6634288522500009E-13</c:v>
                </c:pt>
                <c:pt idx="58">
                  <c:v>4.0076163832499996E-13</c:v>
                </c:pt>
                <c:pt idx="59">
                  <c:v>2.4102386625000001E-13</c:v>
                </c:pt>
                <c:pt idx="60">
                  <c:v>1.4495038951750003E-13</c:v>
                </c:pt>
                <c:pt idx="61">
                  <c:v>8.7169411179999992E-14</c:v>
                </c:pt>
                <c:pt idx="62">
                  <c:v>5.2419666575000003E-14</c:v>
                </c:pt>
                <c:pt idx="63">
                  <c:v>3.1521716470000009E-14</c:v>
                </c:pt>
                <c:pt idx="64">
                  <c:v>1.8954442634999994E-14</c:v>
                </c:pt>
                <c:pt idx="65">
                  <c:v>1.1397191448249997E-14</c:v>
                </c:pt>
                <c:pt idx="66">
                  <c:v>6.8528382112499981E-15</c:v>
                </c:pt>
                <c:pt idx="67">
                  <c:v>4.1203020959999995E-15</c:v>
                </c:pt>
                <c:pt idx="68">
                  <c:v>2.4772723064999998E-15</c:v>
                </c:pt>
                <c:pt idx="69">
                  <c:v>1.489377218E-15</c:v>
                </c:pt>
                <c:pt idx="70">
                  <c:v>8.9541034074999987E-16</c:v>
                </c:pt>
                <c:pt idx="71">
                  <c:v>5.3830214367499994E-16</c:v>
                </c:pt>
                <c:pt idx="72">
                  <c:v>3.236062449749999E-16</c:v>
                </c:pt>
                <c:pt idx="73">
                  <c:v>1.945336003E-16</c:v>
                </c:pt>
                <c:pt idx="74">
                  <c:v>1.1693902682500001E-16</c:v>
                </c:pt>
                <c:pt idx="75">
                  <c:v>7.0292922164999994E-17</c:v>
                </c:pt>
                <c:pt idx="76">
                  <c:v>4.225237879499999E-17</c:v>
                </c:pt>
                <c:pt idx="77">
                  <c:v>2.5396760724999994E-17</c:v>
                </c:pt>
                <c:pt idx="78">
                  <c:v>1.5264874360000002E-17</c:v>
                </c:pt>
                <c:pt idx="79">
                  <c:v>9.1747880300000008E-18</c:v>
                </c:pt>
                <c:pt idx="80">
                  <c:v>5.5142554805000003E-18</c:v>
                </c:pt>
                <c:pt idx="81">
                  <c:v>3.3141022132499995E-18</c:v>
                </c:pt>
                <c:pt idx="82">
                  <c:v>1.9917426762500001E-18</c:v>
                </c:pt>
                <c:pt idx="83">
                  <c:v>1.1969857867500002E-18</c:v>
                </c:pt>
                <c:pt idx="84">
                  <c:v>7.1933854024999997E-19</c:v>
                </c:pt>
                <c:pt idx="85">
                  <c:v>4.3228119870000003E-19</c:v>
                </c:pt>
                <c:pt idx="86">
                  <c:v>2.5976950309999992E-19</c:v>
                </c:pt>
                <c:pt idx="87">
                  <c:v>1.5609855992500002E-19</c:v>
                </c:pt>
                <c:pt idx="88">
                  <c:v>9.3799095474999978E-20</c:v>
                </c:pt>
                <c:pt idx="89">
                  <c:v>5.6362148124999988E-20</c:v>
                </c:pt>
                <c:pt idx="90">
                  <c:v>3.3866136187500002E-20</c:v>
                </c:pt>
                <c:pt idx="91">
                  <c:v>2.03485327775E-20</c:v>
                </c:pt>
                <c:pt idx="92">
                  <c:v>1.2226157332500003E-20</c:v>
                </c:pt>
                <c:pt idx="93">
                  <c:v>7.3457542699999972E-21</c:v>
                </c:pt>
                <c:pt idx="94">
                  <c:v>4.4133914774999995E-21</c:v>
                </c:pt>
                <c:pt idx="95">
                  <c:v>2.65154066E-21</c:v>
                </c:pt>
                <c:pt idx="96">
                  <c:v>1.5929939222500003E-21</c:v>
                </c:pt>
                <c:pt idx="97">
                  <c:v>9.5701845925000024E-22</c:v>
                </c:pt>
                <c:pt idx="98">
                  <c:v>5.7493373099999994E-22</c:v>
                </c:pt>
                <c:pt idx="99">
                  <c:v>3.4538934800000007E-22</c:v>
                </c:pt>
                <c:pt idx="100">
                  <c:v>2.0749168607499998E-22</c:v>
                </c:pt>
              </c:numCache>
            </c:numRef>
          </c:yVal>
        </c:ser>
        <c:axId val="337043456"/>
        <c:axId val="337045760"/>
      </c:scatterChart>
      <c:valAx>
        <c:axId val="3370434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x (m)</a:t>
                </a:r>
              </a:p>
            </c:rich>
          </c:tx>
          <c:layout>
            <c:manualLayout>
              <c:xMode val="edge"/>
              <c:yMode val="edge"/>
              <c:x val="0.54561765011604335"/>
              <c:y val="0.9468513037986976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7045760"/>
        <c:crosses val="autoZero"/>
        <c:crossBetween val="midCat"/>
        <c:minorUnit val="100"/>
      </c:valAx>
      <c:valAx>
        <c:axId val="33704576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salt mass fraction (kg/kg)</a:t>
                </a:r>
              </a:p>
            </c:rich>
          </c:tx>
          <c:layout>
            <c:manualLayout>
              <c:xMode val="edge"/>
              <c:yMode val="edge"/>
              <c:x val="1.6100192954243902E-2"/>
              <c:y val="0.34842553175128782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70434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2898052201591318"/>
          <c:y val="0.1850395479357122"/>
          <c:w val="0.27010137149672026"/>
          <c:h val="0.1269606299212597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6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98562730583558"/>
          <c:y val="3.3730224086650711E-2"/>
          <c:w val="0.76618772322859685"/>
          <c:h val="0.83333494802313524"/>
        </c:manualLayout>
      </c:layout>
      <c:scatterChart>
        <c:scatterStyle val="lineMarker"/>
        <c:ser>
          <c:idx val="9"/>
          <c:order val="0"/>
          <c:tx>
            <c:strRef>
              <c:f>'0.5Q 25-31'!$FB$18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25-31'!$FB$19:$FB$118</c:f>
              <c:numCache>
                <c:formatCode>0.00E+00</c:formatCode>
                <c:ptCount val="100"/>
                <c:pt idx="0">
                  <c:v>72.805546757276829</c:v>
                </c:pt>
                <c:pt idx="1">
                  <c:v>72.603736076616201</c:v>
                </c:pt>
                <c:pt idx="2">
                  <c:v>71.847577390213587</c:v>
                </c:pt>
                <c:pt idx="3">
                  <c:v>70.647788247994725</c:v>
                </c:pt>
                <c:pt idx="4">
                  <c:v>69.082471055512457</c:v>
                </c:pt>
                <c:pt idx="5">
                  <c:v>67.213220286159441</c:v>
                </c:pt>
                <c:pt idx="6">
                  <c:v>65.094610161364528</c:v>
                </c:pt>
                <c:pt idx="7">
                  <c:v>62.776328236410066</c:v>
                </c:pt>
                <c:pt idx="8">
                  <c:v>60.306196132778943</c:v>
                </c:pt>
                <c:pt idx="9">
                  <c:v>57.726879916682748</c:v>
                </c:pt>
                <c:pt idx="10">
                  <c:v>55.077452200170903</c:v>
                </c:pt>
                <c:pt idx="11">
                  <c:v>52.381437837944993</c:v>
                </c:pt>
                <c:pt idx="12">
                  <c:v>49.658919140913376</c:v>
                </c:pt>
                <c:pt idx="13">
                  <c:v>46.87261582869985</c:v>
                </c:pt>
                <c:pt idx="14">
                  <c:v>43.99434367038544</c:v>
                </c:pt>
                <c:pt idx="15">
                  <c:v>40.958466243252758</c:v>
                </c:pt>
                <c:pt idx="16">
                  <c:v>37.706968594376264</c:v>
                </c:pt>
                <c:pt idx="17">
                  <c:v>33.89094751401597</c:v>
                </c:pt>
                <c:pt idx="18">
                  <c:v>29.533182329267632</c:v>
                </c:pt>
                <c:pt idx="19">
                  <c:v>24.441453634324766</c:v>
                </c:pt>
                <c:pt idx="20">
                  <c:v>21.071829920468698</c:v>
                </c:pt>
                <c:pt idx="21">
                  <c:v>16.233151870787449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ser>
          <c:idx val="0"/>
          <c:order val="1"/>
          <c:spPr>
            <a:ln w="28575">
              <a:solidFill>
                <a:schemeClr val="tx1"/>
              </a:solidFill>
            </a:ln>
          </c:spPr>
          <c:marker>
            <c:symbol val="diamond"/>
            <c:size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Hoja1!$Z$4:$Z$103</c:f>
              <c:numCache>
                <c:formatCode>General</c:formatCode>
                <c:ptCount val="100"/>
                <c:pt idx="0">
                  <c:v>83.522281022341076</c:v>
                </c:pt>
                <c:pt idx="1">
                  <c:v>67.644925344203642</c:v>
                </c:pt>
                <c:pt idx="2">
                  <c:v>62.674293432769787</c:v>
                </c:pt>
                <c:pt idx="3">
                  <c:v>59.970499414813098</c:v>
                </c:pt>
                <c:pt idx="4">
                  <c:v>57.653934371835639</c:v>
                </c:pt>
                <c:pt idx="5">
                  <c:v>55.442194059227326</c:v>
                </c:pt>
                <c:pt idx="6">
                  <c:v>53.215933156428683</c:v>
                </c:pt>
                <c:pt idx="7">
                  <c:v>49.542615800538194</c:v>
                </c:pt>
                <c:pt idx="8">
                  <c:v>47.938399287146353</c:v>
                </c:pt>
                <c:pt idx="9">
                  <c:v>42.716792067467104</c:v>
                </c:pt>
                <c:pt idx="10">
                  <c:v>40.926000685488304</c:v>
                </c:pt>
                <c:pt idx="11">
                  <c:v>35.320788681900979</c:v>
                </c:pt>
                <c:pt idx="12">
                  <c:v>32.579663095476015</c:v>
                </c:pt>
                <c:pt idx="13">
                  <c:v>27.581128780643741</c:v>
                </c:pt>
                <c:pt idx="14">
                  <c:v>24.409716964202335</c:v>
                </c:pt>
                <c:pt idx="15">
                  <c:v>19.879619786880554</c:v>
                </c:pt>
                <c:pt idx="16">
                  <c:v>15.883937421972483</c:v>
                </c:pt>
                <c:pt idx="17">
                  <c:v>13.229040353900325</c:v>
                </c:pt>
                <c:pt idx="18">
                  <c:v>13.022406929687271</c:v>
                </c:pt>
                <c:pt idx="19">
                  <c:v>12.701695036029388</c:v>
                </c:pt>
                <c:pt idx="20">
                  <c:v>12.30602993678464</c:v>
                </c:pt>
                <c:pt idx="21">
                  <c:v>11.94635715938977</c:v>
                </c:pt>
                <c:pt idx="22">
                  <c:v>11.63660331805502</c:v>
                </c:pt>
                <c:pt idx="23">
                  <c:v>11.374865070423889</c:v>
                </c:pt>
                <c:pt idx="24">
                  <c:v>11.155241394705593</c:v>
                </c:pt>
                <c:pt idx="25">
                  <c:v>10.971295856890382</c:v>
                </c:pt>
                <c:pt idx="26">
                  <c:v>10.817404581814861</c:v>
                </c:pt>
                <c:pt idx="27">
                  <c:v>10.688451212654609</c:v>
                </c:pt>
                <c:pt idx="28">
                  <c:v>10.580288036070407</c:v>
                </c:pt>
                <c:pt idx="29">
                  <c:v>10.489411276233481</c:v>
                </c:pt>
                <c:pt idx="30">
                  <c:v>10.413015608133064</c:v>
                </c:pt>
                <c:pt idx="31">
                  <c:v>10.348658644834083</c:v>
                </c:pt>
                <c:pt idx="32">
                  <c:v>10.294482415417177</c:v>
                </c:pt>
                <c:pt idx="33">
                  <c:v>10.248782562044648</c:v>
                </c:pt>
                <c:pt idx="34">
                  <c:v>10.210344340297645</c:v>
                </c:pt>
                <c:pt idx="35">
                  <c:v>10.177681236992859</c:v>
                </c:pt>
                <c:pt idx="36">
                  <c:v>10.150133307250307</c:v>
                </c:pt>
                <c:pt idx="37">
                  <c:v>10.127003743975209</c:v>
                </c:pt>
                <c:pt idx="38">
                  <c:v>10.107276753890321</c:v>
                </c:pt>
                <c:pt idx="39">
                  <c:v>10.090735324661532</c:v>
                </c:pt>
                <c:pt idx="40">
                  <c:v>10.076755634239333</c:v>
                </c:pt>
                <c:pt idx="41">
                  <c:v>10.064896387241836</c:v>
                </c:pt>
                <c:pt idx="42">
                  <c:v>10.054883407591529</c:v>
                </c:pt>
                <c:pt idx="43">
                  <c:v>10.046351801967475</c:v>
                </c:pt>
                <c:pt idx="44">
                  <c:v>10.039149060835445</c:v>
                </c:pt>
                <c:pt idx="45">
                  <c:v>10.033141744261519</c:v>
                </c:pt>
                <c:pt idx="46">
                  <c:v>10.028043448779389</c:v>
                </c:pt>
                <c:pt idx="47">
                  <c:v>10.02366041174761</c:v>
                </c:pt>
                <c:pt idx="48">
                  <c:v>10.020042818513115</c:v>
                </c:pt>
                <c:pt idx="49">
                  <c:v>10.016880446976193</c:v>
                </c:pt>
                <c:pt idx="50">
                  <c:v>10.014355204646437</c:v>
                </c:pt>
                <c:pt idx="51">
                  <c:v>10.012111830166237</c:v>
                </c:pt>
                <c:pt idx="52">
                  <c:v>10.010136147878967</c:v>
                </c:pt>
                <c:pt idx="53">
                  <c:v>10.008613409128952</c:v>
                </c:pt>
                <c:pt idx="54">
                  <c:v>10.007289047831776</c:v>
                </c:pt>
                <c:pt idx="55">
                  <c:v>10.006192790367265</c:v>
                </c:pt>
                <c:pt idx="56">
                  <c:v>10.005197955688203</c:v>
                </c:pt>
                <c:pt idx="57">
                  <c:v>10.004345605074157</c:v>
                </c:pt>
                <c:pt idx="58">
                  <c:v>10.003704656025086</c:v>
                </c:pt>
                <c:pt idx="59">
                  <c:v>10.00309521866879</c:v>
                </c:pt>
                <c:pt idx="60">
                  <c:v>10.002654318075317</c:v>
                </c:pt>
                <c:pt idx="61">
                  <c:v>10.002227323215438</c:v>
                </c:pt>
                <c:pt idx="62">
                  <c:v>10.001874409774972</c:v>
                </c:pt>
                <c:pt idx="63">
                  <c:v>10.001610787695157</c:v>
                </c:pt>
                <c:pt idx="64">
                  <c:v>10.001276091703275</c:v>
                </c:pt>
                <c:pt idx="65">
                  <c:v>10.001126117342842</c:v>
                </c:pt>
                <c:pt idx="66">
                  <c:v>10.000983449189457</c:v>
                </c:pt>
                <c:pt idx="67">
                  <c:v>10.00078820199537</c:v>
                </c:pt>
                <c:pt idx="68">
                  <c:v>10.000650008944913</c:v>
                </c:pt>
                <c:pt idx="69">
                  <c:v>10.000591219475975</c:v>
                </c:pt>
                <c:pt idx="70">
                  <c:v>10.000514493453899</c:v>
                </c:pt>
                <c:pt idx="71">
                  <c:v>10.000440322534217</c:v>
                </c:pt>
                <c:pt idx="72">
                  <c:v>10.000367491519714</c:v>
                </c:pt>
                <c:pt idx="73">
                  <c:v>10.000300183170699</c:v>
                </c:pt>
                <c:pt idx="74">
                  <c:v>10.000192729036568</c:v>
                </c:pt>
                <c:pt idx="75">
                  <c:v>10.000105219705656</c:v>
                </c:pt>
                <c:pt idx="76">
                  <c:v>10.000091679803781</c:v>
                </c:pt>
                <c:pt idx="77">
                  <c:v>10.000073253546532</c:v>
                </c:pt>
                <c:pt idx="78">
                  <c:v>10.000063629672045</c:v>
                </c:pt>
                <c:pt idx="79">
                  <c:v>10.000049767692314</c:v>
                </c:pt>
                <c:pt idx="80">
                  <c:v>10.000045331804245</c:v>
                </c:pt>
                <c:pt idx="81">
                  <c:v>10.000040655219557</c:v>
                </c:pt>
                <c:pt idx="82">
                  <c:v>10.00002543708235</c:v>
                </c:pt>
                <c:pt idx="83" formatCode="0.0000">
                  <c:v>10.000024993190497</c:v>
                </c:pt>
                <c:pt idx="84" formatCode="0.000">
                  <c:v>10.000022276171086</c:v>
                </c:pt>
                <c:pt idx="85">
                  <c:v>10.000021855757812</c:v>
                </c:pt>
                <c:pt idx="86">
                  <c:v>10.000018609615838</c:v>
                </c:pt>
                <c:pt idx="87">
                  <c:v>10.000015007204471</c:v>
                </c:pt>
                <c:pt idx="88">
                  <c:v>10.000007785148888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334258176"/>
        <c:axId val="334260096"/>
      </c:scatterChart>
      <c:valAx>
        <c:axId val="3342581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x (m)</a:t>
                </a:r>
              </a:p>
            </c:rich>
          </c:tx>
          <c:layout>
            <c:manualLayout>
              <c:xMode val="edge"/>
              <c:yMode val="edge"/>
              <c:x val="0.53777025644448584"/>
              <c:y val="0.9285732277972069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4260096"/>
        <c:crosses val="autoZero"/>
        <c:crossBetween val="midCat"/>
        <c:minorUnit val="100"/>
      </c:valAx>
      <c:valAx>
        <c:axId val="33426009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dispersivity (m)</a:t>
                </a:r>
              </a:p>
            </c:rich>
          </c:tx>
          <c:layout>
            <c:manualLayout>
              <c:xMode val="edge"/>
              <c:yMode val="edge"/>
              <c:x val="1.4388501844668493E-2"/>
              <c:y val="0.38492138075354415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425817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23758855594237"/>
          <c:y val="0.19047655954814519"/>
          <c:w val="0.24575539568345336"/>
          <c:h val="9.612173478315212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31"/>
          <c:y val="0.19600938967136391"/>
          <c:w val="0.75182404526749946"/>
          <c:h val="0.73239436619718878"/>
        </c:manualLayout>
      </c:layout>
      <c:scatterChart>
        <c:scatterStyle val="lineMarker"/>
        <c:ser>
          <c:idx val="1"/>
          <c:order val="0"/>
          <c:tx>
            <c:strRef>
              <c:f>'0.5Q 25-31'!$EI$18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25-31'!$EI$19:$EI$119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-26.612199192352733</c:v>
                </c:pt>
                <c:pt idx="2">
                  <c:v>-30.64536212078854</c:v>
                </c:pt>
                <c:pt idx="3">
                  <c:v>-34.468995019999092</c:v>
                </c:pt>
                <c:pt idx="4">
                  <c:v>-38.109162182733876</c:v>
                </c:pt>
                <c:pt idx="5">
                  <c:v>-41.58585251171889</c:v>
                </c:pt>
                <c:pt idx="6">
                  <c:v>-44.91434041362114</c:v>
                </c:pt>
                <c:pt idx="7">
                  <c:v>-48.106089531381606</c:v>
                </c:pt>
                <c:pt idx="8">
                  <c:v>-51.169283701292251</c:v>
                </c:pt>
                <c:pt idx="9">
                  <c:v>-54.109375496497144</c:v>
                </c:pt>
                <c:pt idx="10">
                  <c:v>-56.929452940575722</c:v>
                </c:pt>
                <c:pt idx="11">
                  <c:v>-59.631140710418812</c:v>
                </c:pt>
                <c:pt idx="12">
                  <c:v>-62.214848748115863</c:v>
                </c:pt>
                <c:pt idx="13">
                  <c:v>-64.682703453080308</c:v>
                </c:pt>
                <c:pt idx="14">
                  <c:v>-67.037931626641551</c:v>
                </c:pt>
                <c:pt idx="15">
                  <c:v>-69.286701856546955</c:v>
                </c:pt>
                <c:pt idx="16">
                  <c:v>-71.437666482890677</c:v>
                </c:pt>
                <c:pt idx="17">
                  <c:v>-73.588631109234399</c:v>
                </c:pt>
                <c:pt idx="18">
                  <c:v>-75.739595735578121</c:v>
                </c:pt>
                <c:pt idx="19">
                  <c:v>-77.890560361921843</c:v>
                </c:pt>
                <c:pt idx="20">
                  <c:v>-80.041524988265564</c:v>
                </c:pt>
                <c:pt idx="21">
                  <c:v>-82.192489614609286</c:v>
                </c:pt>
                <c:pt idx="22">
                  <c:v>-84.343454240953008</c:v>
                </c:pt>
                <c:pt idx="23">
                  <c:v>-86.49441886729673</c:v>
                </c:pt>
                <c:pt idx="24">
                  <c:v>-88.645383493640452</c:v>
                </c:pt>
                <c:pt idx="25">
                  <c:v>-90.796348119984174</c:v>
                </c:pt>
                <c:pt idx="26">
                  <c:v>-92.947312746327896</c:v>
                </c:pt>
                <c:pt idx="27">
                  <c:v>-95.098277372671618</c:v>
                </c:pt>
                <c:pt idx="28">
                  <c:v>-97.249241999015339</c:v>
                </c:pt>
                <c:pt idx="29">
                  <c:v>-99.400206625359061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25-31'!$EJ$19:$EJ$119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-40.028607057351472</c:v>
                </c:pt>
                <c:pt idx="2">
                  <c:v>-44.061769985787279</c:v>
                </c:pt>
                <c:pt idx="3">
                  <c:v>-47.885402884997831</c:v>
                </c:pt>
                <c:pt idx="4">
                  <c:v>-51.525570047732614</c:v>
                </c:pt>
                <c:pt idx="5">
                  <c:v>-55.002260376717629</c:v>
                </c:pt>
                <c:pt idx="6">
                  <c:v>-58.330748278619879</c:v>
                </c:pt>
                <c:pt idx="7">
                  <c:v>-61.522497396380345</c:v>
                </c:pt>
                <c:pt idx="8">
                  <c:v>-64.58569156629099</c:v>
                </c:pt>
                <c:pt idx="9">
                  <c:v>-67.525783361495883</c:v>
                </c:pt>
                <c:pt idx="10">
                  <c:v>-70.345860805574461</c:v>
                </c:pt>
                <c:pt idx="11">
                  <c:v>-73.047548575417551</c:v>
                </c:pt>
                <c:pt idx="12">
                  <c:v>-75.631256613114601</c:v>
                </c:pt>
                <c:pt idx="13">
                  <c:v>-78.099111318079053</c:v>
                </c:pt>
                <c:pt idx="14">
                  <c:v>-80.566966023043506</c:v>
                </c:pt>
                <c:pt idx="15">
                  <c:v>-83.034820728007958</c:v>
                </c:pt>
                <c:pt idx="16">
                  <c:v>-85.50267543297241</c:v>
                </c:pt>
                <c:pt idx="17">
                  <c:v>-87.970530137936862</c:v>
                </c:pt>
                <c:pt idx="18">
                  <c:v>-90.438384842901314</c:v>
                </c:pt>
                <c:pt idx="19">
                  <c:v>-92.906239547865766</c:v>
                </c:pt>
                <c:pt idx="20">
                  <c:v>-95.374094252830218</c:v>
                </c:pt>
                <c:pt idx="21">
                  <c:v>-97.841948957794671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25-31'!$EK$19:$EK$119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-53.445014922350211</c:v>
                </c:pt>
                <c:pt idx="2">
                  <c:v>-57.478177850786018</c:v>
                </c:pt>
                <c:pt idx="3">
                  <c:v>-61.301810749996569</c:v>
                </c:pt>
                <c:pt idx="4">
                  <c:v>-64.941977912731346</c:v>
                </c:pt>
                <c:pt idx="5">
                  <c:v>-68.418668241716375</c:v>
                </c:pt>
                <c:pt idx="6">
                  <c:v>-71.747156143618611</c:v>
                </c:pt>
                <c:pt idx="7">
                  <c:v>-74.938905261379091</c:v>
                </c:pt>
                <c:pt idx="8">
                  <c:v>-78.002099431289736</c:v>
                </c:pt>
                <c:pt idx="9">
                  <c:v>-80.942191226494629</c:v>
                </c:pt>
                <c:pt idx="10">
                  <c:v>-83.762268670573206</c:v>
                </c:pt>
                <c:pt idx="11">
                  <c:v>-86.463956440416297</c:v>
                </c:pt>
                <c:pt idx="12">
                  <c:v>-89.047664478113347</c:v>
                </c:pt>
                <c:pt idx="13">
                  <c:v>-91.515519183077799</c:v>
                </c:pt>
                <c:pt idx="14">
                  <c:v>-93.870747356639043</c:v>
                </c:pt>
                <c:pt idx="15">
                  <c:v>-96.119517586544418</c:v>
                </c:pt>
                <c:pt idx="16">
                  <c:v>-98.270482212888169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34269440"/>
        <c:axId val="334296192"/>
      </c:scatterChart>
      <c:valAx>
        <c:axId val="3342694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4296192"/>
        <c:crosses val="autoZero"/>
        <c:crossBetween val="midCat"/>
        <c:minorUnit val="100"/>
      </c:valAx>
      <c:valAx>
        <c:axId val="33429619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302E-3"/>
              <c:y val="0.4886266681453593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426944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111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67"/>
          <c:y val="0.19600938967136408"/>
          <c:w val="0.77434308191601819"/>
          <c:h val="0.73239436619718923"/>
        </c:manualLayout>
      </c:layout>
      <c:scatterChart>
        <c:scatterStyle val="lineMarker"/>
        <c:ser>
          <c:idx val="2"/>
          <c:order val="0"/>
          <c:tx>
            <c:strRef>
              <c:f>'0.5Q 25-31'!$EL$18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25-31'!$EL$19:$EL$119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40.028607057351472</c:v>
                </c:pt>
                <c:pt idx="2">
                  <c:v>44.061769985787279</c:v>
                </c:pt>
                <c:pt idx="3">
                  <c:v>47.885402884997831</c:v>
                </c:pt>
                <c:pt idx="4">
                  <c:v>51.525570047732614</c:v>
                </c:pt>
                <c:pt idx="5">
                  <c:v>55.002260376717629</c:v>
                </c:pt>
                <c:pt idx="6">
                  <c:v>58.330748278619879</c:v>
                </c:pt>
                <c:pt idx="7">
                  <c:v>61.522497396380345</c:v>
                </c:pt>
                <c:pt idx="8">
                  <c:v>64.58569156629099</c:v>
                </c:pt>
                <c:pt idx="9">
                  <c:v>67.525783361495883</c:v>
                </c:pt>
                <c:pt idx="10">
                  <c:v>70.345860805574461</c:v>
                </c:pt>
                <c:pt idx="11">
                  <c:v>73.047548575417551</c:v>
                </c:pt>
                <c:pt idx="12">
                  <c:v>75.631256613114601</c:v>
                </c:pt>
                <c:pt idx="13">
                  <c:v>78.099111318079053</c:v>
                </c:pt>
                <c:pt idx="14">
                  <c:v>80.566966023043506</c:v>
                </c:pt>
                <c:pt idx="15">
                  <c:v>83.034820728007958</c:v>
                </c:pt>
                <c:pt idx="16">
                  <c:v>85.50267543297241</c:v>
                </c:pt>
                <c:pt idx="17">
                  <c:v>87.970530137936862</c:v>
                </c:pt>
                <c:pt idx="18">
                  <c:v>90.438384842901314</c:v>
                </c:pt>
                <c:pt idx="19">
                  <c:v>92.906239547865766</c:v>
                </c:pt>
                <c:pt idx="20">
                  <c:v>95.374094252830218</c:v>
                </c:pt>
                <c:pt idx="21">
                  <c:v>97.841948957794671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25-31'!$EM$19:$EM$119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59.971392942648528</c:v>
                </c:pt>
                <c:pt idx="2">
                  <c:v>55.938230014212721</c:v>
                </c:pt>
                <c:pt idx="3">
                  <c:v>52.114597115002169</c:v>
                </c:pt>
                <c:pt idx="4">
                  <c:v>48.474429952267386</c:v>
                </c:pt>
                <c:pt idx="5">
                  <c:v>44.997739623282371</c:v>
                </c:pt>
                <c:pt idx="6">
                  <c:v>41.669251721380121</c:v>
                </c:pt>
                <c:pt idx="7">
                  <c:v>38.477502603619655</c:v>
                </c:pt>
                <c:pt idx="8">
                  <c:v>35.41430843370901</c:v>
                </c:pt>
                <c:pt idx="9">
                  <c:v>32.474216638504117</c:v>
                </c:pt>
                <c:pt idx="10">
                  <c:v>29.654139194425539</c:v>
                </c:pt>
                <c:pt idx="11">
                  <c:v>26.952451424582449</c:v>
                </c:pt>
                <c:pt idx="12">
                  <c:v>24.368743386885399</c:v>
                </c:pt>
                <c:pt idx="13">
                  <c:v>21.900888681920947</c:v>
                </c:pt>
                <c:pt idx="14">
                  <c:v>19.433033976956494</c:v>
                </c:pt>
                <c:pt idx="15">
                  <c:v>16.965179271992042</c:v>
                </c:pt>
                <c:pt idx="16">
                  <c:v>14.49732456702759</c:v>
                </c:pt>
                <c:pt idx="17">
                  <c:v>12.029469862063138</c:v>
                </c:pt>
                <c:pt idx="18">
                  <c:v>9.5616151570986858</c:v>
                </c:pt>
                <c:pt idx="19">
                  <c:v>7.0937604521342337</c:v>
                </c:pt>
                <c:pt idx="20">
                  <c:v>4.6259057471697815</c:v>
                </c:pt>
                <c:pt idx="21">
                  <c:v>2.1580510422053294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34304768"/>
        <c:axId val="334306688"/>
      </c:scatterChart>
      <c:valAx>
        <c:axId val="3343047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4306688"/>
        <c:crossesAt val="120"/>
        <c:crossBetween val="midCat"/>
        <c:minorUnit val="100"/>
      </c:valAx>
      <c:valAx>
        <c:axId val="33430668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51E-3"/>
              <c:y val="0.4886266681453597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43047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55" r="0.75000000000000555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408"/>
          <c:w val="0.69674834123995366"/>
          <c:h val="0.73239436619718923"/>
        </c:manualLayout>
      </c:layout>
      <c:scatterChart>
        <c:scatterStyle val="lineMarker"/>
        <c:ser>
          <c:idx val="0"/>
          <c:order val="0"/>
          <c:tx>
            <c:strRef>
              <c:f>'0.5Q 25-31'!$EU$18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25-31'!$EU$19:$EU$119</c:f>
              <c:numCache>
                <c:formatCode>0.00E+00</c:formatCode>
                <c:ptCount val="101"/>
                <c:pt idx="1">
                  <c:v>-602.36692675876941</c:v>
                </c:pt>
                <c:pt idx="2">
                  <c:v>-553.12237920210475</c:v>
                </c:pt>
                <c:pt idx="3">
                  <c:v>-519.2452371347772</c:v>
                </c:pt>
                <c:pt idx="4">
                  <c:v>-495.32121400000671</c:v>
                </c:pt>
                <c:pt idx="5">
                  <c:v>-478.05239104975965</c:v>
                </c:pt>
                <c:pt idx="6">
                  <c:v>-465.12458570063484</c:v>
                </c:pt>
                <c:pt idx="7">
                  <c:v>-454.82193072898463</c:v>
                </c:pt>
                <c:pt idx="8">
                  <c:v>-445.58671162278671</c:v>
                </c:pt>
                <c:pt idx="9">
                  <c:v>-436.11355485995938</c:v>
                </c:pt>
                <c:pt idx="10">
                  <c:v>-424.91116514958492</c:v>
                </c:pt>
                <c:pt idx="11">
                  <c:v>-411.22300098342555</c:v>
                </c:pt>
                <c:pt idx="12">
                  <c:v>-393.1647661604556</c:v>
                </c:pt>
                <c:pt idx="13">
                  <c:v>-374.42198416008011</c:v>
                </c:pt>
                <c:pt idx="14">
                  <c:v>-362.24466296865523</c:v>
                </c:pt>
                <c:pt idx="15">
                  <c:v>-362.07250055534814</c:v>
                </c:pt>
                <c:pt idx="16">
                  <c:v>-374.43129215674611</c:v>
                </c:pt>
                <c:pt idx="17">
                  <c:v>-473.53127775803102</c:v>
                </c:pt>
                <c:pt idx="18">
                  <c:v>-596.40830787848643</c:v>
                </c:pt>
                <c:pt idx="19">
                  <c:v>-898.37165098259788</c:v>
                </c:pt>
                <c:pt idx="20">
                  <c:v>1142.2422302123111</c:v>
                </c:pt>
                <c:pt idx="21">
                  <c:v>1116.077748486568</c:v>
                </c:pt>
                <c:pt idx="22">
                  <c:v>1107.0856648013364</c:v>
                </c:pt>
                <c:pt idx="23">
                  <c:v>1081.8952441437307</c:v>
                </c:pt>
                <c:pt idx="24">
                  <c:v>1064.4965121032415</c:v>
                </c:pt>
                <c:pt idx="25">
                  <c:v>1051.7489221642832</c:v>
                </c:pt>
                <c:pt idx="26">
                  <c:v>1042.1928177083498</c:v>
                </c:pt>
                <c:pt idx="27">
                  <c:v>1035.1685258486302</c:v>
                </c:pt>
                <c:pt idx="28">
                  <c:v>1030.38845430782</c:v>
                </c:pt>
                <c:pt idx="29">
                  <c:v>1027.7331465658594</c:v>
                </c:pt>
                <c:pt idx="30">
                  <c:v>1027.0274576229979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25-31'!$EV$18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25-31'!$EV$19:$EV$119</c:f>
              <c:numCache>
                <c:formatCode>0.00E+00</c:formatCode>
                <c:ptCount val="101"/>
                <c:pt idx="1">
                  <c:v>3385.35807949536</c:v>
                </c:pt>
                <c:pt idx="2">
                  <c:v>2959.5780336494681</c:v>
                </c:pt>
                <c:pt idx="3">
                  <c:v>2643.4177069143129</c:v>
                </c:pt>
                <c:pt idx="4">
                  <c:v>2398.3373910491723</c:v>
                </c:pt>
                <c:pt idx="5">
                  <c:v>2201.9488014375675</c:v>
                </c:pt>
                <c:pt idx="6">
                  <c:v>2040.2889217000686</c:v>
                </c:pt>
                <c:pt idx="7">
                  <c:v>1904.2668587259868</c:v>
                </c:pt>
                <c:pt idx="8">
                  <c:v>1787.6424654771797</c:v>
                </c:pt>
                <c:pt idx="9">
                  <c:v>1686.1237427023302</c:v>
                </c:pt>
                <c:pt idx="10">
                  <c:v>1596.5543533202454</c:v>
                </c:pt>
                <c:pt idx="11">
                  <c:v>1516.9367997052818</c:v>
                </c:pt>
                <c:pt idx="12">
                  <c:v>1445.4201291435797</c:v>
                </c:pt>
                <c:pt idx="13">
                  <c:v>1382.2134253826014</c:v>
                </c:pt>
                <c:pt idx="14">
                  <c:v>1325.5709368050673</c:v>
                </c:pt>
                <c:pt idx="15">
                  <c:v>1275.4375561704423</c:v>
                </c:pt>
                <c:pt idx="16">
                  <c:v>1230.3061954704831</c:v>
                </c:pt>
                <c:pt idx="17">
                  <c:v>1198.8491411086422</c:v>
                </c:pt>
                <c:pt idx="18">
                  <c:v>1166.2198326287942</c:v>
                </c:pt>
                <c:pt idx="19">
                  <c:v>1142.4536561915754</c:v>
                </c:pt>
                <c:pt idx="20">
                  <c:v>1112.1908338808505</c:v>
                </c:pt>
                <c:pt idx="21">
                  <c:v>1086.7147168376157</c:v>
                </c:pt>
                <c:pt idx="22">
                  <c:v>1077.9592070274546</c:v>
                </c:pt>
                <c:pt idx="23">
                  <c:v>1053.4315243556414</c:v>
                </c:pt>
                <c:pt idx="24">
                  <c:v>1036.4905377726252</c:v>
                </c:pt>
                <c:pt idx="25">
                  <c:v>1024.0783258011365</c:v>
                </c:pt>
                <c:pt idx="26">
                  <c:v>1014.7736341145741</c:v>
                </c:pt>
                <c:pt idx="27">
                  <c:v>1007.9341452441337</c:v>
                </c:pt>
                <c:pt idx="28">
                  <c:v>1003.2798332143677</c:v>
                </c:pt>
                <c:pt idx="29">
                  <c:v>1000.6943843020189</c:v>
                </c:pt>
                <c:pt idx="30">
                  <c:v>1000.0072614194444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25-31'!$EW$18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25-31'!$EW$19:$EW$119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34320000"/>
        <c:axId val="334322304"/>
      </c:scatterChart>
      <c:valAx>
        <c:axId val="3343200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4322304"/>
        <c:crossesAt val="6000"/>
        <c:crossBetween val="midCat"/>
        <c:minorUnit val="100"/>
      </c:valAx>
      <c:valAx>
        <c:axId val="3343223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3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432000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61"/>
          <c:y val="0.37335773169198938"/>
          <c:w val="0.1631673021460617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55" r="0.750000000000005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68040963231021"/>
          <c:y val="0.21009389671361503"/>
          <c:w val="0.67481429952891403"/>
          <c:h val="0.73239436619718401"/>
        </c:manualLayout>
      </c:layout>
      <c:scatterChart>
        <c:scatterStyle val="lineMarker"/>
        <c:ser>
          <c:idx val="1"/>
          <c:order val="0"/>
          <c:tx>
            <c:strRef>
              <c:f>'0.5Q 1-8 '!$S$18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'!$S$19:$S$118</c:f>
              <c:numCache>
                <c:formatCode>0.00E+00</c:formatCode>
                <c:ptCount val="100"/>
                <c:pt idx="0">
                  <c:v>3.323907614053629E-2</c:v>
                </c:pt>
                <c:pt idx="1">
                  <c:v>2.7878152281072582E-2</c:v>
                </c:pt>
                <c:pt idx="2">
                  <c:v>2.3437017542193815E-2</c:v>
                </c:pt>
                <c:pt idx="3">
                  <c:v>2.0029214999801242E-2</c:v>
                </c:pt>
                <c:pt idx="4">
                  <c:v>1.7156304562145164E-2</c:v>
                </c:pt>
                <c:pt idx="5">
                  <c:v>1.4625219656077236E-2</c:v>
                </c:pt>
                <c:pt idx="6">
                  <c:v>1.2336943988804078E-2</c:v>
                </c:pt>
                <c:pt idx="7">
                  <c:v>1.0232657340612895E-2</c:v>
                </c:pt>
                <c:pt idx="8">
                  <c:v>8.2740350843876244E-3</c:v>
                </c:pt>
                <c:pt idx="9">
                  <c:v>6.4344568432177455E-3</c:v>
                </c:pt>
                <c:pt idx="10">
                  <c:v>4.6945404827085369E-3</c:v>
                </c:pt>
                <c:pt idx="11">
                  <c:v>3.0396540569898301E-3</c:v>
                </c:pt>
                <c:pt idx="12">
                  <c:v>1.4584299996024824E-3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336198272"/>
        <c:axId val="336270464"/>
      </c:scatterChart>
      <c:valAx>
        <c:axId val="336198272"/>
        <c:scaling>
          <c:orientation val="minMax"/>
          <c:max val="500"/>
          <c:min val="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270464"/>
        <c:crossesAt val="4.0000000000000022E-2"/>
        <c:crossBetween val="midCat"/>
        <c:majorUnit val="100"/>
        <c:minorUnit val="100"/>
      </c:valAx>
      <c:valAx>
        <c:axId val="3362704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19827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2485735260103981"/>
          <c:y val="0.12500020830729491"/>
          <c:w val="0.73882643979847462"/>
          <c:h val="0.83730325375994652"/>
        </c:manualLayout>
      </c:layout>
      <c:scatterChart>
        <c:scatterStyle val="smoothMarker"/>
        <c:ser>
          <c:idx val="1"/>
          <c:order val="0"/>
          <c:tx>
            <c:strRef>
              <c:f>'0.5Q 1-8 '!$BL$18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'!$BL$19:$BL$118</c:f>
              <c:numCache>
                <c:formatCode>0.00E+00</c:formatCode>
                <c:ptCount val="100"/>
                <c:pt idx="0">
                  <c:v>0</c:v>
                </c:pt>
                <c:pt idx="1">
                  <c:v>3.5484884225812918E-4</c:v>
                </c:pt>
                <c:pt idx="2">
                  <c:v>6.6989094759305201E-4</c:v>
                </c:pt>
                <c:pt idx="3">
                  <c:v>9.7915129337219214E-4</c:v>
                </c:pt>
                <c:pt idx="4">
                  <c:v>1.2893334201543628E-3</c:v>
                </c:pt>
                <c:pt idx="5">
                  <c:v>1.5941417938314592E-3</c:v>
                </c:pt>
                <c:pt idx="6">
                  <c:v>1.8770455998131496E-3</c:v>
                </c:pt>
                <c:pt idx="7">
                  <c:v>2.1321874582102031E-3</c:v>
                </c:pt>
                <c:pt idx="8">
                  <c:v>2.3246857658322847E-3</c:v>
                </c:pt>
                <c:pt idx="9">
                  <c:v>2.3815238704109985E-3</c:v>
                </c:pt>
                <c:pt idx="10">
                  <c:v>2.2541263489100974E-3</c:v>
                </c:pt>
                <c:pt idx="11">
                  <c:v>2.2009667412935157E-3</c:v>
                </c:pt>
                <c:pt idx="12">
                  <c:v>2.2271518353353574E-3</c:v>
                </c:pt>
                <c:pt idx="13">
                  <c:v>2.039271995780629E-3</c:v>
                </c:pt>
                <c:pt idx="14">
                  <c:v>1.2235631974683774E-3</c:v>
                </c:pt>
                <c:pt idx="15">
                  <c:v>7.3413791848102653E-4</c:v>
                </c:pt>
                <c:pt idx="16">
                  <c:v>4.4048275108861591E-4</c:v>
                </c:pt>
                <c:pt idx="17">
                  <c:v>2.6428965065316954E-4</c:v>
                </c:pt>
                <c:pt idx="18">
                  <c:v>1.5857379039190171E-4</c:v>
                </c:pt>
                <c:pt idx="19">
                  <c:v>9.514427423514102E-5</c:v>
                </c:pt>
                <c:pt idx="20">
                  <c:v>5.7086564541084618E-5</c:v>
                </c:pt>
                <c:pt idx="21">
                  <c:v>3.4251938724650768E-5</c:v>
                </c:pt>
                <c:pt idx="22">
                  <c:v>2.0551163234790461E-5</c:v>
                </c:pt>
                <c:pt idx="23">
                  <c:v>1.2330697940874276E-5</c:v>
                </c:pt>
                <c:pt idx="24">
                  <c:v>7.3984187645245659E-6</c:v>
                </c:pt>
                <c:pt idx="25">
                  <c:v>4.4390512587147395E-6</c:v>
                </c:pt>
                <c:pt idx="26">
                  <c:v>2.6634307552288438E-6</c:v>
                </c:pt>
                <c:pt idx="27">
                  <c:v>1.5980584531373063E-6</c:v>
                </c:pt>
                <c:pt idx="28">
                  <c:v>9.5883507188238375E-7</c:v>
                </c:pt>
                <c:pt idx="29">
                  <c:v>5.7530104312943012E-7</c:v>
                </c:pt>
                <c:pt idx="30">
                  <c:v>3.4518062587765813E-7</c:v>
                </c:pt>
                <c:pt idx="31">
                  <c:v>2.0710837552659489E-7</c:v>
                </c:pt>
                <c:pt idx="32">
                  <c:v>1.2426502531595694E-7</c:v>
                </c:pt>
                <c:pt idx="33">
                  <c:v>7.4559015189574154E-8</c:v>
                </c:pt>
                <c:pt idx="34">
                  <c:v>4.4735409113744492E-8</c:v>
                </c:pt>
                <c:pt idx="35">
                  <c:v>2.6841245468246693E-8</c:v>
                </c:pt>
                <c:pt idx="36">
                  <c:v>1.6104747280948014E-8</c:v>
                </c:pt>
                <c:pt idx="37">
                  <c:v>9.6628483685688059E-9</c:v>
                </c:pt>
                <c:pt idx="38">
                  <c:v>5.797709021141283E-9</c:v>
                </c:pt>
                <c:pt idx="39">
                  <c:v>3.4786254126847694E-9</c:v>
                </c:pt>
                <c:pt idx="40">
                  <c:v>2.0871752476108612E-9</c:v>
                </c:pt>
                <c:pt idx="41">
                  <c:v>1.2523051485665166E-9</c:v>
                </c:pt>
                <c:pt idx="42">
                  <c:v>7.5138308913990996E-10</c:v>
                </c:pt>
                <c:pt idx="43">
                  <c:v>4.5082985348394597E-10</c:v>
                </c:pt>
                <c:pt idx="44">
                  <c:v>2.7049791209036755E-10</c:v>
                </c:pt>
                <c:pt idx="45">
                  <c:v>1.6229874725422052E-10</c:v>
                </c:pt>
                <c:pt idx="46">
                  <c:v>9.7379248352532302E-11</c:v>
                </c:pt>
                <c:pt idx="47">
                  <c:v>5.8427549011519381E-11</c:v>
                </c:pt>
                <c:pt idx="48">
                  <c:v>3.505652940691163E-11</c:v>
                </c:pt>
                <c:pt idx="49">
                  <c:v>2.1033917644146979E-11</c:v>
                </c:pt>
                <c:pt idx="50">
                  <c:v>1.2620350586488185E-11</c:v>
                </c:pt>
                <c:pt idx="51">
                  <c:v>7.5722103518929098E-12</c:v>
                </c:pt>
                <c:pt idx="52">
                  <c:v>4.5433262111357457E-12</c:v>
                </c:pt>
                <c:pt idx="53">
                  <c:v>2.7259957266814476E-12</c:v>
                </c:pt>
                <c:pt idx="54">
                  <c:v>1.6355974360088684E-12</c:v>
                </c:pt>
                <c:pt idx="55">
                  <c:v>9.8135846160532106E-13</c:v>
                </c:pt>
                <c:pt idx="56">
                  <c:v>5.8881507696319261E-13</c:v>
                </c:pt>
                <c:pt idx="57">
                  <c:v>3.5328904617791556E-13</c:v>
                </c:pt>
                <c:pt idx="58">
                  <c:v>2.1197342770674932E-13</c:v>
                </c:pt>
                <c:pt idx="59">
                  <c:v>1.2718405662404958E-13</c:v>
                </c:pt>
                <c:pt idx="60">
                  <c:v>7.6310433974429752E-14</c:v>
                </c:pt>
                <c:pt idx="61">
                  <c:v>4.5786260384657846E-14</c:v>
                </c:pt>
                <c:pt idx="62">
                  <c:v>2.7471756230794704E-14</c:v>
                </c:pt>
                <c:pt idx="63">
                  <c:v>1.6483053738476822E-14</c:v>
                </c:pt>
                <c:pt idx="64">
                  <c:v>9.8898322430860929E-15</c:v>
                </c:pt>
                <c:pt idx="65">
                  <c:v>5.9338993458516548E-15</c:v>
                </c:pt>
                <c:pt idx="66">
                  <c:v>3.5603396075109922E-15</c:v>
                </c:pt>
                <c:pt idx="67">
                  <c:v>2.1362037645065955E-15</c:v>
                </c:pt>
                <c:pt idx="68">
                  <c:v>1.2817222587039572E-15</c:v>
                </c:pt>
                <c:pt idx="69">
                  <c:v>7.6903335522237425E-16</c:v>
                </c:pt>
                <c:pt idx="70">
                  <c:v>4.6142001313342455E-16</c:v>
                </c:pt>
                <c:pt idx="71">
                  <c:v>2.7685200788005478E-16</c:v>
                </c:pt>
                <c:pt idx="72">
                  <c:v>1.6611120472803286E-16</c:v>
                </c:pt>
                <c:pt idx="73">
                  <c:v>9.9666722836819705E-17</c:v>
                </c:pt>
                <c:pt idx="74">
                  <c:v>5.9800033702091811E-17</c:v>
                </c:pt>
                <c:pt idx="75">
                  <c:v>3.5880020221255084E-17</c:v>
                </c:pt>
                <c:pt idx="76">
                  <c:v>2.1528012132753049E-17</c:v>
                </c:pt>
                <c:pt idx="77">
                  <c:v>1.2916807279651829E-17</c:v>
                </c:pt>
                <c:pt idx="78">
                  <c:v>7.7500843677910992E-18</c:v>
                </c:pt>
                <c:pt idx="79">
                  <c:v>4.6500506206746595E-18</c:v>
                </c:pt>
                <c:pt idx="80">
                  <c:v>2.7900303724047961E-18</c:v>
                </c:pt>
                <c:pt idx="81">
                  <c:v>1.6740182234428777E-18</c:v>
                </c:pt>
                <c:pt idx="82">
                  <c:v>1.0044109340657268E-18</c:v>
                </c:pt>
                <c:pt idx="83">
                  <c:v>6.0264656043943606E-19</c:v>
                </c:pt>
                <c:pt idx="84">
                  <c:v>3.6158793626366163E-19</c:v>
                </c:pt>
                <c:pt idx="85">
                  <c:v>2.1695276175819697E-19</c:v>
                </c:pt>
                <c:pt idx="86">
                  <c:v>1.3017165705491816E-19</c:v>
                </c:pt>
                <c:pt idx="87">
                  <c:v>7.8102994232950894E-20</c:v>
                </c:pt>
                <c:pt idx="88">
                  <c:v>4.6861796539770543E-20</c:v>
                </c:pt>
                <c:pt idx="89">
                  <c:v>2.8117077923862327E-20</c:v>
                </c:pt>
                <c:pt idx="90">
                  <c:v>1.6870246754317391E-20</c:v>
                </c:pt>
                <c:pt idx="91">
                  <c:v>1.0122148052590436E-20</c:v>
                </c:pt>
                <c:pt idx="92">
                  <c:v>6.0732888315542618E-21</c:v>
                </c:pt>
                <c:pt idx="93">
                  <c:v>3.6439732989325563E-21</c:v>
                </c:pt>
                <c:pt idx="94">
                  <c:v>2.1863839793595342E-21</c:v>
                </c:pt>
                <c:pt idx="95">
                  <c:v>1.3118303876157205E-21</c:v>
                </c:pt>
                <c:pt idx="96">
                  <c:v>7.8709823256943223E-22</c:v>
                </c:pt>
                <c:pt idx="97">
                  <c:v>4.7225893954165945E-22</c:v>
                </c:pt>
                <c:pt idx="98">
                  <c:v>2.8335536372499569E-22</c:v>
                </c:pt>
                <c:pt idx="99">
                  <c:v>1.7001321823499739E-22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1-8 '!$CH$18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'!$CH$19:$CH$118</c:f>
              <c:numCache>
                <c:formatCode>0.00E+00</c:formatCode>
                <c:ptCount val="100"/>
                <c:pt idx="0">
                  <c:v>0</c:v>
                </c:pt>
                <c:pt idx="1">
                  <c:v>-4.423028077015119E-4</c:v>
                </c:pt>
                <c:pt idx="2">
                  <c:v>-6.1065025019733932E-4</c:v>
                </c:pt>
                <c:pt idx="3">
                  <c:v>-6.3350102456295396E-4</c:v>
                </c:pt>
                <c:pt idx="4">
                  <c:v>-5.6829938173065184E-4</c:v>
                </c:pt>
                <c:pt idx="5">
                  <c:v>-4.2913992244513269E-4</c:v>
                </c:pt>
                <c:pt idx="6">
                  <c:v>-2.4148911576219942E-4</c:v>
                </c:pt>
                <c:pt idx="7">
                  <c:v>-2.8329103736500841E-5</c:v>
                </c:pt>
                <c:pt idx="8">
                  <c:v>2.1548504668198083E-4</c:v>
                </c:pt>
                <c:pt idx="9">
                  <c:v>5.3496904677352922E-4</c:v>
                </c:pt>
                <c:pt idx="10">
                  <c:v>9.6356495131097626E-4</c:v>
                </c:pt>
                <c:pt idx="11">
                  <c:v>1.4504640491109022E-3</c:v>
                </c:pt>
                <c:pt idx="12">
                  <c:v>1.822388207206569E-3</c:v>
                </c:pt>
                <c:pt idx="13">
                  <c:v>1.2999394200745688E-3</c:v>
                </c:pt>
                <c:pt idx="14">
                  <c:v>1.4887094660523572E-3</c:v>
                </c:pt>
                <c:pt idx="15">
                  <c:v>8.9322567963141439E-4</c:v>
                </c:pt>
                <c:pt idx="16">
                  <c:v>5.3593540777884853E-4</c:v>
                </c:pt>
                <c:pt idx="17">
                  <c:v>3.2156124466730914E-4</c:v>
                </c:pt>
                <c:pt idx="18">
                  <c:v>1.9293674680038547E-4</c:v>
                </c:pt>
                <c:pt idx="19">
                  <c:v>1.1576204808023128E-4</c:v>
                </c:pt>
                <c:pt idx="20">
                  <c:v>6.9457228848138759E-5</c:v>
                </c:pt>
                <c:pt idx="21">
                  <c:v>4.1674337308883252E-5</c:v>
                </c:pt>
                <c:pt idx="22">
                  <c:v>2.5004602385329951E-5</c:v>
                </c:pt>
                <c:pt idx="23">
                  <c:v>1.500276143119797E-5</c:v>
                </c:pt>
                <c:pt idx="24">
                  <c:v>9.0016568587187817E-6</c:v>
                </c:pt>
                <c:pt idx="25">
                  <c:v>5.4009941152312683E-6</c:v>
                </c:pt>
                <c:pt idx="26">
                  <c:v>3.2405964691387615E-6</c:v>
                </c:pt>
                <c:pt idx="27">
                  <c:v>1.9443578814832568E-6</c:v>
                </c:pt>
                <c:pt idx="28">
                  <c:v>1.1666147288899541E-6</c:v>
                </c:pt>
                <c:pt idx="29">
                  <c:v>6.9996883733397239E-7</c:v>
                </c:pt>
                <c:pt idx="30">
                  <c:v>4.1998130240038341E-7</c:v>
                </c:pt>
                <c:pt idx="31">
                  <c:v>2.5198878144023002E-7</c:v>
                </c:pt>
                <c:pt idx="32">
                  <c:v>1.51193268864138E-7</c:v>
                </c:pt>
                <c:pt idx="33">
                  <c:v>9.0715961318482794E-8</c:v>
                </c:pt>
                <c:pt idx="34">
                  <c:v>5.4429576791089666E-8</c:v>
                </c:pt>
                <c:pt idx="35">
                  <c:v>3.2657746074653797E-8</c:v>
                </c:pt>
                <c:pt idx="36">
                  <c:v>1.9594647644792278E-8</c:v>
                </c:pt>
                <c:pt idx="37">
                  <c:v>1.1756788586875366E-8</c:v>
                </c:pt>
                <c:pt idx="38">
                  <c:v>7.0540731521252181E-9</c:v>
                </c:pt>
                <c:pt idx="39">
                  <c:v>4.2324438912751308E-9</c:v>
                </c:pt>
                <c:pt idx="40">
                  <c:v>2.5394663347650787E-9</c:v>
                </c:pt>
                <c:pt idx="41">
                  <c:v>1.5236798008590471E-9</c:v>
                </c:pt>
                <c:pt idx="42">
                  <c:v>9.1420788051542819E-10</c:v>
                </c:pt>
                <c:pt idx="43">
                  <c:v>5.4852472830925695E-10</c:v>
                </c:pt>
                <c:pt idx="44">
                  <c:v>3.2911483698555415E-10</c:v>
                </c:pt>
                <c:pt idx="45">
                  <c:v>1.974689021913325E-10</c:v>
                </c:pt>
                <c:pt idx="46">
                  <c:v>1.1848134131479949E-10</c:v>
                </c:pt>
                <c:pt idx="47">
                  <c:v>7.1088804788879686E-11</c:v>
                </c:pt>
                <c:pt idx="48">
                  <c:v>4.2653282873327801E-11</c:v>
                </c:pt>
                <c:pt idx="49">
                  <c:v>2.5591969723996679E-11</c:v>
                </c:pt>
                <c:pt idx="50">
                  <c:v>1.5355181834398008E-11</c:v>
                </c:pt>
                <c:pt idx="51">
                  <c:v>9.2131091006388044E-12</c:v>
                </c:pt>
                <c:pt idx="52">
                  <c:v>5.5278654603832829E-12</c:v>
                </c:pt>
                <c:pt idx="53">
                  <c:v>3.3167192762299699E-12</c:v>
                </c:pt>
                <c:pt idx="54">
                  <c:v>1.9900315657379818E-12</c:v>
                </c:pt>
                <c:pt idx="55">
                  <c:v>1.1940189394427892E-12</c:v>
                </c:pt>
                <c:pt idx="56">
                  <c:v>7.1641136366567333E-13</c:v>
                </c:pt>
                <c:pt idx="57">
                  <c:v>4.2984681819940388E-13</c:v>
                </c:pt>
                <c:pt idx="58">
                  <c:v>2.5790809091964237E-13</c:v>
                </c:pt>
                <c:pt idx="59">
                  <c:v>1.5474485455178541E-13</c:v>
                </c:pt>
                <c:pt idx="60">
                  <c:v>9.2846912731071256E-14</c:v>
                </c:pt>
                <c:pt idx="61">
                  <c:v>5.5708147638642764E-14</c:v>
                </c:pt>
                <c:pt idx="62">
                  <c:v>3.3424888583185658E-14</c:v>
                </c:pt>
                <c:pt idx="63">
                  <c:v>2.0054933149911392E-14</c:v>
                </c:pt>
                <c:pt idx="64">
                  <c:v>1.2032959889946836E-14</c:v>
                </c:pt>
                <c:pt idx="65">
                  <c:v>7.219775933968102E-15</c:v>
                </c:pt>
                <c:pt idx="66">
                  <c:v>4.3318655603808604E-15</c:v>
                </c:pt>
                <c:pt idx="67">
                  <c:v>2.5991193362285156E-15</c:v>
                </c:pt>
                <c:pt idx="68">
                  <c:v>1.559471601737109E-15</c:v>
                </c:pt>
                <c:pt idx="69">
                  <c:v>9.3568296104226522E-16</c:v>
                </c:pt>
                <c:pt idx="70">
                  <c:v>5.6140977662535917E-16</c:v>
                </c:pt>
                <c:pt idx="71">
                  <c:v>3.3684586597521548E-16</c:v>
                </c:pt>
                <c:pt idx="72">
                  <c:v>2.0210751958512927E-16</c:v>
                </c:pt>
                <c:pt idx="73">
                  <c:v>1.2126451175107754E-16</c:v>
                </c:pt>
                <c:pt idx="74">
                  <c:v>7.2758707050646533E-17</c:v>
                </c:pt>
                <c:pt idx="75">
                  <c:v>4.3655224230387917E-17</c:v>
                </c:pt>
                <c:pt idx="76">
                  <c:v>2.6193134538232753E-17</c:v>
                </c:pt>
                <c:pt idx="77">
                  <c:v>1.5715880722939653E-17</c:v>
                </c:pt>
                <c:pt idx="78">
                  <c:v>9.4295284337637899E-18</c:v>
                </c:pt>
                <c:pt idx="79">
                  <c:v>5.6577170602582724E-18</c:v>
                </c:pt>
                <c:pt idx="80">
                  <c:v>3.3946302361549633E-18</c:v>
                </c:pt>
                <c:pt idx="81">
                  <c:v>2.0367781416929781E-18</c:v>
                </c:pt>
                <c:pt idx="82">
                  <c:v>1.2220668850157868E-18</c:v>
                </c:pt>
                <c:pt idx="83">
                  <c:v>7.3324013100947182E-19</c:v>
                </c:pt>
                <c:pt idx="84">
                  <c:v>4.3994407860568298E-19</c:v>
                </c:pt>
                <c:pt idx="85">
                  <c:v>2.6396644716340985E-19</c:v>
                </c:pt>
                <c:pt idx="86">
                  <c:v>1.5837986829804591E-19</c:v>
                </c:pt>
                <c:pt idx="87">
                  <c:v>9.5027920978827549E-20</c:v>
                </c:pt>
                <c:pt idx="88">
                  <c:v>5.7016752587296513E-20</c:v>
                </c:pt>
                <c:pt idx="89">
                  <c:v>3.4210051552377908E-20</c:v>
                </c:pt>
                <c:pt idx="90">
                  <c:v>2.0526030931426743E-20</c:v>
                </c:pt>
                <c:pt idx="91">
                  <c:v>1.2315618558856043E-20</c:v>
                </c:pt>
                <c:pt idx="92">
                  <c:v>7.3893711353136264E-21</c:v>
                </c:pt>
                <c:pt idx="93">
                  <c:v>4.4336226811881766E-21</c:v>
                </c:pt>
                <c:pt idx="94">
                  <c:v>2.660173608712906E-21</c:v>
                </c:pt>
                <c:pt idx="95">
                  <c:v>1.5961041652277433E-21</c:v>
                </c:pt>
                <c:pt idx="96">
                  <c:v>9.5766249913664605E-22</c:v>
                </c:pt>
                <c:pt idx="97">
                  <c:v>5.7459749948198751E-22</c:v>
                </c:pt>
                <c:pt idx="98">
                  <c:v>3.4475849968919249E-22</c:v>
                </c:pt>
                <c:pt idx="99">
                  <c:v>2.068550998135155E-22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1-8 '!$DD$18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'!$DD$19:$DD$118</c:f>
              <c:numCache>
                <c:formatCode>0.00E+00</c:formatCode>
                <c:ptCount val="100"/>
                <c:pt idx="0">
                  <c:v>0</c:v>
                </c:pt>
                <c:pt idx="1">
                  <c:v>9.6116767162094524E-5</c:v>
                </c:pt>
                <c:pt idx="2">
                  <c:v>1.2062402509055783E-4</c:v>
                </c:pt>
                <c:pt idx="3">
                  <c:v>1.3901423619478229E-4</c:v>
                </c:pt>
                <c:pt idx="4">
                  <c:v>1.4939330049951183E-4</c:v>
                </c:pt>
                <c:pt idx="5">
                  <c:v>1.5854229736283684E-4</c:v>
                </c:pt>
                <c:pt idx="6">
                  <c:v>1.8775290758923924E-4</c:v>
                </c:pt>
                <c:pt idx="7">
                  <c:v>2.6124956409364838E-4</c:v>
                </c:pt>
                <c:pt idx="8">
                  <c:v>3.8358063232324033E-4</c:v>
                </c:pt>
                <c:pt idx="9">
                  <c:v>5.5369982197606138E-4</c:v>
                </c:pt>
                <c:pt idx="10">
                  <c:v>8.0116405902207026E-4</c:v>
                </c:pt>
                <c:pt idx="11">
                  <c:v>9.7724447342263134E-4</c:v>
                </c:pt>
                <c:pt idx="12">
                  <c:v>8.0257561142878329E-4</c:v>
                </c:pt>
                <c:pt idx="13">
                  <c:v>1.212989741839701E-3</c:v>
                </c:pt>
                <c:pt idx="14">
                  <c:v>7.972435632477258E-4</c:v>
                </c:pt>
                <c:pt idx="15">
                  <c:v>1.0755934479196707E-3</c:v>
                </c:pt>
                <c:pt idx="16">
                  <c:v>1.1009416317558304E-3</c:v>
                </c:pt>
                <c:pt idx="17">
                  <c:v>6.6056497905349809E-4</c:v>
                </c:pt>
                <c:pt idx="18">
                  <c:v>3.9633898743209885E-4</c:v>
                </c:pt>
                <c:pt idx="19">
                  <c:v>2.3780339245925935E-4</c:v>
                </c:pt>
                <c:pt idx="20">
                  <c:v>1.4268203547555561E-4</c:v>
                </c:pt>
                <c:pt idx="21">
                  <c:v>8.5609221285333359E-5</c:v>
                </c:pt>
                <c:pt idx="22">
                  <c:v>5.1365532771200007E-5</c:v>
                </c:pt>
                <c:pt idx="23">
                  <c:v>3.0819319662720004E-5</c:v>
                </c:pt>
                <c:pt idx="24">
                  <c:v>1.8491591797632E-5</c:v>
                </c:pt>
                <c:pt idx="25">
                  <c:v>1.1094955078579201E-5</c:v>
                </c:pt>
                <c:pt idx="26">
                  <c:v>6.6569730471475194E-6</c:v>
                </c:pt>
                <c:pt idx="27">
                  <c:v>3.9941838282885121E-6</c:v>
                </c:pt>
                <c:pt idx="28">
                  <c:v>2.3965102969731069E-6</c:v>
                </c:pt>
                <c:pt idx="29">
                  <c:v>1.4379061781838642E-6</c:v>
                </c:pt>
                <c:pt idx="30">
                  <c:v>8.6274370691031833E-7</c:v>
                </c:pt>
                <c:pt idx="31">
                  <c:v>5.1764622414619089E-7</c:v>
                </c:pt>
                <c:pt idx="32">
                  <c:v>3.1058773448771449E-7</c:v>
                </c:pt>
                <c:pt idx="33">
                  <c:v>1.8635264069262871E-7</c:v>
                </c:pt>
                <c:pt idx="34">
                  <c:v>1.118115844155772E-7</c:v>
                </c:pt>
                <c:pt idx="35">
                  <c:v>6.7086950649346311E-8</c:v>
                </c:pt>
                <c:pt idx="36">
                  <c:v>4.0252170389607789E-8</c:v>
                </c:pt>
                <c:pt idx="37">
                  <c:v>2.4151302233764675E-8</c:v>
                </c:pt>
                <c:pt idx="38">
                  <c:v>1.4490781340258803E-8</c:v>
                </c:pt>
                <c:pt idx="39">
                  <c:v>8.6944688041552828E-9</c:v>
                </c:pt>
                <c:pt idx="40">
                  <c:v>5.2166812824931688E-9</c:v>
                </c:pt>
                <c:pt idx="41">
                  <c:v>3.130008769495901E-9</c:v>
                </c:pt>
                <c:pt idx="42">
                  <c:v>1.8780052616975407E-9</c:v>
                </c:pt>
                <c:pt idx="43">
                  <c:v>1.1268031570185244E-9</c:v>
                </c:pt>
                <c:pt idx="44">
                  <c:v>6.7608189421111472E-10</c:v>
                </c:pt>
                <c:pt idx="45">
                  <c:v>4.0564913652666875E-10</c:v>
                </c:pt>
                <c:pt idx="46">
                  <c:v>2.4338948191600128E-10</c:v>
                </c:pt>
                <c:pt idx="47">
                  <c:v>1.4603368914960077E-10</c:v>
                </c:pt>
                <c:pt idx="48">
                  <c:v>8.7620213489760461E-11</c:v>
                </c:pt>
                <c:pt idx="49">
                  <c:v>5.2572128093856274E-11</c:v>
                </c:pt>
                <c:pt idx="50">
                  <c:v>3.1543276856313758E-11</c:v>
                </c:pt>
                <c:pt idx="51">
                  <c:v>1.8925966113788255E-11</c:v>
                </c:pt>
                <c:pt idx="52">
                  <c:v>1.1355579668272954E-11</c:v>
                </c:pt>
                <c:pt idx="53">
                  <c:v>6.8133478009637726E-12</c:v>
                </c:pt>
                <c:pt idx="54">
                  <c:v>4.0880086805782642E-12</c:v>
                </c:pt>
                <c:pt idx="55">
                  <c:v>2.4528052083469584E-12</c:v>
                </c:pt>
                <c:pt idx="56">
                  <c:v>1.4716831250081751E-12</c:v>
                </c:pt>
                <c:pt idx="57">
                  <c:v>8.8300987500490494E-13</c:v>
                </c:pt>
                <c:pt idx="58">
                  <c:v>5.298059250029429E-13</c:v>
                </c:pt>
                <c:pt idx="59">
                  <c:v>3.1788355500176571E-13</c:v>
                </c:pt>
                <c:pt idx="60">
                  <c:v>1.9073013300105938E-13</c:v>
                </c:pt>
                <c:pt idx="61">
                  <c:v>1.1443807980063562E-13</c:v>
                </c:pt>
                <c:pt idx="62">
                  <c:v>6.866284788038136E-14</c:v>
                </c:pt>
                <c:pt idx="63">
                  <c:v>4.1197708728228816E-14</c:v>
                </c:pt>
                <c:pt idx="64">
                  <c:v>2.4718625236937291E-14</c:v>
                </c:pt>
                <c:pt idx="65">
                  <c:v>1.4831175142162376E-14</c:v>
                </c:pt>
                <c:pt idx="66">
                  <c:v>8.8987050852974249E-15</c:v>
                </c:pt>
                <c:pt idx="67">
                  <c:v>5.3392230511784559E-15</c:v>
                </c:pt>
                <c:pt idx="68">
                  <c:v>3.2035338307070737E-15</c:v>
                </c:pt>
                <c:pt idx="69">
                  <c:v>1.9221202984242441E-15</c:v>
                </c:pt>
                <c:pt idx="70">
                  <c:v>1.1532721790545464E-15</c:v>
                </c:pt>
                <c:pt idx="71">
                  <c:v>6.9196330743272782E-16</c:v>
                </c:pt>
                <c:pt idx="72">
                  <c:v>4.1517798445963663E-16</c:v>
                </c:pt>
                <c:pt idx="73">
                  <c:v>2.4910679067578199E-16</c:v>
                </c:pt>
                <c:pt idx="74">
                  <c:v>1.4946407440546918E-16</c:v>
                </c:pt>
                <c:pt idx="75">
                  <c:v>8.9678444643281505E-17</c:v>
                </c:pt>
                <c:pt idx="76">
                  <c:v>5.3807066785968903E-17</c:v>
                </c:pt>
                <c:pt idx="77">
                  <c:v>3.2284240071581342E-17</c:v>
                </c:pt>
                <c:pt idx="78">
                  <c:v>1.9370544042948805E-17</c:v>
                </c:pt>
                <c:pt idx="79">
                  <c:v>1.1622326425769283E-17</c:v>
                </c:pt>
                <c:pt idx="80">
                  <c:v>6.9733958554615698E-18</c:v>
                </c:pt>
                <c:pt idx="81">
                  <c:v>4.1840375132769416E-18</c:v>
                </c:pt>
                <c:pt idx="82">
                  <c:v>2.5104225079661647E-18</c:v>
                </c:pt>
                <c:pt idx="83">
                  <c:v>1.5062535047796988E-18</c:v>
                </c:pt>
                <c:pt idx="84">
                  <c:v>9.0375210286781939E-19</c:v>
                </c:pt>
                <c:pt idx="85">
                  <c:v>5.4225126172069158E-19</c:v>
                </c:pt>
                <c:pt idx="86">
                  <c:v>3.2535075703241497E-19</c:v>
                </c:pt>
                <c:pt idx="87">
                  <c:v>1.9521045421944898E-19</c:v>
                </c:pt>
                <c:pt idx="88">
                  <c:v>1.1712627253166941E-19</c:v>
                </c:pt>
                <c:pt idx="89">
                  <c:v>7.0275763519001646E-20</c:v>
                </c:pt>
                <c:pt idx="90">
                  <c:v>4.2165458111400995E-20</c:v>
                </c:pt>
                <c:pt idx="91">
                  <c:v>2.5299274866840599E-20</c:v>
                </c:pt>
                <c:pt idx="92">
                  <c:v>1.5179564920104358E-20</c:v>
                </c:pt>
                <c:pt idx="93">
                  <c:v>9.1077389520626137E-21</c:v>
                </c:pt>
                <c:pt idx="94">
                  <c:v>5.4646433712375676E-21</c:v>
                </c:pt>
                <c:pt idx="95">
                  <c:v>3.27878602274254E-21</c:v>
                </c:pt>
                <c:pt idx="96">
                  <c:v>1.9672716136455242E-21</c:v>
                </c:pt>
                <c:pt idx="97">
                  <c:v>1.1803629681873145E-21</c:v>
                </c:pt>
                <c:pt idx="98">
                  <c:v>7.0821778091238864E-22</c:v>
                </c:pt>
                <c:pt idx="99">
                  <c:v>4.2493066854743309E-22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1-8 '!$DZ$18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'!$DZ$19:$DZ$118</c:f>
              <c:numCache>
                <c:formatCode>0.00E+00</c:formatCode>
                <c:ptCount val="100"/>
                <c:pt idx="0">
                  <c:v>0</c:v>
                </c:pt>
                <c:pt idx="1">
                  <c:v>-9.8136931141773465E-5</c:v>
                </c:pt>
                <c:pt idx="2">
                  <c:v>-1.8094977065139309E-4</c:v>
                </c:pt>
                <c:pt idx="3">
                  <c:v>-2.4132106244633897E-4</c:v>
                </c:pt>
                <c:pt idx="4">
                  <c:v>-2.6595663979701173E-4</c:v>
                </c:pt>
                <c:pt idx="5">
                  <c:v>-2.5511059023609894E-4</c:v>
                </c:pt>
                <c:pt idx="6">
                  <c:v>-2.1961871559023072E-4</c:v>
                </c:pt>
                <c:pt idx="7">
                  <c:v>-1.6347399980510408E-4</c:v>
                </c:pt>
                <c:pt idx="8">
                  <c:v>-6.9167062591432224E-5</c:v>
                </c:pt>
                <c:pt idx="9">
                  <c:v>3.4880429099973589E-5</c:v>
                </c:pt>
                <c:pt idx="10">
                  <c:v>1.0329194173275096E-4</c:v>
                </c:pt>
                <c:pt idx="11">
                  <c:v>2.2250456509194036E-4</c:v>
                </c:pt>
                <c:pt idx="12">
                  <c:v>5.0313170004992035E-4</c:v>
                </c:pt>
                <c:pt idx="13">
                  <c:v>4.146330651594362E-4</c:v>
                </c:pt>
                <c:pt idx="14">
                  <c:v>8.7275833386863278E-4</c:v>
                </c:pt>
                <c:pt idx="15">
                  <c:v>9.3782914951097982E-4</c:v>
                </c:pt>
                <c:pt idx="16">
                  <c:v>6.7447083844717317E-4</c:v>
                </c:pt>
                <c:pt idx="17">
                  <c:v>8.36678704132205E-4</c:v>
                </c:pt>
                <c:pt idx="18">
                  <c:v>5.0200722247932289E-4</c:v>
                </c:pt>
                <c:pt idx="19">
                  <c:v>3.0120433348759367E-4</c:v>
                </c:pt>
                <c:pt idx="20">
                  <c:v>1.8072260009255618E-4</c:v>
                </c:pt>
                <c:pt idx="21">
                  <c:v>1.084335600555337E-4</c:v>
                </c:pt>
                <c:pt idx="22">
                  <c:v>6.5060136033320219E-5</c:v>
                </c:pt>
                <c:pt idx="23">
                  <c:v>3.9036081619992134E-5</c:v>
                </c:pt>
                <c:pt idx="24">
                  <c:v>2.3421648971995275E-5</c:v>
                </c:pt>
                <c:pt idx="25">
                  <c:v>1.4052989383197162E-5</c:v>
                </c:pt>
                <c:pt idx="26">
                  <c:v>8.431793629918298E-6</c:v>
                </c:pt>
                <c:pt idx="27">
                  <c:v>5.0590761779509781E-6</c:v>
                </c:pt>
                <c:pt idx="28">
                  <c:v>3.0354457067705867E-6</c:v>
                </c:pt>
                <c:pt idx="29">
                  <c:v>1.821267424062352E-6</c:v>
                </c:pt>
                <c:pt idx="30">
                  <c:v>1.0927604544374115E-6</c:v>
                </c:pt>
                <c:pt idx="31">
                  <c:v>6.5565627266244701E-7</c:v>
                </c:pt>
                <c:pt idx="32">
                  <c:v>3.9339376359746818E-7</c:v>
                </c:pt>
                <c:pt idx="33">
                  <c:v>2.3603625815848089E-7</c:v>
                </c:pt>
                <c:pt idx="34">
                  <c:v>1.4162175489508854E-7</c:v>
                </c:pt>
                <c:pt idx="35">
                  <c:v>8.4973052937053127E-8</c:v>
                </c:pt>
                <c:pt idx="36">
                  <c:v>5.0983831762231871E-8</c:v>
                </c:pt>
                <c:pt idx="37">
                  <c:v>3.0590299057339118E-8</c:v>
                </c:pt>
                <c:pt idx="38">
                  <c:v>1.8354179434403475E-8</c:v>
                </c:pt>
                <c:pt idx="39">
                  <c:v>1.1012507660642086E-8</c:v>
                </c:pt>
                <c:pt idx="40">
                  <c:v>6.6075045963852517E-9</c:v>
                </c:pt>
                <c:pt idx="41">
                  <c:v>3.964502757831151E-9</c:v>
                </c:pt>
                <c:pt idx="42">
                  <c:v>2.3787016546986905E-9</c:v>
                </c:pt>
                <c:pt idx="43">
                  <c:v>1.4272209928192139E-9</c:v>
                </c:pt>
                <c:pt idx="44">
                  <c:v>8.5633259569152833E-10</c:v>
                </c:pt>
                <c:pt idx="45">
                  <c:v>5.13799557414917E-10</c:v>
                </c:pt>
                <c:pt idx="46">
                  <c:v>3.0827973444895011E-10</c:v>
                </c:pt>
                <c:pt idx="47">
                  <c:v>1.8496784066937009E-10</c:v>
                </c:pt>
                <c:pt idx="48">
                  <c:v>1.1098070440162204E-10</c:v>
                </c:pt>
                <c:pt idx="49">
                  <c:v>6.6588422640973216E-11</c:v>
                </c:pt>
                <c:pt idx="50">
                  <c:v>3.9953053584583932E-11</c:v>
                </c:pt>
                <c:pt idx="51">
                  <c:v>2.3971832150750358E-11</c:v>
                </c:pt>
                <c:pt idx="52">
                  <c:v>1.4383099290450212E-11</c:v>
                </c:pt>
                <c:pt idx="53">
                  <c:v>8.6298595742701269E-12</c:v>
                </c:pt>
                <c:pt idx="54">
                  <c:v>5.1779157445620749E-12</c:v>
                </c:pt>
                <c:pt idx="55">
                  <c:v>3.1067494467372454E-12</c:v>
                </c:pt>
                <c:pt idx="56">
                  <c:v>1.8640496680423473E-12</c:v>
                </c:pt>
                <c:pt idx="57">
                  <c:v>1.1184298008254087E-12</c:v>
                </c:pt>
                <c:pt idx="58">
                  <c:v>6.7105788049524511E-13</c:v>
                </c:pt>
                <c:pt idx="59">
                  <c:v>4.0263472829714704E-13</c:v>
                </c:pt>
                <c:pt idx="60">
                  <c:v>2.4158083697828829E-13</c:v>
                </c:pt>
                <c:pt idx="61">
                  <c:v>1.4494850218697294E-13</c:v>
                </c:pt>
                <c:pt idx="62">
                  <c:v>8.696910131218375E-14</c:v>
                </c:pt>
                <c:pt idx="63">
                  <c:v>5.2181460787310258E-14</c:v>
                </c:pt>
                <c:pt idx="64">
                  <c:v>3.130887647238615E-14</c:v>
                </c:pt>
                <c:pt idx="65">
                  <c:v>1.8785325883431687E-14</c:v>
                </c:pt>
                <c:pt idx="66">
                  <c:v>1.1271195530059013E-14</c:v>
                </c:pt>
                <c:pt idx="67">
                  <c:v>6.7627173180354074E-15</c:v>
                </c:pt>
                <c:pt idx="68">
                  <c:v>4.0576303908212448E-15</c:v>
                </c:pt>
                <c:pt idx="69">
                  <c:v>2.4345782344927472E-15</c:v>
                </c:pt>
                <c:pt idx="70">
                  <c:v>1.4607469406956484E-15</c:v>
                </c:pt>
                <c:pt idx="71">
                  <c:v>8.7644816441738896E-16</c:v>
                </c:pt>
                <c:pt idx="72">
                  <c:v>5.2586889865043333E-16</c:v>
                </c:pt>
                <c:pt idx="73">
                  <c:v>3.1552133919026002E-16</c:v>
                </c:pt>
                <c:pt idx="74">
                  <c:v>1.8931280351415598E-16</c:v>
                </c:pt>
                <c:pt idx="75">
                  <c:v>1.1358768210849359E-16</c:v>
                </c:pt>
                <c:pt idx="76">
                  <c:v>6.8152609265096152E-17</c:v>
                </c:pt>
                <c:pt idx="77">
                  <c:v>4.0891565559057686E-17</c:v>
                </c:pt>
                <c:pt idx="78">
                  <c:v>2.4534939335434613E-17</c:v>
                </c:pt>
                <c:pt idx="79">
                  <c:v>1.472096360126077E-17</c:v>
                </c:pt>
                <c:pt idx="80">
                  <c:v>8.8325781607564621E-18</c:v>
                </c:pt>
                <c:pt idx="81">
                  <c:v>5.2995468964538776E-18</c:v>
                </c:pt>
                <c:pt idx="82">
                  <c:v>3.1797281378723269E-18</c:v>
                </c:pt>
                <c:pt idx="83">
                  <c:v>1.9078368827233965E-18</c:v>
                </c:pt>
                <c:pt idx="84">
                  <c:v>1.1447021296340379E-18</c:v>
                </c:pt>
                <c:pt idx="85">
                  <c:v>6.868212777804227E-19</c:v>
                </c:pt>
                <c:pt idx="86">
                  <c:v>4.1209276666825352E-19</c:v>
                </c:pt>
                <c:pt idx="87">
                  <c:v>2.472556600009521E-19</c:v>
                </c:pt>
                <c:pt idx="88">
                  <c:v>1.4835339600057123E-19</c:v>
                </c:pt>
                <c:pt idx="89">
                  <c:v>8.9012037600342727E-20</c:v>
                </c:pt>
                <c:pt idx="90">
                  <c:v>5.3407222560205629E-20</c:v>
                </c:pt>
                <c:pt idx="91">
                  <c:v>3.2044333536123375E-20</c:v>
                </c:pt>
                <c:pt idx="92">
                  <c:v>1.9226600121674025E-20</c:v>
                </c:pt>
                <c:pt idx="93">
                  <c:v>1.1535960073004413E-20</c:v>
                </c:pt>
                <c:pt idx="94">
                  <c:v>6.9215760438026473E-21</c:v>
                </c:pt>
                <c:pt idx="95">
                  <c:v>4.1529456262815884E-21</c:v>
                </c:pt>
                <c:pt idx="96">
                  <c:v>2.4917673757689532E-21</c:v>
                </c:pt>
                <c:pt idx="97">
                  <c:v>1.4950604254613715E-21</c:v>
                </c:pt>
                <c:pt idx="98">
                  <c:v>8.9703625527682292E-22</c:v>
                </c:pt>
                <c:pt idx="99">
                  <c:v>5.3822175316609375E-22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1-8 '!$EV$18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'!$EV$19:$EV$118</c:f>
              <c:numCache>
                <c:formatCode>0.00E+00</c:formatCode>
                <c:ptCount val="100"/>
                <c:pt idx="0">
                  <c:v>0</c:v>
                </c:pt>
                <c:pt idx="1">
                  <c:v>-2.8247024218389788E-5</c:v>
                </c:pt>
                <c:pt idx="2">
                  <c:v>-3.3968869185718731E-5</c:v>
                </c:pt>
                <c:pt idx="3">
                  <c:v>-3.3648509256148373E-5</c:v>
                </c:pt>
                <c:pt idx="4">
                  <c:v>-3.4366350828041181E-5</c:v>
                </c:pt>
                <c:pt idx="5">
                  <c:v>-3.2907915638581003E-5</c:v>
                </c:pt>
                <c:pt idx="6">
                  <c:v>-1.5134510118228889E-5</c:v>
                </c:pt>
                <c:pt idx="7">
                  <c:v>3.478775034374687E-6</c:v>
                </c:pt>
                <c:pt idx="8">
                  <c:v>1.357797451267094E-5</c:v>
                </c:pt>
                <c:pt idx="9">
                  <c:v>5.0647583206058985E-5</c:v>
                </c:pt>
                <c:pt idx="10">
                  <c:v>1.3845271964324501E-4</c:v>
                </c:pt>
                <c:pt idx="11">
                  <c:v>2.0508849782962385E-4</c:v>
                </c:pt>
                <c:pt idx="12">
                  <c:v>2.6995364517770626E-4</c:v>
                </c:pt>
                <c:pt idx="13">
                  <c:v>5.4791311836678395E-4</c:v>
                </c:pt>
                <c:pt idx="14">
                  <c:v>6.3288369926609803E-4</c:v>
                </c:pt>
                <c:pt idx="15">
                  <c:v>6.1763136686516888E-4</c:v>
                </c:pt>
                <c:pt idx="16">
                  <c:v>7.2813005768934246E-4</c:v>
                </c:pt>
                <c:pt idx="17">
                  <c:v>5.215336883832699E-4</c:v>
                </c:pt>
                <c:pt idx="18">
                  <c:v>3.1292021302996211E-4</c:v>
                </c:pt>
                <c:pt idx="19">
                  <c:v>1.8775212781797735E-4</c:v>
                </c:pt>
                <c:pt idx="20">
                  <c:v>1.1265127669078646E-4</c:v>
                </c:pt>
                <c:pt idx="21">
                  <c:v>6.7590766014471873E-5</c:v>
                </c:pt>
                <c:pt idx="22">
                  <c:v>4.0554459608683135E-5</c:v>
                </c:pt>
                <c:pt idx="23">
                  <c:v>2.4332675765209886E-5</c:v>
                </c:pt>
                <c:pt idx="24">
                  <c:v>1.4599605459125937E-5</c:v>
                </c:pt>
                <c:pt idx="25">
                  <c:v>8.759763275475561E-6</c:v>
                </c:pt>
                <c:pt idx="26">
                  <c:v>5.2558579652853339E-6</c:v>
                </c:pt>
                <c:pt idx="27">
                  <c:v>3.1535147791712013E-6</c:v>
                </c:pt>
                <c:pt idx="28">
                  <c:v>1.8921088675027218E-6</c:v>
                </c:pt>
                <c:pt idx="29">
                  <c:v>1.1352653205016328E-6</c:v>
                </c:pt>
                <c:pt idx="30">
                  <c:v>6.8115919230097931E-7</c:v>
                </c:pt>
                <c:pt idx="31">
                  <c:v>4.086955153805875E-7</c:v>
                </c:pt>
                <c:pt idx="32">
                  <c:v>2.4521730922835246E-7</c:v>
                </c:pt>
                <c:pt idx="33">
                  <c:v>1.4713038553701152E-7</c:v>
                </c:pt>
                <c:pt idx="34">
                  <c:v>8.8278231322206869E-8</c:v>
                </c:pt>
                <c:pt idx="35">
                  <c:v>5.2966938793324137E-8</c:v>
                </c:pt>
                <c:pt idx="36">
                  <c:v>3.1780163275994482E-8</c:v>
                </c:pt>
                <c:pt idx="37">
                  <c:v>1.9068097965596692E-8</c:v>
                </c:pt>
                <c:pt idx="38">
                  <c:v>1.144085877935801E-8</c:v>
                </c:pt>
                <c:pt idx="39">
                  <c:v>6.864515267614802E-9</c:v>
                </c:pt>
                <c:pt idx="40">
                  <c:v>4.1187091605688812E-9</c:v>
                </c:pt>
                <c:pt idx="41">
                  <c:v>2.471225496341329E-9</c:v>
                </c:pt>
                <c:pt idx="42">
                  <c:v>1.4827352978047966E-9</c:v>
                </c:pt>
                <c:pt idx="43">
                  <c:v>8.8964117868287796E-10</c:v>
                </c:pt>
                <c:pt idx="44">
                  <c:v>5.3378470720972653E-10</c:v>
                </c:pt>
                <c:pt idx="45">
                  <c:v>3.2027082432583583E-10</c:v>
                </c:pt>
                <c:pt idx="46">
                  <c:v>1.9216249459550158E-10</c:v>
                </c:pt>
                <c:pt idx="47">
                  <c:v>1.1529749675730087E-10</c:v>
                </c:pt>
                <c:pt idx="48">
                  <c:v>6.917849805438052E-11</c:v>
                </c:pt>
                <c:pt idx="49">
                  <c:v>4.1507098832628307E-11</c:v>
                </c:pt>
                <c:pt idx="50">
                  <c:v>2.4904259299576974E-11</c:v>
                </c:pt>
                <c:pt idx="51">
                  <c:v>1.4942555579746189E-11</c:v>
                </c:pt>
                <c:pt idx="52">
                  <c:v>8.9655333478477124E-12</c:v>
                </c:pt>
                <c:pt idx="53">
                  <c:v>5.3793200087086255E-12</c:v>
                </c:pt>
                <c:pt idx="54">
                  <c:v>3.2275920052251763E-12</c:v>
                </c:pt>
                <c:pt idx="55">
                  <c:v>1.9365552031351054E-12</c:v>
                </c:pt>
                <c:pt idx="56">
                  <c:v>1.1619331218810633E-12</c:v>
                </c:pt>
                <c:pt idx="57">
                  <c:v>6.9715987312863771E-13</c:v>
                </c:pt>
                <c:pt idx="58">
                  <c:v>4.1829592387718271E-13</c:v>
                </c:pt>
                <c:pt idx="59">
                  <c:v>2.5097755432630971E-13</c:v>
                </c:pt>
                <c:pt idx="60">
                  <c:v>1.5058653259578578E-13</c:v>
                </c:pt>
                <c:pt idx="61">
                  <c:v>9.0351919557471521E-14</c:v>
                </c:pt>
                <c:pt idx="62">
                  <c:v>5.4211151734482922E-14</c:v>
                </c:pt>
                <c:pt idx="63">
                  <c:v>3.2526691040689733E-14</c:v>
                </c:pt>
                <c:pt idx="64">
                  <c:v>1.9516014624413837E-14</c:v>
                </c:pt>
                <c:pt idx="65">
                  <c:v>1.1709608774648304E-14</c:v>
                </c:pt>
                <c:pt idx="66">
                  <c:v>7.0257652647889835E-15</c:v>
                </c:pt>
                <c:pt idx="67">
                  <c:v>4.2154591588733901E-15</c:v>
                </c:pt>
                <c:pt idx="68">
                  <c:v>2.5292754953240341E-15</c:v>
                </c:pt>
                <c:pt idx="69">
                  <c:v>1.5175652971944201E-15</c:v>
                </c:pt>
                <c:pt idx="70">
                  <c:v>9.1053917831665223E-16</c:v>
                </c:pt>
                <c:pt idx="71">
                  <c:v>5.463235069899915E-16</c:v>
                </c:pt>
                <c:pt idx="72">
                  <c:v>3.2779410419399498E-16</c:v>
                </c:pt>
                <c:pt idx="73">
                  <c:v>1.9667646251639699E-16</c:v>
                </c:pt>
                <c:pt idx="74">
                  <c:v>1.1800587750983825E-16</c:v>
                </c:pt>
                <c:pt idx="75">
                  <c:v>7.080352650590297E-17</c:v>
                </c:pt>
                <c:pt idx="76">
                  <c:v>4.2482115903541797E-17</c:v>
                </c:pt>
                <c:pt idx="77">
                  <c:v>2.5489269542125068E-17</c:v>
                </c:pt>
                <c:pt idx="78">
                  <c:v>1.5293561725275036E-17</c:v>
                </c:pt>
                <c:pt idx="79">
                  <c:v>9.1761370351650191E-18</c:v>
                </c:pt>
                <c:pt idx="80">
                  <c:v>5.5056822210990127E-18</c:v>
                </c:pt>
                <c:pt idx="81">
                  <c:v>3.3034093326594058E-18</c:v>
                </c:pt>
                <c:pt idx="82">
                  <c:v>1.9820455995956438E-18</c:v>
                </c:pt>
                <c:pt idx="83">
                  <c:v>1.1892273597573855E-18</c:v>
                </c:pt>
                <c:pt idx="84">
                  <c:v>7.135364158544313E-19</c:v>
                </c:pt>
                <c:pt idx="85">
                  <c:v>4.281218495126587E-19</c:v>
                </c:pt>
                <c:pt idx="86">
                  <c:v>2.5687310970759526E-19</c:v>
                </c:pt>
                <c:pt idx="87">
                  <c:v>1.5412386582455717E-19</c:v>
                </c:pt>
                <c:pt idx="88">
                  <c:v>9.2474319494734276E-20</c:v>
                </c:pt>
                <c:pt idx="89">
                  <c:v>5.5484591696840546E-20</c:v>
                </c:pt>
                <c:pt idx="90">
                  <c:v>3.3290755018104323E-20</c:v>
                </c:pt>
                <c:pt idx="91">
                  <c:v>1.9974453010862594E-20</c:v>
                </c:pt>
                <c:pt idx="92">
                  <c:v>1.1984671806517557E-20</c:v>
                </c:pt>
                <c:pt idx="93">
                  <c:v>7.1908030839105345E-21</c:v>
                </c:pt>
                <c:pt idx="94">
                  <c:v>4.3144818503463213E-21</c:v>
                </c:pt>
                <c:pt idx="95">
                  <c:v>2.5886891102077931E-21</c:v>
                </c:pt>
                <c:pt idx="96">
                  <c:v>1.5532134661246749E-21</c:v>
                </c:pt>
                <c:pt idx="97">
                  <c:v>9.3192807967480542E-22</c:v>
                </c:pt>
                <c:pt idx="98">
                  <c:v>5.591568478048831E-22</c:v>
                </c:pt>
                <c:pt idx="99">
                  <c:v>3.3549410868292997E-22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'0.5Q 1-8 '!$FR$18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'!$FR$19:$FR$118</c:f>
              <c:numCache>
                <c:formatCode>0.00E+00</c:formatCode>
                <c:ptCount val="100"/>
                <c:pt idx="0">
                  <c:v>0</c:v>
                </c:pt>
                <c:pt idx="1">
                  <c:v>-5.6293342261121149E-6</c:v>
                </c:pt>
                <c:pt idx="2">
                  <c:v>-1.8516697193677462E-5</c:v>
                </c:pt>
                <c:pt idx="3">
                  <c:v>-2.9069032741926848E-5</c:v>
                </c:pt>
                <c:pt idx="4">
                  <c:v>-2.7377998741414528E-5</c:v>
                </c:pt>
                <c:pt idx="5">
                  <c:v>-2.9166481336936195E-5</c:v>
                </c:pt>
                <c:pt idx="6">
                  <c:v>-3.3714329640766733E-5</c:v>
                </c:pt>
                <c:pt idx="7">
                  <c:v>-2.1709656611282671E-5</c:v>
                </c:pt>
                <c:pt idx="8">
                  <c:v>1.1777959033962629E-5</c:v>
                </c:pt>
                <c:pt idx="9">
                  <c:v>4.2397096218440775E-5</c:v>
                </c:pt>
                <c:pt idx="10">
                  <c:v>7.7591221072597846E-5</c:v>
                </c:pt>
                <c:pt idx="11">
                  <c:v>1.5959857984485654E-4</c:v>
                </c:pt>
                <c:pt idx="12">
                  <c:v>2.8520928178536915E-4</c:v>
                </c:pt>
                <c:pt idx="13">
                  <c:v>3.5948635183211206E-4</c:v>
                </c:pt>
                <c:pt idx="14">
                  <c:v>3.9033619194347741E-4</c:v>
                </c:pt>
                <c:pt idx="15">
                  <c:v>4.9666792636337588E-4</c:v>
                </c:pt>
                <c:pt idx="16">
                  <c:v>3.5865187563574987E-4</c:v>
                </c:pt>
                <c:pt idx="17">
                  <c:v>2.480978261432832E-4</c:v>
                </c:pt>
                <c:pt idx="18">
                  <c:v>5.6435960182455434E-4</c:v>
                </c:pt>
                <c:pt idx="19">
                  <c:v>3.386157610947326E-4</c:v>
                </c:pt>
                <c:pt idx="20">
                  <c:v>2.0316945665683952E-4</c:v>
                </c:pt>
                <c:pt idx="21">
                  <c:v>1.2190167399410369E-4</c:v>
                </c:pt>
                <c:pt idx="22">
                  <c:v>7.3141004396462181E-5</c:v>
                </c:pt>
                <c:pt idx="23">
                  <c:v>4.3884602637877292E-5</c:v>
                </c:pt>
                <c:pt idx="24">
                  <c:v>2.6330761582726381E-5</c:v>
                </c:pt>
                <c:pt idx="25">
                  <c:v>1.5798456949635824E-5</c:v>
                </c:pt>
                <c:pt idx="26">
                  <c:v>9.4790741697814974E-6</c:v>
                </c:pt>
                <c:pt idx="27">
                  <c:v>5.6874445018688978E-6</c:v>
                </c:pt>
                <c:pt idx="28">
                  <c:v>3.4124667011213376E-6</c:v>
                </c:pt>
                <c:pt idx="29">
                  <c:v>2.0474800206728028E-6</c:v>
                </c:pt>
                <c:pt idx="30">
                  <c:v>1.2284880124036814E-6</c:v>
                </c:pt>
                <c:pt idx="31">
                  <c:v>7.3709280744220875E-7</c:v>
                </c:pt>
                <c:pt idx="32">
                  <c:v>4.4225568446532534E-7</c:v>
                </c:pt>
                <c:pt idx="33">
                  <c:v>2.6535341067919518E-7</c:v>
                </c:pt>
                <c:pt idx="34">
                  <c:v>1.5921204640751715E-7</c:v>
                </c:pt>
                <c:pt idx="35">
                  <c:v>9.552722784451028E-8</c:v>
                </c:pt>
                <c:pt idx="36">
                  <c:v>5.7316336706706173E-8</c:v>
                </c:pt>
                <c:pt idx="37">
                  <c:v>3.4389802024023696E-8</c:v>
                </c:pt>
                <c:pt idx="38">
                  <c:v>2.0633881214414218E-8</c:v>
                </c:pt>
                <c:pt idx="39">
                  <c:v>1.2380328728648533E-8</c:v>
                </c:pt>
                <c:pt idx="40">
                  <c:v>7.4281972371891193E-9</c:v>
                </c:pt>
                <c:pt idx="41">
                  <c:v>4.4569183423134699E-9</c:v>
                </c:pt>
                <c:pt idx="42">
                  <c:v>2.6741510053880823E-9</c:v>
                </c:pt>
                <c:pt idx="43">
                  <c:v>1.6044906032328492E-9</c:v>
                </c:pt>
                <c:pt idx="44">
                  <c:v>9.6269436193970927E-10</c:v>
                </c:pt>
                <c:pt idx="45">
                  <c:v>5.7761661716382573E-10</c:v>
                </c:pt>
                <c:pt idx="46">
                  <c:v>3.4656997029829544E-10</c:v>
                </c:pt>
                <c:pt idx="47">
                  <c:v>2.079419821789773E-10</c:v>
                </c:pt>
                <c:pt idx="48">
                  <c:v>1.2476518930738642E-10</c:v>
                </c:pt>
                <c:pt idx="49">
                  <c:v>7.4859113584431885E-11</c:v>
                </c:pt>
                <c:pt idx="50">
                  <c:v>4.4915468150659141E-11</c:v>
                </c:pt>
                <c:pt idx="51">
                  <c:v>2.694928089039548E-11</c:v>
                </c:pt>
                <c:pt idx="52">
                  <c:v>1.6169568534237284E-11</c:v>
                </c:pt>
                <c:pt idx="53">
                  <c:v>9.7017411205423678E-12</c:v>
                </c:pt>
                <c:pt idx="54">
                  <c:v>5.82104467232542E-12</c:v>
                </c:pt>
                <c:pt idx="55">
                  <c:v>3.4926268033952517E-12</c:v>
                </c:pt>
                <c:pt idx="56">
                  <c:v>2.095576082037151E-12</c:v>
                </c:pt>
                <c:pt idx="57">
                  <c:v>1.2573456492222903E-12</c:v>
                </c:pt>
                <c:pt idx="58">
                  <c:v>7.5440738953337425E-13</c:v>
                </c:pt>
                <c:pt idx="59">
                  <c:v>4.5264443372002443E-13</c:v>
                </c:pt>
                <c:pt idx="60">
                  <c:v>2.715866602320146E-13</c:v>
                </c:pt>
                <c:pt idx="61">
                  <c:v>1.6295199613920868E-13</c:v>
                </c:pt>
                <c:pt idx="62">
                  <c:v>9.7771197683525206E-14</c:v>
                </c:pt>
                <c:pt idx="63">
                  <c:v>5.8662718610115149E-14</c:v>
                </c:pt>
                <c:pt idx="64">
                  <c:v>3.5197631166069087E-14</c:v>
                </c:pt>
                <c:pt idx="65">
                  <c:v>2.111857869964145E-14</c:v>
                </c:pt>
                <c:pt idx="66">
                  <c:v>1.2671147219784871E-14</c:v>
                </c:pt>
                <c:pt idx="67">
                  <c:v>7.6026883318709201E-15</c:v>
                </c:pt>
                <c:pt idx="68">
                  <c:v>4.5616129991225514E-15</c:v>
                </c:pt>
                <c:pt idx="69">
                  <c:v>2.7369677994735312E-15</c:v>
                </c:pt>
                <c:pt idx="70">
                  <c:v>1.6421806796841181E-15</c:v>
                </c:pt>
                <c:pt idx="71">
                  <c:v>9.8530840781047092E-16</c:v>
                </c:pt>
                <c:pt idx="72">
                  <c:v>5.9118504468628259E-16</c:v>
                </c:pt>
                <c:pt idx="73">
                  <c:v>3.5471102681176956E-16</c:v>
                </c:pt>
                <c:pt idx="74">
                  <c:v>2.1282661608706163E-16</c:v>
                </c:pt>
                <c:pt idx="75">
                  <c:v>1.2769596965223695E-16</c:v>
                </c:pt>
                <c:pt idx="76">
                  <c:v>7.6617581791342131E-17</c:v>
                </c:pt>
                <c:pt idx="77">
                  <c:v>4.5970549074805279E-17</c:v>
                </c:pt>
                <c:pt idx="78">
                  <c:v>2.7582329444883162E-17</c:v>
                </c:pt>
                <c:pt idx="79">
                  <c:v>1.6549397666929891E-17</c:v>
                </c:pt>
                <c:pt idx="80">
                  <c:v>9.9296386001579348E-18</c:v>
                </c:pt>
                <c:pt idx="81">
                  <c:v>5.9577831600947615E-18</c:v>
                </c:pt>
                <c:pt idx="82">
                  <c:v>3.574669896056856E-18</c:v>
                </c:pt>
                <c:pt idx="83">
                  <c:v>2.1448019376341145E-18</c:v>
                </c:pt>
                <c:pt idx="84">
                  <c:v>1.2868811625804682E-18</c:v>
                </c:pt>
                <c:pt idx="85">
                  <c:v>7.721286975482811E-19</c:v>
                </c:pt>
                <c:pt idx="86">
                  <c:v>4.632772185289687E-19</c:v>
                </c:pt>
                <c:pt idx="87">
                  <c:v>2.7796633111738118E-19</c:v>
                </c:pt>
                <c:pt idx="88">
                  <c:v>1.6677979867042871E-19</c:v>
                </c:pt>
                <c:pt idx="89">
                  <c:v>1.0006787920225721E-19</c:v>
                </c:pt>
                <c:pt idx="90">
                  <c:v>6.0040727521354348E-20</c:v>
                </c:pt>
                <c:pt idx="91">
                  <c:v>3.6024436512812597E-20</c:v>
                </c:pt>
                <c:pt idx="92">
                  <c:v>2.1614661907687556E-20</c:v>
                </c:pt>
                <c:pt idx="93">
                  <c:v>1.2968797144612532E-20</c:v>
                </c:pt>
                <c:pt idx="94">
                  <c:v>7.7812782867675211E-21</c:v>
                </c:pt>
                <c:pt idx="95">
                  <c:v>4.6687669720605115E-21</c:v>
                </c:pt>
                <c:pt idx="96">
                  <c:v>2.8012601832363066E-21</c:v>
                </c:pt>
                <c:pt idx="97">
                  <c:v>1.6807561099417838E-21</c:v>
                </c:pt>
                <c:pt idx="98">
                  <c:v>1.0084536659650704E-21</c:v>
                </c:pt>
                <c:pt idx="99">
                  <c:v>6.0507219957904229E-22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'0.5Q 1-8 '!$GN$18</c:f>
              <c:strCache>
                <c:ptCount val="1"/>
                <c:pt idx="0">
                  <c:v>Criterion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'!$GN$19:$GN$118</c:f>
              <c:numCache>
                <c:formatCode>0.00E+00</c:formatCode>
                <c:ptCount val="100"/>
                <c:pt idx="0">
                  <c:v>0</c:v>
                </c:pt>
                <c:pt idx="1">
                  <c:v>-2.0980068101320026E-5</c:v>
                </c:pt>
                <c:pt idx="2">
                  <c:v>-2.7470832917424193E-5</c:v>
                </c:pt>
                <c:pt idx="3">
                  <c:v>-4.0694138222580056E-5</c:v>
                </c:pt>
                <c:pt idx="4">
                  <c:v>-5.1934454324224083E-5</c:v>
                </c:pt>
                <c:pt idx="5">
                  <c:v>-4.9811733127114871E-5</c:v>
                </c:pt>
                <c:pt idx="6">
                  <c:v>-3.8086986188613087E-5</c:v>
                </c:pt>
                <c:pt idx="7">
                  <c:v>-2.9219710426723125E-5</c:v>
                </c:pt>
                <c:pt idx="8">
                  <c:v>-1.677257604394515E-5</c:v>
                </c:pt>
                <c:pt idx="9">
                  <c:v>1.4356854642764635E-5</c:v>
                </c:pt>
                <c:pt idx="10">
                  <c:v>6.6611084520927857E-5</c:v>
                </c:pt>
                <c:pt idx="11">
                  <c:v>1.2636763378983881E-4</c:v>
                </c:pt>
                <c:pt idx="12">
                  <c:v>1.7513429579023645E-4</c:v>
                </c:pt>
                <c:pt idx="13">
                  <c:v>2.2202019067021732E-4</c:v>
                </c:pt>
                <c:pt idx="14">
                  <c:v>2.8676498860017493E-4</c:v>
                </c:pt>
                <c:pt idx="15">
                  <c:v>2.0793871357902352E-4</c:v>
                </c:pt>
                <c:pt idx="16">
                  <c:v>2.6913161940427584E-4</c:v>
                </c:pt>
                <c:pt idx="17">
                  <c:v>4.4510949146848869E-4</c:v>
                </c:pt>
                <c:pt idx="18">
                  <c:v>3.15027608975651E-4</c:v>
                </c:pt>
                <c:pt idx="19">
                  <c:v>5.3802166197096249E-4</c:v>
                </c:pt>
                <c:pt idx="20">
                  <c:v>3.2281299718257752E-4</c:v>
                </c:pt>
                <c:pt idx="21">
                  <c:v>1.9368779830954651E-4</c:v>
                </c:pt>
                <c:pt idx="22">
                  <c:v>1.1621267898572792E-4</c:v>
                </c:pt>
                <c:pt idx="23">
                  <c:v>6.9727607391436739E-5</c:v>
                </c:pt>
                <c:pt idx="24">
                  <c:v>4.1836564434862046E-5</c:v>
                </c:pt>
                <c:pt idx="25">
                  <c:v>2.5101938660917239E-5</c:v>
                </c:pt>
                <c:pt idx="26">
                  <c:v>1.5061163196550339E-5</c:v>
                </c:pt>
                <c:pt idx="27">
                  <c:v>9.0366979179302008E-6</c:v>
                </c:pt>
                <c:pt idx="28">
                  <c:v>5.4220187507581211E-6</c:v>
                </c:pt>
                <c:pt idx="29">
                  <c:v>3.2532112504548723E-6</c:v>
                </c:pt>
                <c:pt idx="30">
                  <c:v>1.9519267502729239E-6</c:v>
                </c:pt>
                <c:pt idx="31">
                  <c:v>1.1711560501637547E-6</c:v>
                </c:pt>
                <c:pt idx="32">
                  <c:v>7.0269363009825269E-7</c:v>
                </c:pt>
                <c:pt idx="33">
                  <c:v>4.2161617805895153E-7</c:v>
                </c:pt>
                <c:pt idx="34">
                  <c:v>2.5296970683537085E-7</c:v>
                </c:pt>
                <c:pt idx="35">
                  <c:v>1.517818241012225E-7</c:v>
                </c:pt>
                <c:pt idx="36">
                  <c:v>9.106909446073349E-8</c:v>
                </c:pt>
                <c:pt idx="37">
                  <c:v>5.4641456676440094E-8</c:v>
                </c:pt>
                <c:pt idx="38">
                  <c:v>3.2784874005864054E-8</c:v>
                </c:pt>
                <c:pt idx="39">
                  <c:v>1.967092440351843E-8</c:v>
                </c:pt>
                <c:pt idx="40">
                  <c:v>1.180255464211106E-8</c:v>
                </c:pt>
                <c:pt idx="41">
                  <c:v>7.0815327852666362E-9</c:v>
                </c:pt>
                <c:pt idx="42">
                  <c:v>4.2489196711599804E-9</c:v>
                </c:pt>
                <c:pt idx="43">
                  <c:v>2.5493518026959891E-9</c:v>
                </c:pt>
                <c:pt idx="44">
                  <c:v>1.5296110816175938E-9</c:v>
                </c:pt>
                <c:pt idx="45">
                  <c:v>9.1776664897055635E-10</c:v>
                </c:pt>
                <c:pt idx="46">
                  <c:v>5.5065998938233389E-10</c:v>
                </c:pt>
                <c:pt idx="47">
                  <c:v>3.3039599362940036E-10</c:v>
                </c:pt>
                <c:pt idx="48">
                  <c:v>1.9823759617764015E-10</c:v>
                </c:pt>
                <c:pt idx="49">
                  <c:v>1.1894255770658409E-10</c:v>
                </c:pt>
                <c:pt idx="50">
                  <c:v>7.1365534623950429E-11</c:v>
                </c:pt>
                <c:pt idx="51">
                  <c:v>4.2819320774370244E-11</c:v>
                </c:pt>
                <c:pt idx="52">
                  <c:v>2.5691592464622147E-11</c:v>
                </c:pt>
                <c:pt idx="53">
                  <c:v>1.5414955478773288E-11</c:v>
                </c:pt>
                <c:pt idx="54">
                  <c:v>9.2489732872639734E-12</c:v>
                </c:pt>
                <c:pt idx="55">
                  <c:v>5.5493839723583844E-12</c:v>
                </c:pt>
                <c:pt idx="56">
                  <c:v>3.32963038341503E-12</c:v>
                </c:pt>
                <c:pt idx="57">
                  <c:v>1.9977782300490181E-12</c:v>
                </c:pt>
                <c:pt idx="58">
                  <c:v>1.1986669380294106E-12</c:v>
                </c:pt>
                <c:pt idx="59">
                  <c:v>7.1920016281764654E-13</c:v>
                </c:pt>
                <c:pt idx="60">
                  <c:v>4.3152009769058788E-13</c:v>
                </c:pt>
                <c:pt idx="61">
                  <c:v>2.5891205861435283E-13</c:v>
                </c:pt>
                <c:pt idx="62">
                  <c:v>1.553472351686117E-13</c:v>
                </c:pt>
                <c:pt idx="63">
                  <c:v>9.3208341101167009E-14</c:v>
                </c:pt>
                <c:pt idx="64">
                  <c:v>5.5925004660700201E-14</c:v>
                </c:pt>
                <c:pt idx="65">
                  <c:v>3.3555002796420113E-14</c:v>
                </c:pt>
                <c:pt idx="66">
                  <c:v>2.0133001677852059E-14</c:v>
                </c:pt>
                <c:pt idx="67">
                  <c:v>1.2079801006711239E-14</c:v>
                </c:pt>
                <c:pt idx="68">
                  <c:v>7.2478806040267441E-15</c:v>
                </c:pt>
                <c:pt idx="69">
                  <c:v>4.3487283624160446E-15</c:v>
                </c:pt>
                <c:pt idx="70">
                  <c:v>2.6092370174496272E-15</c:v>
                </c:pt>
                <c:pt idx="71">
                  <c:v>1.5655422104697763E-15</c:v>
                </c:pt>
                <c:pt idx="72">
                  <c:v>9.3932532628186572E-16</c:v>
                </c:pt>
                <c:pt idx="73">
                  <c:v>5.6359519576911927E-16</c:v>
                </c:pt>
                <c:pt idx="74">
                  <c:v>3.3815711746147152E-16</c:v>
                </c:pt>
                <c:pt idx="75">
                  <c:v>2.0289427047688293E-16</c:v>
                </c:pt>
                <c:pt idx="76">
                  <c:v>1.2173656228612976E-16</c:v>
                </c:pt>
                <c:pt idx="77">
                  <c:v>7.3041937371677841E-17</c:v>
                </c:pt>
                <c:pt idx="78">
                  <c:v>4.3825162423006705E-17</c:v>
                </c:pt>
                <c:pt idx="79">
                  <c:v>2.6295097453804033E-17</c:v>
                </c:pt>
                <c:pt idx="80">
                  <c:v>1.5777058472282418E-17</c:v>
                </c:pt>
                <c:pt idx="81">
                  <c:v>9.4662350833694486E-18</c:v>
                </c:pt>
                <c:pt idx="82">
                  <c:v>5.6797410500216692E-18</c:v>
                </c:pt>
                <c:pt idx="83">
                  <c:v>3.4078446300130012E-18</c:v>
                </c:pt>
                <c:pt idx="84">
                  <c:v>2.0447067780078006E-18</c:v>
                </c:pt>
                <c:pt idx="85">
                  <c:v>1.2268240668046805E-18</c:v>
                </c:pt>
                <c:pt idx="86">
                  <c:v>7.3609444008280822E-19</c:v>
                </c:pt>
                <c:pt idx="87">
                  <c:v>4.4165666404968497E-19</c:v>
                </c:pt>
                <c:pt idx="88">
                  <c:v>2.6499399842981096E-19</c:v>
                </c:pt>
                <c:pt idx="89">
                  <c:v>1.5899639905788662E-19</c:v>
                </c:pt>
                <c:pt idx="90">
                  <c:v>9.5397839434731931E-20</c:v>
                </c:pt>
                <c:pt idx="91">
                  <c:v>5.7238703660839163E-20</c:v>
                </c:pt>
                <c:pt idx="92">
                  <c:v>3.43432221965035E-20</c:v>
                </c:pt>
                <c:pt idx="93">
                  <c:v>2.0605933317902101E-20</c:v>
                </c:pt>
                <c:pt idx="94">
                  <c:v>1.2363559990741258E-20</c:v>
                </c:pt>
                <c:pt idx="95">
                  <c:v>7.4181359944447569E-21</c:v>
                </c:pt>
                <c:pt idx="96">
                  <c:v>4.450881596666855E-21</c:v>
                </c:pt>
                <c:pt idx="97">
                  <c:v>2.6705289580001123E-21</c:v>
                </c:pt>
                <c:pt idx="98">
                  <c:v>1.6023173748000671E-21</c:v>
                </c:pt>
                <c:pt idx="99">
                  <c:v>9.6139042488004016E-22</c:v>
                </c:pt>
              </c:numCache>
            </c:numRef>
          </c:yVal>
          <c:smooth val="1"/>
        </c:ser>
        <c:axId val="336295040"/>
        <c:axId val="336296960"/>
      </c:scatterChart>
      <c:valAx>
        <c:axId val="3362950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es-ES" sz="900"/>
                  <a:t>x (m)</a:t>
                </a:r>
              </a:p>
            </c:rich>
          </c:tx>
          <c:layout>
            <c:manualLayout>
              <c:xMode val="edge"/>
              <c:yMode val="edge"/>
              <c:x val="0.55591798151667826"/>
              <c:y val="2.8441028204807751E-2"/>
            </c:manualLayout>
          </c:layout>
        </c:title>
        <c:numFmt formatCode="0" sourceLinked="0"/>
        <c:tickLblPos val="high"/>
        <c:txPr>
          <a:bodyPr/>
          <a:lstStyle/>
          <a:p>
            <a:pPr>
              <a:defRPr sz="900"/>
            </a:pPr>
            <a:endParaRPr lang="es-ES"/>
          </a:p>
        </c:txPr>
        <c:crossAx val="336296960"/>
        <c:crossesAt val="2.0000000000000031E-3"/>
        <c:crossBetween val="midCat"/>
      </c:valAx>
      <c:valAx>
        <c:axId val="3362969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wi+1 - wi</a:t>
                </a:r>
                <a:endParaRPr lang="es-ES" sz="1100"/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2950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>
        <c:manualLayout>
          <c:layoutTarget val="inner"/>
          <c:xMode val="edge"/>
          <c:yMode val="edge"/>
          <c:x val="0.17260787992495288"/>
          <c:y val="5.3941908713692859E-2"/>
          <c:w val="0.72045028142589163"/>
          <c:h val="0.82157676348547715"/>
        </c:manualLayout>
      </c:layout>
      <c:scatterChart>
        <c:scatterStyle val="lineMarker"/>
        <c:ser>
          <c:idx val="0"/>
          <c:order val="0"/>
          <c:tx>
            <c:strRef>
              <c:f>'0.5Q 1-8 '!$U$16:$AO$16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1-8 '!$AP$15:$GO$15</c:f>
              <c:numCache>
                <c:formatCode>0.00E+00</c:formatCode>
                <c:ptCount val="156"/>
                <c:pt idx="0">
                  <c:v>1</c:v>
                </c:pt>
                <c:pt idx="22">
                  <c:v>2</c:v>
                </c:pt>
                <c:pt idx="44">
                  <c:v>3</c:v>
                </c:pt>
                <c:pt idx="66">
                  <c:v>4</c:v>
                </c:pt>
                <c:pt idx="88">
                  <c:v>5</c:v>
                </c:pt>
                <c:pt idx="110">
                  <c:v>6</c:v>
                </c:pt>
                <c:pt idx="132">
                  <c:v>7</c:v>
                </c:pt>
                <c:pt idx="154">
                  <c:v>8</c:v>
                </c:pt>
              </c:numCache>
            </c:numRef>
          </c:xVal>
          <c:yVal>
            <c:numRef>
              <c:f>'0.5Q 1-8 '!$AP$16:$GO$16</c:f>
              <c:numCache>
                <c:formatCode>0.00E+00</c:formatCode>
                <c:ptCount val="156"/>
                <c:pt idx="0">
                  <c:v>2.5431688387293743E-3</c:v>
                </c:pt>
                <c:pt idx="22">
                  <c:v>2.3815238704109985E-3</c:v>
                </c:pt>
                <c:pt idx="44">
                  <c:v>1.822388207206569E-3</c:v>
                </c:pt>
                <c:pt idx="66">
                  <c:v>1.212989741839701E-3</c:v>
                </c:pt>
                <c:pt idx="88">
                  <c:v>9.3782914951097982E-4</c:v>
                </c:pt>
                <c:pt idx="110">
                  <c:v>7.2813005768934246E-4</c:v>
                </c:pt>
                <c:pt idx="154">
                  <c:v>5.3802166197096249E-4</c:v>
                </c:pt>
              </c:numCache>
            </c:numRef>
          </c:yVal>
        </c:ser>
        <c:axId val="336365440"/>
        <c:axId val="336380288"/>
      </c:scatterChart>
      <c:valAx>
        <c:axId val="3363654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es-ES" sz="900"/>
                  <a:t>Number iteration</a:t>
                </a:r>
              </a:p>
            </c:rich>
          </c:tx>
          <c:layout/>
        </c:title>
        <c:numFmt formatCode="0.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380288"/>
        <c:crosses val="autoZero"/>
        <c:crossBetween val="midCat"/>
      </c:valAx>
      <c:valAx>
        <c:axId val="3363802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es-ES" sz="900"/>
                  <a:t>criterion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3654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6060037523452246"/>
          <c:y val="0.45228215767634855"/>
          <c:w val="2.4390243902439025E-2"/>
          <c:h val="2.489626556016601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6224447470782513"/>
          <c:y val="0.19600938967136192"/>
          <c:w val="0.78789500387193245"/>
          <c:h val="0.73239436619718423"/>
        </c:manualLayout>
      </c:layout>
      <c:scatterChart>
        <c:scatterStyle val="lineMarker"/>
        <c:ser>
          <c:idx val="1"/>
          <c:order val="0"/>
          <c:tx>
            <c:strRef>
              <c:f>'0.5Q 1-8 '!$G$18</c:f>
              <c:strCache>
                <c:ptCount val="1"/>
                <c:pt idx="0">
                  <c:v>zi glober eqpool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'!$G$19:$G$118</c:f>
              <c:numCache>
                <c:formatCode>General</c:formatCode>
                <c:ptCount val="100"/>
                <c:pt idx="0">
                  <c:v>-13.888403780994066</c:v>
                </c:pt>
                <c:pt idx="1">
                  <c:v>-27.776807561988132</c:v>
                </c:pt>
                <c:pt idx="2">
                  <c:v>-39.282337973591162</c:v>
                </c:pt>
                <c:pt idx="3">
                  <c:v>-48.110841969426836</c:v>
                </c:pt>
                <c:pt idx="4">
                  <c:v>-55.553615123976265</c:v>
                </c:pt>
                <c:pt idx="5">
                  <c:v>-62.110829906535663</c:v>
                </c:pt>
                <c:pt idx="6">
                  <c:v>-68.03900521035213</c:v>
                </c:pt>
                <c:pt idx="7">
                  <c:v>-73.490525024318927</c:v>
                </c:pt>
                <c:pt idx="8">
                  <c:v>-78.564675947182323</c:v>
                </c:pt>
                <c:pt idx="9">
                  <c:v>-83.330422685964393</c:v>
                </c:pt>
                <c:pt idx="10">
                  <c:v>-87.837978024071148</c:v>
                </c:pt>
                <c:pt idx="11">
                  <c:v>-92.125248557021166</c:v>
                </c:pt>
                <c:pt idx="12">
                  <c:v>-96.221683938853673</c:v>
                </c:pt>
                <c:pt idx="13">
                  <c:v>-100</c:v>
                </c:pt>
                <c:pt idx="14">
                  <c:v>-100</c:v>
                </c:pt>
                <c:pt idx="15">
                  <c:v>-100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'!$H$18</c:f>
              <c:strCache>
                <c:ptCount val="1"/>
                <c:pt idx="0">
                  <c:v>zi -1/2wmz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'!$H$19:$H$118</c:f>
              <c:numCache>
                <c:formatCode>0.00E+00</c:formatCode>
                <c:ptCount val="100"/>
                <c:pt idx="0">
                  <c:v>-27.304811645992807</c:v>
                </c:pt>
                <c:pt idx="1">
                  <c:v>-41.193215426986868</c:v>
                </c:pt>
                <c:pt idx="2">
                  <c:v>-52.6987458385899</c:v>
                </c:pt>
                <c:pt idx="3">
                  <c:v>-61.527249834425575</c:v>
                </c:pt>
                <c:pt idx="4">
                  <c:v>-68.970022988975003</c:v>
                </c:pt>
                <c:pt idx="5">
                  <c:v>-75.527237771534402</c:v>
                </c:pt>
                <c:pt idx="6">
                  <c:v>-81.455413075350862</c:v>
                </c:pt>
                <c:pt idx="7">
                  <c:v>-86.906932889317659</c:v>
                </c:pt>
                <c:pt idx="8">
                  <c:v>-91.981083812181055</c:v>
                </c:pt>
                <c:pt idx="9">
                  <c:v>-96.746830550963125</c:v>
                </c:pt>
                <c:pt idx="10">
                  <c:v>-100</c:v>
                </c:pt>
                <c:pt idx="11">
                  <c:v>-100</c:v>
                </c:pt>
                <c:pt idx="12">
                  <c:v>-100</c:v>
                </c:pt>
                <c:pt idx="13">
                  <c:v>-100</c:v>
                </c:pt>
                <c:pt idx="14">
                  <c:v>-100</c:v>
                </c:pt>
                <c:pt idx="15">
                  <c:v>-100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336495744"/>
        <c:axId val="336497664"/>
      </c:scatterChart>
      <c:valAx>
        <c:axId val="3364957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67"/>
              <c:y val="3.1690140845070471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497664"/>
        <c:crosses val="autoZero"/>
        <c:crossBetween val="midCat"/>
        <c:minorUnit val="100"/>
      </c:valAx>
      <c:valAx>
        <c:axId val="336497664"/>
        <c:scaling>
          <c:orientation val="minMax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4897E-3"/>
              <c:y val="0.48862666814535577"/>
            </c:manualLayout>
          </c:layout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49574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24269943833091"/>
          <c:y val="0.24190233263095656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11" r="0.75000000000000111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61"/>
          <c:y val="0.19600938967136214"/>
          <c:w val="0.77434308191601819"/>
          <c:h val="0.73239436619718479"/>
        </c:manualLayout>
      </c:layout>
      <c:scatterChart>
        <c:scatterStyle val="lineMarker"/>
        <c:ser>
          <c:idx val="2"/>
          <c:order val="0"/>
          <c:tx>
            <c:strRef>
              <c:f>'0.5Q 1-8 '!$I$18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'!$I$19:$I$118</c:f>
              <c:numCache>
                <c:formatCode>0.00E+00</c:formatCode>
                <c:ptCount val="100"/>
                <c:pt idx="0">
                  <c:v>27.304811645992807</c:v>
                </c:pt>
                <c:pt idx="1">
                  <c:v>41.193215426986868</c:v>
                </c:pt>
                <c:pt idx="2">
                  <c:v>52.6987458385899</c:v>
                </c:pt>
                <c:pt idx="3">
                  <c:v>61.527249834425575</c:v>
                </c:pt>
                <c:pt idx="4">
                  <c:v>68.970022988975003</c:v>
                </c:pt>
                <c:pt idx="5">
                  <c:v>75.527237771534402</c:v>
                </c:pt>
                <c:pt idx="6">
                  <c:v>81.455413075350862</c:v>
                </c:pt>
                <c:pt idx="7">
                  <c:v>86.906932889317659</c:v>
                </c:pt>
                <c:pt idx="8">
                  <c:v>91.981083812181055</c:v>
                </c:pt>
                <c:pt idx="9">
                  <c:v>96.746830550963125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'!$J$18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'!$J$19:$J$118</c:f>
              <c:numCache>
                <c:formatCode>0.00E+00</c:formatCode>
                <c:ptCount val="100"/>
                <c:pt idx="0">
                  <c:v>72.6951883540072</c:v>
                </c:pt>
                <c:pt idx="1">
                  <c:v>58.806784573013132</c:v>
                </c:pt>
                <c:pt idx="2">
                  <c:v>47.3012541614101</c:v>
                </c:pt>
                <c:pt idx="3">
                  <c:v>38.472750165574425</c:v>
                </c:pt>
                <c:pt idx="4">
                  <c:v>31.029977011024997</c:v>
                </c:pt>
                <c:pt idx="5">
                  <c:v>24.472762228465598</c:v>
                </c:pt>
                <c:pt idx="6">
                  <c:v>18.544586924649138</c:v>
                </c:pt>
                <c:pt idx="7">
                  <c:v>13.093067110682341</c:v>
                </c:pt>
                <c:pt idx="8">
                  <c:v>8.0189161878189452</c:v>
                </c:pt>
                <c:pt idx="9">
                  <c:v>3.253169449036875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336543104"/>
        <c:axId val="336561664"/>
      </c:scatterChart>
      <c:valAx>
        <c:axId val="3365431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89"/>
              <c:y val="3.169014084507049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561664"/>
        <c:crossesAt val="120"/>
        <c:crossBetween val="midCat"/>
        <c:minorUnit val="100"/>
      </c:valAx>
      <c:valAx>
        <c:axId val="33656166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07E-3"/>
              <c:y val="0.488626668145356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5431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100"/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100"/>
            </a:pPr>
            <a:endParaRPr lang="es-ES"/>
          </a:p>
        </c:txPr>
      </c:legendEntry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55" r="0.7500000000000015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14"/>
          <c:w val="0.69674834123995366"/>
          <c:h val="0.73239436619718479"/>
        </c:manualLayout>
      </c:layout>
      <c:scatterChart>
        <c:scatterStyle val="lineMarker"/>
        <c:ser>
          <c:idx val="0"/>
          <c:order val="0"/>
          <c:tx>
            <c:strRef>
              <c:f>'0.5Q 1-8 '!$P$18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'!$P$19:$P$118</c:f>
              <c:numCache>
                <c:formatCode>0.00E+00</c:formatCode>
                <c:ptCount val="100"/>
                <c:pt idx="1">
                  <c:v>-30.498477075147694</c:v>
                </c:pt>
                <c:pt idx="2">
                  <c:v>-570.29301280723553</c:v>
                </c:pt>
                <c:pt idx="3">
                  <c:v>-563.25166705173979</c:v>
                </c:pt>
                <c:pt idx="4">
                  <c:v>-558.791925429103</c:v>
                </c:pt>
                <c:pt idx="5">
                  <c:v>-544.23459912926978</c:v>
                </c:pt>
                <c:pt idx="6">
                  <c:v>-516.42554137495006</c:v>
                </c:pt>
                <c:pt idx="7">
                  <c:v>-471.11109623584105</c:v>
                </c:pt>
                <c:pt idx="8">
                  <c:v>-399.97770643337896</c:v>
                </c:pt>
                <c:pt idx="9">
                  <c:v>1530.9567686928299</c:v>
                </c:pt>
                <c:pt idx="10">
                  <c:v>1298.6233786378516</c:v>
                </c:pt>
                <c:pt idx="11">
                  <c:v>1027.0200000000009</c:v>
                </c:pt>
                <c:pt idx="12">
                  <c:v>1027.0200000000009</c:v>
                </c:pt>
                <c:pt idx="13">
                  <c:v>1027.0199999999963</c:v>
                </c:pt>
                <c:pt idx="14">
                  <c:v>1027.0200000000009</c:v>
                </c:pt>
                <c:pt idx="15">
                  <c:v>1027.0199999999963</c:v>
                </c:pt>
                <c:pt idx="16">
                  <c:v>1027.0199999999963</c:v>
                </c:pt>
                <c:pt idx="17">
                  <c:v>1027.0199999999963</c:v>
                </c:pt>
                <c:pt idx="18">
                  <c:v>1027.0199999999963</c:v>
                </c:pt>
                <c:pt idx="19">
                  <c:v>1027.0199999999963</c:v>
                </c:pt>
                <c:pt idx="20">
                  <c:v>1027.0199999999963</c:v>
                </c:pt>
                <c:pt idx="21">
                  <c:v>1027.0199999999963</c:v>
                </c:pt>
                <c:pt idx="22">
                  <c:v>1027.0199999999963</c:v>
                </c:pt>
                <c:pt idx="23">
                  <c:v>1027.0199999999963</c:v>
                </c:pt>
                <c:pt idx="24">
                  <c:v>1027.0199999999963</c:v>
                </c:pt>
                <c:pt idx="25">
                  <c:v>1027.0199999999963</c:v>
                </c:pt>
                <c:pt idx="26">
                  <c:v>1027.0199999999963</c:v>
                </c:pt>
                <c:pt idx="27">
                  <c:v>1027.0199999999963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1-8 '!$Q$18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'!$Q$19:$Q$118</c:f>
              <c:numCache>
                <c:formatCode>0.00E+00</c:formatCode>
                <c:ptCount val="100"/>
                <c:pt idx="1">
                  <c:v>6941.7452240618522</c:v>
                </c:pt>
                <c:pt idx="2">
                  <c:v>5132.8577288471579</c:v>
                </c:pt>
                <c:pt idx="3">
                  <c:v>3686.1926537664822</c:v>
                </c:pt>
                <c:pt idx="4">
                  <c:v>2937.3437071353915</c:v>
                </c:pt>
                <c:pt idx="5">
                  <c:v>2458.787962911977</c:v>
                </c:pt>
                <c:pt idx="6">
                  <c:v>2118.8550285993069</c:v>
                </c:pt>
                <c:pt idx="7">
                  <c:v>1861.2704018845386</c:v>
                </c:pt>
                <c:pt idx="8">
                  <c:v>1657.3402531322579</c:v>
                </c:pt>
                <c:pt idx="9">
                  <c:v>1490.6786320547117</c:v>
                </c:pt>
                <c:pt idx="10">
                  <c:v>1264.4577307529082</c:v>
                </c:pt>
                <c:pt idx="11">
                  <c:v>1000.0000000000009</c:v>
                </c:pt>
                <c:pt idx="12">
                  <c:v>1000.0000000000009</c:v>
                </c:pt>
                <c:pt idx="13">
                  <c:v>999.99999999999648</c:v>
                </c:pt>
                <c:pt idx="14">
                  <c:v>1000.0000000000009</c:v>
                </c:pt>
                <c:pt idx="15">
                  <c:v>999.99999999999648</c:v>
                </c:pt>
                <c:pt idx="16">
                  <c:v>999.99999999999648</c:v>
                </c:pt>
                <c:pt idx="17">
                  <c:v>999.99999999999648</c:v>
                </c:pt>
                <c:pt idx="18">
                  <c:v>999.99999999999648</c:v>
                </c:pt>
                <c:pt idx="19">
                  <c:v>999.99999999999648</c:v>
                </c:pt>
                <c:pt idx="20">
                  <c:v>999.99999999999648</c:v>
                </c:pt>
                <c:pt idx="21">
                  <c:v>999.99999999999648</c:v>
                </c:pt>
                <c:pt idx="22">
                  <c:v>999.99999999999648</c:v>
                </c:pt>
                <c:pt idx="23">
                  <c:v>999.99999999999648</c:v>
                </c:pt>
                <c:pt idx="24">
                  <c:v>999.99999999999648</c:v>
                </c:pt>
                <c:pt idx="25">
                  <c:v>999.99999999999648</c:v>
                </c:pt>
                <c:pt idx="26">
                  <c:v>999.99999999999648</c:v>
                </c:pt>
                <c:pt idx="27">
                  <c:v>999.99999999999648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1-8 '!$R$18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'!$R$19:$R$118</c:f>
              <c:numCache>
                <c:formatCode>0.00E+00</c:formatCode>
                <c:ptCount val="100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</c:numCache>
            </c:numRef>
          </c:yVal>
        </c:ser>
        <c:axId val="336620544"/>
        <c:axId val="336627200"/>
      </c:scatterChart>
      <c:valAx>
        <c:axId val="3366205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89"/>
              <c:y val="3.169014084507049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627200"/>
        <c:crossesAt val="6000"/>
        <c:crossBetween val="midCat"/>
        <c:minorUnit val="100"/>
      </c:valAx>
      <c:valAx>
        <c:axId val="3366272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5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62054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990606039559732"/>
          <c:y val="0.24190233263095656"/>
          <c:w val="0.1469449732672653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55" r="0.750000000000001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18"/>
          <c:y val="0.19600938967136203"/>
          <c:w val="0.75182404526749513"/>
          <c:h val="0.73239436619718445"/>
        </c:manualLayout>
      </c:layout>
      <c:scatterChart>
        <c:scatterStyle val="lineMarker"/>
        <c:ser>
          <c:idx val="1"/>
          <c:order val="0"/>
          <c:tx>
            <c:strRef>
              <c:f>'0.5Q 1-8 '!$U$18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'!$U$19:$U$118</c:f>
              <c:numCache>
                <c:formatCode>0.00E+00</c:formatCode>
                <c:ptCount val="100"/>
                <c:pt idx="0">
                  <c:v>-0.47199591599532909</c:v>
                </c:pt>
                <c:pt idx="1">
                  <c:v>-14.360399696989397</c:v>
                </c:pt>
                <c:pt idx="2">
                  <c:v>-25.865930108592416</c:v>
                </c:pt>
                <c:pt idx="3">
                  <c:v>-34.694434104428105</c:v>
                </c:pt>
                <c:pt idx="4">
                  <c:v>-42.137207258977526</c:v>
                </c:pt>
                <c:pt idx="5">
                  <c:v>-48.694422041536917</c:v>
                </c:pt>
                <c:pt idx="6">
                  <c:v>-54.622597345353391</c:v>
                </c:pt>
                <c:pt idx="7">
                  <c:v>-60.074117159320188</c:v>
                </c:pt>
                <c:pt idx="8">
                  <c:v>-65.148268082183591</c:v>
                </c:pt>
                <c:pt idx="9">
                  <c:v>-69.914014820965662</c:v>
                </c:pt>
                <c:pt idx="10">
                  <c:v>-74.679761559747732</c:v>
                </c:pt>
                <c:pt idx="11">
                  <c:v>-79.445508298529802</c:v>
                </c:pt>
                <c:pt idx="12">
                  <c:v>-84.211255037311872</c:v>
                </c:pt>
                <c:pt idx="13">
                  <c:v>-88.977001776093942</c:v>
                </c:pt>
                <c:pt idx="14">
                  <c:v>-93.742748514876013</c:v>
                </c:pt>
                <c:pt idx="15">
                  <c:v>-98.508495253658083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'!$V$19:$V$118</c:f>
              <c:numCache>
                <c:formatCode>0.00E+00</c:formatCode>
                <c:ptCount val="100"/>
                <c:pt idx="0">
                  <c:v>-13.888403780994068</c:v>
                </c:pt>
                <c:pt idx="1">
                  <c:v>-27.776807561988136</c:v>
                </c:pt>
                <c:pt idx="2">
                  <c:v>-39.282337973591154</c:v>
                </c:pt>
                <c:pt idx="3">
                  <c:v>-48.110841969426843</c:v>
                </c:pt>
                <c:pt idx="4">
                  <c:v>-55.553615123976265</c:v>
                </c:pt>
                <c:pt idx="5">
                  <c:v>-62.110829906535656</c:v>
                </c:pt>
                <c:pt idx="6">
                  <c:v>-68.03900521035213</c:v>
                </c:pt>
                <c:pt idx="7">
                  <c:v>-73.490525024318927</c:v>
                </c:pt>
                <c:pt idx="8">
                  <c:v>-78.564675947182323</c:v>
                </c:pt>
                <c:pt idx="9">
                  <c:v>-83.638826870045719</c:v>
                </c:pt>
                <c:pt idx="10">
                  <c:v>-88.712977792909115</c:v>
                </c:pt>
                <c:pt idx="11">
                  <c:v>-93.787128715772511</c:v>
                </c:pt>
                <c:pt idx="12">
                  <c:v>-98.861279638635907</c:v>
                </c:pt>
                <c:pt idx="13">
                  <c:v>-100</c:v>
                </c:pt>
                <c:pt idx="14">
                  <c:v>-100</c:v>
                </c:pt>
                <c:pt idx="15">
                  <c:v>-100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'!$W$19:$W$118</c:f>
              <c:numCache>
                <c:formatCode>0.00E+00</c:formatCode>
                <c:ptCount val="100"/>
                <c:pt idx="0">
                  <c:v>-27.304811645992807</c:v>
                </c:pt>
                <c:pt idx="1">
                  <c:v>-41.193215426986875</c:v>
                </c:pt>
                <c:pt idx="2">
                  <c:v>-52.698745838589893</c:v>
                </c:pt>
                <c:pt idx="3">
                  <c:v>-61.527249834425582</c:v>
                </c:pt>
                <c:pt idx="4">
                  <c:v>-68.970022988975003</c:v>
                </c:pt>
                <c:pt idx="5">
                  <c:v>-75.527237771534402</c:v>
                </c:pt>
                <c:pt idx="6">
                  <c:v>-81.455413075350862</c:v>
                </c:pt>
                <c:pt idx="7">
                  <c:v>-86.906932889317659</c:v>
                </c:pt>
                <c:pt idx="8">
                  <c:v>-91.981083812181055</c:v>
                </c:pt>
                <c:pt idx="9">
                  <c:v>-96.746830550963125</c:v>
                </c:pt>
                <c:pt idx="10">
                  <c:v>-100</c:v>
                </c:pt>
                <c:pt idx="11">
                  <c:v>-100</c:v>
                </c:pt>
                <c:pt idx="12">
                  <c:v>-100</c:v>
                </c:pt>
                <c:pt idx="13">
                  <c:v>-100</c:v>
                </c:pt>
                <c:pt idx="14">
                  <c:v>-100</c:v>
                </c:pt>
                <c:pt idx="15">
                  <c:v>-100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337042432"/>
        <c:axId val="337196160"/>
      </c:scatterChart>
      <c:valAx>
        <c:axId val="3370424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78"/>
              <c:y val="3.169014084507048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7196160"/>
        <c:crosses val="autoZero"/>
        <c:crossBetween val="midCat"/>
        <c:minorUnit val="100"/>
      </c:valAx>
      <c:valAx>
        <c:axId val="33719616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4983E-3"/>
              <c:y val="0.4886266681453559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70424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69"/>
          <c:y val="0.27946101807696572"/>
          <c:w val="0.34665386113385677"/>
          <c:h val="0.2246412332261286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33" r="0.75000000000000133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67"/>
          <c:y val="0.19600938967136225"/>
          <c:w val="0.77434308191601819"/>
          <c:h val="0.73239436619718501"/>
        </c:manualLayout>
      </c:layout>
      <c:scatterChart>
        <c:scatterStyle val="lineMarker"/>
        <c:ser>
          <c:idx val="2"/>
          <c:order val="0"/>
          <c:tx>
            <c:strRef>
              <c:f>'0.5Q 1-8 '!$X$18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'!$X$19:$X$118</c:f>
              <c:numCache>
                <c:formatCode>0.00E+00</c:formatCode>
                <c:ptCount val="100"/>
                <c:pt idx="0">
                  <c:v>13.888403780994068</c:v>
                </c:pt>
                <c:pt idx="1">
                  <c:v>27.776807561988136</c:v>
                </c:pt>
                <c:pt idx="2">
                  <c:v>39.282337973591154</c:v>
                </c:pt>
                <c:pt idx="3">
                  <c:v>48.110841969426843</c:v>
                </c:pt>
                <c:pt idx="4">
                  <c:v>55.553615123976265</c:v>
                </c:pt>
                <c:pt idx="5">
                  <c:v>62.110829906535656</c:v>
                </c:pt>
                <c:pt idx="6">
                  <c:v>68.03900521035213</c:v>
                </c:pt>
                <c:pt idx="7">
                  <c:v>73.490525024318927</c:v>
                </c:pt>
                <c:pt idx="8">
                  <c:v>78.564675947182323</c:v>
                </c:pt>
                <c:pt idx="9">
                  <c:v>83.638826870045719</c:v>
                </c:pt>
                <c:pt idx="10">
                  <c:v>88.712977792909115</c:v>
                </c:pt>
                <c:pt idx="11">
                  <c:v>93.787128715772511</c:v>
                </c:pt>
                <c:pt idx="12">
                  <c:v>98.861279638635907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'!$Y$19:$Y$118</c:f>
              <c:numCache>
                <c:formatCode>0.00E+00</c:formatCode>
                <c:ptCount val="100"/>
                <c:pt idx="0">
                  <c:v>86.111596219005932</c:v>
                </c:pt>
                <c:pt idx="1">
                  <c:v>72.223192438011864</c:v>
                </c:pt>
                <c:pt idx="2">
                  <c:v>60.717662026408846</c:v>
                </c:pt>
                <c:pt idx="3">
                  <c:v>51.889158030573157</c:v>
                </c:pt>
                <c:pt idx="4">
                  <c:v>44.446384876023735</c:v>
                </c:pt>
                <c:pt idx="5">
                  <c:v>37.889170093464344</c:v>
                </c:pt>
                <c:pt idx="6">
                  <c:v>31.96099478964787</c:v>
                </c:pt>
                <c:pt idx="7">
                  <c:v>26.509474975681073</c:v>
                </c:pt>
                <c:pt idx="8">
                  <c:v>21.435324052817677</c:v>
                </c:pt>
                <c:pt idx="9">
                  <c:v>16.361173129954281</c:v>
                </c:pt>
                <c:pt idx="10">
                  <c:v>11.287022207090885</c:v>
                </c:pt>
                <c:pt idx="11">
                  <c:v>6.2128712842274894</c:v>
                </c:pt>
                <c:pt idx="12">
                  <c:v>1.1387203613640935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337241600"/>
        <c:axId val="337243520"/>
      </c:scatterChart>
      <c:valAx>
        <c:axId val="3372416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"/>
              <c:y val="3.169014084507051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7243520"/>
        <c:crossesAt val="120"/>
        <c:crossBetween val="midCat"/>
        <c:minorUnit val="100"/>
      </c:valAx>
      <c:valAx>
        <c:axId val="33724352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14E-3"/>
              <c:y val="0.488626668145356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724160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78" r="0.75000000000000178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25"/>
          <c:w val="0.69674834123995366"/>
          <c:h val="0.73239436619718501"/>
        </c:manualLayout>
      </c:layout>
      <c:scatterChart>
        <c:scatterStyle val="lineMarker"/>
        <c:ser>
          <c:idx val="0"/>
          <c:order val="0"/>
          <c:tx>
            <c:strRef>
              <c:f>'0.5Q 1-8 '!$AG$18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'!$AG$19:$AG$118</c:f>
              <c:numCache>
                <c:formatCode>0.00E+00</c:formatCode>
                <c:ptCount val="100"/>
                <c:pt idx="1">
                  <c:v>-5872.9094104479636</c:v>
                </c:pt>
                <c:pt idx="2">
                  <c:v>-5402.0967625107478</c:v>
                </c:pt>
                <c:pt idx="3">
                  <c:v>-3742.7169670618769</c:v>
                </c:pt>
                <c:pt idx="4">
                  <c:v>-3042.4346250954131</c:v>
                </c:pt>
                <c:pt idx="5">
                  <c:v>-2673.710252401539</c:v>
                </c:pt>
                <c:pt idx="6">
                  <c:v>-2464.6422817981938</c:v>
                </c:pt>
                <c:pt idx="7">
                  <c:v>-2351.843869907505</c:v>
                </c:pt>
                <c:pt idx="8">
                  <c:v>-2312.369553997255</c:v>
                </c:pt>
                <c:pt idx="9">
                  <c:v>-2386.4156763681754</c:v>
                </c:pt>
                <c:pt idx="10">
                  <c:v>-2877.8856257623111</c:v>
                </c:pt>
                <c:pt idx="11">
                  <c:v>-4142.8933643852306</c:v>
                </c:pt>
                <c:pt idx="12">
                  <c:v>1243.5264685152251</c:v>
                </c:pt>
                <c:pt idx="13">
                  <c:v>1154.4751524208555</c:v>
                </c:pt>
                <c:pt idx="14">
                  <c:v>1064.7461666492877</c:v>
                </c:pt>
                <c:pt idx="15">
                  <c:v>1035.3511627626151</c:v>
                </c:pt>
                <c:pt idx="16">
                  <c:v>1027.1343801500652</c:v>
                </c:pt>
                <c:pt idx="17">
                  <c:v>1027.0199999999963</c:v>
                </c:pt>
                <c:pt idx="18">
                  <c:v>1027.0199999999963</c:v>
                </c:pt>
                <c:pt idx="19">
                  <c:v>1027.0199999999963</c:v>
                </c:pt>
                <c:pt idx="20">
                  <c:v>1027.0199999999963</c:v>
                </c:pt>
                <c:pt idx="21">
                  <c:v>1027.0199999999963</c:v>
                </c:pt>
                <c:pt idx="22">
                  <c:v>1027.0199999999963</c:v>
                </c:pt>
                <c:pt idx="23">
                  <c:v>1027.0199999999963</c:v>
                </c:pt>
                <c:pt idx="24">
                  <c:v>1027.0199999999963</c:v>
                </c:pt>
                <c:pt idx="25">
                  <c:v>1027.0199999999963</c:v>
                </c:pt>
                <c:pt idx="26">
                  <c:v>1027.0199999999963</c:v>
                </c:pt>
                <c:pt idx="27">
                  <c:v>1027.0199999999963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1-8 '!$AH$18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'!$AH$19:$AH$118</c:f>
              <c:numCache>
                <c:formatCode>0.00E+00</c:formatCode>
                <c:ptCount val="100"/>
                <c:pt idx="1">
                  <c:v>18748.089313900527</c:v>
                </c:pt>
                <c:pt idx="2">
                  <c:v>10845.507110242968</c:v>
                </c:pt>
                <c:pt idx="3">
                  <c:v>6092.227228618528</c:v>
                </c:pt>
                <c:pt idx="4">
                  <c:v>4220.4317863328297</c:v>
                </c:pt>
                <c:pt idx="5">
                  <c:v>3231.6250237876388</c:v>
                </c:pt>
                <c:pt idx="6">
                  <c:v>2620.5179637141241</c:v>
                </c:pt>
                <c:pt idx="7">
                  <c:v>2203.6408606582868</c:v>
                </c:pt>
                <c:pt idx="8">
                  <c:v>1899.3538795936836</c:v>
                </c:pt>
                <c:pt idx="9">
                  <c:v>1658.7629661557824</c:v>
                </c:pt>
                <c:pt idx="10">
                  <c:v>1490.2017356445097</c:v>
                </c:pt>
                <c:pt idx="11">
                  <c:v>1337.9238187100339</c:v>
                </c:pt>
                <c:pt idx="12">
                  <c:v>1210.8103722568453</c:v>
                </c:pt>
                <c:pt idx="13">
                  <c:v>1124.101918580802</c:v>
                </c:pt>
                <c:pt idx="14">
                  <c:v>1036.7336241254188</c:v>
                </c:pt>
                <c:pt idx="15">
                  <c:v>1008.1119771402847</c:v>
                </c:pt>
                <c:pt idx="16">
                  <c:v>1000.1113709081277</c:v>
                </c:pt>
                <c:pt idx="17">
                  <c:v>999.99999999999648</c:v>
                </c:pt>
                <c:pt idx="18">
                  <c:v>999.99999999999648</c:v>
                </c:pt>
                <c:pt idx="19">
                  <c:v>999.99999999999648</c:v>
                </c:pt>
                <c:pt idx="20">
                  <c:v>999.99999999999648</c:v>
                </c:pt>
                <c:pt idx="21">
                  <c:v>999.99999999999648</c:v>
                </c:pt>
                <c:pt idx="22">
                  <c:v>999.99999999999648</c:v>
                </c:pt>
                <c:pt idx="23">
                  <c:v>999.99999999999648</c:v>
                </c:pt>
                <c:pt idx="24">
                  <c:v>999.99999999999648</c:v>
                </c:pt>
                <c:pt idx="25">
                  <c:v>999.99999999999648</c:v>
                </c:pt>
                <c:pt idx="26">
                  <c:v>999.99999999999648</c:v>
                </c:pt>
                <c:pt idx="27">
                  <c:v>999.99999999999648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1-8 '!$AI$18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'!$AI$19:$AI$118</c:f>
              <c:numCache>
                <c:formatCode>0.00E+00</c:formatCode>
                <c:ptCount val="100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</c:numCache>
            </c:numRef>
          </c:yVal>
        </c:ser>
        <c:axId val="336830848"/>
        <c:axId val="336833152"/>
      </c:scatterChart>
      <c:valAx>
        <c:axId val="3368308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"/>
              <c:y val="3.169014084507051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833152"/>
        <c:crossesAt val="6000"/>
        <c:crossBetween val="midCat"/>
        <c:minorUnit val="100"/>
      </c:valAx>
      <c:valAx>
        <c:axId val="3368331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59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83084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990606039559743"/>
          <c:y val="0.24190233263095662"/>
          <c:w val="0.16316730214606043"/>
          <c:h val="0.2246412332261286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78" r="0.75000000000000178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178"/>
          <c:h val="0.73239436619718423"/>
        </c:manualLayout>
      </c:layout>
      <c:scatterChart>
        <c:scatterStyle val="lineMarker"/>
        <c:ser>
          <c:idx val="1"/>
          <c:order val="0"/>
          <c:tx>
            <c:strRef>
              <c:f>'0.5Q 1-8 '!$AO$18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'!$AO$19:$AO$118</c:f>
              <c:numCache>
                <c:formatCode>0.00E+00</c:formatCode>
                <c:ptCount val="100"/>
                <c:pt idx="0">
                  <c:v>2.4799999999999999E-2</c:v>
                </c:pt>
                <c:pt idx="1">
                  <c:v>2.3349972135699948E-2</c:v>
                </c:pt>
                <c:pt idx="2">
                  <c:v>2.1769712865825828E-2</c:v>
                </c:pt>
                <c:pt idx="3">
                  <c:v>2.0096026255017177E-2</c:v>
                </c:pt>
                <c:pt idx="4">
                  <c:v>1.83493518854221E-2</c:v>
                </c:pt>
                <c:pt idx="5">
                  <c:v>1.6541605046001478E-2</c:v>
                </c:pt>
                <c:pt idx="6">
                  <c:v>1.468047279885344E-2</c:v>
                </c:pt>
                <c:pt idx="7">
                  <c:v>1.2772010548394242E-2</c:v>
                </c:pt>
                <c:pt idx="8">
                  <c:v>1.0817203923116999E-2</c:v>
                </c:pt>
                <c:pt idx="9">
                  <c:v>8.8462181492355504E-3</c:v>
                </c:pt>
                <c:pt idx="10">
                  <c:v>6.8560223521432831E-3</c:v>
                </c:pt>
                <c:pt idx="11">
                  <c:v>4.7437711029700846E-3</c:v>
                </c:pt>
                <c:pt idx="12">
                  <c:v>2.8462626617820506E-3</c:v>
                </c:pt>
                <c:pt idx="13">
                  <c:v>1.7077575970692303E-3</c:v>
                </c:pt>
                <c:pt idx="14">
                  <c:v>1.0246545582415381E-3</c:v>
                </c:pt>
                <c:pt idx="15">
                  <c:v>6.1479273494492281E-4</c:v>
                </c:pt>
                <c:pt idx="16">
                  <c:v>3.6887564096695367E-4</c:v>
                </c:pt>
                <c:pt idx="17">
                  <c:v>2.213253845801722E-4</c:v>
                </c:pt>
                <c:pt idx="18">
                  <c:v>1.3279523074810333E-4</c:v>
                </c:pt>
                <c:pt idx="19">
                  <c:v>7.9677138448861997E-5</c:v>
                </c:pt>
                <c:pt idx="20">
                  <c:v>4.7806283069317196E-5</c:v>
                </c:pt>
                <c:pt idx="21">
                  <c:v>2.8683769841590317E-5</c:v>
                </c:pt>
                <c:pt idx="22">
                  <c:v>1.7210261904954189E-5</c:v>
                </c:pt>
                <c:pt idx="23">
                  <c:v>1.0326157142972512E-5</c:v>
                </c:pt>
                <c:pt idx="24">
                  <c:v>6.1956942857835073E-6</c:v>
                </c:pt>
                <c:pt idx="25">
                  <c:v>3.7174165714701044E-6</c:v>
                </c:pt>
                <c:pt idx="26">
                  <c:v>2.2304499428820624E-6</c:v>
                </c:pt>
                <c:pt idx="27">
                  <c:v>1.3382699657292373E-6</c:v>
                </c:pt>
                <c:pt idx="28">
                  <c:v>8.029619794375424E-7</c:v>
                </c:pt>
                <c:pt idx="29">
                  <c:v>4.8177718766252538E-7</c:v>
                </c:pt>
                <c:pt idx="30">
                  <c:v>2.890663125975152E-7</c:v>
                </c:pt>
                <c:pt idx="31">
                  <c:v>1.7343978755850911E-7</c:v>
                </c:pt>
                <c:pt idx="32">
                  <c:v>1.0406387253510546E-7</c:v>
                </c:pt>
                <c:pt idx="33">
                  <c:v>6.2438323521063276E-8</c:v>
                </c:pt>
                <c:pt idx="34">
                  <c:v>3.7462994112637966E-8</c:v>
                </c:pt>
                <c:pt idx="35">
                  <c:v>2.2477796467582779E-8</c:v>
                </c:pt>
                <c:pt idx="36">
                  <c:v>1.3486677880549667E-8</c:v>
                </c:pt>
                <c:pt idx="37">
                  <c:v>8.0920067283298005E-9</c:v>
                </c:pt>
                <c:pt idx="38">
                  <c:v>4.8552040369978805E-9</c:v>
                </c:pt>
                <c:pt idx="39">
                  <c:v>2.9131224221987284E-9</c:v>
                </c:pt>
                <c:pt idx="40">
                  <c:v>1.7478734533192369E-9</c:v>
                </c:pt>
                <c:pt idx="41">
                  <c:v>1.0487240719915422E-9</c:v>
                </c:pt>
                <c:pt idx="42">
                  <c:v>6.2923444319492529E-10</c:v>
                </c:pt>
                <c:pt idx="43">
                  <c:v>3.7754066591695518E-10</c:v>
                </c:pt>
                <c:pt idx="44">
                  <c:v>2.265243995501731E-10</c:v>
                </c:pt>
                <c:pt idx="45">
                  <c:v>1.3591463973010385E-10</c:v>
                </c:pt>
                <c:pt idx="46">
                  <c:v>8.154878383806231E-11</c:v>
                </c:pt>
                <c:pt idx="47">
                  <c:v>4.8929270302837386E-11</c:v>
                </c:pt>
                <c:pt idx="48">
                  <c:v>2.9357562181702433E-11</c:v>
                </c:pt>
                <c:pt idx="49">
                  <c:v>1.7614537309021458E-11</c:v>
                </c:pt>
                <c:pt idx="50">
                  <c:v>1.0568722385412875E-11</c:v>
                </c:pt>
                <c:pt idx="51">
                  <c:v>6.3412334312477246E-12</c:v>
                </c:pt>
                <c:pt idx="52">
                  <c:v>3.8047400587486348E-12</c:v>
                </c:pt>
                <c:pt idx="53">
                  <c:v>2.2828440352491809E-12</c:v>
                </c:pt>
                <c:pt idx="54">
                  <c:v>1.3697064211495086E-12</c:v>
                </c:pt>
                <c:pt idx="55">
                  <c:v>8.2182385268970512E-13</c:v>
                </c:pt>
                <c:pt idx="56">
                  <c:v>4.9309431161382303E-13</c:v>
                </c:pt>
                <c:pt idx="57">
                  <c:v>2.9585658696829383E-13</c:v>
                </c:pt>
                <c:pt idx="58">
                  <c:v>1.7751395218097629E-13</c:v>
                </c:pt>
                <c:pt idx="59">
                  <c:v>1.0650837130858577E-13</c:v>
                </c:pt>
                <c:pt idx="60">
                  <c:v>6.3905022785151456E-14</c:v>
                </c:pt>
                <c:pt idx="61">
                  <c:v>3.8343013671090874E-14</c:v>
                </c:pt>
                <c:pt idx="62">
                  <c:v>2.3005808202654525E-14</c:v>
                </c:pt>
                <c:pt idx="63">
                  <c:v>1.3803484921592714E-14</c:v>
                </c:pt>
                <c:pt idx="64">
                  <c:v>8.2820909529556278E-15</c:v>
                </c:pt>
                <c:pt idx="65">
                  <c:v>4.9692545717733767E-15</c:v>
                </c:pt>
                <c:pt idx="66">
                  <c:v>2.9815527430640261E-15</c:v>
                </c:pt>
                <c:pt idx="67">
                  <c:v>1.7889316458384157E-15</c:v>
                </c:pt>
                <c:pt idx="68">
                  <c:v>1.0733589875030495E-15</c:v>
                </c:pt>
                <c:pt idx="69">
                  <c:v>6.4401539250182967E-16</c:v>
                </c:pt>
                <c:pt idx="70">
                  <c:v>3.864092355010978E-16</c:v>
                </c:pt>
                <c:pt idx="71">
                  <c:v>2.3184554130065865E-16</c:v>
                </c:pt>
                <c:pt idx="72">
                  <c:v>1.391073247803952E-16</c:v>
                </c:pt>
                <c:pt idx="73">
                  <c:v>8.346439486823712E-17</c:v>
                </c:pt>
                <c:pt idx="74">
                  <c:v>5.007863692094227E-17</c:v>
                </c:pt>
                <c:pt idx="75">
                  <c:v>3.0047182152565361E-17</c:v>
                </c:pt>
                <c:pt idx="76">
                  <c:v>1.8028309291539215E-17</c:v>
                </c:pt>
                <c:pt idx="77">
                  <c:v>1.0816985574923529E-17</c:v>
                </c:pt>
                <c:pt idx="78">
                  <c:v>6.4901913449541167E-18</c:v>
                </c:pt>
                <c:pt idx="79">
                  <c:v>3.8941148069724699E-18</c:v>
                </c:pt>
                <c:pt idx="80">
                  <c:v>2.3364688841834817E-18</c:v>
                </c:pt>
                <c:pt idx="81">
                  <c:v>1.4018813305100889E-18</c:v>
                </c:pt>
                <c:pt idx="82">
                  <c:v>8.4112879830605326E-19</c:v>
                </c:pt>
                <c:pt idx="83">
                  <c:v>5.0467727898363196E-19</c:v>
                </c:pt>
                <c:pt idx="84">
                  <c:v>3.0280636739017918E-19</c:v>
                </c:pt>
                <c:pt idx="85">
                  <c:v>1.8168382043410751E-19</c:v>
                </c:pt>
                <c:pt idx="86">
                  <c:v>1.090102922604645E-19</c:v>
                </c:pt>
                <c:pt idx="87">
                  <c:v>6.5406175356278697E-20</c:v>
                </c:pt>
                <c:pt idx="88">
                  <c:v>3.9243705213767214E-20</c:v>
                </c:pt>
                <c:pt idx="89">
                  <c:v>2.3546223128260328E-20</c:v>
                </c:pt>
                <c:pt idx="90">
                  <c:v>1.4127733876956196E-20</c:v>
                </c:pt>
                <c:pt idx="91">
                  <c:v>8.4766403261737174E-21</c:v>
                </c:pt>
                <c:pt idx="92">
                  <c:v>5.08598419570423E-21</c:v>
                </c:pt>
                <c:pt idx="93">
                  <c:v>3.0515905174225379E-21</c:v>
                </c:pt>
                <c:pt idx="94">
                  <c:v>1.8309543104535226E-21</c:v>
                </c:pt>
                <c:pt idx="95">
                  <c:v>1.0985725862721135E-21</c:v>
                </c:pt>
                <c:pt idx="96">
                  <c:v>6.5914355176326806E-22</c:v>
                </c:pt>
                <c:pt idx="97">
                  <c:v>3.9548613105796081E-22</c:v>
                </c:pt>
                <c:pt idx="98">
                  <c:v>2.3729167863477646E-22</c:v>
                </c:pt>
                <c:pt idx="99">
                  <c:v>1.4237500718086587E-22</c:v>
                </c:pt>
              </c:numCache>
            </c:numRef>
          </c:yVal>
        </c:ser>
        <c:axId val="336672256"/>
        <c:axId val="336678912"/>
      </c:scatterChart>
      <c:valAx>
        <c:axId val="3366722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678912"/>
        <c:crossesAt val="4.0000000000000022E-2"/>
        <c:crossBetween val="midCat"/>
        <c:minorUnit val="100"/>
      </c:valAx>
      <c:valAx>
        <c:axId val="3366789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67225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11" r="0.75000000000000111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"/>
          <c:h val="0.73239436619718445"/>
        </c:manualLayout>
      </c:layout>
      <c:scatterChart>
        <c:scatterStyle val="lineMarker"/>
        <c:ser>
          <c:idx val="1"/>
          <c:order val="0"/>
          <c:tx>
            <c:strRef>
              <c:f>'0.5Q 1-8 '!$AN$18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'!$AN$19:$AN$118</c:f>
              <c:numCache>
                <c:formatCode>0.00E+00</c:formatCode>
                <c:ptCount val="100"/>
                <c:pt idx="0">
                  <c:v>78.804523971914378</c:v>
                </c:pt>
                <c:pt idx="1">
                  <c:v>83.015598046701427</c:v>
                </c:pt>
                <c:pt idx="2">
                  <c:v>71.380193525331961</c:v>
                </c:pt>
                <c:pt idx="3">
                  <c:v>62.535212462229339</c:v>
                </c:pt>
                <c:pt idx="4">
                  <c:v>55.026539018477578</c:v>
                </c:pt>
                <c:pt idx="5">
                  <c:v>48.251995482130184</c:v>
                </c:pt>
                <c:pt idx="6">
                  <c:v>41.939628272922334</c:v>
                </c:pt>
                <c:pt idx="7">
                  <c:v>35.961522608899259</c:v>
                </c:pt>
                <c:pt idx="8">
                  <c:v>30.16821992324391</c:v>
                </c:pt>
                <c:pt idx="9">
                  <c:v>24.94110096191806</c:v>
                </c:pt>
                <c:pt idx="10">
                  <c:v>19.724492088065219</c:v>
                </c:pt>
                <c:pt idx="11">
                  <c:v>13.729182856033219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336702464"/>
        <c:axId val="336713216"/>
      </c:scatterChart>
      <c:valAx>
        <c:axId val="3367024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713216"/>
        <c:crossesAt val="4.0000000000000022E-2"/>
        <c:crossBetween val="midCat"/>
        <c:minorUnit val="100"/>
      </c:valAx>
      <c:valAx>
        <c:axId val="3367132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670246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33" r="0.75000000000000133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26"/>
          <c:y val="0.19600938967136214"/>
          <c:w val="0.75182404526749536"/>
          <c:h val="0.73239436619718479"/>
        </c:manualLayout>
      </c:layout>
      <c:scatterChart>
        <c:scatterStyle val="lineMarker"/>
        <c:ser>
          <c:idx val="1"/>
          <c:order val="0"/>
          <c:tx>
            <c:strRef>
              <c:f>'0.5Q 1-8 '!$AQ$18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'!$AQ$19:$AQ$118</c:f>
              <c:numCache>
                <c:formatCode>0.00E+00</c:formatCode>
                <c:ptCount val="100"/>
                <c:pt idx="0">
                  <c:v>-22.334887471788825</c:v>
                </c:pt>
                <c:pt idx="1">
                  <c:v>-26.091436343032491</c:v>
                </c:pt>
                <c:pt idx="2">
                  <c:v>-30.185372275348861</c:v>
                </c:pt>
                <c:pt idx="3">
                  <c:v>-34.521347951018939</c:v>
                </c:pt>
                <c:pt idx="4">
                  <c:v>-39.046411084684941</c:v>
                </c:pt>
                <c:pt idx="5">
                  <c:v>-43.729693052095882</c:v>
                </c:pt>
                <c:pt idx="6">
                  <c:v>-48.55127918460375</c:v>
                </c:pt>
                <c:pt idx="7">
                  <c:v>-53.495481906000641</c:v>
                </c:pt>
                <c:pt idx="8">
                  <c:v>-58.559747774594534</c:v>
                </c:pt>
                <c:pt idx="9">
                  <c:v>-63.665928535945433</c:v>
                </c:pt>
                <c:pt idx="10">
                  <c:v>-68.821876196806215</c:v>
                </c:pt>
                <c:pt idx="11">
                  <c:v>-73.977823857667005</c:v>
                </c:pt>
                <c:pt idx="12">
                  <c:v>-79.133771518527794</c:v>
                </c:pt>
                <c:pt idx="13">
                  <c:v>-84.289719179388584</c:v>
                </c:pt>
                <c:pt idx="14">
                  <c:v>-89.445666840249373</c:v>
                </c:pt>
                <c:pt idx="15">
                  <c:v>-94.601614501110163</c:v>
                </c:pt>
                <c:pt idx="16">
                  <c:v>-99.757562161970952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'!$AR$18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'!$AR$19:$AR$118</c:f>
              <c:numCache>
                <c:formatCode>0.00E+00</c:formatCode>
                <c:ptCount val="100"/>
                <c:pt idx="0">
                  <c:v>-35.751295336787564</c:v>
                </c:pt>
                <c:pt idx="1">
                  <c:v>-39.50784420803123</c:v>
                </c:pt>
                <c:pt idx="2">
                  <c:v>-43.6017801403476</c:v>
                </c:pt>
                <c:pt idx="3">
                  <c:v>-47.937755816017678</c:v>
                </c:pt>
                <c:pt idx="4">
                  <c:v>-52.46281894968368</c:v>
                </c:pt>
                <c:pt idx="5">
                  <c:v>-57.146100917094621</c:v>
                </c:pt>
                <c:pt idx="6">
                  <c:v>-61.967687049602489</c:v>
                </c:pt>
                <c:pt idx="7">
                  <c:v>-66.91188977099938</c:v>
                </c:pt>
                <c:pt idx="8">
                  <c:v>-71.976155639593273</c:v>
                </c:pt>
                <c:pt idx="9">
                  <c:v>-77.082336400944172</c:v>
                </c:pt>
                <c:pt idx="10">
                  <c:v>-82.188517162295071</c:v>
                </c:pt>
                <c:pt idx="11">
                  <c:v>-87.29469792364597</c:v>
                </c:pt>
                <c:pt idx="12">
                  <c:v>-92.400878684996869</c:v>
                </c:pt>
                <c:pt idx="13">
                  <c:v>-97.507059446347768</c:v>
                </c:pt>
                <c:pt idx="14">
                  <c:v>-100</c:v>
                </c:pt>
                <c:pt idx="15">
                  <c:v>-100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'!$AS$18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'!$AS$19:$AS$118</c:f>
              <c:numCache>
                <c:formatCode>0.00E+00</c:formatCode>
                <c:ptCount val="100"/>
                <c:pt idx="0">
                  <c:v>-49.167703201786303</c:v>
                </c:pt>
                <c:pt idx="1">
                  <c:v>-52.924252073029969</c:v>
                </c:pt>
                <c:pt idx="2">
                  <c:v>-57.018188005346339</c:v>
                </c:pt>
                <c:pt idx="3">
                  <c:v>-61.354163681016416</c:v>
                </c:pt>
                <c:pt idx="4">
                  <c:v>-65.879226814682426</c:v>
                </c:pt>
                <c:pt idx="5">
                  <c:v>-70.56250878209336</c:v>
                </c:pt>
                <c:pt idx="6">
                  <c:v>-75.384094914601235</c:v>
                </c:pt>
                <c:pt idx="7">
                  <c:v>-80.328297635998126</c:v>
                </c:pt>
                <c:pt idx="8">
                  <c:v>-85.392563504592005</c:v>
                </c:pt>
                <c:pt idx="9">
                  <c:v>-90.498744265942918</c:v>
                </c:pt>
                <c:pt idx="10">
                  <c:v>-95.654691926803707</c:v>
                </c:pt>
                <c:pt idx="11">
                  <c:v>-100</c:v>
                </c:pt>
                <c:pt idx="12">
                  <c:v>-100</c:v>
                </c:pt>
                <c:pt idx="13">
                  <c:v>-100</c:v>
                </c:pt>
                <c:pt idx="14">
                  <c:v>-100</c:v>
                </c:pt>
                <c:pt idx="15">
                  <c:v>-100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337156352"/>
        <c:axId val="337166720"/>
      </c:scatterChart>
      <c:valAx>
        <c:axId val="3371563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89"/>
              <c:y val="3.169014084507049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7166720"/>
        <c:crosses val="autoZero"/>
        <c:crossBetween val="midCat"/>
        <c:minorUnit val="100"/>
      </c:valAx>
      <c:valAx>
        <c:axId val="33716672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07E-3"/>
              <c:y val="0.488626668145356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71563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12"/>
          <c:y val="0.27946101807696572"/>
          <c:w val="0.34665386113385693"/>
          <c:h val="0.22464123322612867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55" r="0.7500000000000015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75"/>
          <c:y val="0.19600938967136236"/>
          <c:w val="0.77434308191601819"/>
          <c:h val="0.73239436619718523"/>
        </c:manualLayout>
      </c:layout>
      <c:scatterChart>
        <c:scatterStyle val="lineMarker"/>
        <c:ser>
          <c:idx val="2"/>
          <c:order val="0"/>
          <c:tx>
            <c:strRef>
              <c:f>'0.5Q 1-8 '!$AT$18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'!$AT$19:$AT$118</c:f>
              <c:numCache>
                <c:formatCode>0.00E+00</c:formatCode>
                <c:ptCount val="100"/>
                <c:pt idx="0">
                  <c:v>35.751295336787564</c:v>
                </c:pt>
                <c:pt idx="1">
                  <c:v>39.50784420803123</c:v>
                </c:pt>
                <c:pt idx="2">
                  <c:v>43.6017801403476</c:v>
                </c:pt>
                <c:pt idx="3">
                  <c:v>47.937755816017678</c:v>
                </c:pt>
                <c:pt idx="4">
                  <c:v>52.46281894968368</c:v>
                </c:pt>
                <c:pt idx="5">
                  <c:v>57.146100917094621</c:v>
                </c:pt>
                <c:pt idx="6">
                  <c:v>61.967687049602489</c:v>
                </c:pt>
                <c:pt idx="7">
                  <c:v>66.91188977099938</c:v>
                </c:pt>
                <c:pt idx="8">
                  <c:v>71.976155639593273</c:v>
                </c:pt>
                <c:pt idx="9">
                  <c:v>77.082336400944172</c:v>
                </c:pt>
                <c:pt idx="10">
                  <c:v>82.188517162295071</c:v>
                </c:pt>
                <c:pt idx="11">
                  <c:v>87.29469792364597</c:v>
                </c:pt>
                <c:pt idx="12">
                  <c:v>92.400878684996869</c:v>
                </c:pt>
                <c:pt idx="13">
                  <c:v>97.507059446347768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'!$AU$18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'!$AU$19:$AU$118</c:f>
              <c:numCache>
                <c:formatCode>0.00E+00</c:formatCode>
                <c:ptCount val="100"/>
                <c:pt idx="0">
                  <c:v>64.248704663212436</c:v>
                </c:pt>
                <c:pt idx="1">
                  <c:v>60.49215579196877</c:v>
                </c:pt>
                <c:pt idx="2">
                  <c:v>56.3982198596524</c:v>
                </c:pt>
                <c:pt idx="3">
                  <c:v>52.062244183982322</c:v>
                </c:pt>
                <c:pt idx="4">
                  <c:v>47.53718105031632</c:v>
                </c:pt>
                <c:pt idx="5">
                  <c:v>42.853899082905379</c:v>
                </c:pt>
                <c:pt idx="6">
                  <c:v>38.032312950397511</c:v>
                </c:pt>
                <c:pt idx="7">
                  <c:v>33.08811022900062</c:v>
                </c:pt>
                <c:pt idx="8">
                  <c:v>28.023844360406727</c:v>
                </c:pt>
                <c:pt idx="9">
                  <c:v>22.917663599055828</c:v>
                </c:pt>
                <c:pt idx="10">
                  <c:v>17.811482837704929</c:v>
                </c:pt>
                <c:pt idx="11">
                  <c:v>12.70530207635403</c:v>
                </c:pt>
                <c:pt idx="12">
                  <c:v>7.5991213150031314</c:v>
                </c:pt>
                <c:pt idx="13">
                  <c:v>2.4929405536522324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337392384"/>
        <c:axId val="337394304"/>
      </c:scatterChart>
      <c:valAx>
        <c:axId val="3373923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11"/>
              <c:y val="3.169014084507052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394304"/>
        <c:crossesAt val="120"/>
        <c:crossBetween val="midCat"/>
        <c:minorUnit val="100"/>
      </c:valAx>
      <c:valAx>
        <c:axId val="33739430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209E-3"/>
              <c:y val="0.4886266681453565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39238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36"/>
          <c:w val="0.69674834123995366"/>
          <c:h val="0.73239436619718523"/>
        </c:manualLayout>
      </c:layout>
      <c:scatterChart>
        <c:scatterStyle val="lineMarker"/>
        <c:ser>
          <c:idx val="0"/>
          <c:order val="0"/>
          <c:tx>
            <c:strRef>
              <c:f>'0.5Q 1-8 '!$BC$18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'!$BC$19:$BC$118</c:f>
              <c:numCache>
                <c:formatCode>0.00E+00</c:formatCode>
                <c:ptCount val="100"/>
                <c:pt idx="1">
                  <c:v>-3288.9657812184391</c:v>
                </c:pt>
                <c:pt idx="2">
                  <c:v>-2024.2952132548385</c:v>
                </c:pt>
                <c:pt idx="3">
                  <c:v>-1730.7255694383152</c:v>
                </c:pt>
                <c:pt idx="4">
                  <c:v>-1692.1484020338655</c:v>
                </c:pt>
                <c:pt idx="5">
                  <c:v>-1767.9396517731871</c:v>
                </c:pt>
                <c:pt idx="6">
                  <c:v>-1915.3941219818551</c:v>
                </c:pt>
                <c:pt idx="7">
                  <c:v>-2110.9942919781747</c:v>
                </c:pt>
                <c:pt idx="8">
                  <c:v>-2451.7342483201423</c:v>
                </c:pt>
                <c:pt idx="9">
                  <c:v>-2721.1476809547426</c:v>
                </c:pt>
                <c:pt idx="10">
                  <c:v>-2963.3935624539645</c:v>
                </c:pt>
                <c:pt idx="11">
                  <c:v>-3824.0995608095996</c:v>
                </c:pt>
                <c:pt idx="12">
                  <c:v>-4454.8620751838225</c:v>
                </c:pt>
                <c:pt idx="13">
                  <c:v>1257.4083073984195</c:v>
                </c:pt>
                <c:pt idx="14">
                  <c:v>1134.4830824258652</c:v>
                </c:pt>
                <c:pt idx="15">
                  <c:v>1065.0555940794911</c:v>
                </c:pt>
                <c:pt idx="16">
                  <c:v>1032.6986041017433</c:v>
                </c:pt>
                <c:pt idx="17">
                  <c:v>1027.0205051208929</c:v>
                </c:pt>
                <c:pt idx="18">
                  <c:v>1027.0199999999963</c:v>
                </c:pt>
                <c:pt idx="19">
                  <c:v>1027.0199999999963</c:v>
                </c:pt>
                <c:pt idx="20">
                  <c:v>1027.0199999999963</c:v>
                </c:pt>
                <c:pt idx="21">
                  <c:v>1027.0199999999963</c:v>
                </c:pt>
                <c:pt idx="22">
                  <c:v>1027.0199999999963</c:v>
                </c:pt>
                <c:pt idx="23">
                  <c:v>1027.0199999999963</c:v>
                </c:pt>
                <c:pt idx="24">
                  <c:v>1027.0199999999963</c:v>
                </c:pt>
                <c:pt idx="25">
                  <c:v>1027.0199999999963</c:v>
                </c:pt>
                <c:pt idx="26">
                  <c:v>1027.0199999999963</c:v>
                </c:pt>
                <c:pt idx="27">
                  <c:v>1027.0199999999963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1-8 '!$BD$18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'!$BD$19:$BD$118</c:f>
              <c:numCache>
                <c:formatCode>0.00E+00</c:formatCode>
                <c:ptCount val="100"/>
                <c:pt idx="1">
                  <c:v>7532.4618433956894</c:v>
                </c:pt>
                <c:pt idx="2">
                  <c:v>4891.5440086070894</c:v>
                </c:pt>
                <c:pt idx="3">
                  <c:v>3950.7348829430539</c:v>
                </c:pt>
                <c:pt idx="4">
                  <c:v>3427.5455738211931</c:v>
                </c:pt>
                <c:pt idx="5">
                  <c:v>3065.9552068119788</c:v>
                </c:pt>
                <c:pt idx="6">
                  <c:v>2781.1715068056264</c:v>
                </c:pt>
                <c:pt idx="7">
                  <c:v>2531.5374724006469</c:v>
                </c:pt>
                <c:pt idx="8">
                  <c:v>2338.0414558327443</c:v>
                </c:pt>
                <c:pt idx="9">
                  <c:v>2101.4082157331072</c:v>
                </c:pt>
                <c:pt idx="10">
                  <c:v>1854.8513057136738</c:v>
                </c:pt>
                <c:pt idx="11">
                  <c:v>1698.6225142557523</c:v>
                </c:pt>
                <c:pt idx="12">
                  <c:v>1445.8076015729705</c:v>
                </c:pt>
                <c:pt idx="13">
                  <c:v>1224.3269920726175</c:v>
                </c:pt>
                <c:pt idx="14">
                  <c:v>1104.6358225018648</c:v>
                </c:pt>
                <c:pt idx="15">
                  <c:v>1037.0349107899467</c:v>
                </c:pt>
                <c:pt idx="16">
                  <c:v>1005.5292049830999</c:v>
                </c:pt>
                <c:pt idx="17">
                  <c:v>1000.000491831603</c:v>
                </c:pt>
                <c:pt idx="18">
                  <c:v>999.99999999999648</c:v>
                </c:pt>
                <c:pt idx="19">
                  <c:v>999.99999999999648</c:v>
                </c:pt>
                <c:pt idx="20">
                  <c:v>999.99999999999648</c:v>
                </c:pt>
                <c:pt idx="21">
                  <c:v>999.99999999999648</c:v>
                </c:pt>
                <c:pt idx="22">
                  <c:v>999.99999999999648</c:v>
                </c:pt>
                <c:pt idx="23">
                  <c:v>999.99999999999648</c:v>
                </c:pt>
                <c:pt idx="24">
                  <c:v>999.99999999999648</c:v>
                </c:pt>
                <c:pt idx="25">
                  <c:v>999.99999999999648</c:v>
                </c:pt>
                <c:pt idx="26">
                  <c:v>999.99999999999648</c:v>
                </c:pt>
                <c:pt idx="27">
                  <c:v>999.99999999999648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1-8 '!$BE$18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'!$BE$19:$BE$118</c:f>
              <c:numCache>
                <c:formatCode>0.00E+00</c:formatCode>
                <c:ptCount val="100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</c:numCache>
            </c:numRef>
          </c:yVal>
        </c:ser>
        <c:axId val="337431552"/>
        <c:axId val="337442304"/>
      </c:scatterChart>
      <c:valAx>
        <c:axId val="3374315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11"/>
              <c:y val="3.169014084507052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7442304"/>
        <c:crossesAt val="6000"/>
        <c:crossBetween val="midCat"/>
        <c:minorUnit val="100"/>
      </c:valAx>
      <c:valAx>
        <c:axId val="3374423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743155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289"/>
          <c:y val="0.37335773169198938"/>
          <c:w val="0.16316730214606048"/>
          <c:h val="0.22464123322612872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"/>
          <c:h val="0.73239436619718445"/>
        </c:manualLayout>
      </c:layout>
      <c:scatterChart>
        <c:scatterStyle val="lineMarker"/>
        <c:ser>
          <c:idx val="1"/>
          <c:order val="0"/>
          <c:tx>
            <c:strRef>
              <c:f>'0.5Q 1-8 '!$BK$18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'!$BK$19:$BK$118</c:f>
              <c:numCache>
                <c:formatCode>0.00E+00</c:formatCode>
                <c:ptCount val="100"/>
                <c:pt idx="0">
                  <c:v>2.4799999999999999E-2</c:v>
                </c:pt>
                <c:pt idx="1">
                  <c:v>2.3704820977958077E-2</c:v>
                </c:pt>
                <c:pt idx="2">
                  <c:v>2.243960381341888E-2</c:v>
                </c:pt>
                <c:pt idx="3">
                  <c:v>2.1075177548389369E-2</c:v>
                </c:pt>
                <c:pt idx="4">
                  <c:v>1.9638685305576463E-2</c:v>
                </c:pt>
                <c:pt idx="5">
                  <c:v>1.8135746839832937E-2</c:v>
                </c:pt>
                <c:pt idx="6">
                  <c:v>1.655751839866659E-2</c:v>
                </c:pt>
                <c:pt idx="7">
                  <c:v>1.4904198006604445E-2</c:v>
                </c:pt>
                <c:pt idx="8">
                  <c:v>1.3141889688949283E-2</c:v>
                </c:pt>
                <c:pt idx="9">
                  <c:v>1.1227742019646549E-2</c:v>
                </c:pt>
                <c:pt idx="10">
                  <c:v>9.1101487010533805E-3</c:v>
                </c:pt>
                <c:pt idx="11">
                  <c:v>6.9447378442636003E-3</c:v>
                </c:pt>
                <c:pt idx="12">
                  <c:v>5.0734144971174081E-3</c:v>
                </c:pt>
                <c:pt idx="13">
                  <c:v>3.7470295928498593E-3</c:v>
                </c:pt>
                <c:pt idx="14">
                  <c:v>2.2482177557099155E-3</c:v>
                </c:pt>
                <c:pt idx="15">
                  <c:v>1.3489306534259493E-3</c:v>
                </c:pt>
                <c:pt idx="16">
                  <c:v>8.0935839205556958E-4</c:v>
                </c:pt>
                <c:pt idx="17">
                  <c:v>4.8561503523334175E-4</c:v>
                </c:pt>
                <c:pt idx="18">
                  <c:v>2.9136902114000504E-4</c:v>
                </c:pt>
                <c:pt idx="19">
                  <c:v>1.7482141268400302E-4</c:v>
                </c:pt>
                <c:pt idx="20">
                  <c:v>1.0489284761040181E-4</c:v>
                </c:pt>
                <c:pt idx="21">
                  <c:v>6.2935708566241088E-5</c:v>
                </c:pt>
                <c:pt idx="22">
                  <c:v>3.776142513974465E-5</c:v>
                </c:pt>
                <c:pt idx="23">
                  <c:v>2.2656855083846789E-5</c:v>
                </c:pt>
                <c:pt idx="24">
                  <c:v>1.3594113050308073E-5</c:v>
                </c:pt>
                <c:pt idx="25">
                  <c:v>8.1564678301848439E-6</c:v>
                </c:pt>
                <c:pt idx="26">
                  <c:v>4.8938806981109062E-6</c:v>
                </c:pt>
                <c:pt idx="27">
                  <c:v>2.9363284188665436E-6</c:v>
                </c:pt>
                <c:pt idx="28">
                  <c:v>1.761797051319926E-6</c:v>
                </c:pt>
                <c:pt idx="29">
                  <c:v>1.0570782307919555E-6</c:v>
                </c:pt>
                <c:pt idx="30">
                  <c:v>6.3424693847517332E-7</c:v>
                </c:pt>
                <c:pt idx="31">
                  <c:v>3.80548163085104E-7</c:v>
                </c:pt>
                <c:pt idx="32">
                  <c:v>2.2832889785106239E-7</c:v>
                </c:pt>
                <c:pt idx="33">
                  <c:v>1.3699733871063743E-7</c:v>
                </c:pt>
                <c:pt idx="34">
                  <c:v>8.2198403226382458E-8</c:v>
                </c:pt>
                <c:pt idx="35">
                  <c:v>4.9319041935829472E-8</c:v>
                </c:pt>
                <c:pt idx="36">
                  <c:v>2.9591425161497681E-8</c:v>
                </c:pt>
                <c:pt idx="37">
                  <c:v>1.7754855096898606E-8</c:v>
                </c:pt>
                <c:pt idx="38">
                  <c:v>1.0652913058139163E-8</c:v>
                </c:pt>
                <c:pt idx="39">
                  <c:v>6.3917478348834978E-9</c:v>
                </c:pt>
                <c:pt idx="40">
                  <c:v>3.8350487009300983E-9</c:v>
                </c:pt>
                <c:pt idx="41">
                  <c:v>2.3010292205580587E-9</c:v>
                </c:pt>
                <c:pt idx="42">
                  <c:v>1.3806175323348352E-9</c:v>
                </c:pt>
                <c:pt idx="43">
                  <c:v>8.2837051940090115E-10</c:v>
                </c:pt>
                <c:pt idx="44">
                  <c:v>4.9702231164054065E-10</c:v>
                </c:pt>
                <c:pt idx="45">
                  <c:v>2.9821338698432438E-10</c:v>
                </c:pt>
                <c:pt idx="46">
                  <c:v>1.7892803219059461E-10</c:v>
                </c:pt>
                <c:pt idx="47">
                  <c:v>1.0735681931435677E-10</c:v>
                </c:pt>
                <c:pt idx="48">
                  <c:v>6.4414091588614063E-11</c:v>
                </c:pt>
                <c:pt idx="49">
                  <c:v>3.8648454953168436E-11</c:v>
                </c:pt>
                <c:pt idx="50">
                  <c:v>2.318907297190106E-11</c:v>
                </c:pt>
                <c:pt idx="51">
                  <c:v>1.3913443783140635E-11</c:v>
                </c:pt>
                <c:pt idx="52">
                  <c:v>8.3480662698843805E-12</c:v>
                </c:pt>
                <c:pt idx="53">
                  <c:v>5.0088397619306285E-12</c:v>
                </c:pt>
                <c:pt idx="54">
                  <c:v>3.0053038571583769E-12</c:v>
                </c:pt>
                <c:pt idx="55">
                  <c:v>1.8031823142950261E-12</c:v>
                </c:pt>
                <c:pt idx="56">
                  <c:v>1.0819093885770156E-12</c:v>
                </c:pt>
                <c:pt idx="57">
                  <c:v>6.4914563314620939E-13</c:v>
                </c:pt>
                <c:pt idx="58">
                  <c:v>3.8948737988772561E-13</c:v>
                </c:pt>
                <c:pt idx="59">
                  <c:v>2.3369242793263535E-13</c:v>
                </c:pt>
                <c:pt idx="60">
                  <c:v>1.4021545675958121E-13</c:v>
                </c:pt>
                <c:pt idx="61">
                  <c:v>8.412927405574872E-14</c:v>
                </c:pt>
                <c:pt idx="62">
                  <c:v>5.0477564433449229E-14</c:v>
                </c:pt>
                <c:pt idx="63">
                  <c:v>3.0286538660069538E-14</c:v>
                </c:pt>
                <c:pt idx="64">
                  <c:v>1.8171923196041721E-14</c:v>
                </c:pt>
                <c:pt idx="65">
                  <c:v>1.0903153917625031E-14</c:v>
                </c:pt>
                <c:pt idx="66">
                  <c:v>6.5418923505750187E-15</c:v>
                </c:pt>
                <c:pt idx="67">
                  <c:v>3.9251354103450112E-15</c:v>
                </c:pt>
                <c:pt idx="68">
                  <c:v>2.3550812462070067E-15</c:v>
                </c:pt>
                <c:pt idx="69">
                  <c:v>1.4130487477242039E-15</c:v>
                </c:pt>
                <c:pt idx="70">
                  <c:v>8.4782924863452235E-16</c:v>
                </c:pt>
                <c:pt idx="71">
                  <c:v>5.0869754918071343E-16</c:v>
                </c:pt>
                <c:pt idx="72">
                  <c:v>3.0521852950842806E-16</c:v>
                </c:pt>
                <c:pt idx="73">
                  <c:v>1.8313111770505682E-16</c:v>
                </c:pt>
                <c:pt idx="74">
                  <c:v>1.0987867062303409E-16</c:v>
                </c:pt>
                <c:pt idx="75">
                  <c:v>6.5927202373820445E-17</c:v>
                </c:pt>
                <c:pt idx="76">
                  <c:v>3.9556321424292265E-17</c:v>
                </c:pt>
                <c:pt idx="77">
                  <c:v>2.3733792854575358E-17</c:v>
                </c:pt>
                <c:pt idx="78">
                  <c:v>1.4240275712745215E-17</c:v>
                </c:pt>
                <c:pt idx="79">
                  <c:v>8.5441654276471294E-18</c:v>
                </c:pt>
                <c:pt idx="80">
                  <c:v>5.1264992565882778E-18</c:v>
                </c:pt>
                <c:pt idx="81">
                  <c:v>3.0758995539529666E-18</c:v>
                </c:pt>
                <c:pt idx="82">
                  <c:v>1.84553973237178E-18</c:v>
                </c:pt>
                <c:pt idx="83">
                  <c:v>1.107323839423068E-18</c:v>
                </c:pt>
                <c:pt idx="84">
                  <c:v>6.6439430365384081E-19</c:v>
                </c:pt>
                <c:pt idx="85">
                  <c:v>3.9863658219230445E-19</c:v>
                </c:pt>
                <c:pt idx="86">
                  <c:v>2.3918194931538266E-19</c:v>
                </c:pt>
                <c:pt idx="87">
                  <c:v>1.4350916958922959E-19</c:v>
                </c:pt>
                <c:pt idx="88">
                  <c:v>8.6105501753537757E-20</c:v>
                </c:pt>
                <c:pt idx="89">
                  <c:v>5.1663301052122652E-20</c:v>
                </c:pt>
                <c:pt idx="90">
                  <c:v>3.0997980631273587E-20</c:v>
                </c:pt>
                <c:pt idx="91">
                  <c:v>1.8598788378764153E-20</c:v>
                </c:pt>
                <c:pt idx="92">
                  <c:v>1.1159273027258492E-20</c:v>
                </c:pt>
                <c:pt idx="93">
                  <c:v>6.6955638163550947E-21</c:v>
                </c:pt>
                <c:pt idx="94">
                  <c:v>4.0173382898130568E-21</c:v>
                </c:pt>
                <c:pt idx="95">
                  <c:v>2.410402973887834E-21</c:v>
                </c:pt>
                <c:pt idx="96">
                  <c:v>1.4462417843327003E-21</c:v>
                </c:pt>
                <c:pt idx="97">
                  <c:v>8.6774507059962021E-22</c:v>
                </c:pt>
                <c:pt idx="98">
                  <c:v>5.2064704235977215E-22</c:v>
                </c:pt>
                <c:pt idx="99">
                  <c:v>3.1238822541586326E-22</c:v>
                </c:pt>
              </c:numCache>
            </c:numRef>
          </c:yVal>
        </c:ser>
        <c:axId val="333341440"/>
        <c:axId val="333343744"/>
      </c:scatterChart>
      <c:valAx>
        <c:axId val="3333414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3343744"/>
        <c:crossesAt val="4.0000000000000022E-2"/>
        <c:crossBetween val="midCat"/>
        <c:minorUnit val="100"/>
      </c:valAx>
      <c:valAx>
        <c:axId val="3333437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334144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33" r="0.75000000000000133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22"/>
          <c:h val="0.73239436619718479"/>
        </c:manualLayout>
      </c:layout>
      <c:scatterChart>
        <c:scatterStyle val="lineMarker"/>
        <c:ser>
          <c:idx val="1"/>
          <c:order val="0"/>
          <c:tx>
            <c:strRef>
              <c:f>'0.5Q 1-8 '!$BJ$18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'!$BJ$19:$BJ$118</c:f>
              <c:numCache>
                <c:formatCode>0.00E+00</c:formatCode>
                <c:ptCount val="100"/>
                <c:pt idx="0">
                  <c:v>166.34378790947116</c:v>
                </c:pt>
                <c:pt idx="1">
                  <c:v>110.72349817183891</c:v>
                </c:pt>
                <c:pt idx="2">
                  <c:v>91.178862579261533</c:v>
                </c:pt>
                <c:pt idx="3">
                  <c:v>79.730914152526722</c:v>
                </c:pt>
                <c:pt idx="4">
                  <c:v>70.856391772504338</c:v>
                </c:pt>
                <c:pt idx="5">
                  <c:v>62.834295958221126</c:v>
                </c:pt>
                <c:pt idx="6">
                  <c:v>54.956025904685276</c:v>
                </c:pt>
                <c:pt idx="7">
                  <c:v>47.573532263201578</c:v>
                </c:pt>
                <c:pt idx="8">
                  <c:v>39.786011639652287</c:v>
                </c:pt>
                <c:pt idx="9">
                  <c:v>31.828306796038561</c:v>
                </c:pt>
                <c:pt idx="10">
                  <c:v>24.01061920403523</c:v>
                </c:pt>
                <c:pt idx="11">
                  <c:v>18.53561241620255</c:v>
                </c:pt>
                <c:pt idx="12">
                  <c:v>16.055686420667151</c:v>
                </c:pt>
                <c:pt idx="13">
                  <c:v>16.624970741125217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333363072"/>
        <c:axId val="337445248"/>
      </c:scatterChart>
      <c:valAx>
        <c:axId val="3333630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445248"/>
        <c:crossesAt val="4.0000000000000022E-2"/>
        <c:crossBetween val="midCat"/>
        <c:minorUnit val="100"/>
      </c:valAx>
      <c:valAx>
        <c:axId val="3374452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336307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55" r="0.7500000000000015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31"/>
          <c:y val="0.19600938967136225"/>
          <c:w val="0.7518240452674958"/>
          <c:h val="0.73239436619718501"/>
        </c:manualLayout>
      </c:layout>
      <c:scatterChart>
        <c:scatterStyle val="lineMarker"/>
        <c:ser>
          <c:idx val="1"/>
          <c:order val="0"/>
          <c:tx>
            <c:strRef>
              <c:f>'0.5Q 1-8 '!$BM$18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'!$BM$19:$BM$118</c:f>
              <c:numCache>
                <c:formatCode>0.00E+00</c:formatCode>
                <c:ptCount val="100"/>
                <c:pt idx="0">
                  <c:v>-22.334887471788825</c:v>
                </c:pt>
                <c:pt idx="1">
                  <c:v>-25.172138824229052</c:v>
                </c:pt>
                <c:pt idx="2">
                  <c:v>-28.449903499201056</c:v>
                </c:pt>
                <c:pt idx="3">
                  <c:v>-31.984686569225694</c:v>
                </c:pt>
                <c:pt idx="4">
                  <c:v>-35.706169063559656</c:v>
                </c:pt>
                <c:pt idx="5">
                  <c:v>-39.599792031807127</c:v>
                </c:pt>
                <c:pt idx="6">
                  <c:v>-43.688466749854655</c:v>
                </c:pt>
                <c:pt idx="7">
                  <c:v>-47.971680200792861</c:v>
                </c:pt>
                <c:pt idx="8">
                  <c:v>-52.53724579057306</c:v>
                </c:pt>
                <c:pt idx="9">
                  <c:v>-57.496177576331441</c:v>
                </c:pt>
                <c:pt idx="10">
                  <c:v>-62.982170629681626</c:v>
                </c:pt>
                <c:pt idx="11">
                  <c:v>-68.592043315665506</c:v>
                </c:pt>
                <c:pt idx="12">
                  <c:v>-74.20191600164938</c:v>
                </c:pt>
                <c:pt idx="13">
                  <c:v>-79.811788687633253</c:v>
                </c:pt>
                <c:pt idx="14">
                  <c:v>-85.421661373617127</c:v>
                </c:pt>
                <c:pt idx="15">
                  <c:v>-91.031534059601</c:v>
                </c:pt>
                <c:pt idx="16">
                  <c:v>-96.641406745584874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'!$BN$18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'!$BN$19:$BN$118</c:f>
              <c:numCache>
                <c:formatCode>0.00E+00</c:formatCode>
                <c:ptCount val="100"/>
                <c:pt idx="0">
                  <c:v>-35.751295336787564</c:v>
                </c:pt>
                <c:pt idx="1">
                  <c:v>-38.58854668922779</c:v>
                </c:pt>
                <c:pt idx="2">
                  <c:v>-41.866311364199795</c:v>
                </c:pt>
                <c:pt idx="3">
                  <c:v>-45.401094434224433</c:v>
                </c:pt>
                <c:pt idx="4">
                  <c:v>-49.122576928558395</c:v>
                </c:pt>
                <c:pt idx="5">
                  <c:v>-53.016199896805865</c:v>
                </c:pt>
                <c:pt idx="6">
                  <c:v>-57.104874614853394</c:v>
                </c:pt>
                <c:pt idx="7">
                  <c:v>-61.388088065791599</c:v>
                </c:pt>
                <c:pt idx="8">
                  <c:v>-65.953653655571799</c:v>
                </c:pt>
                <c:pt idx="9">
                  <c:v>-70.912585441330179</c:v>
                </c:pt>
                <c:pt idx="10">
                  <c:v>-76.398578494680365</c:v>
                </c:pt>
                <c:pt idx="11">
                  <c:v>-81.88457154803055</c:v>
                </c:pt>
                <c:pt idx="12">
                  <c:v>-87.370564601380735</c:v>
                </c:pt>
                <c:pt idx="13">
                  <c:v>-92.856557654730921</c:v>
                </c:pt>
                <c:pt idx="14">
                  <c:v>-98.342550708081106</c:v>
                </c:pt>
                <c:pt idx="15">
                  <c:v>-100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'!$BO$18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'!$BO$19:$BO$118</c:f>
              <c:numCache>
                <c:formatCode>0.00E+00</c:formatCode>
                <c:ptCount val="100"/>
                <c:pt idx="0">
                  <c:v>-49.167703201786303</c:v>
                </c:pt>
                <c:pt idx="1">
                  <c:v>-52.004954554226529</c:v>
                </c:pt>
                <c:pt idx="2">
                  <c:v>-55.282719229198534</c:v>
                </c:pt>
                <c:pt idx="3">
                  <c:v>-58.817502299223172</c:v>
                </c:pt>
                <c:pt idx="4">
                  <c:v>-62.538984793557134</c:v>
                </c:pt>
                <c:pt idx="5">
                  <c:v>-66.432607761804604</c:v>
                </c:pt>
                <c:pt idx="6">
                  <c:v>-70.521282479852132</c:v>
                </c:pt>
                <c:pt idx="7">
                  <c:v>-74.804495930790338</c:v>
                </c:pt>
                <c:pt idx="8">
                  <c:v>-79.370061520570545</c:v>
                </c:pt>
                <c:pt idx="9">
                  <c:v>-84.328993306328925</c:v>
                </c:pt>
                <c:pt idx="10">
                  <c:v>-89.814986359679096</c:v>
                </c:pt>
                <c:pt idx="11">
                  <c:v>-95.424859045662998</c:v>
                </c:pt>
                <c:pt idx="12">
                  <c:v>-100</c:v>
                </c:pt>
                <c:pt idx="13">
                  <c:v>-100</c:v>
                </c:pt>
                <c:pt idx="14">
                  <c:v>-100</c:v>
                </c:pt>
                <c:pt idx="15">
                  <c:v>-100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337482880"/>
        <c:axId val="337484800"/>
      </c:scatterChart>
      <c:valAx>
        <c:axId val="3374828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"/>
              <c:y val="3.169014084507051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484800"/>
        <c:crosses val="autoZero"/>
        <c:crossBetween val="midCat"/>
        <c:minorUnit val="100"/>
      </c:valAx>
      <c:valAx>
        <c:axId val="33748480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14E-3"/>
              <c:y val="0.4886266681453563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48288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4"/>
          <c:y val="0.27946101807696572"/>
          <c:w val="0.34665386113385716"/>
          <c:h val="0.22464123322612875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78" r="0.75000000000000178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81"/>
          <c:y val="0.19600938967136247"/>
          <c:w val="0.77434308191601819"/>
          <c:h val="0.73239436619718545"/>
        </c:manualLayout>
      </c:layout>
      <c:scatterChart>
        <c:scatterStyle val="lineMarker"/>
        <c:ser>
          <c:idx val="2"/>
          <c:order val="0"/>
          <c:tx>
            <c:strRef>
              <c:f>'0.5Q 1-8 '!$BP$18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'!$BP$19:$BP$118</c:f>
              <c:numCache>
                <c:formatCode>0.00E+00</c:formatCode>
                <c:ptCount val="100"/>
                <c:pt idx="0">
                  <c:v>35.751295336787564</c:v>
                </c:pt>
                <c:pt idx="1">
                  <c:v>38.58854668922779</c:v>
                </c:pt>
                <c:pt idx="2">
                  <c:v>41.866311364199795</c:v>
                </c:pt>
                <c:pt idx="3">
                  <c:v>45.401094434224433</c:v>
                </c:pt>
                <c:pt idx="4">
                  <c:v>49.122576928558395</c:v>
                </c:pt>
                <c:pt idx="5">
                  <c:v>53.016199896805865</c:v>
                </c:pt>
                <c:pt idx="6">
                  <c:v>57.104874614853394</c:v>
                </c:pt>
                <c:pt idx="7">
                  <c:v>61.388088065791599</c:v>
                </c:pt>
                <c:pt idx="8">
                  <c:v>65.953653655571799</c:v>
                </c:pt>
                <c:pt idx="9">
                  <c:v>70.912585441330179</c:v>
                </c:pt>
                <c:pt idx="10">
                  <c:v>76.398578494680365</c:v>
                </c:pt>
                <c:pt idx="11">
                  <c:v>81.88457154803055</c:v>
                </c:pt>
                <c:pt idx="12">
                  <c:v>87.370564601380735</c:v>
                </c:pt>
                <c:pt idx="13">
                  <c:v>92.856557654730921</c:v>
                </c:pt>
                <c:pt idx="14">
                  <c:v>98.342550708081106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'!$BQ$18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'!$BQ$19:$BQ$118</c:f>
              <c:numCache>
                <c:formatCode>0.00E+00</c:formatCode>
                <c:ptCount val="100"/>
                <c:pt idx="0">
                  <c:v>64.248704663212436</c:v>
                </c:pt>
                <c:pt idx="1">
                  <c:v>61.41145331077221</c:v>
                </c:pt>
                <c:pt idx="2">
                  <c:v>58.133688635800205</c:v>
                </c:pt>
                <c:pt idx="3">
                  <c:v>54.598905565775567</c:v>
                </c:pt>
                <c:pt idx="4">
                  <c:v>50.877423071441605</c:v>
                </c:pt>
                <c:pt idx="5">
                  <c:v>46.983800103194135</c:v>
                </c:pt>
                <c:pt idx="6">
                  <c:v>42.895125385146606</c:v>
                </c:pt>
                <c:pt idx="7">
                  <c:v>38.611911934208401</c:v>
                </c:pt>
                <c:pt idx="8">
                  <c:v>34.046346344428201</c:v>
                </c:pt>
                <c:pt idx="9">
                  <c:v>29.087414558669821</c:v>
                </c:pt>
                <c:pt idx="10">
                  <c:v>23.601421505319635</c:v>
                </c:pt>
                <c:pt idx="11">
                  <c:v>18.11542845196945</c:v>
                </c:pt>
                <c:pt idx="12">
                  <c:v>12.629435398619265</c:v>
                </c:pt>
                <c:pt idx="13">
                  <c:v>7.1434423452690794</c:v>
                </c:pt>
                <c:pt idx="14">
                  <c:v>1.6574492919188941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337509760"/>
        <c:axId val="337524224"/>
      </c:scatterChart>
      <c:valAx>
        <c:axId val="3375097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22"/>
              <c:y val="3.1690140845070547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524224"/>
        <c:crossesAt val="120"/>
        <c:crossBetween val="midCat"/>
        <c:minorUnit val="100"/>
      </c:valAx>
      <c:valAx>
        <c:axId val="33752422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261E-3"/>
              <c:y val="0.4886266681453567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5097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47"/>
          <c:w val="0.69674834123995366"/>
          <c:h val="0.73239436619718545"/>
        </c:manualLayout>
      </c:layout>
      <c:scatterChart>
        <c:scatterStyle val="lineMarker"/>
        <c:ser>
          <c:idx val="0"/>
          <c:order val="0"/>
          <c:tx>
            <c:strRef>
              <c:f>'0.5Q 1-8 '!$BY$18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'!$BY$19:$BY$118</c:f>
              <c:numCache>
                <c:formatCode>0.00E+00</c:formatCode>
                <c:ptCount val="100"/>
                <c:pt idx="1">
                  <c:v>229.19200941814881</c:v>
                </c:pt>
                <c:pt idx="2">
                  <c:v>-239.5876440868133</c:v>
                </c:pt>
                <c:pt idx="3">
                  <c:v>-497.82184778175855</c:v>
                </c:pt>
                <c:pt idx="4">
                  <c:v>-674.1849247690966</c:v>
                </c:pt>
                <c:pt idx="5">
                  <c:v>-826.07422951852277</c:v>
                </c:pt>
                <c:pt idx="6">
                  <c:v>-1033.0793084162437</c:v>
                </c:pt>
                <c:pt idx="7">
                  <c:v>-1205.1405934338572</c:v>
                </c:pt>
                <c:pt idx="8">
                  <c:v>-1467.7171411339789</c:v>
                </c:pt>
                <c:pt idx="9">
                  <c:v>-1886.4845166559742</c:v>
                </c:pt>
                <c:pt idx="10">
                  <c:v>-2858.9228755216518</c:v>
                </c:pt>
                <c:pt idx="11">
                  <c:v>-3754.4950445562008</c:v>
                </c:pt>
                <c:pt idx="12">
                  <c:v>-4240.7847703533243</c:v>
                </c:pt>
                <c:pt idx="13">
                  <c:v>-3980.1329688486148</c:v>
                </c:pt>
                <c:pt idx="14">
                  <c:v>1266.9579304928684</c:v>
                </c:pt>
                <c:pt idx="15">
                  <c:v>1124.8054353502973</c:v>
                </c:pt>
                <c:pt idx="16">
                  <c:v>1053.0733431366978</c:v>
                </c:pt>
                <c:pt idx="17">
                  <c:v>1028.4070962187309</c:v>
                </c:pt>
                <c:pt idx="18">
                  <c:v>1027.0199999999963</c:v>
                </c:pt>
                <c:pt idx="19">
                  <c:v>1027.0199999999963</c:v>
                </c:pt>
                <c:pt idx="20">
                  <c:v>1027.0199999999963</c:v>
                </c:pt>
                <c:pt idx="21">
                  <c:v>1027.0199999999963</c:v>
                </c:pt>
                <c:pt idx="22">
                  <c:v>1027.0199999999963</c:v>
                </c:pt>
                <c:pt idx="23">
                  <c:v>1027.0199999999963</c:v>
                </c:pt>
                <c:pt idx="24">
                  <c:v>1027.0199999999963</c:v>
                </c:pt>
                <c:pt idx="25">
                  <c:v>1027.0199999999963</c:v>
                </c:pt>
                <c:pt idx="26">
                  <c:v>1027.0199999999963</c:v>
                </c:pt>
                <c:pt idx="27">
                  <c:v>1027.0199999999963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1-8 '!$BZ$18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'!$BZ$19:$BZ$118</c:f>
              <c:numCache>
                <c:formatCode>0.00E+00</c:formatCode>
                <c:ptCount val="100"/>
                <c:pt idx="1">
                  <c:v>2216.2863977921775</c:v>
                </c:pt>
                <c:pt idx="2">
                  <c:v>2709.5054847993747</c:v>
                </c:pt>
                <c:pt idx="3">
                  <c:v>2790.1266118158042</c:v>
                </c:pt>
                <c:pt idx="4">
                  <c:v>2723.9422285620553</c:v>
                </c:pt>
                <c:pt idx="5">
                  <c:v>2609.3749219849151</c:v>
                </c:pt>
                <c:pt idx="6">
                  <c:v>2519.1798738904713</c:v>
                </c:pt>
                <c:pt idx="7">
                  <c:v>2379.9633644010319</c:v>
                </c:pt>
                <c:pt idx="8">
                  <c:v>2267.6436340728887</c:v>
                </c:pt>
                <c:pt idx="9">
                  <c:v>2178.4300126842381</c:v>
                </c:pt>
                <c:pt idx="10">
                  <c:v>2186.9287869660648</c:v>
                </c:pt>
                <c:pt idx="11">
                  <c:v>2047.352942464533</c:v>
                </c:pt>
                <c:pt idx="12">
                  <c:v>1753.9851005684029</c:v>
                </c:pt>
                <c:pt idx="13">
                  <c:v>1380.5008638463212</c:v>
                </c:pt>
                <c:pt idx="14">
                  <c:v>1233.6253729166601</c:v>
                </c:pt>
                <c:pt idx="15">
                  <c:v>1095.2127858759297</c:v>
                </c:pt>
                <c:pt idx="16">
                  <c:v>1025.3679024134854</c:v>
                </c:pt>
                <c:pt idx="17">
                  <c:v>1001.3506029276265</c:v>
                </c:pt>
                <c:pt idx="18">
                  <c:v>999.99999999999648</c:v>
                </c:pt>
                <c:pt idx="19">
                  <c:v>999.99999999999648</c:v>
                </c:pt>
                <c:pt idx="20">
                  <c:v>999.99999999999648</c:v>
                </c:pt>
                <c:pt idx="21">
                  <c:v>999.99999999999648</c:v>
                </c:pt>
                <c:pt idx="22">
                  <c:v>999.99999999999648</c:v>
                </c:pt>
                <c:pt idx="23">
                  <c:v>999.99999999999648</c:v>
                </c:pt>
                <c:pt idx="24">
                  <c:v>999.99999999999648</c:v>
                </c:pt>
                <c:pt idx="25">
                  <c:v>999.99999999999648</c:v>
                </c:pt>
                <c:pt idx="26">
                  <c:v>999.99999999999648</c:v>
                </c:pt>
                <c:pt idx="27">
                  <c:v>999.99999999999648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1-8 '!$CA$18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'!$CA$19:$CA$118</c:f>
              <c:numCache>
                <c:formatCode>0.00E+00</c:formatCode>
                <c:ptCount val="100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</c:numCache>
            </c:numRef>
          </c:yVal>
        </c:ser>
        <c:axId val="337557760"/>
        <c:axId val="337584896"/>
      </c:scatterChart>
      <c:valAx>
        <c:axId val="3375577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22"/>
              <c:y val="3.1690140845070547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584896"/>
        <c:crossesAt val="6000"/>
        <c:crossBetween val="midCat"/>
        <c:minorUnit val="100"/>
      </c:valAx>
      <c:valAx>
        <c:axId val="3375848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3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55776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96227852235"/>
          <c:y val="0.26068167535396153"/>
          <c:w val="0.16316730214606054"/>
          <c:h val="0.2246412332261287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22"/>
          <c:h val="0.73239436619718479"/>
        </c:manualLayout>
      </c:layout>
      <c:scatterChart>
        <c:scatterStyle val="lineMarker"/>
        <c:ser>
          <c:idx val="1"/>
          <c:order val="0"/>
          <c:tx>
            <c:strRef>
              <c:f>'0.5Q 1-8 '!$CG$18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'!$CG$19:$CG$118</c:f>
              <c:numCache>
                <c:formatCode>0.00E+00</c:formatCode>
                <c:ptCount val="100"/>
                <c:pt idx="0">
                  <c:v>2.4799999999999999E-2</c:v>
                </c:pt>
                <c:pt idx="1">
                  <c:v>2.3262518170256565E-2</c:v>
                </c:pt>
                <c:pt idx="2">
                  <c:v>2.182895356322154E-2</c:v>
                </c:pt>
                <c:pt idx="3">
                  <c:v>2.0441676523826415E-2</c:v>
                </c:pt>
                <c:pt idx="4">
                  <c:v>1.9070385923845811E-2</c:v>
                </c:pt>
                <c:pt idx="5">
                  <c:v>1.7706606917387804E-2</c:v>
                </c:pt>
                <c:pt idx="6">
                  <c:v>1.631602928290439E-2</c:v>
                </c:pt>
                <c:pt idx="7">
                  <c:v>1.4875868902867944E-2</c:v>
                </c:pt>
                <c:pt idx="8">
                  <c:v>1.3357374735631264E-2</c:v>
                </c:pt>
                <c:pt idx="9">
                  <c:v>1.1762711066420078E-2</c:v>
                </c:pt>
                <c:pt idx="10">
                  <c:v>1.0073713652364357E-2</c:v>
                </c:pt>
                <c:pt idx="11">
                  <c:v>8.3952018933745026E-3</c:v>
                </c:pt>
                <c:pt idx="12">
                  <c:v>6.8958027043239771E-3</c:v>
                </c:pt>
                <c:pt idx="13">
                  <c:v>5.0469690129244281E-3</c:v>
                </c:pt>
                <c:pt idx="14">
                  <c:v>3.7369272217622727E-3</c:v>
                </c:pt>
                <c:pt idx="15">
                  <c:v>2.2421563330573637E-3</c:v>
                </c:pt>
                <c:pt idx="16">
                  <c:v>1.3452937998344181E-3</c:v>
                </c:pt>
                <c:pt idx="17">
                  <c:v>8.0717627990065089E-4</c:v>
                </c:pt>
                <c:pt idx="18">
                  <c:v>4.8430576794039051E-4</c:v>
                </c:pt>
                <c:pt idx="19">
                  <c:v>2.905834607642343E-4</c:v>
                </c:pt>
                <c:pt idx="20">
                  <c:v>1.7435007645854057E-4</c:v>
                </c:pt>
                <c:pt idx="21">
                  <c:v>1.0461004587512434E-4</c:v>
                </c:pt>
                <c:pt idx="22">
                  <c:v>6.2766027525074601E-5</c:v>
                </c:pt>
                <c:pt idx="23">
                  <c:v>3.7659616515044758E-5</c:v>
                </c:pt>
                <c:pt idx="24">
                  <c:v>2.2595769909026855E-5</c:v>
                </c:pt>
                <c:pt idx="25">
                  <c:v>1.3557461945416112E-5</c:v>
                </c:pt>
                <c:pt idx="26">
                  <c:v>8.1344771672496677E-6</c:v>
                </c:pt>
                <c:pt idx="27">
                  <c:v>4.8806863003498004E-6</c:v>
                </c:pt>
                <c:pt idx="28">
                  <c:v>2.9284117802098801E-6</c:v>
                </c:pt>
                <c:pt idx="29">
                  <c:v>1.7570470681259279E-6</c:v>
                </c:pt>
                <c:pt idx="30">
                  <c:v>1.0542282408755567E-6</c:v>
                </c:pt>
                <c:pt idx="31">
                  <c:v>6.3253694452533402E-7</c:v>
                </c:pt>
                <c:pt idx="32">
                  <c:v>3.7952216671520039E-7</c:v>
                </c:pt>
                <c:pt idx="33">
                  <c:v>2.2771330002912022E-7</c:v>
                </c:pt>
                <c:pt idx="34">
                  <c:v>1.3662798001747212E-7</c:v>
                </c:pt>
                <c:pt idx="35">
                  <c:v>8.1976788010483269E-8</c:v>
                </c:pt>
                <c:pt idx="36">
                  <c:v>4.9186072806289959E-8</c:v>
                </c:pt>
                <c:pt idx="37">
                  <c:v>2.9511643683773973E-8</c:v>
                </c:pt>
                <c:pt idx="38">
                  <c:v>1.7706986210264382E-8</c:v>
                </c:pt>
                <c:pt idx="39">
                  <c:v>1.0624191726158629E-8</c:v>
                </c:pt>
                <c:pt idx="40">
                  <c:v>6.374515035695177E-9</c:v>
                </c:pt>
                <c:pt idx="41">
                  <c:v>3.8247090214171059E-9</c:v>
                </c:pt>
                <c:pt idx="42">
                  <c:v>2.2948254128502634E-9</c:v>
                </c:pt>
                <c:pt idx="43">
                  <c:v>1.3768952477101581E-9</c:v>
                </c:pt>
                <c:pt idx="44">
                  <c:v>8.261371486260948E-10</c:v>
                </c:pt>
                <c:pt idx="45">
                  <c:v>4.9568228917565688E-10</c:v>
                </c:pt>
                <c:pt idx="46">
                  <c:v>2.974093735053941E-10</c:v>
                </c:pt>
                <c:pt idx="47">
                  <c:v>1.7844562410323645E-10</c:v>
                </c:pt>
                <c:pt idx="48">
                  <c:v>1.0706737446194186E-10</c:v>
                </c:pt>
                <c:pt idx="49">
                  <c:v>6.4240424677165116E-11</c:v>
                </c:pt>
                <c:pt idx="50">
                  <c:v>3.8544254806299068E-11</c:v>
                </c:pt>
                <c:pt idx="51">
                  <c:v>2.312655288377944E-11</c:v>
                </c:pt>
                <c:pt idx="52">
                  <c:v>1.3875931730267663E-11</c:v>
                </c:pt>
                <c:pt idx="53">
                  <c:v>8.3255590381605984E-12</c:v>
                </c:pt>
                <c:pt idx="54">
                  <c:v>4.9953354228963587E-12</c:v>
                </c:pt>
                <c:pt idx="55">
                  <c:v>2.9972012537378152E-12</c:v>
                </c:pt>
                <c:pt idx="56">
                  <c:v>1.798320752242689E-12</c:v>
                </c:pt>
                <c:pt idx="57">
                  <c:v>1.0789924513456133E-12</c:v>
                </c:pt>
                <c:pt idx="58">
                  <c:v>6.4739547080736798E-13</c:v>
                </c:pt>
                <c:pt idx="59">
                  <c:v>3.8843728248442076E-13</c:v>
                </c:pt>
                <c:pt idx="60">
                  <c:v>2.3306236949065246E-13</c:v>
                </c:pt>
                <c:pt idx="61">
                  <c:v>1.3983742169439148E-13</c:v>
                </c:pt>
                <c:pt idx="62">
                  <c:v>8.3902453016634888E-14</c:v>
                </c:pt>
                <c:pt idx="63">
                  <c:v>5.034147180998093E-14</c:v>
                </c:pt>
                <c:pt idx="64">
                  <c:v>3.0204883085988557E-14</c:v>
                </c:pt>
                <c:pt idx="65">
                  <c:v>1.8122929851593133E-14</c:v>
                </c:pt>
                <c:pt idx="66">
                  <c:v>1.0873757910955879E-14</c:v>
                </c:pt>
                <c:pt idx="67">
                  <c:v>6.5242547465735268E-15</c:v>
                </c:pt>
                <c:pt idx="68">
                  <c:v>3.9145528479441156E-15</c:v>
                </c:pt>
                <c:pt idx="69">
                  <c:v>2.3487317087664691E-15</c:v>
                </c:pt>
                <c:pt idx="70">
                  <c:v>1.4092390252598815E-15</c:v>
                </c:pt>
                <c:pt idx="71">
                  <c:v>8.4554341515592891E-16</c:v>
                </c:pt>
                <c:pt idx="72">
                  <c:v>5.0732604909355733E-16</c:v>
                </c:pt>
                <c:pt idx="73">
                  <c:v>3.0439562945613437E-16</c:v>
                </c:pt>
                <c:pt idx="74">
                  <c:v>1.8263737767368062E-16</c:v>
                </c:pt>
                <c:pt idx="75">
                  <c:v>1.0958242660420836E-16</c:v>
                </c:pt>
                <c:pt idx="76">
                  <c:v>6.5749455962525018E-17</c:v>
                </c:pt>
                <c:pt idx="77">
                  <c:v>3.9449673577515011E-17</c:v>
                </c:pt>
                <c:pt idx="78">
                  <c:v>2.3669804146509005E-17</c:v>
                </c:pt>
                <c:pt idx="79">
                  <c:v>1.4201882487905402E-17</c:v>
                </c:pt>
                <c:pt idx="80">
                  <c:v>8.5211294927432411E-18</c:v>
                </c:pt>
                <c:pt idx="81">
                  <c:v>5.1126776956459447E-18</c:v>
                </c:pt>
                <c:pt idx="82">
                  <c:v>3.0676066173875668E-18</c:v>
                </c:pt>
                <c:pt idx="83">
                  <c:v>1.8405639704325398E-18</c:v>
                </c:pt>
                <c:pt idx="84">
                  <c:v>1.1043383822595238E-18</c:v>
                </c:pt>
                <c:pt idx="85">
                  <c:v>6.6260302935571429E-19</c:v>
                </c:pt>
                <c:pt idx="86">
                  <c:v>3.9756181761342857E-19</c:v>
                </c:pt>
                <c:pt idx="87">
                  <c:v>2.3853709056805714E-19</c:v>
                </c:pt>
                <c:pt idx="88">
                  <c:v>1.4312225434083427E-19</c:v>
                </c:pt>
                <c:pt idx="89">
                  <c:v>8.5873352604500559E-20</c:v>
                </c:pt>
                <c:pt idx="90">
                  <c:v>5.1524011562700331E-20</c:v>
                </c:pt>
                <c:pt idx="91">
                  <c:v>3.0914406937620196E-20</c:v>
                </c:pt>
                <c:pt idx="92">
                  <c:v>1.8548644162572118E-20</c:v>
                </c:pt>
                <c:pt idx="93">
                  <c:v>1.1129186497543271E-20</c:v>
                </c:pt>
                <c:pt idx="94">
                  <c:v>6.6775118985259627E-21</c:v>
                </c:pt>
                <c:pt idx="95">
                  <c:v>4.0065071391155773E-21</c:v>
                </c:pt>
                <c:pt idx="96">
                  <c:v>2.4039042834693463E-21</c:v>
                </c:pt>
                <c:pt idx="97">
                  <c:v>1.4423425700816077E-21</c:v>
                </c:pt>
                <c:pt idx="98">
                  <c:v>8.6540554204896463E-22</c:v>
                </c:pt>
                <c:pt idx="99">
                  <c:v>5.1924332522937876E-22</c:v>
                </c:pt>
              </c:numCache>
            </c:numRef>
          </c:yVal>
        </c:ser>
        <c:axId val="337604992"/>
        <c:axId val="337607296"/>
      </c:scatterChart>
      <c:valAx>
        <c:axId val="3376049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607296"/>
        <c:crossesAt val="4.0000000000000022E-2"/>
        <c:crossBetween val="midCat"/>
        <c:minorUnit val="100"/>
      </c:valAx>
      <c:valAx>
        <c:axId val="3376072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60499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55" r="0.75000000000000155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37"/>
          <c:y val="0.19600938967136236"/>
          <c:w val="0.75182404526749602"/>
          <c:h val="0.73239436619718523"/>
        </c:manualLayout>
      </c:layout>
      <c:scatterChart>
        <c:scatterStyle val="lineMarker"/>
        <c:ser>
          <c:idx val="1"/>
          <c:order val="0"/>
          <c:tx>
            <c:strRef>
              <c:f>'0.5Q 1-8 '!$CI$18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'!$CI$19:$CI$118</c:f>
              <c:numCache>
                <c:formatCode>0.00E+00</c:formatCode>
                <c:ptCount val="100"/>
                <c:pt idx="0">
                  <c:v>-22.334887471788825</c:v>
                </c:pt>
                <c:pt idx="1">
                  <c:v>-26.318001020346948</c:v>
                </c:pt>
                <c:pt idx="2">
                  <c:v>-30.031898966033538</c:v>
                </c:pt>
                <c:pt idx="3">
                  <c:v>-33.625880933378426</c:v>
                </c:pt>
                <c:pt idx="4">
                  <c:v>-37.178447254571701</c:v>
                </c:pt>
                <c:pt idx="5">
                  <c:v>-40.711553488918867</c:v>
                </c:pt>
                <c:pt idx="6">
                  <c:v>-44.314086220741189</c:v>
                </c:pt>
                <c:pt idx="7">
                  <c:v>-48.045071661250113</c:v>
                </c:pt>
                <c:pt idx="8">
                  <c:v>-51.978994374298516</c:v>
                </c:pt>
                <c:pt idx="9">
                  <c:v>-56.110247403343031</c:v>
                </c:pt>
                <c:pt idx="10">
                  <c:v>-60.485888372399309</c:v>
                </c:pt>
                <c:pt idx="11">
                  <c:v>-64.834364431958505</c:v>
                </c:pt>
                <c:pt idx="12">
                  <c:v>-68.718818289602353</c:v>
                </c:pt>
                <c:pt idx="13">
                  <c:v>-72.603272147246201</c:v>
                </c:pt>
                <c:pt idx="14">
                  <c:v>-76.48772600489005</c:v>
                </c:pt>
                <c:pt idx="15">
                  <c:v>-80.372179862533898</c:v>
                </c:pt>
                <c:pt idx="16">
                  <c:v>-84.256633720177746</c:v>
                </c:pt>
                <c:pt idx="17">
                  <c:v>-88.141087577821594</c:v>
                </c:pt>
                <c:pt idx="18">
                  <c:v>-92.025541435465442</c:v>
                </c:pt>
                <c:pt idx="19">
                  <c:v>-95.90999529310929</c:v>
                </c:pt>
                <c:pt idx="20">
                  <c:v>-99.794449150753138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'!$CJ$18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'!$CJ$19:$CJ$118</c:f>
              <c:numCache>
                <c:formatCode>0.00E+00</c:formatCode>
                <c:ptCount val="100"/>
                <c:pt idx="0">
                  <c:v>-35.751295336787564</c:v>
                </c:pt>
                <c:pt idx="1">
                  <c:v>-39.734408885345687</c:v>
                </c:pt>
                <c:pt idx="2">
                  <c:v>-43.448306831032276</c:v>
                </c:pt>
                <c:pt idx="3">
                  <c:v>-47.042288798377164</c:v>
                </c:pt>
                <c:pt idx="4">
                  <c:v>-50.59485511957044</c:v>
                </c:pt>
                <c:pt idx="5">
                  <c:v>-54.127961353917605</c:v>
                </c:pt>
                <c:pt idx="6">
                  <c:v>-57.730494085739927</c:v>
                </c:pt>
                <c:pt idx="7">
                  <c:v>-61.461479526248851</c:v>
                </c:pt>
                <c:pt idx="8">
                  <c:v>-65.395402239297255</c:v>
                </c:pt>
                <c:pt idx="9">
                  <c:v>-69.52665526834177</c:v>
                </c:pt>
                <c:pt idx="10">
                  <c:v>-73.902296237398048</c:v>
                </c:pt>
                <c:pt idx="11">
                  <c:v>-78.250772296957251</c:v>
                </c:pt>
                <c:pt idx="12">
                  <c:v>-82.599248356516455</c:v>
                </c:pt>
                <c:pt idx="13">
                  <c:v>-86.947724416075658</c:v>
                </c:pt>
                <c:pt idx="14">
                  <c:v>-91.296200475634862</c:v>
                </c:pt>
                <c:pt idx="15">
                  <c:v>-95.644676535194066</c:v>
                </c:pt>
                <c:pt idx="16">
                  <c:v>-99.993152594753269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'!$CK$18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'!$CK$19:$CK$118</c:f>
              <c:numCache>
                <c:formatCode>0.00E+00</c:formatCode>
                <c:ptCount val="100"/>
                <c:pt idx="0">
                  <c:v>-49.167703201786303</c:v>
                </c:pt>
                <c:pt idx="1">
                  <c:v>-53.150816750344426</c:v>
                </c:pt>
                <c:pt idx="2">
                  <c:v>-56.864714696031015</c:v>
                </c:pt>
                <c:pt idx="3">
                  <c:v>-60.458696663375903</c:v>
                </c:pt>
                <c:pt idx="4">
                  <c:v>-64.011262984569186</c:v>
                </c:pt>
                <c:pt idx="5">
                  <c:v>-67.544369218916344</c:v>
                </c:pt>
                <c:pt idx="6">
                  <c:v>-71.146901950738666</c:v>
                </c:pt>
                <c:pt idx="7">
                  <c:v>-74.877887391247583</c:v>
                </c:pt>
                <c:pt idx="8">
                  <c:v>-78.811810104296001</c:v>
                </c:pt>
                <c:pt idx="9">
                  <c:v>-82.943063133340502</c:v>
                </c:pt>
                <c:pt idx="10">
                  <c:v>-87.318704102396794</c:v>
                </c:pt>
                <c:pt idx="11">
                  <c:v>-91.667180161955997</c:v>
                </c:pt>
                <c:pt idx="12">
                  <c:v>-95.551634019599845</c:v>
                </c:pt>
                <c:pt idx="13">
                  <c:v>-100</c:v>
                </c:pt>
                <c:pt idx="14">
                  <c:v>-100</c:v>
                </c:pt>
                <c:pt idx="15">
                  <c:v>-100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337718656"/>
        <c:axId val="337729024"/>
      </c:scatterChart>
      <c:valAx>
        <c:axId val="3377186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11"/>
              <c:y val="3.169014084507052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729024"/>
        <c:crosses val="autoZero"/>
        <c:crossBetween val="midCat"/>
        <c:minorUnit val="100"/>
      </c:valAx>
      <c:valAx>
        <c:axId val="33772902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209E-3"/>
              <c:y val="0.4886266681453565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7186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62"/>
          <c:y val="0.27946101807696572"/>
          <c:w val="0.34665386113385738"/>
          <c:h val="0.2246412332261288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86"/>
          <c:y val="0.19600938967136258"/>
          <c:w val="0.77434308191601819"/>
          <c:h val="0.73239436619718579"/>
        </c:manualLayout>
      </c:layout>
      <c:scatterChart>
        <c:scatterStyle val="lineMarker"/>
        <c:ser>
          <c:idx val="2"/>
          <c:order val="0"/>
          <c:tx>
            <c:strRef>
              <c:f>'0.5Q 1-8 '!$CL$18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'!$CL$19:$CL$118</c:f>
              <c:numCache>
                <c:formatCode>0.00E+00</c:formatCode>
                <c:ptCount val="100"/>
                <c:pt idx="0">
                  <c:v>35.751295336787564</c:v>
                </c:pt>
                <c:pt idx="1">
                  <c:v>39.734408885345687</c:v>
                </c:pt>
                <c:pt idx="2">
                  <c:v>43.448306831032276</c:v>
                </c:pt>
                <c:pt idx="3">
                  <c:v>47.042288798377164</c:v>
                </c:pt>
                <c:pt idx="4">
                  <c:v>50.59485511957044</c:v>
                </c:pt>
                <c:pt idx="5">
                  <c:v>54.127961353917605</c:v>
                </c:pt>
                <c:pt idx="6">
                  <c:v>57.730494085739927</c:v>
                </c:pt>
                <c:pt idx="7">
                  <c:v>61.461479526248851</c:v>
                </c:pt>
                <c:pt idx="8">
                  <c:v>65.395402239297255</c:v>
                </c:pt>
                <c:pt idx="9">
                  <c:v>69.52665526834177</c:v>
                </c:pt>
                <c:pt idx="10">
                  <c:v>73.902296237398048</c:v>
                </c:pt>
                <c:pt idx="11">
                  <c:v>78.250772296957251</c:v>
                </c:pt>
                <c:pt idx="12">
                  <c:v>82.599248356516455</c:v>
                </c:pt>
                <c:pt idx="13">
                  <c:v>86.947724416075658</c:v>
                </c:pt>
                <c:pt idx="14">
                  <c:v>91.296200475634862</c:v>
                </c:pt>
                <c:pt idx="15">
                  <c:v>95.644676535194066</c:v>
                </c:pt>
                <c:pt idx="16">
                  <c:v>99.993152594753269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'!$CM$18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'!$CM$19:$CM$118</c:f>
              <c:numCache>
                <c:formatCode>0.00E+00</c:formatCode>
                <c:ptCount val="100"/>
                <c:pt idx="0">
                  <c:v>64.248704663212436</c:v>
                </c:pt>
                <c:pt idx="1">
                  <c:v>60.265591114654313</c:v>
                </c:pt>
                <c:pt idx="2">
                  <c:v>56.551693168967724</c:v>
                </c:pt>
                <c:pt idx="3">
                  <c:v>52.957711201622836</c:v>
                </c:pt>
                <c:pt idx="4">
                  <c:v>49.40514488042956</c:v>
                </c:pt>
                <c:pt idx="5">
                  <c:v>45.872038646082395</c:v>
                </c:pt>
                <c:pt idx="6">
                  <c:v>42.269505914260073</c:v>
                </c:pt>
                <c:pt idx="7">
                  <c:v>38.538520473751149</c:v>
                </c:pt>
                <c:pt idx="8">
                  <c:v>34.604597760702745</c:v>
                </c:pt>
                <c:pt idx="9">
                  <c:v>30.47334473165823</c:v>
                </c:pt>
                <c:pt idx="10">
                  <c:v>26.097703762601952</c:v>
                </c:pt>
                <c:pt idx="11">
                  <c:v>21.749227703042749</c:v>
                </c:pt>
                <c:pt idx="12">
                  <c:v>17.400751643483545</c:v>
                </c:pt>
                <c:pt idx="13">
                  <c:v>13.052275583924342</c:v>
                </c:pt>
                <c:pt idx="14">
                  <c:v>8.703799524365138</c:v>
                </c:pt>
                <c:pt idx="15">
                  <c:v>4.3553234648059345</c:v>
                </c:pt>
                <c:pt idx="16">
                  <c:v>6.8474052467308866E-3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337745792"/>
        <c:axId val="337760256"/>
      </c:scatterChart>
      <c:valAx>
        <c:axId val="3377457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33"/>
              <c:y val="3.1690140845070561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760256"/>
        <c:crossesAt val="120"/>
        <c:crossBetween val="midCat"/>
        <c:minorUnit val="100"/>
      </c:valAx>
      <c:valAx>
        <c:axId val="33776025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313E-3"/>
              <c:y val="0.4886266681453569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7457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58"/>
          <c:w val="0.69674834123995366"/>
          <c:h val="0.73239436619718579"/>
        </c:manualLayout>
      </c:layout>
      <c:scatterChart>
        <c:scatterStyle val="lineMarker"/>
        <c:ser>
          <c:idx val="0"/>
          <c:order val="0"/>
          <c:tx>
            <c:strRef>
              <c:f>'0.5Q 1-8 '!$CU$18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'!$CU$19:$CU$118</c:f>
              <c:numCache>
                <c:formatCode>0.00E+00</c:formatCode>
                <c:ptCount val="100"/>
                <c:pt idx="1">
                  <c:v>-920.59364532146992</c:v>
                </c:pt>
                <c:pt idx="2">
                  <c:v>-726.75986550777441</c:v>
                </c:pt>
                <c:pt idx="3">
                  <c:v>-657.47965228776877</c:v>
                </c:pt>
                <c:pt idx="4">
                  <c:v>-678.4668453729189</c:v>
                </c:pt>
                <c:pt idx="5">
                  <c:v>-658.77917465911628</c:v>
                </c:pt>
                <c:pt idx="6">
                  <c:v>-726.52243491322906</c:v>
                </c:pt>
                <c:pt idx="7">
                  <c:v>-843.54602552463029</c:v>
                </c:pt>
                <c:pt idx="8">
                  <c:v>-1098.600880679089</c:v>
                </c:pt>
                <c:pt idx="9">
                  <c:v>-1353.8676248652548</c:v>
                </c:pt>
                <c:pt idx="10">
                  <c:v>-1826.5221943056345</c:v>
                </c:pt>
                <c:pt idx="11">
                  <c:v>-2166.8123519523579</c:v>
                </c:pt>
                <c:pt idx="12">
                  <c:v>-1410.1077562035643</c:v>
                </c:pt>
                <c:pt idx="13">
                  <c:v>-2833.5629883361871</c:v>
                </c:pt>
                <c:pt idx="14">
                  <c:v>-2287.7301309422396</c:v>
                </c:pt>
                <c:pt idx="15">
                  <c:v>1298.041068810021</c:v>
                </c:pt>
                <c:pt idx="16">
                  <c:v>1184.1268067521439</c:v>
                </c:pt>
                <c:pt idx="17">
                  <c:v>1114.363017678379</c:v>
                </c:pt>
                <c:pt idx="18">
                  <c:v>1069.9411092414568</c:v>
                </c:pt>
                <c:pt idx="19">
                  <c:v>1042.7398380758577</c:v>
                </c:pt>
                <c:pt idx="20">
                  <c:v>1029.4308331365353</c:v>
                </c:pt>
                <c:pt idx="21">
                  <c:v>1027.0203033919367</c:v>
                </c:pt>
                <c:pt idx="22">
                  <c:v>1027.0199999999963</c:v>
                </c:pt>
                <c:pt idx="23">
                  <c:v>1027.0199999999963</c:v>
                </c:pt>
                <c:pt idx="24">
                  <c:v>1027.0199999999963</c:v>
                </c:pt>
                <c:pt idx="25">
                  <c:v>1027.0199999999963</c:v>
                </c:pt>
                <c:pt idx="26">
                  <c:v>1027.0199999999963</c:v>
                </c:pt>
                <c:pt idx="27">
                  <c:v>1027.0199999999963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1-8 '!$CV$18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'!$CV$19:$CV$118</c:f>
              <c:numCache>
                <c:formatCode>0.00E+00</c:formatCode>
                <c:ptCount val="100"/>
                <c:pt idx="1">
                  <c:v>3895.2156238088364</c:v>
                </c:pt>
                <c:pt idx="2">
                  <c:v>3234.0342839227219</c:v>
                </c:pt>
                <c:pt idx="3">
                  <c:v>2854.9025504925394</c:v>
                </c:pt>
                <c:pt idx="4">
                  <c:v>2629.5781759434967</c:v>
                </c:pt>
                <c:pt idx="5">
                  <c:v>2397.7429779780259</c:v>
                </c:pt>
                <c:pt idx="6">
                  <c:v>2257.050510650025</c:v>
                </c:pt>
                <c:pt idx="7">
                  <c:v>2149.6290739341716</c:v>
                </c:pt>
                <c:pt idx="8">
                  <c:v>2104.6611092290359</c:v>
                </c:pt>
                <c:pt idx="9">
                  <c:v>2026.4109618487369</c:v>
                </c:pt>
                <c:pt idx="10">
                  <c:v>1993.2634348698029</c:v>
                </c:pt>
                <c:pt idx="11">
                  <c:v>1875.8471385424348</c:v>
                </c:pt>
                <c:pt idx="12">
                  <c:v>1504.3095701569475</c:v>
                </c:pt>
                <c:pt idx="13">
                  <c:v>1571.9768051465621</c:v>
                </c:pt>
                <c:pt idx="14">
                  <c:v>1310.5665798665234</c:v>
                </c:pt>
                <c:pt idx="15">
                  <c:v>1263.8907409885114</c:v>
                </c:pt>
                <c:pt idx="16">
                  <c:v>1152.9734637613133</c:v>
                </c:pt>
                <c:pt idx="17">
                  <c:v>1085.0450991006787</c:v>
                </c:pt>
                <c:pt idx="18">
                  <c:v>1041.7918923112079</c:v>
                </c:pt>
                <c:pt idx="19">
                  <c:v>1015.3062628535547</c:v>
                </c:pt>
                <c:pt idx="20">
                  <c:v>1002.3474062204584</c:v>
                </c:pt>
                <c:pt idx="21">
                  <c:v>1000.0002954099596</c:v>
                </c:pt>
                <c:pt idx="22">
                  <c:v>999.99999999999648</c:v>
                </c:pt>
                <c:pt idx="23">
                  <c:v>999.99999999999648</c:v>
                </c:pt>
                <c:pt idx="24">
                  <c:v>999.99999999999648</c:v>
                </c:pt>
                <c:pt idx="25">
                  <c:v>999.99999999999648</c:v>
                </c:pt>
                <c:pt idx="26">
                  <c:v>999.99999999999648</c:v>
                </c:pt>
                <c:pt idx="27">
                  <c:v>999.99999999999648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1-8 '!$CW$18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'!$CW$19:$CW$118</c:f>
              <c:numCache>
                <c:formatCode>0.00E+00</c:formatCode>
                <c:ptCount val="100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</c:numCache>
            </c:numRef>
          </c:yVal>
        </c:ser>
        <c:axId val="337667200"/>
        <c:axId val="337669504"/>
      </c:scatterChart>
      <c:valAx>
        <c:axId val="3376672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33"/>
              <c:y val="3.1690140845070561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669504"/>
        <c:crossesAt val="6000"/>
        <c:crossBetween val="midCat"/>
        <c:minorUnit val="100"/>
      </c:valAx>
      <c:valAx>
        <c:axId val="337669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5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66720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39"/>
          <c:y val="0.37335773169198938"/>
          <c:w val="0.16316730214606062"/>
          <c:h val="0.2246412332261288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45"/>
          <c:h val="0.73239436619718501"/>
        </c:manualLayout>
      </c:layout>
      <c:scatterChart>
        <c:scatterStyle val="lineMarker"/>
        <c:ser>
          <c:idx val="1"/>
          <c:order val="0"/>
          <c:tx>
            <c:strRef>
              <c:f>'0.5Q 1-8 '!$DC$18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'!$DC$19:$DC$118</c:f>
              <c:numCache>
                <c:formatCode>0.00E+00</c:formatCode>
                <c:ptCount val="100"/>
                <c:pt idx="0">
                  <c:v>2.4799999999999999E-2</c:v>
                </c:pt>
                <c:pt idx="1">
                  <c:v>2.335863493741866E-2</c:v>
                </c:pt>
                <c:pt idx="2">
                  <c:v>2.1949577588312098E-2</c:v>
                </c:pt>
                <c:pt idx="3">
                  <c:v>2.0580690760021197E-2</c:v>
                </c:pt>
                <c:pt idx="4">
                  <c:v>1.9219779224345323E-2</c:v>
                </c:pt>
                <c:pt idx="5">
                  <c:v>1.7865149214750641E-2</c:v>
                </c:pt>
                <c:pt idx="6">
                  <c:v>1.6503782190493629E-2</c:v>
                </c:pt>
                <c:pt idx="7">
                  <c:v>1.5137118466961592E-2</c:v>
                </c:pt>
                <c:pt idx="8">
                  <c:v>1.3740955367954505E-2</c:v>
                </c:pt>
                <c:pt idx="9">
                  <c:v>1.2316410888396139E-2</c:v>
                </c:pt>
                <c:pt idx="10">
                  <c:v>1.0874877711386427E-2</c:v>
                </c:pt>
                <c:pt idx="11">
                  <c:v>9.3724463667971339E-3</c:v>
                </c:pt>
                <c:pt idx="12">
                  <c:v>7.6983783157527604E-3</c:v>
                </c:pt>
                <c:pt idx="13">
                  <c:v>6.2599587547641292E-3</c:v>
                </c:pt>
                <c:pt idx="14">
                  <c:v>4.5341707850099985E-3</c:v>
                </c:pt>
                <c:pt idx="15">
                  <c:v>3.3177497809770344E-3</c:v>
                </c:pt>
                <c:pt idx="16">
                  <c:v>2.4462354315902485E-3</c:v>
                </c:pt>
                <c:pt idx="17">
                  <c:v>1.467741258954149E-3</c:v>
                </c:pt>
                <c:pt idx="18">
                  <c:v>8.8064475537248936E-4</c:v>
                </c:pt>
                <c:pt idx="19">
                  <c:v>5.2838685322349364E-4</c:v>
                </c:pt>
                <c:pt idx="20">
                  <c:v>3.1703211193409618E-4</c:v>
                </c:pt>
                <c:pt idx="21">
                  <c:v>1.902192671604577E-4</c:v>
                </c:pt>
                <c:pt idx="22">
                  <c:v>1.1413156029627461E-4</c:v>
                </c:pt>
                <c:pt idx="23">
                  <c:v>6.8478936177764763E-5</c:v>
                </c:pt>
                <c:pt idx="24">
                  <c:v>4.1087361706658855E-5</c:v>
                </c:pt>
                <c:pt idx="25">
                  <c:v>2.4652417023995313E-5</c:v>
                </c:pt>
                <c:pt idx="26">
                  <c:v>1.4791450214397187E-5</c:v>
                </c:pt>
                <c:pt idx="27">
                  <c:v>8.8748701286383126E-6</c:v>
                </c:pt>
                <c:pt idx="28">
                  <c:v>5.324922077182987E-6</c:v>
                </c:pt>
                <c:pt idx="29">
                  <c:v>3.1949532463097921E-6</c:v>
                </c:pt>
                <c:pt idx="30">
                  <c:v>1.9169719477858751E-6</c:v>
                </c:pt>
                <c:pt idx="31">
                  <c:v>1.1501831686715249E-6</c:v>
                </c:pt>
                <c:pt idx="32">
                  <c:v>6.9010990120291488E-7</c:v>
                </c:pt>
                <c:pt idx="33">
                  <c:v>4.1406594072174893E-7</c:v>
                </c:pt>
                <c:pt idx="34">
                  <c:v>2.4843956443304933E-7</c:v>
                </c:pt>
                <c:pt idx="35">
                  <c:v>1.4906373865982958E-7</c:v>
                </c:pt>
                <c:pt idx="36">
                  <c:v>8.9438243195897748E-8</c:v>
                </c:pt>
                <c:pt idx="37">
                  <c:v>5.3662945917538647E-8</c:v>
                </c:pt>
                <c:pt idx="38">
                  <c:v>3.2197767550523185E-8</c:v>
                </c:pt>
                <c:pt idx="39">
                  <c:v>1.9318660530313911E-8</c:v>
                </c:pt>
                <c:pt idx="40">
                  <c:v>1.1591196318188346E-8</c:v>
                </c:pt>
                <c:pt idx="41">
                  <c:v>6.9547177909130068E-9</c:v>
                </c:pt>
                <c:pt idx="42">
                  <c:v>4.1728306745478041E-9</c:v>
                </c:pt>
                <c:pt idx="43">
                  <c:v>2.5036984047286825E-9</c:v>
                </c:pt>
                <c:pt idx="44">
                  <c:v>1.5022190428372095E-9</c:v>
                </c:pt>
                <c:pt idx="45">
                  <c:v>9.0133142570232563E-10</c:v>
                </c:pt>
                <c:pt idx="46">
                  <c:v>5.4079885542139538E-10</c:v>
                </c:pt>
                <c:pt idx="47">
                  <c:v>3.2447931325283723E-10</c:v>
                </c:pt>
                <c:pt idx="48">
                  <c:v>1.9468758795170233E-10</c:v>
                </c:pt>
                <c:pt idx="49">
                  <c:v>1.1681255277102139E-10</c:v>
                </c:pt>
                <c:pt idx="50">
                  <c:v>7.0087531662612826E-11</c:v>
                </c:pt>
                <c:pt idx="51">
                  <c:v>4.2052518997567694E-11</c:v>
                </c:pt>
                <c:pt idx="52">
                  <c:v>2.5231511398540617E-11</c:v>
                </c:pt>
                <c:pt idx="53">
                  <c:v>1.5138906839124371E-11</c:v>
                </c:pt>
                <c:pt idx="54">
                  <c:v>9.0833441034746229E-12</c:v>
                </c:pt>
                <c:pt idx="55">
                  <c:v>5.4500064620847736E-12</c:v>
                </c:pt>
                <c:pt idx="56">
                  <c:v>3.2700038772508641E-12</c:v>
                </c:pt>
                <c:pt idx="57">
                  <c:v>1.9620023263505182E-12</c:v>
                </c:pt>
                <c:pt idx="58">
                  <c:v>1.1772013958103109E-12</c:v>
                </c:pt>
                <c:pt idx="59">
                  <c:v>7.0632083748618647E-13</c:v>
                </c:pt>
                <c:pt idx="60">
                  <c:v>4.2379250249171184E-13</c:v>
                </c:pt>
                <c:pt idx="61">
                  <c:v>2.542755014950271E-13</c:v>
                </c:pt>
                <c:pt idx="62">
                  <c:v>1.5256530089701625E-13</c:v>
                </c:pt>
                <c:pt idx="63">
                  <c:v>9.1539180538209746E-14</c:v>
                </c:pt>
                <c:pt idx="64">
                  <c:v>5.4923508322925848E-14</c:v>
                </c:pt>
                <c:pt idx="65">
                  <c:v>3.295410499375551E-14</c:v>
                </c:pt>
                <c:pt idx="66">
                  <c:v>1.9772462996253304E-14</c:v>
                </c:pt>
                <c:pt idx="67">
                  <c:v>1.1863477797751983E-14</c:v>
                </c:pt>
                <c:pt idx="68">
                  <c:v>7.1180866786511893E-15</c:v>
                </c:pt>
                <c:pt idx="69">
                  <c:v>4.2708520071907133E-15</c:v>
                </c:pt>
                <c:pt idx="70">
                  <c:v>2.5625112043144279E-15</c:v>
                </c:pt>
                <c:pt idx="71">
                  <c:v>1.5375067225886567E-15</c:v>
                </c:pt>
                <c:pt idx="72">
                  <c:v>9.2250403355319396E-16</c:v>
                </c:pt>
                <c:pt idx="73">
                  <c:v>5.5350242013191636E-16</c:v>
                </c:pt>
                <c:pt idx="74">
                  <c:v>3.321014520791498E-16</c:v>
                </c:pt>
                <c:pt idx="75">
                  <c:v>1.9926087124748987E-16</c:v>
                </c:pt>
                <c:pt idx="76">
                  <c:v>1.1955652274849392E-16</c:v>
                </c:pt>
                <c:pt idx="77">
                  <c:v>7.1733913649096352E-17</c:v>
                </c:pt>
                <c:pt idx="78">
                  <c:v>4.304034818945781E-17</c:v>
                </c:pt>
                <c:pt idx="79">
                  <c:v>2.5824208913674685E-17</c:v>
                </c:pt>
                <c:pt idx="80">
                  <c:v>1.5494525348204811E-17</c:v>
                </c:pt>
                <c:pt idx="81">
                  <c:v>9.2967152089228863E-18</c:v>
                </c:pt>
                <c:pt idx="82">
                  <c:v>5.5780291253537314E-18</c:v>
                </c:pt>
                <c:pt idx="83">
                  <c:v>3.3468174752122386E-18</c:v>
                </c:pt>
                <c:pt idx="84">
                  <c:v>2.0080904851273432E-18</c:v>
                </c:pt>
                <c:pt idx="85">
                  <c:v>1.2048542910764059E-18</c:v>
                </c:pt>
                <c:pt idx="86">
                  <c:v>7.2291257464584354E-19</c:v>
                </c:pt>
                <c:pt idx="87">
                  <c:v>4.3374754478750612E-19</c:v>
                </c:pt>
                <c:pt idx="88">
                  <c:v>2.6024852687250367E-19</c:v>
                </c:pt>
                <c:pt idx="89">
                  <c:v>1.561491161235022E-19</c:v>
                </c:pt>
                <c:pt idx="90">
                  <c:v>9.3689469674101325E-20</c:v>
                </c:pt>
                <c:pt idx="91">
                  <c:v>5.6213681804460795E-20</c:v>
                </c:pt>
                <c:pt idx="92">
                  <c:v>3.3728209082676476E-20</c:v>
                </c:pt>
                <c:pt idx="93">
                  <c:v>2.0236925449605885E-20</c:v>
                </c:pt>
                <c:pt idx="94">
                  <c:v>1.214215526976353E-20</c:v>
                </c:pt>
                <c:pt idx="95">
                  <c:v>7.2852931618581173E-21</c:v>
                </c:pt>
                <c:pt idx="96">
                  <c:v>4.3711758971148705E-21</c:v>
                </c:pt>
                <c:pt idx="97">
                  <c:v>2.6227055382689222E-21</c:v>
                </c:pt>
                <c:pt idx="98">
                  <c:v>1.5736233229613533E-21</c:v>
                </c:pt>
                <c:pt idx="99">
                  <c:v>9.4417399377681185E-22</c:v>
                </c:pt>
              </c:numCache>
            </c:numRef>
          </c:yVal>
        </c:ser>
        <c:axId val="337735680"/>
        <c:axId val="337859328"/>
      </c:scatterChart>
      <c:valAx>
        <c:axId val="3377356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859328"/>
        <c:crossesAt val="4.0000000000000022E-2"/>
        <c:crossBetween val="midCat"/>
        <c:minorUnit val="100"/>
      </c:valAx>
      <c:valAx>
        <c:axId val="3378593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73568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78" r="0.75000000000000178" t="1" header="0" footer="0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45"/>
          <c:h val="0.73239436619718501"/>
        </c:manualLayout>
      </c:layout>
      <c:scatterChart>
        <c:scatterStyle val="lineMarker"/>
        <c:ser>
          <c:idx val="1"/>
          <c:order val="0"/>
          <c:tx>
            <c:strRef>
              <c:f>'0.5Q 1-8 '!$CF$18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'!$CF$19:$CF$118</c:f>
              <c:numCache>
                <c:formatCode>0.00E+00</c:formatCode>
                <c:ptCount val="100"/>
                <c:pt idx="0">
                  <c:v>70.431871367595278</c:v>
                </c:pt>
                <c:pt idx="1">
                  <c:v>78.151359646111857</c:v>
                </c:pt>
                <c:pt idx="2">
                  <c:v>78.635227725694762</c:v>
                </c:pt>
                <c:pt idx="3">
                  <c:v>76.175538278710761</c:v>
                </c:pt>
                <c:pt idx="4">
                  <c:v>72.034444136478257</c:v>
                </c:pt>
                <c:pt idx="5">
                  <c:v>67.417434692645841</c:v>
                </c:pt>
                <c:pt idx="6">
                  <c:v>61.16637316141518</c:v>
                </c:pt>
                <c:pt idx="7">
                  <c:v>54.146570441312534</c:v>
                </c:pt>
                <c:pt idx="8">
                  <c:v>46.482305048753339</c:v>
                </c:pt>
                <c:pt idx="9">
                  <c:v>39.381479441488111</c:v>
                </c:pt>
                <c:pt idx="10">
                  <c:v>32.321578080971562</c:v>
                </c:pt>
                <c:pt idx="11">
                  <c:v>27.507873339019156</c:v>
                </c:pt>
                <c:pt idx="12">
                  <c:v>25.49521953420107</c:v>
                </c:pt>
                <c:pt idx="13">
                  <c:v>16.149061666287359</c:v>
                </c:pt>
                <c:pt idx="14">
                  <c:v>16.762625997782848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337866112"/>
        <c:axId val="337872768"/>
      </c:scatterChart>
      <c:valAx>
        <c:axId val="3378661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872768"/>
        <c:crossesAt val="4.0000000000000022E-2"/>
        <c:crossBetween val="midCat"/>
        <c:minorUnit val="100"/>
      </c:valAx>
      <c:valAx>
        <c:axId val="3378727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86611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78" r="0.75000000000000178" t="1" header="0" footer="0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78"/>
          <c:h val="0.73239436619718523"/>
        </c:manualLayout>
      </c:layout>
      <c:scatterChart>
        <c:scatterStyle val="lineMarker"/>
        <c:ser>
          <c:idx val="1"/>
          <c:order val="0"/>
          <c:tx>
            <c:strRef>
              <c:f>'0.5Q 1-8 '!$DB$18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'!$DB$19:$DB$118</c:f>
              <c:numCache>
                <c:formatCode>0.00E+00</c:formatCode>
                <c:ptCount val="100"/>
                <c:pt idx="0">
                  <c:v>87.005031569514315</c:v>
                </c:pt>
                <c:pt idx="1">
                  <c:v>83.529558519982658</c:v>
                </c:pt>
                <c:pt idx="2">
                  <c:v>80.38745292102422</c:v>
                </c:pt>
                <c:pt idx="3">
                  <c:v>77.673090772291317</c:v>
                </c:pt>
                <c:pt idx="4">
                  <c:v>73.113624473394395</c:v>
                </c:pt>
                <c:pt idx="5">
                  <c:v>68.441065413485404</c:v>
                </c:pt>
                <c:pt idx="6">
                  <c:v>63.114742007214488</c:v>
                </c:pt>
                <c:pt idx="7">
                  <c:v>57.879820969568371</c:v>
                </c:pt>
                <c:pt idx="8">
                  <c:v>51.709706866363561</c:v>
                </c:pt>
                <c:pt idx="9">
                  <c:v>45.729295627941511</c:v>
                </c:pt>
                <c:pt idx="10">
                  <c:v>40.219831512810032</c:v>
                </c:pt>
                <c:pt idx="11">
                  <c:v>33.690930622387924</c:v>
                </c:pt>
                <c:pt idx="12">
                  <c:v>25.493026809603414</c:v>
                </c:pt>
                <c:pt idx="13">
                  <c:v>24.259849923278423</c:v>
                </c:pt>
                <c:pt idx="14">
                  <c:v>15.636523328691327</c:v>
                </c:pt>
                <c:pt idx="15">
                  <c:v>16.137341717946548</c:v>
                </c:pt>
                <c:pt idx="16">
                  <c:v>16.534395608698048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337912576"/>
        <c:axId val="337914880"/>
      </c:scatterChart>
      <c:valAx>
        <c:axId val="3379125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914880"/>
        <c:crossesAt val="4.0000000000000022E-2"/>
        <c:crossBetween val="midCat"/>
        <c:minorUnit val="100"/>
      </c:valAx>
      <c:valAx>
        <c:axId val="3379148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91257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45"/>
          <c:y val="0.19600938967136247"/>
          <c:w val="0.75182404526749624"/>
          <c:h val="0.73239436619718545"/>
        </c:manualLayout>
      </c:layout>
      <c:scatterChart>
        <c:scatterStyle val="lineMarker"/>
        <c:ser>
          <c:idx val="1"/>
          <c:order val="0"/>
          <c:tx>
            <c:strRef>
              <c:f>'0.5Q 1-8 '!$DE$18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'!$DE$19:$DE$118</c:f>
              <c:numCache>
                <c:formatCode>0.00E+00</c:formatCode>
                <c:ptCount val="100"/>
                <c:pt idx="0">
                  <c:v>-22.334887471788825</c:v>
                </c:pt>
                <c:pt idx="1">
                  <c:v>-26.068993851533236</c:v>
                </c:pt>
                <c:pt idx="2">
                  <c:v>-29.719401491705675</c:v>
                </c:pt>
                <c:pt idx="3">
                  <c:v>-33.265740425101782</c:v>
                </c:pt>
                <c:pt idx="4">
                  <c:v>-36.791417978666232</c:v>
                </c:pt>
                <c:pt idx="5">
                  <c:v>-40.300822148600638</c:v>
                </c:pt>
                <c:pt idx="6">
                  <c:v>-43.827679724396006</c:v>
                </c:pt>
                <c:pt idx="7">
                  <c:v>-47.368259319038586</c:v>
                </c:pt>
                <c:pt idx="8">
                  <c:v>-50.985262166207214</c:v>
                </c:pt>
                <c:pt idx="9">
                  <c:v>-54.675791905995716</c:v>
                </c:pt>
                <c:pt idx="10">
                  <c:v>-58.410333815347308</c:v>
                </c:pt>
                <c:pt idx="11">
                  <c:v>-62.302642998221124</c:v>
                </c:pt>
                <c:pt idx="12">
                  <c:v>-66.639606861030387</c:v>
                </c:pt>
                <c:pt idx="13">
                  <c:v>-70.366082407633058</c:v>
                </c:pt>
                <c:pt idx="14">
                  <c:v>-74.09255795423573</c:v>
                </c:pt>
                <c:pt idx="15">
                  <c:v>-77.819033500838401</c:v>
                </c:pt>
                <c:pt idx="16">
                  <c:v>-81.545509047441072</c:v>
                </c:pt>
                <c:pt idx="17">
                  <c:v>-85.271984594043744</c:v>
                </c:pt>
                <c:pt idx="18">
                  <c:v>-88.998460140646415</c:v>
                </c:pt>
                <c:pt idx="19">
                  <c:v>-92.724935687249086</c:v>
                </c:pt>
                <c:pt idx="20">
                  <c:v>-96.451411233851758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'!$DF$18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'!$DF$19:$DF$118</c:f>
              <c:numCache>
                <c:formatCode>0.00E+00</c:formatCode>
                <c:ptCount val="100"/>
                <c:pt idx="0">
                  <c:v>-35.751295336787564</c:v>
                </c:pt>
                <c:pt idx="1">
                  <c:v>-39.485401716531975</c:v>
                </c:pt>
                <c:pt idx="2">
                  <c:v>-43.135809356704414</c:v>
                </c:pt>
                <c:pt idx="3">
                  <c:v>-46.682148290100521</c:v>
                </c:pt>
                <c:pt idx="4">
                  <c:v>-50.20782584366497</c:v>
                </c:pt>
                <c:pt idx="5">
                  <c:v>-53.717230013599377</c:v>
                </c:pt>
                <c:pt idx="6">
                  <c:v>-57.244087589394745</c:v>
                </c:pt>
                <c:pt idx="7">
                  <c:v>-60.784667184037325</c:v>
                </c:pt>
                <c:pt idx="8">
                  <c:v>-64.401670031205953</c:v>
                </c:pt>
                <c:pt idx="9">
                  <c:v>-68.092199770994455</c:v>
                </c:pt>
                <c:pt idx="10">
                  <c:v>-71.826741680346046</c:v>
                </c:pt>
                <c:pt idx="11">
                  <c:v>-75.719050863219863</c:v>
                </c:pt>
                <c:pt idx="12">
                  <c:v>-79.611360046093679</c:v>
                </c:pt>
                <c:pt idx="13">
                  <c:v>-83.503669228967496</c:v>
                </c:pt>
                <c:pt idx="14">
                  <c:v>-87.395978411841313</c:v>
                </c:pt>
                <c:pt idx="15">
                  <c:v>-91.288287594715129</c:v>
                </c:pt>
                <c:pt idx="16">
                  <c:v>-95.180596777588946</c:v>
                </c:pt>
                <c:pt idx="17">
                  <c:v>-99.072905960462762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'!$DG$18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'!$DG$19:$DG$118</c:f>
              <c:numCache>
                <c:formatCode>0.00E+00</c:formatCode>
                <c:ptCount val="100"/>
                <c:pt idx="0">
                  <c:v>-49.167703201786303</c:v>
                </c:pt>
                <c:pt idx="1">
                  <c:v>-52.901809581530713</c:v>
                </c:pt>
                <c:pt idx="2">
                  <c:v>-56.552217221703152</c:v>
                </c:pt>
                <c:pt idx="3">
                  <c:v>-60.09855615509926</c:v>
                </c:pt>
                <c:pt idx="4">
                  <c:v>-63.624233708663709</c:v>
                </c:pt>
                <c:pt idx="5">
                  <c:v>-67.133637878598108</c:v>
                </c:pt>
                <c:pt idx="6">
                  <c:v>-70.660495454393484</c:v>
                </c:pt>
                <c:pt idx="7">
                  <c:v>-74.201075049036064</c:v>
                </c:pt>
                <c:pt idx="8">
                  <c:v>-77.818077896204699</c:v>
                </c:pt>
                <c:pt idx="9">
                  <c:v>-81.508607635993201</c:v>
                </c:pt>
                <c:pt idx="10">
                  <c:v>-85.243149545344778</c:v>
                </c:pt>
                <c:pt idx="11">
                  <c:v>-89.135458728218595</c:v>
                </c:pt>
                <c:pt idx="12">
                  <c:v>-93.472422591027851</c:v>
                </c:pt>
                <c:pt idx="13">
                  <c:v>-97.198898137630522</c:v>
                </c:pt>
                <c:pt idx="14">
                  <c:v>-100</c:v>
                </c:pt>
                <c:pt idx="15">
                  <c:v>-100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337965056"/>
        <c:axId val="337966976"/>
      </c:scatterChart>
      <c:valAx>
        <c:axId val="3379650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22"/>
              <c:y val="3.1690140845070547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966976"/>
        <c:crosses val="autoZero"/>
        <c:crossBetween val="midCat"/>
        <c:minorUnit val="100"/>
      </c:valAx>
      <c:valAx>
        <c:axId val="33796697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261E-3"/>
              <c:y val="0.488626668145356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9650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9"/>
          <c:y val="0.27946101807696572"/>
          <c:w val="0.34665386113385754"/>
          <c:h val="0.22464123322612886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92"/>
          <c:y val="0.19600938967136269"/>
          <c:w val="0.77434308191601819"/>
          <c:h val="0.73239436619718601"/>
        </c:manualLayout>
      </c:layout>
      <c:scatterChart>
        <c:scatterStyle val="lineMarker"/>
        <c:ser>
          <c:idx val="2"/>
          <c:order val="0"/>
          <c:tx>
            <c:strRef>
              <c:f>'0.5Q 1-8 '!$DH$18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'!$DH$19:$DH$118</c:f>
              <c:numCache>
                <c:formatCode>0.00E+00</c:formatCode>
                <c:ptCount val="100"/>
                <c:pt idx="0">
                  <c:v>35.751295336787564</c:v>
                </c:pt>
                <c:pt idx="1">
                  <c:v>39.485401716531975</c:v>
                </c:pt>
                <c:pt idx="2">
                  <c:v>43.135809356704414</c:v>
                </c:pt>
                <c:pt idx="3">
                  <c:v>46.682148290100521</c:v>
                </c:pt>
                <c:pt idx="4">
                  <c:v>50.20782584366497</c:v>
                </c:pt>
                <c:pt idx="5">
                  <c:v>53.717230013599377</c:v>
                </c:pt>
                <c:pt idx="6">
                  <c:v>57.244087589394745</c:v>
                </c:pt>
                <c:pt idx="7">
                  <c:v>60.784667184037325</c:v>
                </c:pt>
                <c:pt idx="8">
                  <c:v>64.401670031205953</c:v>
                </c:pt>
                <c:pt idx="9">
                  <c:v>68.092199770994455</c:v>
                </c:pt>
                <c:pt idx="10">
                  <c:v>71.826741680346046</c:v>
                </c:pt>
                <c:pt idx="11">
                  <c:v>75.719050863219863</c:v>
                </c:pt>
                <c:pt idx="12">
                  <c:v>79.611360046093679</c:v>
                </c:pt>
                <c:pt idx="13">
                  <c:v>83.503669228967496</c:v>
                </c:pt>
                <c:pt idx="14">
                  <c:v>87.395978411841313</c:v>
                </c:pt>
                <c:pt idx="15">
                  <c:v>91.288287594715129</c:v>
                </c:pt>
                <c:pt idx="16">
                  <c:v>95.180596777588946</c:v>
                </c:pt>
                <c:pt idx="17">
                  <c:v>99.072905960462762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'!$DI$18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'!$DI$19:$DI$118</c:f>
              <c:numCache>
                <c:formatCode>0.00E+00</c:formatCode>
                <c:ptCount val="100"/>
                <c:pt idx="0">
                  <c:v>64.248704663212436</c:v>
                </c:pt>
                <c:pt idx="1">
                  <c:v>60.514598283468025</c:v>
                </c:pt>
                <c:pt idx="2">
                  <c:v>56.864190643295586</c:v>
                </c:pt>
                <c:pt idx="3">
                  <c:v>53.317851709899479</c:v>
                </c:pt>
                <c:pt idx="4">
                  <c:v>49.79217415633503</c:v>
                </c:pt>
                <c:pt idx="5">
                  <c:v>46.282769986400623</c:v>
                </c:pt>
                <c:pt idx="6">
                  <c:v>42.755912410605255</c:v>
                </c:pt>
                <c:pt idx="7">
                  <c:v>39.215332815962675</c:v>
                </c:pt>
                <c:pt idx="8">
                  <c:v>35.598329968794047</c:v>
                </c:pt>
                <c:pt idx="9">
                  <c:v>31.907800229005545</c:v>
                </c:pt>
                <c:pt idx="10">
                  <c:v>28.173258319653954</c:v>
                </c:pt>
                <c:pt idx="11">
                  <c:v>24.280949136780137</c:v>
                </c:pt>
                <c:pt idx="12">
                  <c:v>20.388639953906321</c:v>
                </c:pt>
                <c:pt idx="13">
                  <c:v>16.496330771032504</c:v>
                </c:pt>
                <c:pt idx="14">
                  <c:v>12.604021588158687</c:v>
                </c:pt>
                <c:pt idx="15">
                  <c:v>8.7117124052848709</c:v>
                </c:pt>
                <c:pt idx="16">
                  <c:v>4.8194032224110543</c:v>
                </c:pt>
                <c:pt idx="17">
                  <c:v>0.92709403953723779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337991936"/>
        <c:axId val="338002304"/>
      </c:scatterChart>
      <c:valAx>
        <c:axId val="3379919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44"/>
              <c:y val="3.169014084507058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002304"/>
        <c:crossesAt val="120"/>
        <c:crossBetween val="midCat"/>
        <c:minorUnit val="100"/>
      </c:valAx>
      <c:valAx>
        <c:axId val="33800230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4E-3"/>
              <c:y val="0.488626668145357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79919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69"/>
          <c:w val="0.69674834123995366"/>
          <c:h val="0.73239436619718601"/>
        </c:manualLayout>
      </c:layout>
      <c:scatterChart>
        <c:scatterStyle val="lineMarker"/>
        <c:ser>
          <c:idx val="0"/>
          <c:order val="0"/>
          <c:tx>
            <c:strRef>
              <c:f>'0.5Q 1-8 '!$DQ$18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'!$DQ$19:$DQ$118</c:f>
              <c:numCache>
                <c:formatCode>0.00E+00</c:formatCode>
                <c:ptCount val="100"/>
                <c:pt idx="1">
                  <c:v>-469.53512231770401</c:v>
                </c:pt>
                <c:pt idx="2">
                  <c:v>-490.72391208221944</c:v>
                </c:pt>
                <c:pt idx="3">
                  <c:v>-433.49655283221642</c:v>
                </c:pt>
                <c:pt idx="4">
                  <c:v>-479.77604147304777</c:v>
                </c:pt>
                <c:pt idx="5">
                  <c:v>-516.90034406572806</c:v>
                </c:pt>
                <c:pt idx="6">
                  <c:v>-604.83222549147933</c:v>
                </c:pt>
                <c:pt idx="7">
                  <c:v>-655.70665328124085</c:v>
                </c:pt>
                <c:pt idx="8">
                  <c:v>-792.8094755929294</c:v>
                </c:pt>
                <c:pt idx="9">
                  <c:v>-957.01937725527443</c:v>
                </c:pt>
                <c:pt idx="10">
                  <c:v>-1023.4988241590609</c:v>
                </c:pt>
                <c:pt idx="11">
                  <c:v>-1124.9030322565636</c:v>
                </c:pt>
                <c:pt idx="12">
                  <c:v>-2079.2218087242568</c:v>
                </c:pt>
                <c:pt idx="13">
                  <c:v>-1222.7495089731988</c:v>
                </c:pt>
                <c:pt idx="14">
                  <c:v>-2360.3191918623661</c:v>
                </c:pt>
                <c:pt idx="15">
                  <c:v>-2237.3447003849815</c:v>
                </c:pt>
                <c:pt idx="16">
                  <c:v>1208.7844801947308</c:v>
                </c:pt>
                <c:pt idx="17">
                  <c:v>1161.8059935526353</c:v>
                </c:pt>
                <c:pt idx="18">
                  <c:v>1100.5464092261136</c:v>
                </c:pt>
                <c:pt idx="19">
                  <c:v>1062.2117328598802</c:v>
                </c:pt>
                <c:pt idx="20">
                  <c:v>1039.2536271106856</c:v>
                </c:pt>
                <c:pt idx="21">
                  <c:v>1028.5978960716532</c:v>
                </c:pt>
                <c:pt idx="22">
                  <c:v>1027.0199999999963</c:v>
                </c:pt>
                <c:pt idx="23">
                  <c:v>1027.0199999999963</c:v>
                </c:pt>
                <c:pt idx="24">
                  <c:v>1027.0199999999963</c:v>
                </c:pt>
                <c:pt idx="25">
                  <c:v>1027.0199999999963</c:v>
                </c:pt>
                <c:pt idx="26">
                  <c:v>1027.0199999999963</c:v>
                </c:pt>
                <c:pt idx="27">
                  <c:v>1027.0199999999963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1-8 '!$DR$18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'!$DR$19:$DR$118</c:f>
              <c:numCache>
                <c:formatCode>0.00E+00</c:formatCode>
                <c:ptCount val="100"/>
                <c:pt idx="1">
                  <c:v>3237.321664260171</c:v>
                </c:pt>
                <c:pt idx="2">
                  <c:v>2952.7535628339383</c:v>
                </c:pt>
                <c:pt idx="3">
                  <c:v>2627.0627934924719</c:v>
                </c:pt>
                <c:pt idx="4">
                  <c:v>2458.6495425370258</c:v>
                </c:pt>
                <c:pt idx="5">
                  <c:v>2299.203366439011</c:v>
                </c:pt>
                <c:pt idx="6">
                  <c:v>2191.7179160278356</c:v>
                </c:pt>
                <c:pt idx="7">
                  <c:v>2062.0331613533781</c:v>
                </c:pt>
                <c:pt idx="8">
                  <c:v>1985.3961696820566</c:v>
                </c:pt>
                <c:pt idx="9">
                  <c:v>1911.9639142488597</c:v>
                </c:pt>
                <c:pt idx="10">
                  <c:v>1789.1803897226132</c:v>
                </c:pt>
                <c:pt idx="11">
                  <c:v>1677.3807527889151</c:v>
                </c:pt>
                <c:pt idx="12">
                  <c:v>1784.6667209124114</c:v>
                </c:pt>
                <c:pt idx="13">
                  <c:v>1436.0566127858253</c:v>
                </c:pt>
                <c:pt idx="14">
                  <c:v>1481.5696906370501</c:v>
                </c:pt>
                <c:pt idx="15">
                  <c:v>1306.338335718058</c:v>
                </c:pt>
                <c:pt idx="16">
                  <c:v>1176.9824153324482</c:v>
                </c:pt>
                <c:pt idx="17">
                  <c:v>1131.2398916794564</c:v>
                </c:pt>
                <c:pt idx="18">
                  <c:v>1071.5919935601191</c:v>
                </c:pt>
                <c:pt idx="19">
                  <c:v>1034.2658690774088</c:v>
                </c:pt>
                <c:pt idx="20">
                  <c:v>1011.9117710567327</c:v>
                </c:pt>
                <c:pt idx="21">
                  <c:v>1001.5363830029145</c:v>
                </c:pt>
                <c:pt idx="22">
                  <c:v>999.99999999999648</c:v>
                </c:pt>
                <c:pt idx="23">
                  <c:v>999.99999999999648</c:v>
                </c:pt>
                <c:pt idx="24">
                  <c:v>999.99999999999648</c:v>
                </c:pt>
                <c:pt idx="25">
                  <c:v>999.99999999999648</c:v>
                </c:pt>
                <c:pt idx="26">
                  <c:v>999.99999999999648</c:v>
                </c:pt>
                <c:pt idx="27">
                  <c:v>999.99999999999648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1-8 '!$DS$18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'!$DS$19:$DS$118</c:f>
              <c:numCache>
                <c:formatCode>0.00E+00</c:formatCode>
                <c:ptCount val="100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</c:numCache>
            </c:numRef>
          </c:yVal>
        </c:ser>
        <c:axId val="338039936"/>
        <c:axId val="338042240"/>
      </c:scatterChart>
      <c:valAx>
        <c:axId val="3380399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44"/>
              <c:y val="3.169014084507058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042240"/>
        <c:crossesAt val="6000"/>
        <c:crossBetween val="midCat"/>
        <c:minorUnit val="100"/>
      </c:valAx>
      <c:valAx>
        <c:axId val="3380422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03993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61"/>
          <c:y val="0.37335773169198938"/>
          <c:w val="0.16316730214606073"/>
          <c:h val="0.2246412332261288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"/>
          <c:h val="0.73239436619718545"/>
        </c:manualLayout>
      </c:layout>
      <c:scatterChart>
        <c:scatterStyle val="lineMarker"/>
        <c:ser>
          <c:idx val="1"/>
          <c:order val="0"/>
          <c:tx>
            <c:strRef>
              <c:f>'0.5Q 1-8 '!$DX$18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'!$DX$19:$DX$118</c:f>
              <c:numCache>
                <c:formatCode>0.00E+00</c:formatCode>
                <c:ptCount val="100"/>
                <c:pt idx="0">
                  <c:v>78.044696139916482</c:v>
                </c:pt>
                <c:pt idx="1">
                  <c:v>78.045527388451134</c:v>
                </c:pt>
                <c:pt idx="2">
                  <c:v>75.457513273499657</c:v>
                </c:pt>
                <c:pt idx="3">
                  <c:v>73.653591544238481</c:v>
                </c:pt>
                <c:pt idx="4">
                  <c:v>70.898333071280859</c:v>
                </c:pt>
                <c:pt idx="5">
                  <c:v>68.024069151978921</c:v>
                </c:pt>
                <c:pt idx="6">
                  <c:v>63.909113368175134</c:v>
                </c:pt>
                <c:pt idx="7">
                  <c:v>59.628680998300368</c:v>
                </c:pt>
                <c:pt idx="8">
                  <c:v>55.008828189317889</c:v>
                </c:pt>
                <c:pt idx="9">
                  <c:v>49.26758610955843</c:v>
                </c:pt>
                <c:pt idx="10">
                  <c:v>42.475225567869174</c:v>
                </c:pt>
                <c:pt idx="11">
                  <c:v>37.183419131850073</c:v>
                </c:pt>
                <c:pt idx="12">
                  <c:v>31.928983752096819</c:v>
                </c:pt>
                <c:pt idx="13">
                  <c:v>24.35641587721306</c:v>
                </c:pt>
                <c:pt idx="14">
                  <c:v>23.826371417340354</c:v>
                </c:pt>
                <c:pt idx="15">
                  <c:v>20.980819186891161</c:v>
                </c:pt>
                <c:pt idx="16">
                  <c:v>16.249147277890941</c:v>
                </c:pt>
                <c:pt idx="17">
                  <c:v>16.61526778939643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338061952"/>
        <c:axId val="338084992"/>
      </c:scatterChart>
      <c:valAx>
        <c:axId val="3380619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084992"/>
        <c:crossesAt val="4.0000000000000022E-2"/>
        <c:crossBetween val="midCat"/>
        <c:minorUnit val="100"/>
      </c:valAx>
      <c:valAx>
        <c:axId val="3380849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06195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78"/>
          <c:h val="0.73239436619718523"/>
        </c:manualLayout>
      </c:layout>
      <c:scatterChart>
        <c:scatterStyle val="lineMarker"/>
        <c:ser>
          <c:idx val="1"/>
          <c:order val="0"/>
          <c:tx>
            <c:strRef>
              <c:f>'0.5Q 1-8 '!$DY$18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'!$DY$19:$DY$118</c:f>
              <c:numCache>
                <c:formatCode>0.00E+00</c:formatCode>
                <c:ptCount val="100"/>
                <c:pt idx="0">
                  <c:v>2.4799999999999999E-2</c:v>
                </c:pt>
                <c:pt idx="1">
                  <c:v>2.3260498006276886E-2</c:v>
                </c:pt>
                <c:pt idx="2">
                  <c:v>2.1768627817660705E-2</c:v>
                </c:pt>
                <c:pt idx="3">
                  <c:v>2.0339369697574858E-2</c:v>
                </c:pt>
                <c:pt idx="4">
                  <c:v>1.8953822584548311E-2</c:v>
                </c:pt>
                <c:pt idx="5">
                  <c:v>1.7610038624514542E-2</c:v>
                </c:pt>
                <c:pt idx="6">
                  <c:v>1.6284163474903399E-2</c:v>
                </c:pt>
                <c:pt idx="7">
                  <c:v>1.4973644467156488E-2</c:v>
                </c:pt>
                <c:pt idx="8">
                  <c:v>1.3671788305363072E-2</c:v>
                </c:pt>
                <c:pt idx="9">
                  <c:v>1.2351291317496113E-2</c:v>
                </c:pt>
                <c:pt idx="10">
                  <c:v>1.0978169653119178E-2</c:v>
                </c:pt>
                <c:pt idx="11">
                  <c:v>9.5949509318890742E-3</c:v>
                </c:pt>
                <c:pt idx="12">
                  <c:v>8.2015100158026807E-3</c:v>
                </c:pt>
                <c:pt idx="13">
                  <c:v>6.6745918199235654E-3</c:v>
                </c:pt>
                <c:pt idx="14">
                  <c:v>5.4069291188786313E-3</c:v>
                </c:pt>
                <c:pt idx="15">
                  <c:v>4.2555789304880142E-3</c:v>
                </c:pt>
                <c:pt idx="16">
                  <c:v>3.1207062700374217E-3</c:v>
                </c:pt>
                <c:pt idx="17">
                  <c:v>2.304419963086354E-3</c:v>
                </c:pt>
                <c:pt idx="18">
                  <c:v>1.3826519778518123E-3</c:v>
                </c:pt>
                <c:pt idx="19">
                  <c:v>8.2959118671108731E-4</c:v>
                </c:pt>
                <c:pt idx="20">
                  <c:v>4.9775471202665237E-4</c:v>
                </c:pt>
                <c:pt idx="21">
                  <c:v>2.986528272159914E-4</c:v>
                </c:pt>
                <c:pt idx="22">
                  <c:v>1.7919169632959483E-4</c:v>
                </c:pt>
                <c:pt idx="23">
                  <c:v>1.075150177977569E-4</c:v>
                </c:pt>
                <c:pt idx="24">
                  <c:v>6.450901067865413E-5</c:v>
                </c:pt>
                <c:pt idx="25">
                  <c:v>3.8705406407192475E-5</c:v>
                </c:pt>
                <c:pt idx="26">
                  <c:v>2.3223243844315485E-5</c:v>
                </c:pt>
                <c:pt idx="27">
                  <c:v>1.3933946306589291E-5</c:v>
                </c:pt>
                <c:pt idx="28">
                  <c:v>8.3603677839535738E-6</c:v>
                </c:pt>
                <c:pt idx="29">
                  <c:v>5.0162206703721441E-6</c:v>
                </c:pt>
                <c:pt idx="30">
                  <c:v>3.0097324022232865E-6</c:v>
                </c:pt>
                <c:pt idx="31">
                  <c:v>1.8058394413339719E-6</c:v>
                </c:pt>
                <c:pt idx="32">
                  <c:v>1.0835036648003831E-6</c:v>
                </c:pt>
                <c:pt idx="33">
                  <c:v>6.5010219888022982E-7</c:v>
                </c:pt>
                <c:pt idx="34">
                  <c:v>3.9006131932813787E-7</c:v>
                </c:pt>
                <c:pt idx="35">
                  <c:v>2.3403679159688271E-7</c:v>
                </c:pt>
                <c:pt idx="36">
                  <c:v>1.4042207495812962E-7</c:v>
                </c:pt>
                <c:pt idx="37">
                  <c:v>8.4253244974877766E-8</c:v>
                </c:pt>
                <c:pt idx="38">
                  <c:v>5.055194698492666E-8</c:v>
                </c:pt>
                <c:pt idx="39">
                  <c:v>3.0331168190955997E-8</c:v>
                </c:pt>
                <c:pt idx="40">
                  <c:v>1.8198700914573598E-8</c:v>
                </c:pt>
                <c:pt idx="41">
                  <c:v>1.0919220548744158E-8</c:v>
                </c:pt>
                <c:pt idx="42">
                  <c:v>6.5515323292464946E-9</c:v>
                </c:pt>
                <c:pt idx="43">
                  <c:v>3.9309193975478964E-9</c:v>
                </c:pt>
                <c:pt idx="44">
                  <c:v>2.3585516385287378E-9</c:v>
                </c:pt>
                <c:pt idx="45">
                  <c:v>1.4151309831172426E-9</c:v>
                </c:pt>
                <c:pt idx="46">
                  <c:v>8.4907858987034549E-10</c:v>
                </c:pt>
                <c:pt idx="47">
                  <c:v>5.0944715392220732E-10</c:v>
                </c:pt>
                <c:pt idx="48">
                  <c:v>3.0566829235332437E-10</c:v>
                </c:pt>
                <c:pt idx="49">
                  <c:v>1.8340097541199461E-10</c:v>
                </c:pt>
                <c:pt idx="50">
                  <c:v>1.1004058524719676E-10</c:v>
                </c:pt>
                <c:pt idx="51">
                  <c:v>6.6024351148318052E-11</c:v>
                </c:pt>
                <c:pt idx="52">
                  <c:v>3.9614610688990829E-11</c:v>
                </c:pt>
                <c:pt idx="53">
                  <c:v>2.3768766413394498E-11</c:v>
                </c:pt>
                <c:pt idx="54">
                  <c:v>1.4261259848036698E-11</c:v>
                </c:pt>
                <c:pt idx="55">
                  <c:v>8.556755908822019E-12</c:v>
                </c:pt>
                <c:pt idx="56">
                  <c:v>5.1340535452932114E-12</c:v>
                </c:pt>
                <c:pt idx="57">
                  <c:v>3.0804321271759269E-12</c:v>
                </c:pt>
                <c:pt idx="58">
                  <c:v>1.848259276305556E-12</c:v>
                </c:pt>
                <c:pt idx="59">
                  <c:v>1.1089555657833335E-12</c:v>
                </c:pt>
                <c:pt idx="60">
                  <c:v>6.6537333947000013E-13</c:v>
                </c:pt>
                <c:pt idx="61">
                  <c:v>3.9922400368200005E-13</c:v>
                </c:pt>
                <c:pt idx="62">
                  <c:v>2.395344022092E-13</c:v>
                </c:pt>
                <c:pt idx="63">
                  <c:v>1.4372064132552E-13</c:v>
                </c:pt>
                <c:pt idx="64">
                  <c:v>8.6232384795311997E-14</c:v>
                </c:pt>
                <c:pt idx="65">
                  <c:v>5.1739430877187197E-14</c:v>
                </c:pt>
                <c:pt idx="66">
                  <c:v>3.1043658526312317E-14</c:v>
                </c:pt>
                <c:pt idx="67">
                  <c:v>1.862619511578739E-14</c:v>
                </c:pt>
                <c:pt idx="68">
                  <c:v>1.1175717069472434E-14</c:v>
                </c:pt>
                <c:pt idx="69">
                  <c:v>6.7054302416834605E-15</c:v>
                </c:pt>
                <c:pt idx="70">
                  <c:v>4.0232581450100763E-15</c:v>
                </c:pt>
                <c:pt idx="71">
                  <c:v>2.4139548870060457E-15</c:v>
                </c:pt>
                <c:pt idx="72">
                  <c:v>1.4483729322036273E-15</c:v>
                </c:pt>
                <c:pt idx="73">
                  <c:v>8.6902375932217638E-16</c:v>
                </c:pt>
                <c:pt idx="74">
                  <c:v>5.2141425559330579E-16</c:v>
                </c:pt>
                <c:pt idx="75">
                  <c:v>3.1284855335598346E-16</c:v>
                </c:pt>
                <c:pt idx="76">
                  <c:v>1.8770913201359007E-16</c:v>
                </c:pt>
                <c:pt idx="77">
                  <c:v>1.1262547920815404E-16</c:v>
                </c:pt>
                <c:pt idx="78">
                  <c:v>6.7575287524892423E-17</c:v>
                </c:pt>
                <c:pt idx="79">
                  <c:v>4.0545172514935455E-17</c:v>
                </c:pt>
                <c:pt idx="80">
                  <c:v>2.4327103508961273E-17</c:v>
                </c:pt>
                <c:pt idx="81">
                  <c:v>1.4596262105376764E-17</c:v>
                </c:pt>
                <c:pt idx="82">
                  <c:v>8.7577572632260583E-18</c:v>
                </c:pt>
                <c:pt idx="83">
                  <c:v>5.2546543579356351E-18</c:v>
                </c:pt>
                <c:pt idx="84">
                  <c:v>3.1527926147613811E-18</c:v>
                </c:pt>
                <c:pt idx="85">
                  <c:v>1.8916755688568286E-18</c:v>
                </c:pt>
                <c:pt idx="86">
                  <c:v>1.1350053413140971E-18</c:v>
                </c:pt>
                <c:pt idx="87">
                  <c:v>6.8100320478845822E-19</c:v>
                </c:pt>
                <c:pt idx="88">
                  <c:v>4.086019228730749E-19</c:v>
                </c:pt>
                <c:pt idx="89">
                  <c:v>2.4516115372384493E-19</c:v>
                </c:pt>
                <c:pt idx="90">
                  <c:v>1.4709669223430695E-19</c:v>
                </c:pt>
                <c:pt idx="91">
                  <c:v>8.825801534058417E-20</c:v>
                </c:pt>
                <c:pt idx="92">
                  <c:v>5.2954809204350501E-20</c:v>
                </c:pt>
                <c:pt idx="93">
                  <c:v>3.1772885522610298E-20</c:v>
                </c:pt>
                <c:pt idx="94">
                  <c:v>1.9063731313566178E-20</c:v>
                </c:pt>
                <c:pt idx="95">
                  <c:v>1.1438238788139706E-20</c:v>
                </c:pt>
                <c:pt idx="96">
                  <c:v>6.8629432728838237E-21</c:v>
                </c:pt>
                <c:pt idx="97">
                  <c:v>4.1177659637302938E-21</c:v>
                </c:pt>
                <c:pt idx="98">
                  <c:v>2.4706595782381762E-21</c:v>
                </c:pt>
                <c:pt idx="99">
                  <c:v>1.4823957469429056E-21</c:v>
                </c:pt>
              </c:numCache>
            </c:numRef>
          </c:yVal>
        </c:ser>
        <c:axId val="338107008"/>
        <c:axId val="338113664"/>
      </c:scatterChart>
      <c:valAx>
        <c:axId val="3381070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113664"/>
        <c:crossesAt val="4.0000000000000022E-2"/>
        <c:crossBetween val="midCat"/>
        <c:minorUnit val="100"/>
      </c:valAx>
      <c:valAx>
        <c:axId val="3381136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10700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51"/>
          <c:y val="0.19600938967136258"/>
          <c:w val="0.75182404526749647"/>
          <c:h val="0.73239436619718579"/>
        </c:manualLayout>
      </c:layout>
      <c:scatterChart>
        <c:scatterStyle val="lineMarker"/>
        <c:ser>
          <c:idx val="1"/>
          <c:order val="0"/>
          <c:tx>
            <c:strRef>
              <c:f>'0.5Q 1-8 '!$EA$18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'!$EA$19:$EA$118</c:f>
              <c:numCache>
                <c:formatCode>0.00E+00</c:formatCode>
                <c:ptCount val="100"/>
                <c:pt idx="0">
                  <c:v>-22.334887471788825</c:v>
                </c:pt>
                <c:pt idx="1">
                  <c:v>-26.323234605786539</c:v>
                </c:pt>
                <c:pt idx="2">
                  <c:v>-30.188183280957986</c:v>
                </c:pt>
                <c:pt idx="3">
                  <c:v>-33.890924524703699</c:v>
                </c:pt>
                <c:pt idx="4">
                  <c:v>-37.480424817518589</c:v>
                </c:pt>
                <c:pt idx="5">
                  <c:v>-40.961730413460998</c:v>
                </c:pt>
                <c:pt idx="6">
                  <c:v>-44.396640127479507</c:v>
                </c:pt>
                <c:pt idx="7">
                  <c:v>-47.791767090554401</c:v>
                </c:pt>
                <c:pt idx="8">
                  <c:v>-51.164451447532166</c:v>
                </c:pt>
                <c:pt idx="9">
                  <c:v>-54.585428100037241</c:v>
                </c:pt>
                <c:pt idx="10">
                  <c:v>-58.142738111376453</c:v>
                </c:pt>
                <c:pt idx="11">
                  <c:v>-61.726206301091743</c:v>
                </c:pt>
                <c:pt idx="12">
                  <c:v>-65.336156860901042</c:v>
                </c:pt>
                <c:pt idx="13">
                  <c:v>-69.291903482349539</c:v>
                </c:pt>
                <c:pt idx="14">
                  <c:v>-72.576003744123966</c:v>
                </c:pt>
                <c:pt idx="15">
                  <c:v>-75.860104005898393</c:v>
                </c:pt>
                <c:pt idx="16">
                  <c:v>-79.144204267672819</c:v>
                </c:pt>
                <c:pt idx="17">
                  <c:v>-82.428304529447246</c:v>
                </c:pt>
                <c:pt idx="18">
                  <c:v>-85.712404791221672</c:v>
                </c:pt>
                <c:pt idx="19">
                  <c:v>-88.996505052996099</c:v>
                </c:pt>
                <c:pt idx="20">
                  <c:v>-92.280605314770526</c:v>
                </c:pt>
                <c:pt idx="21">
                  <c:v>-95.564705576544952</c:v>
                </c:pt>
                <c:pt idx="22">
                  <c:v>-98.848805838319379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'!$EB$18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'!$EB$19:$EB$118</c:f>
              <c:numCache>
                <c:formatCode>0.00E+00</c:formatCode>
                <c:ptCount val="100"/>
                <c:pt idx="0">
                  <c:v>-35.751295336787564</c:v>
                </c:pt>
                <c:pt idx="1">
                  <c:v>-39.739642470785277</c:v>
                </c:pt>
                <c:pt idx="2">
                  <c:v>-43.604591145956725</c:v>
                </c:pt>
                <c:pt idx="3">
                  <c:v>-47.307332389702438</c:v>
                </c:pt>
                <c:pt idx="4">
                  <c:v>-50.896832682517328</c:v>
                </c:pt>
                <c:pt idx="5">
                  <c:v>-54.378138278459737</c:v>
                </c:pt>
                <c:pt idx="6">
                  <c:v>-57.813047992478246</c:v>
                </c:pt>
                <c:pt idx="7">
                  <c:v>-61.20817495555314</c:v>
                </c:pt>
                <c:pt idx="8">
                  <c:v>-64.580859312530905</c:v>
                </c:pt>
                <c:pt idx="9">
                  <c:v>-68.00183596503598</c:v>
                </c:pt>
                <c:pt idx="10">
                  <c:v>-71.559145976375191</c:v>
                </c:pt>
                <c:pt idx="11">
                  <c:v>-75.142614166090482</c:v>
                </c:pt>
                <c:pt idx="12">
                  <c:v>-78.752564725899788</c:v>
                </c:pt>
                <c:pt idx="13">
                  <c:v>-82.362515285709094</c:v>
                </c:pt>
                <c:pt idx="14">
                  <c:v>-85.9724658455184</c:v>
                </c:pt>
                <c:pt idx="15">
                  <c:v>-89.582416405327706</c:v>
                </c:pt>
                <c:pt idx="16">
                  <c:v>-93.192366965137012</c:v>
                </c:pt>
                <c:pt idx="17">
                  <c:v>-96.802317524946318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'!$EC$18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'!$EC$19:$EC$118</c:f>
              <c:numCache>
                <c:formatCode>0.00E+00</c:formatCode>
                <c:ptCount val="100"/>
                <c:pt idx="0">
                  <c:v>-49.167703201786303</c:v>
                </c:pt>
                <c:pt idx="1">
                  <c:v>-53.156050335784016</c:v>
                </c:pt>
                <c:pt idx="2">
                  <c:v>-57.020999010955464</c:v>
                </c:pt>
                <c:pt idx="3">
                  <c:v>-60.723740254701177</c:v>
                </c:pt>
                <c:pt idx="4">
                  <c:v>-64.313240547516074</c:v>
                </c:pt>
                <c:pt idx="5">
                  <c:v>-67.794546143458476</c:v>
                </c:pt>
                <c:pt idx="6">
                  <c:v>-71.229455857476978</c:v>
                </c:pt>
                <c:pt idx="7">
                  <c:v>-74.624582820551879</c:v>
                </c:pt>
                <c:pt idx="8">
                  <c:v>-77.997267177529636</c:v>
                </c:pt>
                <c:pt idx="9">
                  <c:v>-81.418243830034726</c:v>
                </c:pt>
                <c:pt idx="10">
                  <c:v>-84.975553841373937</c:v>
                </c:pt>
                <c:pt idx="11">
                  <c:v>-88.559022031089228</c:v>
                </c:pt>
                <c:pt idx="12">
                  <c:v>-92.168972590898534</c:v>
                </c:pt>
                <c:pt idx="13">
                  <c:v>-96.124719212347003</c:v>
                </c:pt>
                <c:pt idx="14">
                  <c:v>-99.408819474121458</c:v>
                </c:pt>
                <c:pt idx="15">
                  <c:v>-100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338155392"/>
        <c:axId val="113975296"/>
      </c:scatterChart>
      <c:valAx>
        <c:axId val="3381553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33"/>
              <c:y val="3.1690140845070561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13975296"/>
        <c:crosses val="autoZero"/>
        <c:crossBetween val="midCat"/>
        <c:minorUnit val="100"/>
      </c:valAx>
      <c:valAx>
        <c:axId val="11397529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313E-3"/>
              <c:y val="0.488626668145356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1553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12"/>
          <c:y val="0.27946101807696572"/>
          <c:w val="0.34665386113385777"/>
          <c:h val="0.22464123322612892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98"/>
          <c:y val="0.1960093896713628"/>
          <c:w val="0.77434308191601819"/>
          <c:h val="0.73239436619718623"/>
        </c:manualLayout>
      </c:layout>
      <c:scatterChart>
        <c:scatterStyle val="lineMarker"/>
        <c:ser>
          <c:idx val="2"/>
          <c:order val="0"/>
          <c:tx>
            <c:strRef>
              <c:f>'0.5Q 1-8 '!$ED$18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'!$ED$19:$ED$118</c:f>
              <c:numCache>
                <c:formatCode>0.00E+00</c:formatCode>
                <c:ptCount val="100"/>
                <c:pt idx="0">
                  <c:v>35.751295336787564</c:v>
                </c:pt>
                <c:pt idx="1">
                  <c:v>39.739642470785277</c:v>
                </c:pt>
                <c:pt idx="2">
                  <c:v>43.604591145956725</c:v>
                </c:pt>
                <c:pt idx="3">
                  <c:v>47.307332389702438</c:v>
                </c:pt>
                <c:pt idx="4">
                  <c:v>50.896832682517328</c:v>
                </c:pt>
                <c:pt idx="5">
                  <c:v>54.378138278459737</c:v>
                </c:pt>
                <c:pt idx="6">
                  <c:v>57.813047992478246</c:v>
                </c:pt>
                <c:pt idx="7">
                  <c:v>61.20817495555314</c:v>
                </c:pt>
                <c:pt idx="8">
                  <c:v>64.580859312530905</c:v>
                </c:pt>
                <c:pt idx="9">
                  <c:v>68.00183596503598</c:v>
                </c:pt>
                <c:pt idx="10">
                  <c:v>71.559145976375191</c:v>
                </c:pt>
                <c:pt idx="11">
                  <c:v>75.142614166090482</c:v>
                </c:pt>
                <c:pt idx="12">
                  <c:v>78.752564725899788</c:v>
                </c:pt>
                <c:pt idx="13">
                  <c:v>82.362515285709094</c:v>
                </c:pt>
                <c:pt idx="14">
                  <c:v>85.9724658455184</c:v>
                </c:pt>
                <c:pt idx="15">
                  <c:v>89.582416405327706</c:v>
                </c:pt>
                <c:pt idx="16">
                  <c:v>93.192366965137012</c:v>
                </c:pt>
                <c:pt idx="17">
                  <c:v>96.802317524946318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'!$EE$18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'!$EE$19:$EE$118</c:f>
              <c:numCache>
                <c:formatCode>0.00E+00</c:formatCode>
                <c:ptCount val="100"/>
                <c:pt idx="0">
                  <c:v>64.248704663212436</c:v>
                </c:pt>
                <c:pt idx="1">
                  <c:v>60.260357529214723</c:v>
                </c:pt>
                <c:pt idx="2">
                  <c:v>56.395408854043275</c:v>
                </c:pt>
                <c:pt idx="3">
                  <c:v>52.692667610297562</c:v>
                </c:pt>
                <c:pt idx="4">
                  <c:v>49.103167317482672</c:v>
                </c:pt>
                <c:pt idx="5">
                  <c:v>45.621861721540263</c:v>
                </c:pt>
                <c:pt idx="6">
                  <c:v>42.186952007521754</c:v>
                </c:pt>
                <c:pt idx="7">
                  <c:v>38.79182504444686</c:v>
                </c:pt>
                <c:pt idx="8">
                  <c:v>35.419140687469095</c:v>
                </c:pt>
                <c:pt idx="9">
                  <c:v>31.99816403496402</c:v>
                </c:pt>
                <c:pt idx="10">
                  <c:v>28.440854023624809</c:v>
                </c:pt>
                <c:pt idx="11">
                  <c:v>24.857385833909518</c:v>
                </c:pt>
                <c:pt idx="12">
                  <c:v>21.247435274100212</c:v>
                </c:pt>
                <c:pt idx="13">
                  <c:v>17.637484714290906</c:v>
                </c:pt>
                <c:pt idx="14">
                  <c:v>14.0275341544816</c:v>
                </c:pt>
                <c:pt idx="15">
                  <c:v>10.417583594672294</c:v>
                </c:pt>
                <c:pt idx="16">
                  <c:v>6.8076330348629881</c:v>
                </c:pt>
                <c:pt idx="17">
                  <c:v>3.1976824750536821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114024832"/>
        <c:axId val="114026752"/>
      </c:scatterChart>
      <c:valAx>
        <c:axId val="1140248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56"/>
              <c:y val="3.1690140845070595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14026752"/>
        <c:crossesAt val="120"/>
        <c:crossBetween val="midCat"/>
        <c:minorUnit val="100"/>
      </c:valAx>
      <c:valAx>
        <c:axId val="11402675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504E-3"/>
              <c:y val="0.488626668145357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140248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8"/>
          <c:w val="0.69674834123995366"/>
          <c:h val="0.73239436619718623"/>
        </c:manualLayout>
      </c:layout>
      <c:scatterChart>
        <c:scatterStyle val="lineMarker"/>
        <c:ser>
          <c:idx val="0"/>
          <c:order val="0"/>
          <c:tx>
            <c:strRef>
              <c:f>'0.5Q 1-8 '!$EM$18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'!$EM$19:$EM$118</c:f>
              <c:numCache>
                <c:formatCode>0.00E+00</c:formatCode>
                <c:ptCount val="100"/>
                <c:pt idx="1">
                  <c:v>-550.68610556690101</c:v>
                </c:pt>
                <c:pt idx="2">
                  <c:v>-585.94543864323168</c:v>
                </c:pt>
                <c:pt idx="3">
                  <c:v>-544.08710891811279</c:v>
                </c:pt>
                <c:pt idx="4">
                  <c:v>-552.0336328225128</c:v>
                </c:pt>
                <c:pt idx="5">
                  <c:v>-523.34381758463701</c:v>
                </c:pt>
                <c:pt idx="6">
                  <c:v>-562.02148512065924</c:v>
                </c:pt>
                <c:pt idx="7">
                  <c:v>-601.58719559066321</c:v>
                </c:pt>
                <c:pt idx="8">
                  <c:v>-621.05386146011006</c:v>
                </c:pt>
                <c:pt idx="9">
                  <c:v>-681.02557638029919</c:v>
                </c:pt>
                <c:pt idx="10">
                  <c:v>-929.11365707208233</c:v>
                </c:pt>
                <c:pt idx="11">
                  <c:v>-1054.3683150417899</c:v>
                </c:pt>
                <c:pt idx="12">
                  <c:v>-1052.4398293607485</c:v>
                </c:pt>
                <c:pt idx="13">
                  <c:v>-1900.9230906753048</c:v>
                </c:pt>
                <c:pt idx="14">
                  <c:v>-1390.5206118042984</c:v>
                </c:pt>
                <c:pt idx="15">
                  <c:v>-1505.87938917615</c:v>
                </c:pt>
                <c:pt idx="16">
                  <c:v>-2214.4514433037252</c:v>
                </c:pt>
                <c:pt idx="17">
                  <c:v>1169.5165673624474</c:v>
                </c:pt>
                <c:pt idx="18">
                  <c:v>1135.9056626599534</c:v>
                </c:pt>
                <c:pt idx="19">
                  <c:v>1089.3771227769503</c:v>
                </c:pt>
                <c:pt idx="20">
                  <c:v>1059.4069125276199</c:v>
                </c:pt>
                <c:pt idx="21">
                  <c:v>1040.4059547952854</c:v>
                </c:pt>
                <c:pt idx="22">
                  <c:v>1030.043352618728</c:v>
                </c:pt>
                <c:pt idx="23">
                  <c:v>1027.0733152038379</c:v>
                </c:pt>
                <c:pt idx="24">
                  <c:v>1027.0199999999963</c:v>
                </c:pt>
                <c:pt idx="25">
                  <c:v>1027.0199999999963</c:v>
                </c:pt>
                <c:pt idx="26">
                  <c:v>1027.0199999999963</c:v>
                </c:pt>
                <c:pt idx="27">
                  <c:v>1027.0199999999963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1-8 '!$EN$18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'!$EN$19:$EN$118</c:f>
              <c:numCache>
                <c:formatCode>0.00E+00</c:formatCode>
                <c:ptCount val="100"/>
                <c:pt idx="1">
                  <c:v>3336.2110525992784</c:v>
                </c:pt>
                <c:pt idx="2">
                  <c:v>3038.5305356063941</c:v>
                </c:pt>
                <c:pt idx="3">
                  <c:v>2709.4804549424234</c:v>
                </c:pt>
                <c:pt idx="4">
                  <c:v>2488.4760557108821</c:v>
                </c:pt>
                <c:pt idx="5">
                  <c:v>2270.4782863810547</c:v>
                </c:pt>
                <c:pt idx="6">
                  <c:v>2133.1400776775622</c:v>
                </c:pt>
                <c:pt idx="7">
                  <c:v>2009.0863196323471</c:v>
                </c:pt>
                <c:pt idx="8">
                  <c:v>1883.7740880756737</c:v>
                </c:pt>
                <c:pt idx="9">
                  <c:v>1786.2429699797076</c:v>
                </c:pt>
                <c:pt idx="10">
                  <c:v>1762.2536672552869</c:v>
                </c:pt>
                <c:pt idx="11">
                  <c:v>1675.5490695346921</c:v>
                </c:pt>
                <c:pt idx="12">
                  <c:v>1550.1802211031279</c:v>
                </c:pt>
                <c:pt idx="13">
                  <c:v>1617.7484751619886</c:v>
                </c:pt>
                <c:pt idx="14">
                  <c:v>1387.1246309121598</c:v>
                </c:pt>
                <c:pt idx="15">
                  <c:v>1288.7429365004978</c:v>
                </c:pt>
                <c:pt idx="16">
                  <c:v>1232.3036402654707</c:v>
                </c:pt>
                <c:pt idx="17">
                  <c:v>1138.747607020747</c:v>
                </c:pt>
                <c:pt idx="18">
                  <c:v>1106.0209758913686</c:v>
                </c:pt>
                <c:pt idx="19">
                  <c:v>1060.7165612908709</c:v>
                </c:pt>
                <c:pt idx="20">
                  <c:v>1031.5348411205428</c:v>
                </c:pt>
                <c:pt idx="21">
                  <c:v>1013.0337820054968</c:v>
                </c:pt>
                <c:pt idx="22">
                  <c:v>1002.9438108495725</c:v>
                </c:pt>
                <c:pt idx="23">
                  <c:v>1000.0519125273488</c:v>
                </c:pt>
                <c:pt idx="24">
                  <c:v>999.99999999999648</c:v>
                </c:pt>
                <c:pt idx="25">
                  <c:v>999.99999999999648</c:v>
                </c:pt>
                <c:pt idx="26">
                  <c:v>999.99999999999648</c:v>
                </c:pt>
                <c:pt idx="27">
                  <c:v>999.99999999999648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1-8 '!$EO$18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'!$EO$19:$EO$118</c:f>
              <c:numCache>
                <c:formatCode>0.00E+00</c:formatCode>
                <c:ptCount val="100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</c:numCache>
            </c:numRef>
          </c:yVal>
        </c:ser>
        <c:axId val="338189312"/>
        <c:axId val="338191872"/>
      </c:scatterChart>
      <c:valAx>
        <c:axId val="3381893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56"/>
              <c:y val="3.1690140845070595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191872"/>
        <c:crossesAt val="6000"/>
        <c:crossBetween val="midCat"/>
        <c:minorUnit val="100"/>
      </c:valAx>
      <c:valAx>
        <c:axId val="3381918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18931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89"/>
          <c:y val="0.37335773169198938"/>
          <c:w val="0.16316730214606079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22"/>
          <c:h val="0.73239436619718579"/>
        </c:manualLayout>
      </c:layout>
      <c:scatterChart>
        <c:scatterStyle val="lineMarker"/>
        <c:ser>
          <c:idx val="1"/>
          <c:order val="0"/>
          <c:tx>
            <c:strRef>
              <c:f>'0.5Q 1-8 '!$ET$18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'!$ET$19:$ET$118</c:f>
              <c:numCache>
                <c:formatCode>0.00E+00</c:formatCode>
                <c:ptCount val="100"/>
                <c:pt idx="0">
                  <c:v>75.988131670948732</c:v>
                </c:pt>
                <c:pt idx="1">
                  <c:v>76.59429288803851</c:v>
                </c:pt>
                <c:pt idx="2">
                  <c:v>75.065353117121205</c:v>
                </c:pt>
                <c:pt idx="3">
                  <c:v>73.551804195089488</c:v>
                </c:pt>
                <c:pt idx="4">
                  <c:v>70.738961718543436</c:v>
                </c:pt>
                <c:pt idx="5">
                  <c:v>67.972682980213364</c:v>
                </c:pt>
                <c:pt idx="6">
                  <c:v>64.685640521766516</c:v>
                </c:pt>
                <c:pt idx="7">
                  <c:v>60.465232989737636</c:v>
                </c:pt>
                <c:pt idx="8">
                  <c:v>55.471908335405764</c:v>
                </c:pt>
                <c:pt idx="9">
                  <c:v>50.815701776161568</c:v>
                </c:pt>
                <c:pt idx="10">
                  <c:v>45.744687713544764</c:v>
                </c:pt>
                <c:pt idx="11">
                  <c:v>39.717706189716381</c:v>
                </c:pt>
                <c:pt idx="12">
                  <c:v>34.381748336511322</c:v>
                </c:pt>
                <c:pt idx="13">
                  <c:v>31.41410583503648</c:v>
                </c:pt>
                <c:pt idx="14">
                  <c:v>28.034172060777191</c:v>
                </c:pt>
                <c:pt idx="15">
                  <c:v>23.3863353648794</c:v>
                </c:pt>
                <c:pt idx="16">
                  <c:v>21.286285291544473</c:v>
                </c:pt>
                <c:pt idx="17">
                  <c:v>16.31367441772576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338223872"/>
        <c:axId val="338226176"/>
      </c:scatterChart>
      <c:valAx>
        <c:axId val="3382238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226176"/>
        <c:crossesAt val="4.0000000000000022E-2"/>
        <c:crossBetween val="midCat"/>
        <c:minorUnit val="100"/>
      </c:valAx>
      <c:valAx>
        <c:axId val="3382261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22387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"/>
          <c:h val="0.73239436619718545"/>
        </c:manualLayout>
      </c:layout>
      <c:scatterChart>
        <c:scatterStyle val="lineMarker"/>
        <c:ser>
          <c:idx val="1"/>
          <c:order val="0"/>
          <c:tx>
            <c:strRef>
              <c:f>'0.5Q 1-8 '!$EU$18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'!$EU$19:$EU$118</c:f>
              <c:numCache>
                <c:formatCode>0.00E+00</c:formatCode>
                <c:ptCount val="100"/>
                <c:pt idx="0">
                  <c:v>2.4799999999999999E-2</c:v>
                </c:pt>
                <c:pt idx="1">
                  <c:v>2.3232250982058496E-2</c:v>
                </c:pt>
                <c:pt idx="2">
                  <c:v>2.1734658948474987E-2</c:v>
                </c:pt>
                <c:pt idx="3">
                  <c:v>2.030572118831871E-2</c:v>
                </c:pt>
                <c:pt idx="4">
                  <c:v>1.891945623372027E-2</c:v>
                </c:pt>
                <c:pt idx="5">
                  <c:v>1.7577130708875961E-2</c:v>
                </c:pt>
                <c:pt idx="6">
                  <c:v>1.626902896478517E-2</c:v>
                </c:pt>
                <c:pt idx="7">
                  <c:v>1.4977123242190863E-2</c:v>
                </c:pt>
                <c:pt idx="8">
                  <c:v>1.3685366279875743E-2</c:v>
                </c:pt>
                <c:pt idx="9">
                  <c:v>1.2401938900702172E-2</c:v>
                </c:pt>
                <c:pt idx="10">
                  <c:v>1.1116622372762423E-2</c:v>
                </c:pt>
                <c:pt idx="11">
                  <c:v>9.8000394297186981E-3</c:v>
                </c:pt>
                <c:pt idx="12">
                  <c:v>8.471463660980387E-3</c:v>
                </c:pt>
                <c:pt idx="13">
                  <c:v>7.2225049382903493E-3</c:v>
                </c:pt>
                <c:pt idx="14">
                  <c:v>6.0398128181447294E-3</c:v>
                </c:pt>
                <c:pt idx="15">
                  <c:v>4.8732102973531831E-3</c:v>
                </c:pt>
                <c:pt idx="16">
                  <c:v>3.8488363277267641E-3</c:v>
                </c:pt>
                <c:pt idx="17">
                  <c:v>2.8259536514696239E-3</c:v>
                </c:pt>
                <c:pt idx="18">
                  <c:v>1.6955721908817744E-3</c:v>
                </c:pt>
                <c:pt idx="19">
                  <c:v>1.0173433145290647E-3</c:v>
                </c:pt>
                <c:pt idx="20">
                  <c:v>6.1040598871743882E-4</c:v>
                </c:pt>
                <c:pt idx="21">
                  <c:v>3.6624359323046327E-4</c:v>
                </c:pt>
                <c:pt idx="22">
                  <c:v>2.1974615593827796E-4</c:v>
                </c:pt>
                <c:pt idx="23">
                  <c:v>1.3184769356296678E-4</c:v>
                </c:pt>
                <c:pt idx="24">
                  <c:v>7.9108616137780067E-5</c:v>
                </c:pt>
                <c:pt idx="25">
                  <c:v>4.7465169682668036E-5</c:v>
                </c:pt>
                <c:pt idx="26">
                  <c:v>2.8479101809600819E-5</c:v>
                </c:pt>
                <c:pt idx="27">
                  <c:v>1.7087461085760492E-5</c:v>
                </c:pt>
                <c:pt idx="28">
                  <c:v>1.0252476651456296E-5</c:v>
                </c:pt>
                <c:pt idx="29">
                  <c:v>6.1514859908737768E-6</c:v>
                </c:pt>
                <c:pt idx="30">
                  <c:v>3.6908915945242659E-6</c:v>
                </c:pt>
                <c:pt idx="31">
                  <c:v>2.2145349567145594E-6</c:v>
                </c:pt>
                <c:pt idx="32">
                  <c:v>1.3287209740287355E-6</c:v>
                </c:pt>
                <c:pt idx="33">
                  <c:v>7.9723258441724134E-7</c:v>
                </c:pt>
                <c:pt idx="34">
                  <c:v>4.7833955065034474E-7</c:v>
                </c:pt>
                <c:pt idx="35">
                  <c:v>2.8700373039020684E-7</c:v>
                </c:pt>
                <c:pt idx="36">
                  <c:v>1.722022382341241E-7</c:v>
                </c:pt>
                <c:pt idx="37">
                  <c:v>1.0332134294047446E-7</c:v>
                </c:pt>
                <c:pt idx="38">
                  <c:v>6.1992805764284669E-8</c:v>
                </c:pt>
                <c:pt idx="39">
                  <c:v>3.7195683458570799E-8</c:v>
                </c:pt>
                <c:pt idx="40">
                  <c:v>2.2317410075142479E-8</c:v>
                </c:pt>
                <c:pt idx="41">
                  <c:v>1.3390446045085487E-8</c:v>
                </c:pt>
                <c:pt idx="42">
                  <c:v>8.0342676270512912E-9</c:v>
                </c:pt>
                <c:pt idx="43">
                  <c:v>4.8205605762307744E-9</c:v>
                </c:pt>
                <c:pt idx="44">
                  <c:v>2.8923363457384644E-9</c:v>
                </c:pt>
                <c:pt idx="45">
                  <c:v>1.7354018074430785E-9</c:v>
                </c:pt>
                <c:pt idx="46">
                  <c:v>1.0412410844658471E-9</c:v>
                </c:pt>
                <c:pt idx="47">
                  <c:v>6.2474465067950818E-10</c:v>
                </c:pt>
                <c:pt idx="48">
                  <c:v>3.7484679040770489E-10</c:v>
                </c:pt>
                <c:pt idx="49">
                  <c:v>2.2490807424462291E-10</c:v>
                </c:pt>
                <c:pt idx="50">
                  <c:v>1.3494484454677373E-10</c:v>
                </c:pt>
                <c:pt idx="51">
                  <c:v>8.0966906728064242E-11</c:v>
                </c:pt>
                <c:pt idx="52">
                  <c:v>4.8580144036838541E-11</c:v>
                </c:pt>
                <c:pt idx="53">
                  <c:v>2.9148086422103123E-11</c:v>
                </c:pt>
                <c:pt idx="54">
                  <c:v>1.7488851853261874E-11</c:v>
                </c:pt>
                <c:pt idx="55">
                  <c:v>1.0493311111957124E-11</c:v>
                </c:pt>
                <c:pt idx="56">
                  <c:v>6.2959866671742747E-12</c:v>
                </c:pt>
                <c:pt idx="57">
                  <c:v>3.7775920003045646E-12</c:v>
                </c:pt>
                <c:pt idx="58">
                  <c:v>2.2665552001827387E-12</c:v>
                </c:pt>
                <c:pt idx="59">
                  <c:v>1.3599331201096432E-12</c:v>
                </c:pt>
                <c:pt idx="60">
                  <c:v>8.1595987206578591E-13</c:v>
                </c:pt>
                <c:pt idx="61">
                  <c:v>4.8957592323947157E-13</c:v>
                </c:pt>
                <c:pt idx="62">
                  <c:v>2.9374555394368292E-13</c:v>
                </c:pt>
                <c:pt idx="63">
                  <c:v>1.7624733236620974E-13</c:v>
                </c:pt>
                <c:pt idx="64">
                  <c:v>1.0574839941972583E-13</c:v>
                </c:pt>
                <c:pt idx="65">
                  <c:v>6.3449039651835501E-14</c:v>
                </c:pt>
                <c:pt idx="66">
                  <c:v>3.80694237911013E-14</c:v>
                </c:pt>
                <c:pt idx="67">
                  <c:v>2.284165427466078E-14</c:v>
                </c:pt>
                <c:pt idx="68">
                  <c:v>1.3704992564796468E-14</c:v>
                </c:pt>
                <c:pt idx="69">
                  <c:v>8.2229955388778806E-15</c:v>
                </c:pt>
                <c:pt idx="70">
                  <c:v>4.9337973233267285E-15</c:v>
                </c:pt>
                <c:pt idx="71">
                  <c:v>2.9602783939960372E-15</c:v>
                </c:pt>
                <c:pt idx="72">
                  <c:v>1.7761670363976223E-15</c:v>
                </c:pt>
                <c:pt idx="73">
                  <c:v>1.0657002218385734E-15</c:v>
                </c:pt>
                <c:pt idx="74">
                  <c:v>6.3942013310314404E-16</c:v>
                </c:pt>
                <c:pt idx="75">
                  <c:v>3.8365207986188643E-16</c:v>
                </c:pt>
                <c:pt idx="76">
                  <c:v>2.3019124791713187E-16</c:v>
                </c:pt>
                <c:pt idx="77">
                  <c:v>1.3811474875027911E-16</c:v>
                </c:pt>
                <c:pt idx="78">
                  <c:v>8.2868849250167459E-17</c:v>
                </c:pt>
                <c:pt idx="79">
                  <c:v>4.9721309550100474E-17</c:v>
                </c:pt>
                <c:pt idx="80">
                  <c:v>2.9832785730060286E-17</c:v>
                </c:pt>
                <c:pt idx="81">
                  <c:v>1.789967143803617E-17</c:v>
                </c:pt>
                <c:pt idx="82">
                  <c:v>1.0739802862821702E-17</c:v>
                </c:pt>
                <c:pt idx="83">
                  <c:v>6.4438817176930206E-18</c:v>
                </c:pt>
                <c:pt idx="84">
                  <c:v>3.8663290306158124E-18</c:v>
                </c:pt>
                <c:pt idx="85">
                  <c:v>2.3197974183694873E-18</c:v>
                </c:pt>
                <c:pt idx="86">
                  <c:v>1.3918784510216923E-18</c:v>
                </c:pt>
                <c:pt idx="87">
                  <c:v>8.3512707061301539E-19</c:v>
                </c:pt>
                <c:pt idx="88">
                  <c:v>5.0107624236780918E-19</c:v>
                </c:pt>
                <c:pt idx="89">
                  <c:v>3.0064574542068548E-19</c:v>
                </c:pt>
                <c:pt idx="90">
                  <c:v>1.8038744725241128E-19</c:v>
                </c:pt>
                <c:pt idx="91">
                  <c:v>1.0823246835144676E-19</c:v>
                </c:pt>
                <c:pt idx="92">
                  <c:v>6.4939481010868058E-20</c:v>
                </c:pt>
                <c:pt idx="93">
                  <c:v>3.8963688606520833E-20</c:v>
                </c:pt>
                <c:pt idx="94">
                  <c:v>2.3378213163912499E-20</c:v>
                </c:pt>
                <c:pt idx="95">
                  <c:v>1.4026927898347499E-20</c:v>
                </c:pt>
                <c:pt idx="96">
                  <c:v>8.4161567390084987E-21</c:v>
                </c:pt>
                <c:pt idx="97">
                  <c:v>5.0496940434050992E-21</c:v>
                </c:pt>
                <c:pt idx="98">
                  <c:v>3.0298164260430593E-21</c:v>
                </c:pt>
                <c:pt idx="99">
                  <c:v>1.8178898556258356E-21</c:v>
                </c:pt>
              </c:numCache>
            </c:numRef>
          </c:yVal>
        </c:ser>
        <c:axId val="338249600"/>
        <c:axId val="338268544"/>
      </c:scatterChart>
      <c:valAx>
        <c:axId val="3382496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268544"/>
        <c:crossesAt val="4.0000000000000022E-2"/>
        <c:crossBetween val="midCat"/>
        <c:minorUnit val="100"/>
      </c:valAx>
      <c:valAx>
        <c:axId val="3382685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2496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56"/>
          <c:y val="0.19600938967136269"/>
          <c:w val="0.7518240452674968"/>
          <c:h val="0.73239436619718601"/>
        </c:manualLayout>
      </c:layout>
      <c:scatterChart>
        <c:scatterStyle val="lineMarker"/>
        <c:ser>
          <c:idx val="1"/>
          <c:order val="0"/>
          <c:tx>
            <c:strRef>
              <c:f>'0.5Q 1-8 '!$EW$18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'!$EW$19:$EW$118</c:f>
              <c:numCache>
                <c:formatCode>0.00E+00</c:formatCode>
                <c:ptCount val="100"/>
                <c:pt idx="0">
                  <c:v>-22.334887471788825</c:v>
                </c:pt>
                <c:pt idx="1">
                  <c:v>-26.396413425005157</c:v>
                </c:pt>
                <c:pt idx="2">
                  <c:v>-30.276185532734466</c:v>
                </c:pt>
                <c:pt idx="3">
                  <c:v>-33.978096828476112</c:v>
                </c:pt>
                <c:pt idx="4">
                  <c:v>-37.569456814482429</c:v>
                </c:pt>
                <c:pt idx="5">
                  <c:v>-41.046984080918463</c:v>
                </c:pt>
                <c:pt idx="6">
                  <c:v>-44.435848702915337</c:v>
                </c:pt>
                <c:pt idx="7">
                  <c:v>-47.782754719999026</c:v>
                </c:pt>
                <c:pt idx="8">
                  <c:v>-51.129275347758401</c:v>
                </c:pt>
                <c:pt idx="9">
                  <c:v>-54.454216744581124</c:v>
                </c:pt>
                <c:pt idx="10">
                  <c:v>-57.784052309191885</c:v>
                </c:pt>
                <c:pt idx="11">
                  <c:v>-61.194888949201534</c:v>
                </c:pt>
                <c:pt idx="12">
                  <c:v>-64.636795085829277</c:v>
                </c:pt>
                <c:pt idx="13">
                  <c:v>-67.872439445129885</c:v>
                </c:pt>
                <c:pt idx="14">
                  <c:v>-70.936408668305063</c:v>
                </c:pt>
                <c:pt idx="15">
                  <c:v>-74.000377891480241</c:v>
                </c:pt>
                <c:pt idx="16">
                  <c:v>-77.064347114655419</c:v>
                </c:pt>
                <c:pt idx="17">
                  <c:v>-80.128316337830597</c:v>
                </c:pt>
                <c:pt idx="18">
                  <c:v>-83.192285561005775</c:v>
                </c:pt>
                <c:pt idx="19">
                  <c:v>-86.256254784180953</c:v>
                </c:pt>
                <c:pt idx="20">
                  <c:v>-89.320224007356131</c:v>
                </c:pt>
                <c:pt idx="21">
                  <c:v>-92.384193230531309</c:v>
                </c:pt>
                <c:pt idx="22">
                  <c:v>-95.448162453706487</c:v>
                </c:pt>
                <c:pt idx="23">
                  <c:v>-98.512131676881665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'!$EX$18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'!$EX$19:$EX$118</c:f>
              <c:numCache>
                <c:formatCode>0.00E+00</c:formatCode>
                <c:ptCount val="100"/>
                <c:pt idx="0">
                  <c:v>-35.751295336787564</c:v>
                </c:pt>
                <c:pt idx="1">
                  <c:v>-39.812821290003896</c:v>
                </c:pt>
                <c:pt idx="2">
                  <c:v>-43.692593397733205</c:v>
                </c:pt>
                <c:pt idx="3">
                  <c:v>-47.39450469347485</c:v>
                </c:pt>
                <c:pt idx="4">
                  <c:v>-50.985864679481168</c:v>
                </c:pt>
                <c:pt idx="5">
                  <c:v>-54.463391945917202</c:v>
                </c:pt>
                <c:pt idx="6">
                  <c:v>-57.852256567914075</c:v>
                </c:pt>
                <c:pt idx="7">
                  <c:v>-61.199162584997765</c:v>
                </c:pt>
                <c:pt idx="8">
                  <c:v>-64.54568321275714</c:v>
                </c:pt>
                <c:pt idx="9">
                  <c:v>-67.870624609579863</c:v>
                </c:pt>
                <c:pt idx="10">
                  <c:v>-71.200460174190624</c:v>
                </c:pt>
                <c:pt idx="11">
                  <c:v>-74.611296814200273</c:v>
                </c:pt>
                <c:pt idx="12">
                  <c:v>-78.053202950828023</c:v>
                </c:pt>
                <c:pt idx="13">
                  <c:v>-81.495109087455774</c:v>
                </c:pt>
                <c:pt idx="14">
                  <c:v>-84.937015224083524</c:v>
                </c:pt>
                <c:pt idx="15">
                  <c:v>-88.378921360711274</c:v>
                </c:pt>
                <c:pt idx="16">
                  <c:v>-91.820827497339025</c:v>
                </c:pt>
                <c:pt idx="17">
                  <c:v>-95.262733633966775</c:v>
                </c:pt>
                <c:pt idx="18">
                  <c:v>-98.704639770594525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'!$EY$18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'!$EY$19:$EY$118</c:f>
              <c:numCache>
                <c:formatCode>0.00E+00</c:formatCode>
                <c:ptCount val="100"/>
                <c:pt idx="0">
                  <c:v>-49.167703201786303</c:v>
                </c:pt>
                <c:pt idx="1">
                  <c:v>-53.229229155002635</c:v>
                </c:pt>
                <c:pt idx="2">
                  <c:v>-57.109001262731944</c:v>
                </c:pt>
                <c:pt idx="3">
                  <c:v>-60.810912558473589</c:v>
                </c:pt>
                <c:pt idx="4">
                  <c:v>-64.402272544479899</c:v>
                </c:pt>
                <c:pt idx="5">
                  <c:v>-67.879799810915941</c:v>
                </c:pt>
                <c:pt idx="6">
                  <c:v>-71.268664432912814</c:v>
                </c:pt>
                <c:pt idx="7">
                  <c:v>-74.615570449996511</c:v>
                </c:pt>
                <c:pt idx="8">
                  <c:v>-77.962091077755872</c:v>
                </c:pt>
                <c:pt idx="9">
                  <c:v>-81.287032474578609</c:v>
                </c:pt>
                <c:pt idx="10">
                  <c:v>-84.61686803918937</c:v>
                </c:pt>
                <c:pt idx="11">
                  <c:v>-88.027704679199019</c:v>
                </c:pt>
                <c:pt idx="12">
                  <c:v>-91.469610815826769</c:v>
                </c:pt>
                <c:pt idx="13">
                  <c:v>-94.705255175127377</c:v>
                </c:pt>
                <c:pt idx="14">
                  <c:v>-97.769224398302555</c:v>
                </c:pt>
                <c:pt idx="15">
                  <c:v>-100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338290176"/>
        <c:axId val="338292096"/>
      </c:scatterChart>
      <c:valAx>
        <c:axId val="3382901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44"/>
              <c:y val="3.169014084507058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292096"/>
        <c:crosses val="autoZero"/>
        <c:crossBetween val="midCat"/>
        <c:minorUnit val="100"/>
      </c:valAx>
      <c:valAx>
        <c:axId val="33829209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4E-3"/>
              <c:y val="0.488626668145357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2901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39"/>
          <c:y val="0.27946101807696572"/>
          <c:w val="0.3466538611338579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03"/>
          <c:y val="0.19600938967136292"/>
          <c:w val="0.77434308191601819"/>
          <c:h val="0.73239436619718645"/>
        </c:manualLayout>
      </c:layout>
      <c:scatterChart>
        <c:scatterStyle val="lineMarker"/>
        <c:ser>
          <c:idx val="2"/>
          <c:order val="0"/>
          <c:tx>
            <c:strRef>
              <c:f>'0.5Q 1-8 '!$EZ$18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'!$EZ$19:$EZ$118</c:f>
              <c:numCache>
                <c:formatCode>0.00E+00</c:formatCode>
                <c:ptCount val="100"/>
                <c:pt idx="0">
                  <c:v>35.751295336787564</c:v>
                </c:pt>
                <c:pt idx="1">
                  <c:v>39.812821290003896</c:v>
                </c:pt>
                <c:pt idx="2">
                  <c:v>43.692593397733205</c:v>
                </c:pt>
                <c:pt idx="3">
                  <c:v>47.39450469347485</c:v>
                </c:pt>
                <c:pt idx="4">
                  <c:v>50.985864679481168</c:v>
                </c:pt>
                <c:pt idx="5">
                  <c:v>54.463391945917202</c:v>
                </c:pt>
                <c:pt idx="6">
                  <c:v>57.852256567914075</c:v>
                </c:pt>
                <c:pt idx="7">
                  <c:v>61.199162584997765</c:v>
                </c:pt>
                <c:pt idx="8">
                  <c:v>64.54568321275714</c:v>
                </c:pt>
                <c:pt idx="9">
                  <c:v>67.870624609579863</c:v>
                </c:pt>
                <c:pt idx="10">
                  <c:v>71.200460174190624</c:v>
                </c:pt>
                <c:pt idx="11">
                  <c:v>74.611296814200273</c:v>
                </c:pt>
                <c:pt idx="12">
                  <c:v>78.053202950828023</c:v>
                </c:pt>
                <c:pt idx="13">
                  <c:v>81.495109087455774</c:v>
                </c:pt>
                <c:pt idx="14">
                  <c:v>84.937015224083524</c:v>
                </c:pt>
                <c:pt idx="15">
                  <c:v>88.378921360711274</c:v>
                </c:pt>
                <c:pt idx="16">
                  <c:v>91.820827497339025</c:v>
                </c:pt>
                <c:pt idx="17">
                  <c:v>95.262733633966775</c:v>
                </c:pt>
                <c:pt idx="18">
                  <c:v>98.704639770594525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'!$FA$18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'!$FA$19:$FA$118</c:f>
              <c:numCache>
                <c:formatCode>0.00E+00</c:formatCode>
                <c:ptCount val="100"/>
                <c:pt idx="0">
                  <c:v>64.248704663212436</c:v>
                </c:pt>
                <c:pt idx="1">
                  <c:v>60.187178709996104</c:v>
                </c:pt>
                <c:pt idx="2">
                  <c:v>56.307406602266795</c:v>
                </c:pt>
                <c:pt idx="3">
                  <c:v>52.60549530652515</c:v>
                </c:pt>
                <c:pt idx="4">
                  <c:v>49.014135320518832</c:v>
                </c:pt>
                <c:pt idx="5">
                  <c:v>45.536608054082798</c:v>
                </c:pt>
                <c:pt idx="6">
                  <c:v>42.147743432085925</c:v>
                </c:pt>
                <c:pt idx="7">
                  <c:v>38.800837415002235</c:v>
                </c:pt>
                <c:pt idx="8">
                  <c:v>35.45431678724286</c:v>
                </c:pt>
                <c:pt idx="9">
                  <c:v>32.129375390420137</c:v>
                </c:pt>
                <c:pt idx="10">
                  <c:v>28.799539825809376</c:v>
                </c:pt>
                <c:pt idx="11">
                  <c:v>25.388703185799727</c:v>
                </c:pt>
                <c:pt idx="12">
                  <c:v>21.946797049171977</c:v>
                </c:pt>
                <c:pt idx="13">
                  <c:v>18.504890912544226</c:v>
                </c:pt>
                <c:pt idx="14">
                  <c:v>15.062984775916476</c:v>
                </c:pt>
                <c:pt idx="15">
                  <c:v>11.621078639288726</c:v>
                </c:pt>
                <c:pt idx="16">
                  <c:v>8.1791725026609754</c:v>
                </c:pt>
                <c:pt idx="17">
                  <c:v>4.737266366033225</c:v>
                </c:pt>
                <c:pt idx="18">
                  <c:v>1.2953602294054747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338345984"/>
        <c:axId val="338347904"/>
      </c:scatterChart>
      <c:valAx>
        <c:axId val="3383459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7"/>
              <c:y val="3.169014084507060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347904"/>
        <c:crossesAt val="120"/>
        <c:crossBetween val="midCat"/>
        <c:minorUnit val="100"/>
      </c:valAx>
      <c:valAx>
        <c:axId val="33834790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591E-3"/>
              <c:y val="0.4886266681453575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34598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92"/>
          <c:w val="0.69674834123995366"/>
          <c:h val="0.73239436619718645"/>
        </c:manualLayout>
      </c:layout>
      <c:scatterChart>
        <c:scatterStyle val="lineMarker"/>
        <c:ser>
          <c:idx val="0"/>
          <c:order val="0"/>
          <c:tx>
            <c:strRef>
              <c:f>'0.5Q 1-8 '!$FI$18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'!$FI$19:$FI$118</c:f>
              <c:numCache>
                <c:formatCode>0.00E+00</c:formatCode>
                <c:ptCount val="100"/>
                <c:pt idx="1">
                  <c:v>-614.80462963758612</c:v>
                </c:pt>
                <c:pt idx="2">
                  <c:v>-587.38750419711562</c:v>
                </c:pt>
                <c:pt idx="3">
                  <c:v>-520.75305607158054</c:v>
                </c:pt>
                <c:pt idx="4">
                  <c:v>-531.71806953693658</c:v>
                </c:pt>
                <c:pt idx="5">
                  <c:v>-524.34642599969266</c:v>
                </c:pt>
                <c:pt idx="6">
                  <c:v>-514.74145864749823</c:v>
                </c:pt>
                <c:pt idx="7">
                  <c:v>-534.88342265751953</c:v>
                </c:pt>
                <c:pt idx="8">
                  <c:v>-621.89483920620444</c:v>
                </c:pt>
                <c:pt idx="9">
                  <c:v>-676.10103448583391</c:v>
                </c:pt>
                <c:pt idx="10">
                  <c:v>-721.18609003695292</c:v>
                </c:pt>
                <c:pt idx="11">
                  <c:v>-896.7504718342193</c:v>
                </c:pt>
                <c:pt idx="12">
                  <c:v>-1143.1103656777991</c:v>
                </c:pt>
                <c:pt idx="13">
                  <c:v>-1112.8419871835763</c:v>
                </c:pt>
                <c:pt idx="14">
                  <c:v>-1105.6123633324542</c:v>
                </c:pt>
                <c:pt idx="15">
                  <c:v>-1481.8782969455488</c:v>
                </c:pt>
                <c:pt idx="16">
                  <c:v>-1641.9856490280947</c:v>
                </c:pt>
                <c:pt idx="17">
                  <c:v>1200.5769128540878</c:v>
                </c:pt>
                <c:pt idx="18">
                  <c:v>1171.1934711979484</c:v>
                </c:pt>
                <c:pt idx="19">
                  <c:v>1115.5135811476489</c:v>
                </c:pt>
                <c:pt idx="20">
                  <c:v>1079.5394270107965</c:v>
                </c:pt>
                <c:pt idx="21">
                  <c:v>1055.3226168113085</c:v>
                </c:pt>
                <c:pt idx="22">
                  <c:v>1039.3691778472739</c:v>
                </c:pt>
                <c:pt idx="23">
                  <c:v>1030.2112554625396</c:v>
                </c:pt>
                <c:pt idx="24">
                  <c:v>1027.1346938932809</c:v>
                </c:pt>
                <c:pt idx="25">
                  <c:v>1027.0199999999963</c:v>
                </c:pt>
                <c:pt idx="26">
                  <c:v>1027.0199999999963</c:v>
                </c:pt>
                <c:pt idx="27">
                  <c:v>1027.0199999999963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1-8 '!$FJ$18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'!$FJ$19:$FJ$118</c:f>
              <c:numCache>
                <c:formatCode>0.00E+00</c:formatCode>
                <c:ptCount val="100"/>
                <c:pt idx="1">
                  <c:v>3425.5911507062224</c:v>
                </c:pt>
                <c:pt idx="2">
                  <c:v>3033.1112920067362</c:v>
                </c:pt>
                <c:pt idx="3">
                  <c:v>2677.7180537539102</c:v>
                </c:pt>
                <c:pt idx="4">
                  <c:v>2463.7247621322445</c:v>
                </c:pt>
                <c:pt idx="5">
                  <c:v>2266.9550100391334</c:v>
                </c:pt>
                <c:pt idx="6">
                  <c:v>2096.9813171653982</c:v>
                </c:pt>
                <c:pt idx="7">
                  <c:v>1967.3037126653714</c:v>
                </c:pt>
                <c:pt idx="8">
                  <c:v>1885.5959936272893</c:v>
                </c:pt>
                <c:pt idx="9">
                  <c:v>1788.6751025586811</c:v>
                </c:pt>
                <c:pt idx="10">
                  <c:v>1691.8874265367556</c:v>
                </c:pt>
                <c:pt idx="11">
                  <c:v>1641.437917052486</c:v>
                </c:pt>
                <c:pt idx="12">
                  <c:v>1598.8812782124162</c:v>
                </c:pt>
                <c:pt idx="13">
                  <c:v>1476.4235129304825</c:v>
                </c:pt>
                <c:pt idx="14">
                  <c:v>1370.3639106021503</c:v>
                </c:pt>
                <c:pt idx="15">
                  <c:v>1323.4370743000356</c:v>
                </c:pt>
                <c:pt idx="16">
                  <c:v>1232.6652106851909</c:v>
                </c:pt>
                <c:pt idx="17">
                  <c:v>1168.9907819264356</c:v>
                </c:pt>
                <c:pt idx="18">
                  <c:v>1140.3803929796386</c:v>
                </c:pt>
                <c:pt idx="19">
                  <c:v>1086.1653922490789</c:v>
                </c:pt>
                <c:pt idx="20">
                  <c:v>1051.1376867157373</c:v>
                </c:pt>
                <c:pt idx="21">
                  <c:v>1027.5579996604822</c:v>
                </c:pt>
                <c:pt idx="22">
                  <c:v>1012.0242817542735</c:v>
                </c:pt>
                <c:pt idx="23">
                  <c:v>1003.1072963160792</c:v>
                </c:pt>
                <c:pt idx="24">
                  <c:v>1000.1116763970331</c:v>
                </c:pt>
                <c:pt idx="25">
                  <c:v>999.99999999999648</c:v>
                </c:pt>
                <c:pt idx="26">
                  <c:v>999.99999999999648</c:v>
                </c:pt>
                <c:pt idx="27">
                  <c:v>999.99999999999648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1-8 '!$FK$18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'!$FK$19:$FK$118</c:f>
              <c:numCache>
                <c:formatCode>0.00E+00</c:formatCode>
                <c:ptCount val="100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</c:numCache>
            </c:numRef>
          </c:yVal>
        </c:ser>
        <c:axId val="338503936"/>
        <c:axId val="338547456"/>
      </c:scatterChart>
      <c:valAx>
        <c:axId val="3385039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7"/>
              <c:y val="3.169014084507060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547456"/>
        <c:crossesAt val="6000"/>
        <c:crossBetween val="midCat"/>
        <c:minorUnit val="100"/>
      </c:valAx>
      <c:valAx>
        <c:axId val="3385474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50393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11"/>
          <c:y val="0.37335773169198938"/>
          <c:w val="0.1631673021460608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44"/>
          <c:h val="0.73239436619718601"/>
        </c:manualLayout>
      </c:layout>
      <c:scatterChart>
        <c:scatterStyle val="lineMarker"/>
        <c:ser>
          <c:idx val="1"/>
          <c:order val="0"/>
          <c:tx>
            <c:strRef>
              <c:f>'0.5Q 1-8 '!$FP$18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'!$FP$19:$FP$118</c:f>
              <c:numCache>
                <c:formatCode>0.00E+00</c:formatCode>
                <c:ptCount val="100"/>
                <c:pt idx="0">
                  <c:v>76.617605312651591</c:v>
                </c:pt>
                <c:pt idx="1">
                  <c:v>76.311304241708555</c:v>
                </c:pt>
                <c:pt idx="2">
                  <c:v>74.38493368683632</c:v>
                </c:pt>
                <c:pt idx="3">
                  <c:v>72.929981477756684</c:v>
                </c:pt>
                <c:pt idx="4">
                  <c:v>70.723436661367742</c:v>
                </c:pt>
                <c:pt idx="5">
                  <c:v>67.77706775767885</c:v>
                </c:pt>
                <c:pt idx="6">
                  <c:v>64.341769232285671</c:v>
                </c:pt>
                <c:pt idx="7">
                  <c:v>60.924100795387893</c:v>
                </c:pt>
                <c:pt idx="8">
                  <c:v>56.928506405089124</c:v>
                </c:pt>
                <c:pt idx="9">
                  <c:v>52.165765197883175</c:v>
                </c:pt>
                <c:pt idx="10">
                  <c:v>47.272470144543867</c:v>
                </c:pt>
                <c:pt idx="11">
                  <c:v>42.836282915560901</c:v>
                </c:pt>
                <c:pt idx="12">
                  <c:v>38.896206275862014</c:v>
                </c:pt>
                <c:pt idx="13">
                  <c:v>34.772536448753137</c:v>
                </c:pt>
                <c:pt idx="14">
                  <c:v>30.412454341826095</c:v>
                </c:pt>
                <c:pt idx="15">
                  <c:v>27.823145241475608</c:v>
                </c:pt>
                <c:pt idx="16">
                  <c:v>20.598435678589972</c:v>
                </c:pt>
                <c:pt idx="17">
                  <c:v>16.060754684298146</c:v>
                </c:pt>
                <c:pt idx="18">
                  <c:v>16.379604157745312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338427904"/>
        <c:axId val="338430208"/>
      </c:scatterChart>
      <c:valAx>
        <c:axId val="3384279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430208"/>
        <c:crossesAt val="4.0000000000000022E-2"/>
        <c:crossBetween val="midCat"/>
        <c:minorUnit val="100"/>
      </c:valAx>
      <c:valAx>
        <c:axId val="3384302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4279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22"/>
          <c:h val="0.73239436619718579"/>
        </c:manualLayout>
      </c:layout>
      <c:scatterChart>
        <c:scatterStyle val="lineMarker"/>
        <c:ser>
          <c:idx val="1"/>
          <c:order val="0"/>
          <c:tx>
            <c:strRef>
              <c:f>'0.5Q 1-8 '!$FQ$18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'!$FQ$19:$FQ$118</c:f>
              <c:numCache>
                <c:formatCode>0.00E+00</c:formatCode>
                <c:ptCount val="100"/>
                <c:pt idx="0">
                  <c:v>2.4799999999999999E-2</c:v>
                </c:pt>
                <c:pt idx="1">
                  <c:v>2.3226621647832384E-2</c:v>
                </c:pt>
                <c:pt idx="2">
                  <c:v>2.1716142251281309E-2</c:v>
                </c:pt>
                <c:pt idx="3">
                  <c:v>2.0276652155576783E-2</c:v>
                </c:pt>
                <c:pt idx="4">
                  <c:v>1.8892078234978855E-2</c:v>
                </c:pt>
                <c:pt idx="5">
                  <c:v>1.7547964227539025E-2</c:v>
                </c:pt>
                <c:pt idx="6">
                  <c:v>1.6235314635144403E-2</c:v>
                </c:pt>
                <c:pt idx="7">
                  <c:v>1.495541358557958E-2</c:v>
                </c:pt>
                <c:pt idx="8">
                  <c:v>1.3697144238909706E-2</c:v>
                </c:pt>
                <c:pt idx="9">
                  <c:v>1.2444335996920613E-2</c:v>
                </c:pt>
                <c:pt idx="10">
                  <c:v>1.1194213593835021E-2</c:v>
                </c:pt>
                <c:pt idx="11">
                  <c:v>9.9596380095635546E-3</c:v>
                </c:pt>
                <c:pt idx="12">
                  <c:v>8.7566729427657562E-3</c:v>
                </c:pt>
                <c:pt idx="13">
                  <c:v>7.5819912901224614E-3</c:v>
                </c:pt>
                <c:pt idx="14">
                  <c:v>6.4301490100882068E-3</c:v>
                </c:pt>
                <c:pt idx="15">
                  <c:v>5.369878223716559E-3</c:v>
                </c:pt>
                <c:pt idx="16">
                  <c:v>4.207488203362514E-3</c:v>
                </c:pt>
                <c:pt idx="17">
                  <c:v>3.0740514776129071E-3</c:v>
                </c:pt>
                <c:pt idx="18">
                  <c:v>2.2599317927063287E-3</c:v>
                </c:pt>
                <c:pt idx="19">
                  <c:v>1.3559590756237973E-3</c:v>
                </c:pt>
                <c:pt idx="20">
                  <c:v>8.1357544537427834E-4</c:v>
                </c:pt>
                <c:pt idx="21">
                  <c:v>4.8814526722456696E-4</c:v>
                </c:pt>
                <c:pt idx="22">
                  <c:v>2.9288716033474014E-4</c:v>
                </c:pt>
                <c:pt idx="23">
                  <c:v>1.7573229620084408E-4</c:v>
                </c:pt>
                <c:pt idx="24">
                  <c:v>1.0543937772050645E-4</c:v>
                </c:pt>
                <c:pt idx="25">
                  <c:v>6.3263626632303861E-5</c:v>
                </c:pt>
                <c:pt idx="26">
                  <c:v>3.7958175979382316E-5</c:v>
                </c:pt>
                <c:pt idx="27">
                  <c:v>2.277490558762939E-5</c:v>
                </c:pt>
                <c:pt idx="28">
                  <c:v>1.3664943352577633E-5</c:v>
                </c:pt>
                <c:pt idx="29">
                  <c:v>8.1989660115465796E-6</c:v>
                </c:pt>
                <c:pt idx="30">
                  <c:v>4.9193796069279472E-6</c:v>
                </c:pt>
                <c:pt idx="31">
                  <c:v>2.9516277641567682E-6</c:v>
                </c:pt>
                <c:pt idx="32">
                  <c:v>1.7709766584940609E-6</c:v>
                </c:pt>
                <c:pt idx="33">
                  <c:v>1.0625859950964365E-6</c:v>
                </c:pt>
                <c:pt idx="34">
                  <c:v>6.3755159705786189E-7</c:v>
                </c:pt>
                <c:pt idx="35">
                  <c:v>3.8253095823471712E-7</c:v>
                </c:pt>
                <c:pt idx="36">
                  <c:v>2.2951857494083027E-7</c:v>
                </c:pt>
                <c:pt idx="37">
                  <c:v>1.3771114496449815E-7</c:v>
                </c:pt>
                <c:pt idx="38">
                  <c:v>8.2626686978698887E-8</c:v>
                </c:pt>
                <c:pt idx="39">
                  <c:v>4.9576012187219332E-8</c:v>
                </c:pt>
                <c:pt idx="40">
                  <c:v>2.9745607312331598E-8</c:v>
                </c:pt>
                <c:pt idx="41">
                  <c:v>1.7847364387398957E-8</c:v>
                </c:pt>
                <c:pt idx="42">
                  <c:v>1.0708418632439373E-8</c:v>
                </c:pt>
                <c:pt idx="43">
                  <c:v>6.4250511794636236E-9</c:v>
                </c:pt>
                <c:pt idx="44">
                  <c:v>3.8550307076781736E-9</c:v>
                </c:pt>
                <c:pt idx="45">
                  <c:v>2.3130184246069042E-9</c:v>
                </c:pt>
                <c:pt idx="46">
                  <c:v>1.3878110547641425E-9</c:v>
                </c:pt>
                <c:pt idx="47">
                  <c:v>8.3268663285848549E-10</c:v>
                </c:pt>
                <c:pt idx="48">
                  <c:v>4.9961197971509131E-10</c:v>
                </c:pt>
                <c:pt idx="49">
                  <c:v>2.997671878290548E-10</c:v>
                </c:pt>
                <c:pt idx="50">
                  <c:v>1.7986031269743287E-10</c:v>
                </c:pt>
                <c:pt idx="51">
                  <c:v>1.0791618761845972E-10</c:v>
                </c:pt>
                <c:pt idx="52">
                  <c:v>6.4749712571075825E-11</c:v>
                </c:pt>
                <c:pt idx="53">
                  <c:v>3.8849827542645491E-11</c:v>
                </c:pt>
                <c:pt idx="54">
                  <c:v>2.3309896525587294E-11</c:v>
                </c:pt>
                <c:pt idx="55">
                  <c:v>1.3985937915352376E-11</c:v>
                </c:pt>
                <c:pt idx="56">
                  <c:v>8.3915627492114257E-12</c:v>
                </c:pt>
                <c:pt idx="57">
                  <c:v>5.0349376495268549E-12</c:v>
                </c:pt>
                <c:pt idx="58">
                  <c:v>3.020962589716113E-12</c:v>
                </c:pt>
                <c:pt idx="59">
                  <c:v>1.8125775538296676E-12</c:v>
                </c:pt>
                <c:pt idx="60">
                  <c:v>1.0875465322978005E-12</c:v>
                </c:pt>
                <c:pt idx="61">
                  <c:v>6.5252791937868024E-13</c:v>
                </c:pt>
                <c:pt idx="62">
                  <c:v>3.9151675162720813E-13</c:v>
                </c:pt>
                <c:pt idx="63">
                  <c:v>2.3491005097632489E-13</c:v>
                </c:pt>
                <c:pt idx="64">
                  <c:v>1.4094603058579492E-13</c:v>
                </c:pt>
                <c:pt idx="65">
                  <c:v>8.456761835147695E-14</c:v>
                </c:pt>
                <c:pt idx="66">
                  <c:v>5.0740571010886172E-14</c:v>
                </c:pt>
                <c:pt idx="67">
                  <c:v>3.04443426065317E-14</c:v>
                </c:pt>
                <c:pt idx="68">
                  <c:v>1.826660556391902E-14</c:v>
                </c:pt>
                <c:pt idx="69">
                  <c:v>1.0959963338351412E-14</c:v>
                </c:pt>
                <c:pt idx="70">
                  <c:v>6.5759780030108466E-15</c:v>
                </c:pt>
                <c:pt idx="71">
                  <c:v>3.9455868018065081E-15</c:v>
                </c:pt>
                <c:pt idx="72">
                  <c:v>2.3673520810839049E-15</c:v>
                </c:pt>
                <c:pt idx="73">
                  <c:v>1.4204112486503429E-15</c:v>
                </c:pt>
                <c:pt idx="74">
                  <c:v>8.5224674919020567E-16</c:v>
                </c:pt>
                <c:pt idx="75">
                  <c:v>5.1134804951412338E-16</c:v>
                </c:pt>
                <c:pt idx="76">
                  <c:v>3.06808829708474E-16</c:v>
                </c:pt>
                <c:pt idx="77">
                  <c:v>1.8408529782508439E-16</c:v>
                </c:pt>
                <c:pt idx="78">
                  <c:v>1.1045117869505062E-16</c:v>
                </c:pt>
                <c:pt idx="79">
                  <c:v>6.6270707217030365E-17</c:v>
                </c:pt>
                <c:pt idx="80">
                  <c:v>3.9762424330218221E-17</c:v>
                </c:pt>
                <c:pt idx="81">
                  <c:v>2.3857454598130931E-17</c:v>
                </c:pt>
                <c:pt idx="82">
                  <c:v>1.4314472758878558E-17</c:v>
                </c:pt>
                <c:pt idx="83">
                  <c:v>8.5886836553271351E-18</c:v>
                </c:pt>
                <c:pt idx="84">
                  <c:v>5.1532101931962806E-18</c:v>
                </c:pt>
                <c:pt idx="85">
                  <c:v>3.0919261159177684E-18</c:v>
                </c:pt>
                <c:pt idx="86">
                  <c:v>1.855155669550661E-18</c:v>
                </c:pt>
                <c:pt idx="87">
                  <c:v>1.1130934017303966E-18</c:v>
                </c:pt>
                <c:pt idx="88">
                  <c:v>6.6785604103823789E-19</c:v>
                </c:pt>
                <c:pt idx="89">
                  <c:v>4.0071362462294269E-19</c:v>
                </c:pt>
                <c:pt idx="90">
                  <c:v>2.4042817477376563E-19</c:v>
                </c:pt>
                <c:pt idx="91">
                  <c:v>1.4425690486425936E-19</c:v>
                </c:pt>
                <c:pt idx="92">
                  <c:v>8.6554142918555614E-20</c:v>
                </c:pt>
                <c:pt idx="93">
                  <c:v>5.1932485751133365E-20</c:v>
                </c:pt>
                <c:pt idx="94">
                  <c:v>3.115949145068002E-20</c:v>
                </c:pt>
                <c:pt idx="95">
                  <c:v>1.869569487040801E-20</c:v>
                </c:pt>
                <c:pt idx="96">
                  <c:v>1.1217416922244805E-20</c:v>
                </c:pt>
                <c:pt idx="97">
                  <c:v>6.730450153346883E-21</c:v>
                </c:pt>
                <c:pt idx="98">
                  <c:v>4.0382700920081297E-21</c:v>
                </c:pt>
                <c:pt idx="99">
                  <c:v>2.4229620552048779E-21</c:v>
                </c:pt>
              </c:numCache>
            </c:numRef>
          </c:yVal>
        </c:ser>
        <c:axId val="338449536"/>
        <c:axId val="338451840"/>
      </c:scatterChart>
      <c:valAx>
        <c:axId val="3384495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451840"/>
        <c:crossesAt val="4.0000000000000022E-2"/>
        <c:crossBetween val="midCat"/>
        <c:minorUnit val="100"/>
      </c:valAx>
      <c:valAx>
        <c:axId val="3384518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44953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62"/>
          <c:y val="0.1960093896713628"/>
          <c:w val="0.75182404526749702"/>
          <c:h val="0.73239436619718623"/>
        </c:manualLayout>
      </c:layout>
      <c:scatterChart>
        <c:scatterStyle val="lineMarker"/>
        <c:ser>
          <c:idx val="1"/>
          <c:order val="0"/>
          <c:tx>
            <c:strRef>
              <c:f>'0.5Q 1-8 '!$FS$18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'!$FS$19:$FS$118</c:f>
              <c:numCache>
                <c:formatCode>0.00E+00</c:formatCode>
                <c:ptCount val="100"/>
                <c:pt idx="0">
                  <c:v>-22.334887471788825</c:v>
                </c:pt>
                <c:pt idx="1">
                  <c:v>-26.410997192430315</c:v>
                </c:pt>
                <c:pt idx="2">
                  <c:v>-30.324156250852795</c:v>
                </c:pt>
                <c:pt idx="3">
                  <c:v>-34.053405203455199</c:v>
                </c:pt>
                <c:pt idx="4">
                  <c:v>-37.640384272361743</c:v>
                </c:pt>
                <c:pt idx="5">
                  <c:v>-41.122544913397569</c:v>
                </c:pt>
                <c:pt idx="6">
                  <c:v>-44.523191525818866</c:v>
                </c:pt>
                <c:pt idx="7">
                  <c:v>-47.838997353707015</c:v>
                </c:pt>
                <c:pt idx="8">
                  <c:v>-51.098762500520159</c:v>
                </c:pt>
                <c:pt idx="9">
                  <c:v>-54.344379707745794</c:v>
                </c:pt>
                <c:pt idx="10">
                  <c:v>-57.583038783097074</c:v>
                </c:pt>
                <c:pt idx="11">
                  <c:v>-60.781421125769249</c:v>
                </c:pt>
                <c:pt idx="12">
                  <c:v>-63.897910936126245</c:v>
                </c:pt>
                <c:pt idx="13">
                  <c:v>-66.941127652818722</c:v>
                </c:pt>
                <c:pt idx="14">
                  <c:v>-69.925175010420418</c:v>
                </c:pt>
                <c:pt idx="15">
                  <c:v>-72.671990519155258</c:v>
                </c:pt>
                <c:pt idx="16">
                  <c:v>-75.418806027890099</c:v>
                </c:pt>
                <c:pt idx="17">
                  <c:v>-78.16562153662494</c:v>
                </c:pt>
                <c:pt idx="18">
                  <c:v>-80.912437045359781</c:v>
                </c:pt>
                <c:pt idx="19">
                  <c:v>-83.659252554094621</c:v>
                </c:pt>
                <c:pt idx="20">
                  <c:v>-86.406068062829462</c:v>
                </c:pt>
                <c:pt idx="21">
                  <c:v>-89.152883571564303</c:v>
                </c:pt>
                <c:pt idx="22">
                  <c:v>-91.899699080299143</c:v>
                </c:pt>
                <c:pt idx="23">
                  <c:v>-94.646514589033984</c:v>
                </c:pt>
                <c:pt idx="24">
                  <c:v>-97.393330097768825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'!$FT$18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'!$FT$19:$FT$118</c:f>
              <c:numCache>
                <c:formatCode>0.00E+00</c:formatCode>
                <c:ptCount val="100"/>
                <c:pt idx="0">
                  <c:v>-35.751295336787564</c:v>
                </c:pt>
                <c:pt idx="1">
                  <c:v>-39.827405057429054</c:v>
                </c:pt>
                <c:pt idx="2">
                  <c:v>-43.740564115851534</c:v>
                </c:pt>
                <c:pt idx="3">
                  <c:v>-47.469813068453938</c:v>
                </c:pt>
                <c:pt idx="4">
                  <c:v>-51.056792137360482</c:v>
                </c:pt>
                <c:pt idx="5">
                  <c:v>-54.538952778396308</c:v>
                </c:pt>
                <c:pt idx="6">
                  <c:v>-57.939599390817605</c:v>
                </c:pt>
                <c:pt idx="7">
                  <c:v>-61.255405218705754</c:v>
                </c:pt>
                <c:pt idx="8">
                  <c:v>-64.515170365518898</c:v>
                </c:pt>
                <c:pt idx="9">
                  <c:v>-67.760787572744533</c:v>
                </c:pt>
                <c:pt idx="10">
                  <c:v>-70.999446648095812</c:v>
                </c:pt>
                <c:pt idx="11">
                  <c:v>-74.197828990767988</c:v>
                </c:pt>
                <c:pt idx="12">
                  <c:v>-77.314318801124983</c:v>
                </c:pt>
                <c:pt idx="13">
                  <c:v>-80.430808611481979</c:v>
                </c:pt>
                <c:pt idx="14">
                  <c:v>-83.547298421838974</c:v>
                </c:pt>
                <c:pt idx="15">
                  <c:v>-86.663788232195969</c:v>
                </c:pt>
                <c:pt idx="16">
                  <c:v>-89.780278042552965</c:v>
                </c:pt>
                <c:pt idx="17">
                  <c:v>-92.89676785290996</c:v>
                </c:pt>
                <c:pt idx="18">
                  <c:v>-96.013257663266955</c:v>
                </c:pt>
                <c:pt idx="19">
                  <c:v>-99.129747473623951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'!$FU$18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'!$FU$19:$FU$118</c:f>
              <c:numCache>
                <c:formatCode>0.00E+00</c:formatCode>
                <c:ptCount val="100"/>
                <c:pt idx="0">
                  <c:v>-49.167703201786303</c:v>
                </c:pt>
                <c:pt idx="1">
                  <c:v>-53.243812922427793</c:v>
                </c:pt>
                <c:pt idx="2">
                  <c:v>-57.156971980850273</c:v>
                </c:pt>
                <c:pt idx="3">
                  <c:v>-60.886220933452677</c:v>
                </c:pt>
                <c:pt idx="4">
                  <c:v>-64.473200002359221</c:v>
                </c:pt>
                <c:pt idx="5">
                  <c:v>-67.955360643395039</c:v>
                </c:pt>
                <c:pt idx="6">
                  <c:v>-71.356007255816337</c:v>
                </c:pt>
                <c:pt idx="7">
                  <c:v>-74.671813083704492</c:v>
                </c:pt>
                <c:pt idx="8">
                  <c:v>-77.93157823051763</c:v>
                </c:pt>
                <c:pt idx="9">
                  <c:v>-81.177195437743279</c:v>
                </c:pt>
                <c:pt idx="10">
                  <c:v>-84.415854513094558</c:v>
                </c:pt>
                <c:pt idx="11">
                  <c:v>-87.614236855766734</c:v>
                </c:pt>
                <c:pt idx="12">
                  <c:v>-90.730726666123729</c:v>
                </c:pt>
                <c:pt idx="13">
                  <c:v>-93.773943382816185</c:v>
                </c:pt>
                <c:pt idx="14">
                  <c:v>-96.757990740417881</c:v>
                </c:pt>
                <c:pt idx="15">
                  <c:v>-99.504806249152722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338645376"/>
        <c:axId val="338647296"/>
      </c:scatterChart>
      <c:valAx>
        <c:axId val="3386453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56"/>
              <c:y val="3.1690140845070595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647296"/>
        <c:crosses val="autoZero"/>
        <c:crossBetween val="midCat"/>
        <c:minorUnit val="100"/>
      </c:valAx>
      <c:valAx>
        <c:axId val="33864729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504E-3"/>
              <c:y val="0.4886266681453573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6453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62"/>
          <c:y val="0.27946101807696572"/>
          <c:w val="0.34665386113385815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09"/>
          <c:y val="0.19600938967136303"/>
          <c:w val="0.77434308191601819"/>
          <c:h val="0.73239436619718679"/>
        </c:manualLayout>
      </c:layout>
      <c:scatterChart>
        <c:scatterStyle val="lineMarker"/>
        <c:ser>
          <c:idx val="2"/>
          <c:order val="0"/>
          <c:tx>
            <c:strRef>
              <c:f>'0.5Q 1-8 '!$FV$18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'!$FV$19:$FV$118</c:f>
              <c:numCache>
                <c:formatCode>0.00E+00</c:formatCode>
                <c:ptCount val="100"/>
                <c:pt idx="0">
                  <c:v>35.751295336787564</c:v>
                </c:pt>
                <c:pt idx="1">
                  <c:v>39.827405057429054</c:v>
                </c:pt>
                <c:pt idx="2">
                  <c:v>43.740564115851534</c:v>
                </c:pt>
                <c:pt idx="3">
                  <c:v>47.469813068453938</c:v>
                </c:pt>
                <c:pt idx="4">
                  <c:v>51.056792137360482</c:v>
                </c:pt>
                <c:pt idx="5">
                  <c:v>54.538952778396308</c:v>
                </c:pt>
                <c:pt idx="6">
                  <c:v>57.939599390817605</c:v>
                </c:pt>
                <c:pt idx="7">
                  <c:v>61.255405218705754</c:v>
                </c:pt>
                <c:pt idx="8">
                  <c:v>64.515170365518898</c:v>
                </c:pt>
                <c:pt idx="9">
                  <c:v>67.760787572744533</c:v>
                </c:pt>
                <c:pt idx="10">
                  <c:v>70.999446648095812</c:v>
                </c:pt>
                <c:pt idx="11">
                  <c:v>74.197828990767988</c:v>
                </c:pt>
                <c:pt idx="12">
                  <c:v>77.314318801124983</c:v>
                </c:pt>
                <c:pt idx="13">
                  <c:v>80.430808611481979</c:v>
                </c:pt>
                <c:pt idx="14">
                  <c:v>83.547298421838974</c:v>
                </c:pt>
                <c:pt idx="15">
                  <c:v>86.663788232195969</c:v>
                </c:pt>
                <c:pt idx="16">
                  <c:v>89.780278042552965</c:v>
                </c:pt>
                <c:pt idx="17">
                  <c:v>92.89676785290996</c:v>
                </c:pt>
                <c:pt idx="18">
                  <c:v>96.013257663266955</c:v>
                </c:pt>
                <c:pt idx="19">
                  <c:v>99.129747473623951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'!$FW$18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'!$FW$19:$FW$118</c:f>
              <c:numCache>
                <c:formatCode>0.00E+00</c:formatCode>
                <c:ptCount val="100"/>
                <c:pt idx="0">
                  <c:v>64.248704663212436</c:v>
                </c:pt>
                <c:pt idx="1">
                  <c:v>60.172594942570946</c:v>
                </c:pt>
                <c:pt idx="2">
                  <c:v>56.259435884148466</c:v>
                </c:pt>
                <c:pt idx="3">
                  <c:v>52.530186931546062</c:v>
                </c:pt>
                <c:pt idx="4">
                  <c:v>48.943207862639518</c:v>
                </c:pt>
                <c:pt idx="5">
                  <c:v>45.461047221603692</c:v>
                </c:pt>
                <c:pt idx="6">
                  <c:v>42.060400609182395</c:v>
                </c:pt>
                <c:pt idx="7">
                  <c:v>38.744594781294246</c:v>
                </c:pt>
                <c:pt idx="8">
                  <c:v>35.484829634481102</c:v>
                </c:pt>
                <c:pt idx="9">
                  <c:v>32.239212427255467</c:v>
                </c:pt>
                <c:pt idx="10">
                  <c:v>29.000553351904188</c:v>
                </c:pt>
                <c:pt idx="11">
                  <c:v>25.802171009232012</c:v>
                </c:pt>
                <c:pt idx="12">
                  <c:v>22.685681198875017</c:v>
                </c:pt>
                <c:pt idx="13">
                  <c:v>19.569191388518021</c:v>
                </c:pt>
                <c:pt idx="14">
                  <c:v>16.452701578161026</c:v>
                </c:pt>
                <c:pt idx="15">
                  <c:v>13.336211767804031</c:v>
                </c:pt>
                <c:pt idx="16">
                  <c:v>10.219721957447035</c:v>
                </c:pt>
                <c:pt idx="17">
                  <c:v>7.1032321470900399</c:v>
                </c:pt>
                <c:pt idx="18">
                  <c:v>3.9867423367330446</c:v>
                </c:pt>
                <c:pt idx="19">
                  <c:v>0.87025252637604922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338680448"/>
        <c:axId val="338559744"/>
      </c:scatterChart>
      <c:valAx>
        <c:axId val="3386804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559744"/>
        <c:crossesAt val="120"/>
        <c:crossBetween val="midCat"/>
        <c:minorUnit val="100"/>
      </c:valAx>
      <c:valAx>
        <c:axId val="33855974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66E-3"/>
              <c:y val="0.4886266681453577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6804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03"/>
          <c:w val="0.69674834123995366"/>
          <c:h val="0.73239436619718679"/>
        </c:manualLayout>
      </c:layout>
      <c:scatterChart>
        <c:scatterStyle val="lineMarker"/>
        <c:ser>
          <c:idx val="0"/>
          <c:order val="0"/>
          <c:tx>
            <c:strRef>
              <c:f>'0.5Q 1-8 '!$GE$18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'!$GE$19:$GE$118</c:f>
              <c:numCache>
                <c:formatCode>0.00E+00</c:formatCode>
                <c:ptCount val="100"/>
                <c:pt idx="1">
                  <c:v>-569.10376283900121</c:v>
                </c:pt>
                <c:pt idx="2">
                  <c:v>-571.56601778292543</c:v>
                </c:pt>
                <c:pt idx="3">
                  <c:v>-526.29985967155824</c:v>
                </c:pt>
                <c:pt idx="4">
                  <c:v>-499.33039672450576</c:v>
                </c:pt>
                <c:pt idx="5">
                  <c:v>-498.63053871752322</c:v>
                </c:pt>
                <c:pt idx="6">
                  <c:v>-526.58781684735288</c:v>
                </c:pt>
                <c:pt idx="7">
                  <c:v>-533.71903241249197</c:v>
                </c:pt>
                <c:pt idx="8">
                  <c:v>-547.67274006030084</c:v>
                </c:pt>
                <c:pt idx="9">
                  <c:v>-608.76315165149776</c:v>
                </c:pt>
                <c:pt idx="10">
                  <c:v>-702.91311964889803</c:v>
                </c:pt>
                <c:pt idx="11">
                  <c:v>-781.06870747815117</c:v>
                </c:pt>
                <c:pt idx="12">
                  <c:v>-807.34220307354883</c:v>
                </c:pt>
                <c:pt idx="13">
                  <c:v>-849.54270581540345</c:v>
                </c:pt>
                <c:pt idx="14">
                  <c:v>-1001.7003034780267</c:v>
                </c:pt>
                <c:pt idx="15">
                  <c:v>-786.14663840630612</c:v>
                </c:pt>
                <c:pt idx="16">
                  <c:v>-1180.278580965803</c:v>
                </c:pt>
                <c:pt idx="17">
                  <c:v>-1798.6010412961248</c:v>
                </c:pt>
                <c:pt idx="18">
                  <c:v>1161.9161149390886</c:v>
                </c:pt>
                <c:pt idx="19">
                  <c:v>1142.2501086957195</c:v>
                </c:pt>
                <c:pt idx="20">
                  <c:v>1101.0768012918452</c:v>
                </c:pt>
                <c:pt idx="21">
                  <c:v>1073.3789711609352</c:v>
                </c:pt>
                <c:pt idx="22">
                  <c:v>1053.9300743382573</c:v>
                </c:pt>
                <c:pt idx="23">
                  <c:v>1040.3934769555444</c:v>
                </c:pt>
                <c:pt idx="24">
                  <c:v>1031.7649461118874</c:v>
                </c:pt>
                <c:pt idx="25">
                  <c:v>1027.6355071919463</c:v>
                </c:pt>
                <c:pt idx="26">
                  <c:v>1027.0199999999963</c:v>
                </c:pt>
                <c:pt idx="27">
                  <c:v>1027.0199999999963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1-8 '!$GF$18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'!$GF$19:$GF$118</c:f>
              <c:numCache>
                <c:formatCode>0.00E+00</c:formatCode>
                <c:ptCount val="100"/>
                <c:pt idx="1">
                  <c:v>3355.3847531994425</c:v>
                </c:pt>
                <c:pt idx="2">
                  <c:v>3008.8913067490221</c:v>
                </c:pt>
                <c:pt idx="3">
                  <c:v>2678.7779033987904</c:v>
                </c:pt>
                <c:pt idx="4">
                  <c:v>2428.6411509324466</c:v>
                </c:pt>
                <c:pt idx="5">
                  <c:v>2241.7360961239519</c:v>
                </c:pt>
                <c:pt idx="6">
                  <c:v>2101.6293446502132</c:v>
                </c:pt>
                <c:pt idx="7">
                  <c:v>1964.2787529744865</c:v>
                </c:pt>
                <c:pt idx="8">
                  <c:v>1846.0691137783415</c:v>
                </c:pt>
                <c:pt idx="9">
                  <c:v>1760.7071976938514</c:v>
                </c:pt>
                <c:pt idx="10">
                  <c:v>1691.2571175501512</c:v>
                </c:pt>
                <c:pt idx="11">
                  <c:v>1615.4174107936203</c:v>
                </c:pt>
                <c:pt idx="12">
                  <c:v>1526.73373472465</c:v>
                </c:pt>
                <c:pt idx="13">
                  <c:v>1446.724292466226</c:v>
                </c:pt>
                <c:pt idx="14">
                  <c:v>1391.1241056420654</c:v>
                </c:pt>
                <c:pt idx="15">
                  <c:v>1272.0855964516309</c:v>
                </c:pt>
                <c:pt idx="16">
                  <c:v>1245.490290281328</c:v>
                </c:pt>
                <c:pt idx="17">
                  <c:v>1211.3961975986688</c:v>
                </c:pt>
                <c:pt idx="18">
                  <c:v>1131.3471158683265</c:v>
                </c:pt>
                <c:pt idx="19">
                  <c:v>1112.1985050882354</c:v>
                </c:pt>
                <c:pt idx="20">
                  <c:v>1072.108431473433</c:v>
                </c:pt>
                <c:pt idx="21">
                  <c:v>1045.1393070835379</c:v>
                </c:pt>
                <c:pt idx="22">
                  <c:v>1026.2020937647342</c:v>
                </c:pt>
                <c:pt idx="23">
                  <c:v>1013.0216324468311</c:v>
                </c:pt>
                <c:pt idx="24">
                  <c:v>1004.6201107202269</c:v>
                </c:pt>
                <c:pt idx="25">
                  <c:v>1000.5993137348312</c:v>
                </c:pt>
                <c:pt idx="26">
                  <c:v>999.99999999999648</c:v>
                </c:pt>
                <c:pt idx="27">
                  <c:v>999.99999999999648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1-8 '!$GG$18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'!$GG$19:$GG$118</c:f>
              <c:numCache>
                <c:formatCode>0.00E+00</c:formatCode>
                <c:ptCount val="100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</c:numCache>
            </c:numRef>
          </c:yVal>
        </c:ser>
        <c:axId val="338605568"/>
        <c:axId val="338612224"/>
      </c:scatterChart>
      <c:valAx>
        <c:axId val="3386055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612224"/>
        <c:crossesAt val="6000"/>
        <c:crossBetween val="midCat"/>
        <c:minorUnit val="100"/>
      </c:valAx>
      <c:valAx>
        <c:axId val="3386122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3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860556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39"/>
          <c:y val="0.37335773169198938"/>
          <c:w val="0.16316730214606096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78"/>
          <c:h val="0.73239436619718623"/>
        </c:manualLayout>
      </c:layout>
      <c:scatterChart>
        <c:scatterStyle val="lineMarker"/>
        <c:ser>
          <c:idx val="1"/>
          <c:order val="0"/>
          <c:tx>
            <c:strRef>
              <c:f>'0.5Q 1-8 '!$GK$18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'!$GK$19:$GK$118</c:f>
              <c:numCache>
                <c:formatCode>0.00E+00</c:formatCode>
                <c:ptCount val="100"/>
                <c:pt idx="0">
                  <c:v>65.054699976971804</c:v>
                </c:pt>
                <c:pt idx="1">
                  <c:v>65.274230953090154</c:v>
                </c:pt>
                <c:pt idx="2">
                  <c:v>63.986809598208701</c:v>
                </c:pt>
                <c:pt idx="3">
                  <c:v>62.148830950721518</c:v>
                </c:pt>
                <c:pt idx="4">
                  <c:v>59.988005514267137</c:v>
                </c:pt>
                <c:pt idx="5">
                  <c:v>57.694732163287306</c:v>
                </c:pt>
                <c:pt idx="6">
                  <c:v>54.752741599676447</c:v>
                </c:pt>
                <c:pt idx="7">
                  <c:v>51.216747669472547</c:v>
                </c:pt>
                <c:pt idx="8">
                  <c:v>47.404991771462996</c:v>
                </c:pt>
                <c:pt idx="9">
                  <c:v>43.490050479314064</c:v>
                </c:pt>
                <c:pt idx="10">
                  <c:v>39.503605781610389</c:v>
                </c:pt>
                <c:pt idx="11">
                  <c:v>35.425784069081956</c:v>
                </c:pt>
                <c:pt idx="12">
                  <c:v>31.192685769756441</c:v>
                </c:pt>
                <c:pt idx="13">
                  <c:v>27.098514079667599</c:v>
                </c:pt>
                <c:pt idx="14">
                  <c:v>23.393797977005871</c:v>
                </c:pt>
                <c:pt idx="15">
                  <c:v>16.983501566036278</c:v>
                </c:pt>
                <c:pt idx="16">
                  <c:v>12.82615125713599</c:v>
                </c:pt>
                <c:pt idx="17">
                  <c:v>10.877609416507296</c:v>
                </c:pt>
                <c:pt idx="18">
                  <c:v>6.1356446048596824</c:v>
                </c:pt>
                <c:pt idx="19">
                  <c:v>6.406314819227422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338676736"/>
        <c:axId val="338765312"/>
      </c:scatterChart>
      <c:valAx>
        <c:axId val="3386767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8765312"/>
        <c:crossesAt val="4.0000000000000022E-2"/>
        <c:crossBetween val="midCat"/>
        <c:minorUnit val="100"/>
      </c:valAx>
      <c:valAx>
        <c:axId val="3387653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867673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44"/>
          <c:h val="0.73239436619718601"/>
        </c:manualLayout>
      </c:layout>
      <c:scatterChart>
        <c:scatterStyle val="lineMarker"/>
        <c:ser>
          <c:idx val="1"/>
          <c:order val="0"/>
          <c:tx>
            <c:strRef>
              <c:f>'0.5Q 1-8 '!$GM$18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'!$GM$19:$GM$118</c:f>
              <c:numCache>
                <c:formatCode>0.00E+00</c:formatCode>
                <c:ptCount val="100"/>
                <c:pt idx="0">
                  <c:v>2.4799999999999999E-2</c:v>
                </c:pt>
                <c:pt idx="1">
                  <c:v>2.3205641579731064E-2</c:v>
                </c:pt>
                <c:pt idx="2">
                  <c:v>2.1688671418363885E-2</c:v>
                </c:pt>
                <c:pt idx="3">
                  <c:v>2.0235958017354203E-2</c:v>
                </c:pt>
                <c:pt idx="4">
                  <c:v>1.8840143780654631E-2</c:v>
                </c:pt>
                <c:pt idx="5">
                  <c:v>1.749815249441191E-2</c:v>
                </c:pt>
                <c:pt idx="6">
                  <c:v>1.619722764895579E-2</c:v>
                </c:pt>
                <c:pt idx="7">
                  <c:v>1.4926193875152857E-2</c:v>
                </c:pt>
                <c:pt idx="8">
                  <c:v>1.3680371662865761E-2</c:v>
                </c:pt>
                <c:pt idx="9">
                  <c:v>1.2458692851563377E-2</c:v>
                </c:pt>
                <c:pt idx="10">
                  <c:v>1.1260824678355949E-2</c:v>
                </c:pt>
                <c:pt idx="11">
                  <c:v>1.0086005643353393E-2</c:v>
                </c:pt>
                <c:pt idx="12">
                  <c:v>8.9318072385559926E-3</c:v>
                </c:pt>
                <c:pt idx="13">
                  <c:v>7.8040114807926787E-3</c:v>
                </c:pt>
                <c:pt idx="14">
                  <c:v>6.7169139986883817E-3</c:v>
                </c:pt>
                <c:pt idx="15">
                  <c:v>5.5778169372955825E-3</c:v>
                </c:pt>
                <c:pt idx="16">
                  <c:v>4.4766198227667899E-3</c:v>
                </c:pt>
                <c:pt idx="17">
                  <c:v>3.5191609690813958E-3</c:v>
                </c:pt>
                <c:pt idx="18">
                  <c:v>2.5749594016819797E-3</c:v>
                </c:pt>
                <c:pt idx="19">
                  <c:v>1.8939807375947598E-3</c:v>
                </c:pt>
                <c:pt idx="20">
                  <c:v>1.1363884425568559E-3</c:v>
                </c:pt>
                <c:pt idx="21">
                  <c:v>6.8183306553411347E-4</c:v>
                </c:pt>
                <c:pt idx="22">
                  <c:v>4.0909983932046806E-4</c:v>
                </c:pt>
                <c:pt idx="23">
                  <c:v>2.4545990359228081E-4</c:v>
                </c:pt>
                <c:pt idx="24">
                  <c:v>1.4727594215536849E-4</c:v>
                </c:pt>
                <c:pt idx="25">
                  <c:v>8.8365565293221099E-5</c:v>
                </c:pt>
                <c:pt idx="26">
                  <c:v>5.3019339175932656E-5</c:v>
                </c:pt>
                <c:pt idx="27">
                  <c:v>3.1811603505559591E-5</c:v>
                </c:pt>
                <c:pt idx="28">
                  <c:v>1.9086962103335754E-5</c:v>
                </c:pt>
                <c:pt idx="29">
                  <c:v>1.1452177262001452E-5</c:v>
                </c:pt>
                <c:pt idx="30">
                  <c:v>6.8713063572008712E-6</c:v>
                </c:pt>
                <c:pt idx="31">
                  <c:v>4.1227838143205229E-6</c:v>
                </c:pt>
                <c:pt idx="32">
                  <c:v>2.4736702885923136E-6</c:v>
                </c:pt>
                <c:pt idx="33">
                  <c:v>1.484202173155388E-6</c:v>
                </c:pt>
                <c:pt idx="34">
                  <c:v>8.9052130389323274E-7</c:v>
                </c:pt>
                <c:pt idx="35">
                  <c:v>5.3431278233593962E-7</c:v>
                </c:pt>
                <c:pt idx="36">
                  <c:v>3.2058766940156376E-7</c:v>
                </c:pt>
                <c:pt idx="37">
                  <c:v>1.9235260164093825E-7</c:v>
                </c:pt>
                <c:pt idx="38">
                  <c:v>1.1541156098456294E-7</c:v>
                </c:pt>
                <c:pt idx="39">
                  <c:v>6.9246936590737762E-8</c:v>
                </c:pt>
                <c:pt idx="40">
                  <c:v>4.1548161954442658E-8</c:v>
                </c:pt>
                <c:pt idx="41">
                  <c:v>2.4928897172665593E-8</c:v>
                </c:pt>
                <c:pt idx="42">
                  <c:v>1.4957338303599354E-8</c:v>
                </c:pt>
                <c:pt idx="43">
                  <c:v>8.9744029821596126E-9</c:v>
                </c:pt>
                <c:pt idx="44">
                  <c:v>5.3846417892957674E-9</c:v>
                </c:pt>
                <c:pt idx="45">
                  <c:v>3.2307850735774605E-9</c:v>
                </c:pt>
                <c:pt idx="46">
                  <c:v>1.9384710441464764E-9</c:v>
                </c:pt>
                <c:pt idx="47">
                  <c:v>1.1630826264878858E-9</c:v>
                </c:pt>
                <c:pt idx="48">
                  <c:v>6.9784957589273146E-10</c:v>
                </c:pt>
                <c:pt idx="49">
                  <c:v>4.1870974553563889E-10</c:v>
                </c:pt>
                <c:pt idx="50">
                  <c:v>2.512258473213833E-10</c:v>
                </c:pt>
                <c:pt idx="51">
                  <c:v>1.5073550839282997E-10</c:v>
                </c:pt>
                <c:pt idx="52">
                  <c:v>9.0441305035697972E-11</c:v>
                </c:pt>
                <c:pt idx="53">
                  <c:v>5.4264783021418779E-11</c:v>
                </c:pt>
                <c:pt idx="54">
                  <c:v>3.2558869812851267E-11</c:v>
                </c:pt>
                <c:pt idx="55">
                  <c:v>1.953532188771076E-11</c:v>
                </c:pt>
                <c:pt idx="56">
                  <c:v>1.1721193132626456E-11</c:v>
                </c:pt>
                <c:pt idx="57">
                  <c:v>7.0327158795758731E-12</c:v>
                </c:pt>
                <c:pt idx="58">
                  <c:v>4.2196295277455235E-12</c:v>
                </c:pt>
                <c:pt idx="59">
                  <c:v>2.5317777166473142E-12</c:v>
                </c:pt>
                <c:pt idx="60">
                  <c:v>1.5190666299883884E-12</c:v>
                </c:pt>
                <c:pt idx="61">
                  <c:v>9.1143997799303308E-13</c:v>
                </c:pt>
                <c:pt idx="62">
                  <c:v>5.4686398679581983E-13</c:v>
                </c:pt>
                <c:pt idx="63">
                  <c:v>3.281183920774919E-13</c:v>
                </c:pt>
                <c:pt idx="64">
                  <c:v>1.9687103524649512E-13</c:v>
                </c:pt>
                <c:pt idx="65">
                  <c:v>1.1812262114789706E-13</c:v>
                </c:pt>
                <c:pt idx="66">
                  <c:v>7.087357268873823E-14</c:v>
                </c:pt>
                <c:pt idx="67">
                  <c:v>4.2524143613242939E-14</c:v>
                </c:pt>
                <c:pt idx="68">
                  <c:v>2.5514486167945764E-14</c:v>
                </c:pt>
                <c:pt idx="69">
                  <c:v>1.5308691700767456E-14</c:v>
                </c:pt>
                <c:pt idx="70">
                  <c:v>9.1852150204604738E-15</c:v>
                </c:pt>
                <c:pt idx="71">
                  <c:v>5.5111290122762844E-15</c:v>
                </c:pt>
                <c:pt idx="72">
                  <c:v>3.3066774073657706E-15</c:v>
                </c:pt>
                <c:pt idx="73">
                  <c:v>1.9840064444194622E-15</c:v>
                </c:pt>
                <c:pt idx="74">
                  <c:v>1.1904038666516772E-15</c:v>
                </c:pt>
                <c:pt idx="75">
                  <c:v>7.1424231999100632E-16</c:v>
                </c:pt>
                <c:pt idx="76">
                  <c:v>4.2854539199460376E-16</c:v>
                </c:pt>
                <c:pt idx="77">
                  <c:v>2.5712723519676223E-16</c:v>
                </c:pt>
                <c:pt idx="78">
                  <c:v>1.5427634111805733E-16</c:v>
                </c:pt>
                <c:pt idx="79">
                  <c:v>9.2565804670834398E-17</c:v>
                </c:pt>
                <c:pt idx="80">
                  <c:v>5.5539482802500639E-17</c:v>
                </c:pt>
                <c:pt idx="81">
                  <c:v>3.332368968150038E-17</c:v>
                </c:pt>
                <c:pt idx="82">
                  <c:v>1.9994213808900227E-17</c:v>
                </c:pt>
                <c:pt idx="83">
                  <c:v>1.1996528285340136E-17</c:v>
                </c:pt>
                <c:pt idx="84">
                  <c:v>7.1979169712040812E-18</c:v>
                </c:pt>
                <c:pt idx="85">
                  <c:v>4.3187501827224489E-18</c:v>
                </c:pt>
                <c:pt idx="86">
                  <c:v>2.5912501096334692E-18</c:v>
                </c:pt>
                <c:pt idx="87">
                  <c:v>1.5547500657800815E-18</c:v>
                </c:pt>
                <c:pt idx="88">
                  <c:v>9.3285003946804885E-19</c:v>
                </c:pt>
                <c:pt idx="89">
                  <c:v>5.5971002368082931E-19</c:v>
                </c:pt>
                <c:pt idx="90">
                  <c:v>3.3582601420849756E-19</c:v>
                </c:pt>
                <c:pt idx="91">
                  <c:v>2.0149560852509852E-19</c:v>
                </c:pt>
                <c:pt idx="92">
                  <c:v>1.2089736511505911E-19</c:v>
                </c:pt>
                <c:pt idx="93">
                  <c:v>7.2538419069035466E-20</c:v>
                </c:pt>
                <c:pt idx="94">
                  <c:v>4.3523051441421279E-20</c:v>
                </c:pt>
                <c:pt idx="95">
                  <c:v>2.6113830864852767E-20</c:v>
                </c:pt>
                <c:pt idx="96">
                  <c:v>1.566829851891166E-20</c:v>
                </c:pt>
                <c:pt idx="97">
                  <c:v>9.4009791113469953E-21</c:v>
                </c:pt>
                <c:pt idx="98">
                  <c:v>5.6405874668081967E-21</c:v>
                </c:pt>
                <c:pt idx="99">
                  <c:v>3.384352480084918E-21</c:v>
                </c:pt>
              </c:numCache>
            </c:numRef>
          </c:yVal>
        </c:ser>
        <c:axId val="338796928"/>
        <c:axId val="338799232"/>
      </c:scatterChart>
      <c:valAx>
        <c:axId val="3387969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8799232"/>
        <c:crossesAt val="4.0000000000000022E-2"/>
        <c:crossBetween val="midCat"/>
        <c:minorUnit val="100"/>
      </c:valAx>
      <c:valAx>
        <c:axId val="3387992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879692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432982805358729"/>
          <c:y val="6.9444579001927936E-2"/>
          <c:w val="0.78735779483543356"/>
          <c:h val="0.89285887288193067"/>
        </c:manualLayout>
      </c:layout>
      <c:scatterChart>
        <c:scatterStyle val="smoothMarker"/>
        <c:ser>
          <c:idx val="1"/>
          <c:order val="0"/>
          <c:tx>
            <c:strRef>
              <c:f>'0.5Q 8-16'!$BT$18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8-16'!$BT$19:$BT$118</c:f>
              <c:numCache>
                <c:formatCode>0.00E+00</c:formatCode>
                <c:ptCount val="100"/>
                <c:pt idx="0">
                  <c:v>0</c:v>
                </c:pt>
                <c:pt idx="1">
                  <c:v>6.8254188455296738E-6</c:v>
                </c:pt>
                <c:pt idx="2">
                  <c:v>6.6735000214153406E-6</c:v>
                </c:pt>
                <c:pt idx="3">
                  <c:v>1.4073869657356408E-6</c:v>
                </c:pt>
                <c:pt idx="4">
                  <c:v>-2.8577329065637702E-8</c:v>
                </c:pt>
                <c:pt idx="5">
                  <c:v>3.4207569561857387E-6</c:v>
                </c:pt>
                <c:pt idx="6">
                  <c:v>9.8088157364610573E-6</c:v>
                </c:pt>
                <c:pt idx="7">
                  <c:v>1.8135186263071659E-5</c:v>
                </c:pt>
                <c:pt idx="8">
                  <c:v>2.8349103511968524E-5</c:v>
                </c:pt>
                <c:pt idx="9">
                  <c:v>4.1263567535275436E-5</c:v>
                </c:pt>
                <c:pt idx="10">
                  <c:v>5.8562496525681532E-5</c:v>
                </c:pt>
                <c:pt idx="11">
                  <c:v>7.8226805476672157E-5</c:v>
                </c:pt>
                <c:pt idx="12">
                  <c:v>9.0263195763383083E-5</c:v>
                </c:pt>
                <c:pt idx="13">
                  <c:v>9.6096781297877465E-5</c:v>
                </c:pt>
                <c:pt idx="14">
                  <c:v>1.4646868044879222E-4</c:v>
                </c:pt>
                <c:pt idx="15">
                  <c:v>2.3332744630270071E-4</c:v>
                </c:pt>
                <c:pt idx="16">
                  <c:v>2.5235997011686245E-4</c:v>
                </c:pt>
                <c:pt idx="17">
                  <c:v>3.5626984542266003E-4</c:v>
                </c:pt>
                <c:pt idx="18">
                  <c:v>2.7486427000620759E-4</c:v>
                </c:pt>
                <c:pt idx="19">
                  <c:v>1.9620527311820304E-4</c:v>
                </c:pt>
                <c:pt idx="20">
                  <c:v>4.5435940845756019E-4</c:v>
                </c:pt>
                <c:pt idx="21">
                  <c:v>2.7261564507453614E-4</c:v>
                </c:pt>
                <c:pt idx="22">
                  <c:v>1.6356938704472165E-4</c:v>
                </c:pt>
                <c:pt idx="23">
                  <c:v>9.8141632226833001E-5</c:v>
                </c:pt>
                <c:pt idx="24">
                  <c:v>5.8884979336099806E-5</c:v>
                </c:pt>
                <c:pt idx="25">
                  <c:v>3.5330987601659892E-5</c:v>
                </c:pt>
                <c:pt idx="26">
                  <c:v>2.1198592560995927E-5</c:v>
                </c:pt>
                <c:pt idx="27">
                  <c:v>1.2719155536597556E-5</c:v>
                </c:pt>
                <c:pt idx="28">
                  <c:v>7.631493321958535E-6</c:v>
                </c:pt>
                <c:pt idx="29">
                  <c:v>4.578895993175122E-6</c:v>
                </c:pt>
                <c:pt idx="30">
                  <c:v>2.7473375959050725E-6</c:v>
                </c:pt>
                <c:pt idx="31">
                  <c:v>1.6484025575430439E-6</c:v>
                </c:pt>
                <c:pt idx="32">
                  <c:v>9.8904153452582649E-7</c:v>
                </c:pt>
                <c:pt idx="33">
                  <c:v>5.9342492071549602E-7</c:v>
                </c:pt>
                <c:pt idx="34">
                  <c:v>3.5605495242929761E-7</c:v>
                </c:pt>
                <c:pt idx="35">
                  <c:v>2.1363297145757855E-7</c:v>
                </c:pt>
                <c:pt idx="36">
                  <c:v>1.281797828745471E-7</c:v>
                </c:pt>
                <c:pt idx="37">
                  <c:v>7.6907869724728236E-8</c:v>
                </c:pt>
                <c:pt idx="38">
                  <c:v>4.6144721834836958E-8</c:v>
                </c:pt>
                <c:pt idx="39">
                  <c:v>2.7686833100902169E-8</c:v>
                </c:pt>
                <c:pt idx="40">
                  <c:v>1.6612099860541308E-8</c:v>
                </c:pt>
                <c:pt idx="41">
                  <c:v>9.9672599163247809E-9</c:v>
                </c:pt>
                <c:pt idx="42">
                  <c:v>5.9803559497948705E-9</c:v>
                </c:pt>
                <c:pt idx="43">
                  <c:v>3.5882135698769217E-9</c:v>
                </c:pt>
                <c:pt idx="44">
                  <c:v>2.1529281419261528E-9</c:v>
                </c:pt>
                <c:pt idx="45">
                  <c:v>1.2917568851556917E-9</c:v>
                </c:pt>
                <c:pt idx="46">
                  <c:v>7.7505413109341502E-10</c:v>
                </c:pt>
                <c:pt idx="47">
                  <c:v>4.6503247865604893E-10</c:v>
                </c:pt>
                <c:pt idx="48">
                  <c:v>2.7901948719362934E-10</c:v>
                </c:pt>
                <c:pt idx="49">
                  <c:v>1.674116923161776E-10</c:v>
                </c:pt>
                <c:pt idx="50">
                  <c:v>1.0044701538970659E-10</c:v>
                </c:pt>
                <c:pt idx="51">
                  <c:v>6.0268209233823961E-11</c:v>
                </c:pt>
                <c:pt idx="52">
                  <c:v>3.6160925540294361E-11</c:v>
                </c:pt>
                <c:pt idx="53">
                  <c:v>2.1696555324176614E-11</c:v>
                </c:pt>
                <c:pt idx="54">
                  <c:v>1.301793319450597E-11</c:v>
                </c:pt>
                <c:pt idx="55">
                  <c:v>7.8107599167035773E-12</c:v>
                </c:pt>
                <c:pt idx="56">
                  <c:v>4.6864559500221464E-12</c:v>
                </c:pt>
                <c:pt idx="57">
                  <c:v>2.8118735700132878E-12</c:v>
                </c:pt>
                <c:pt idx="58">
                  <c:v>1.6871241420079725E-12</c:v>
                </c:pt>
                <c:pt idx="59">
                  <c:v>1.0122744852047833E-12</c:v>
                </c:pt>
                <c:pt idx="60">
                  <c:v>6.0736469112286976E-13</c:v>
                </c:pt>
                <c:pt idx="61">
                  <c:v>3.644188146737219E-13</c:v>
                </c:pt>
                <c:pt idx="62">
                  <c:v>2.1865128880423312E-13</c:v>
                </c:pt>
                <c:pt idx="63">
                  <c:v>1.3119077328253986E-13</c:v>
                </c:pt>
                <c:pt idx="64">
                  <c:v>7.8714463969523896E-14</c:v>
                </c:pt>
                <c:pt idx="65">
                  <c:v>4.7228678381714333E-14</c:v>
                </c:pt>
                <c:pt idx="66">
                  <c:v>2.8337207029028592E-14</c:v>
                </c:pt>
                <c:pt idx="67">
                  <c:v>1.7002324217417148E-14</c:v>
                </c:pt>
                <c:pt idx="68">
                  <c:v>1.0201394530450291E-14</c:v>
                </c:pt>
                <c:pt idx="69">
                  <c:v>6.1208367182701741E-15</c:v>
                </c:pt>
                <c:pt idx="70">
                  <c:v>3.6725020309621035E-15</c:v>
                </c:pt>
                <c:pt idx="71">
                  <c:v>2.2035012185772619E-15</c:v>
                </c:pt>
                <c:pt idx="72">
                  <c:v>1.3221007311463575E-15</c:v>
                </c:pt>
                <c:pt idx="73">
                  <c:v>7.9326043868781441E-16</c:v>
                </c:pt>
                <c:pt idx="74">
                  <c:v>4.7595626321268853E-16</c:v>
                </c:pt>
                <c:pt idx="75">
                  <c:v>2.8557375792761304E-16</c:v>
                </c:pt>
                <c:pt idx="76">
                  <c:v>1.7134425475656784E-16</c:v>
                </c:pt>
                <c:pt idx="77">
                  <c:v>1.0280655285394066E-16</c:v>
                </c:pt>
                <c:pt idx="78">
                  <c:v>6.1683931712364398E-17</c:v>
                </c:pt>
                <c:pt idx="79">
                  <c:v>3.7010359027418646E-17</c:v>
                </c:pt>
                <c:pt idx="80">
                  <c:v>2.2206215416451183E-17</c:v>
                </c:pt>
                <c:pt idx="81">
                  <c:v>1.3323729249870711E-17</c:v>
                </c:pt>
                <c:pt idx="82">
                  <c:v>7.9942375499224272E-18</c:v>
                </c:pt>
                <c:pt idx="83">
                  <c:v>4.7965425299534576E-18</c:v>
                </c:pt>
                <c:pt idx="84">
                  <c:v>2.8779255179720755E-18</c:v>
                </c:pt>
                <c:pt idx="85">
                  <c:v>1.7267553107832456E-18</c:v>
                </c:pt>
                <c:pt idx="86">
                  <c:v>1.036053186469947E-18</c:v>
                </c:pt>
                <c:pt idx="87">
                  <c:v>6.2163191188196815E-19</c:v>
                </c:pt>
                <c:pt idx="88">
                  <c:v>3.7297914712918104E-19</c:v>
                </c:pt>
                <c:pt idx="89">
                  <c:v>2.237874882775087E-19</c:v>
                </c:pt>
                <c:pt idx="90">
                  <c:v>1.3427249296650516E-19</c:v>
                </c:pt>
                <c:pt idx="91">
                  <c:v>8.0563495779903108E-20</c:v>
                </c:pt>
                <c:pt idx="92">
                  <c:v>4.833809746794187E-20</c:v>
                </c:pt>
                <c:pt idx="93">
                  <c:v>2.9002858480765124E-20</c:v>
                </c:pt>
                <c:pt idx="94">
                  <c:v>1.7401715088459079E-20</c:v>
                </c:pt>
                <c:pt idx="95">
                  <c:v>1.0441029053075451E-20</c:v>
                </c:pt>
                <c:pt idx="96">
                  <c:v>6.2646174318452707E-21</c:v>
                </c:pt>
                <c:pt idx="97">
                  <c:v>3.7587704591071612E-21</c:v>
                </c:pt>
                <c:pt idx="98">
                  <c:v>2.2552622754642967E-21</c:v>
                </c:pt>
                <c:pt idx="99">
                  <c:v>1.3531573652785783E-21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8-16'!$CP$18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8-16'!$CP$19:$CP$118</c:f>
              <c:numCache>
                <c:formatCode>0.00E+00</c:formatCode>
                <c:ptCount val="100"/>
                <c:pt idx="0">
                  <c:v>0</c:v>
                </c:pt>
                <c:pt idx="1">
                  <c:v>-1.6159876662528994E-5</c:v>
                </c:pt>
                <c:pt idx="2">
                  <c:v>-2.2339439435917902E-5</c:v>
                </c:pt>
                <c:pt idx="3">
                  <c:v>-2.4391652296635452E-5</c:v>
                </c:pt>
                <c:pt idx="4">
                  <c:v>-2.5003746924490144E-5</c:v>
                </c:pt>
                <c:pt idx="5">
                  <c:v>-2.4148948664960701E-5</c:v>
                </c:pt>
                <c:pt idx="6">
                  <c:v>-2.1384250687289663E-5</c:v>
                </c:pt>
                <c:pt idx="7">
                  <c:v>-1.6165325796639943E-5</c:v>
                </c:pt>
                <c:pt idx="8">
                  <c:v>-7.7904217581775681E-6</c:v>
                </c:pt>
                <c:pt idx="9">
                  <c:v>3.3192801237400676E-6</c:v>
                </c:pt>
                <c:pt idx="10">
                  <c:v>1.4480896563664331E-5</c:v>
                </c:pt>
                <c:pt idx="11">
                  <c:v>2.3972498001036818E-5</c:v>
                </c:pt>
                <c:pt idx="12">
                  <c:v>4.0036068751581055E-5</c:v>
                </c:pt>
                <c:pt idx="13">
                  <c:v>7.934113633496255E-5</c:v>
                </c:pt>
                <c:pt idx="14">
                  <c:v>1.3285385500217371E-4</c:v>
                </c:pt>
                <c:pt idx="15">
                  <c:v>1.5371330921908413E-4</c:v>
                </c:pt>
                <c:pt idx="16">
                  <c:v>2.2950029441069601E-4</c:v>
                </c:pt>
                <c:pt idx="17">
                  <c:v>1.8061095038082991E-4</c:v>
                </c:pt>
                <c:pt idx="18">
                  <c:v>1.2686518452520966E-4</c:v>
                </c:pt>
                <c:pt idx="19">
                  <c:v>2.9403939396659574E-4</c:v>
                </c:pt>
                <c:pt idx="20">
                  <c:v>2.104605514420127E-4</c:v>
                </c:pt>
                <c:pt idx="21">
                  <c:v>1.2627633086520766E-4</c:v>
                </c:pt>
                <c:pt idx="22">
                  <c:v>7.576579851912462E-5</c:v>
                </c:pt>
                <c:pt idx="23">
                  <c:v>4.545947911147475E-5</c:v>
                </c:pt>
                <c:pt idx="24">
                  <c:v>2.727568746688485E-5</c:v>
                </c:pt>
                <c:pt idx="25">
                  <c:v>1.6365412480130899E-5</c:v>
                </c:pt>
                <c:pt idx="26">
                  <c:v>9.8192474880785422E-6</c:v>
                </c:pt>
                <c:pt idx="27">
                  <c:v>5.891548492847124E-6</c:v>
                </c:pt>
                <c:pt idx="28">
                  <c:v>3.5349290957082703E-6</c:v>
                </c:pt>
                <c:pt idx="29">
                  <c:v>2.1209574574249622E-6</c:v>
                </c:pt>
                <c:pt idx="30">
                  <c:v>1.2725744744549777E-6</c:v>
                </c:pt>
                <c:pt idx="31">
                  <c:v>7.6354468467298659E-7</c:v>
                </c:pt>
                <c:pt idx="32">
                  <c:v>4.5812681080379145E-7</c:v>
                </c:pt>
                <c:pt idx="33">
                  <c:v>2.748760864822747E-7</c:v>
                </c:pt>
                <c:pt idx="34">
                  <c:v>1.6492565188936478E-7</c:v>
                </c:pt>
                <c:pt idx="35">
                  <c:v>9.8955391133618803E-8</c:v>
                </c:pt>
                <c:pt idx="36">
                  <c:v>5.9373234680171282E-8</c:v>
                </c:pt>
                <c:pt idx="37">
                  <c:v>3.562394080810278E-8</c:v>
                </c:pt>
                <c:pt idx="38">
                  <c:v>2.1374364484861657E-8</c:v>
                </c:pt>
                <c:pt idx="39">
                  <c:v>1.2824618690916994E-8</c:v>
                </c:pt>
                <c:pt idx="40">
                  <c:v>7.6947712145501966E-9</c:v>
                </c:pt>
                <c:pt idx="41">
                  <c:v>4.6168627287301219E-9</c:v>
                </c:pt>
                <c:pt idx="42">
                  <c:v>2.7701176372380718E-9</c:v>
                </c:pt>
                <c:pt idx="43">
                  <c:v>1.6620705823428418E-9</c:v>
                </c:pt>
                <c:pt idx="44">
                  <c:v>9.9724234940570473E-10</c:v>
                </c:pt>
                <c:pt idx="45">
                  <c:v>5.9834540964342284E-10</c:v>
                </c:pt>
                <c:pt idx="46">
                  <c:v>3.5900724578605362E-10</c:v>
                </c:pt>
                <c:pt idx="47">
                  <c:v>2.1540434747163213E-10</c:v>
                </c:pt>
                <c:pt idx="48">
                  <c:v>1.292426084829792E-10</c:v>
                </c:pt>
                <c:pt idx="49">
                  <c:v>7.7545565089787559E-11</c:v>
                </c:pt>
                <c:pt idx="50">
                  <c:v>4.6527339053872504E-11</c:v>
                </c:pt>
                <c:pt idx="51">
                  <c:v>2.7916403432323482E-11</c:v>
                </c:pt>
                <c:pt idx="52">
                  <c:v>1.6749842059394094E-11</c:v>
                </c:pt>
                <c:pt idx="53">
                  <c:v>1.0049905235636457E-11</c:v>
                </c:pt>
                <c:pt idx="54">
                  <c:v>6.0299431413818688E-12</c:v>
                </c:pt>
                <c:pt idx="55">
                  <c:v>3.6179658848291213E-12</c:v>
                </c:pt>
                <c:pt idx="56">
                  <c:v>2.1707795308974721E-12</c:v>
                </c:pt>
                <c:pt idx="57">
                  <c:v>1.3024677185384836E-12</c:v>
                </c:pt>
                <c:pt idx="58">
                  <c:v>7.8148063112309096E-13</c:v>
                </c:pt>
                <c:pt idx="59">
                  <c:v>4.6888837867385474E-13</c:v>
                </c:pt>
                <c:pt idx="60">
                  <c:v>2.8133302720431284E-13</c:v>
                </c:pt>
                <c:pt idx="61">
                  <c:v>1.6879981632258775E-13</c:v>
                </c:pt>
                <c:pt idx="62">
                  <c:v>1.0127988979355261E-13</c:v>
                </c:pt>
                <c:pt idx="63">
                  <c:v>6.0767933876131605E-14</c:v>
                </c:pt>
                <c:pt idx="64">
                  <c:v>3.6460760325678983E-14</c:v>
                </c:pt>
                <c:pt idx="65">
                  <c:v>2.1876456195407395E-14</c:v>
                </c:pt>
                <c:pt idx="66">
                  <c:v>1.3125873717244447E-14</c:v>
                </c:pt>
                <c:pt idx="67">
                  <c:v>7.8755242303466758E-15</c:v>
                </c:pt>
                <c:pt idx="68">
                  <c:v>4.725314538208008E-15</c:v>
                </c:pt>
                <c:pt idx="69">
                  <c:v>2.8351887229248048E-15</c:v>
                </c:pt>
                <c:pt idx="70">
                  <c:v>1.7011132337548816E-15</c:v>
                </c:pt>
                <c:pt idx="71">
                  <c:v>1.020667940252929E-15</c:v>
                </c:pt>
                <c:pt idx="72">
                  <c:v>6.124007641517577E-16</c:v>
                </c:pt>
                <c:pt idx="73">
                  <c:v>3.6744045849105446E-16</c:v>
                </c:pt>
                <c:pt idx="74">
                  <c:v>2.2046427509463299E-16</c:v>
                </c:pt>
                <c:pt idx="75">
                  <c:v>1.3227856505677995E-16</c:v>
                </c:pt>
                <c:pt idx="76">
                  <c:v>7.9367139034067992E-17</c:v>
                </c:pt>
                <c:pt idx="77">
                  <c:v>4.7620283420440854E-17</c:v>
                </c:pt>
                <c:pt idx="78">
                  <c:v>2.8572170052264493E-17</c:v>
                </c:pt>
                <c:pt idx="79">
                  <c:v>1.7143302031358681E-17</c:v>
                </c:pt>
                <c:pt idx="80">
                  <c:v>1.0285981218815206E-17</c:v>
                </c:pt>
                <c:pt idx="81">
                  <c:v>6.1715887312891261E-18</c:v>
                </c:pt>
                <c:pt idx="82">
                  <c:v>3.702953238773472E-18</c:v>
                </c:pt>
                <c:pt idx="83">
                  <c:v>2.221771943264082E-18</c:v>
                </c:pt>
                <c:pt idx="84">
                  <c:v>1.3330631659584486E-18</c:v>
                </c:pt>
                <c:pt idx="85">
                  <c:v>7.9983789957506944E-19</c:v>
                </c:pt>
                <c:pt idx="86">
                  <c:v>4.7990273974504228E-19</c:v>
                </c:pt>
                <c:pt idx="87">
                  <c:v>2.8794164384702537E-19</c:v>
                </c:pt>
                <c:pt idx="88">
                  <c:v>1.7276498630821514E-19</c:v>
                </c:pt>
                <c:pt idx="89">
                  <c:v>1.0365899178492893E-19</c:v>
                </c:pt>
                <c:pt idx="90">
                  <c:v>6.2195395070957379E-20</c:v>
                </c:pt>
                <c:pt idx="91">
                  <c:v>3.7317237042574437E-20</c:v>
                </c:pt>
                <c:pt idx="92">
                  <c:v>2.2390342225544662E-20</c:v>
                </c:pt>
                <c:pt idx="93">
                  <c:v>1.3434205335326792E-20</c:v>
                </c:pt>
                <c:pt idx="94">
                  <c:v>8.0605232011960682E-21</c:v>
                </c:pt>
                <c:pt idx="95">
                  <c:v>4.8363139207176422E-21</c:v>
                </c:pt>
                <c:pt idx="96">
                  <c:v>2.9017883524305883E-21</c:v>
                </c:pt>
                <c:pt idx="97">
                  <c:v>1.7410730114583542E-21</c:v>
                </c:pt>
                <c:pt idx="98">
                  <c:v>1.0446438068750128E-21</c:v>
                </c:pt>
                <c:pt idx="99">
                  <c:v>6.2678628412500708E-22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8-16'!$DL$18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8-16'!$DL$19:$DL$118</c:f>
              <c:numCache>
                <c:formatCode>0.00E+00</c:formatCode>
                <c:ptCount val="100"/>
                <c:pt idx="0">
                  <c:v>0</c:v>
                </c:pt>
                <c:pt idx="1">
                  <c:v>-4.9524476987694577E-6</c:v>
                </c:pt>
                <c:pt idx="2">
                  <c:v>-1.0251420409806977E-5</c:v>
                </c:pt>
                <c:pt idx="3">
                  <c:v>-1.4200588110135914E-5</c:v>
                </c:pt>
                <c:pt idx="4">
                  <c:v>-1.6476663030912803E-5</c:v>
                </c:pt>
                <c:pt idx="5">
                  <c:v>-1.6964292947781873E-5</c:v>
                </c:pt>
                <c:pt idx="6">
                  <c:v>-1.5452330849773793E-5</c:v>
                </c:pt>
                <c:pt idx="7">
                  <c:v>-1.2130841002544468E-5</c:v>
                </c:pt>
                <c:pt idx="8">
                  <c:v>-7.7955203988035876E-6</c:v>
                </c:pt>
                <c:pt idx="9">
                  <c:v>-2.9471025685037094E-6</c:v>
                </c:pt>
                <c:pt idx="10">
                  <c:v>4.3389547679916624E-6</c:v>
                </c:pt>
                <c:pt idx="11">
                  <c:v>1.9242759022763956E-5</c:v>
                </c:pt>
                <c:pt idx="12">
                  <c:v>4.5736636635811123E-5</c:v>
                </c:pt>
                <c:pt idx="13">
                  <c:v>7.6409049008890201E-5</c:v>
                </c:pt>
                <c:pt idx="14">
                  <c:v>1.0022435682435511E-4</c:v>
                </c:pt>
                <c:pt idx="15">
                  <c:v>1.4220927623022177E-4</c:v>
                </c:pt>
                <c:pt idx="16">
                  <c:v>1.0266784762997475E-4</c:v>
                </c:pt>
                <c:pt idx="17">
                  <c:v>7.3254000813110891E-5</c:v>
                </c:pt>
                <c:pt idx="18">
                  <c:v>1.9344359245955121E-4</c:v>
                </c:pt>
                <c:pt idx="19">
                  <c:v>1.3972547067987251E-4</c:v>
                </c:pt>
                <c:pt idx="20">
                  <c:v>9.5498105033296581E-5</c:v>
                </c:pt>
                <c:pt idx="21">
                  <c:v>5.7298863019977862E-5</c:v>
                </c:pt>
                <c:pt idx="22">
                  <c:v>3.437931781198676E-5</c:v>
                </c:pt>
                <c:pt idx="23">
                  <c:v>2.0627590687192035E-5</c:v>
                </c:pt>
                <c:pt idx="24">
                  <c:v>1.2376554412315188E-5</c:v>
                </c:pt>
                <c:pt idx="25">
                  <c:v>7.4259326473891183E-6</c:v>
                </c:pt>
                <c:pt idx="26">
                  <c:v>4.4555595884334764E-6</c:v>
                </c:pt>
                <c:pt idx="27">
                  <c:v>2.6733357530600859E-6</c:v>
                </c:pt>
                <c:pt idx="28">
                  <c:v>1.6040014518360542E-6</c:v>
                </c:pt>
                <c:pt idx="29">
                  <c:v>9.6240087110163186E-7</c:v>
                </c:pt>
                <c:pt idx="30">
                  <c:v>5.7744052266097877E-7</c:v>
                </c:pt>
                <c:pt idx="31">
                  <c:v>3.4646431359658693E-7</c:v>
                </c:pt>
                <c:pt idx="32">
                  <c:v>2.0787858815795216E-7</c:v>
                </c:pt>
                <c:pt idx="33">
                  <c:v>1.2472715289477138E-7</c:v>
                </c:pt>
                <c:pt idx="34">
                  <c:v>7.48362917368627E-8</c:v>
                </c:pt>
                <c:pt idx="35">
                  <c:v>4.490177504211762E-8</c:v>
                </c:pt>
                <c:pt idx="36">
                  <c:v>2.6941065025270593E-8</c:v>
                </c:pt>
                <c:pt idx="37">
                  <c:v>1.6164639015162366E-8</c:v>
                </c:pt>
                <c:pt idx="38">
                  <c:v>9.6987834090974252E-9</c:v>
                </c:pt>
                <c:pt idx="39">
                  <c:v>5.8192700454584657E-9</c:v>
                </c:pt>
                <c:pt idx="40">
                  <c:v>3.4915620272750715E-9</c:v>
                </c:pt>
                <c:pt idx="41">
                  <c:v>2.0949372163650402E-9</c:v>
                </c:pt>
                <c:pt idx="42">
                  <c:v>1.2569623298190228E-9</c:v>
                </c:pt>
                <c:pt idx="43">
                  <c:v>7.5417739789141568E-10</c:v>
                </c:pt>
                <c:pt idx="44">
                  <c:v>4.525064387348504E-10</c:v>
                </c:pt>
                <c:pt idx="45">
                  <c:v>2.7150386324090974E-10</c:v>
                </c:pt>
                <c:pt idx="46">
                  <c:v>1.6290231794454585E-10</c:v>
                </c:pt>
                <c:pt idx="47">
                  <c:v>9.7741390766727673E-11</c:v>
                </c:pt>
                <c:pt idx="48">
                  <c:v>5.8644834460036604E-11</c:v>
                </c:pt>
                <c:pt idx="49">
                  <c:v>3.5186900676021941E-11</c:v>
                </c:pt>
                <c:pt idx="50">
                  <c:v>2.1112140405613144E-11</c:v>
                </c:pt>
                <c:pt idx="51">
                  <c:v>1.2667284243367887E-11</c:v>
                </c:pt>
                <c:pt idx="52">
                  <c:v>7.6003705460207319E-12</c:v>
                </c:pt>
                <c:pt idx="53">
                  <c:v>4.5602223276124366E-12</c:v>
                </c:pt>
                <c:pt idx="54">
                  <c:v>2.7361333965674645E-12</c:v>
                </c:pt>
                <c:pt idx="55">
                  <c:v>1.6416800379404813E-12</c:v>
                </c:pt>
                <c:pt idx="56">
                  <c:v>9.8500802276429007E-13</c:v>
                </c:pt>
                <c:pt idx="57">
                  <c:v>5.9100481365857404E-13</c:v>
                </c:pt>
                <c:pt idx="58">
                  <c:v>3.546028881951441E-13</c:v>
                </c:pt>
                <c:pt idx="59">
                  <c:v>2.1276173291708598E-13</c:v>
                </c:pt>
                <c:pt idx="60">
                  <c:v>1.2765703975025175E-13</c:v>
                </c:pt>
                <c:pt idx="61">
                  <c:v>7.6594223850150887E-14</c:v>
                </c:pt>
                <c:pt idx="62">
                  <c:v>4.5956534310090613E-14</c:v>
                </c:pt>
                <c:pt idx="63">
                  <c:v>2.7573920586054287E-14</c:v>
                </c:pt>
                <c:pt idx="64">
                  <c:v>1.6544352351632562E-14</c:v>
                </c:pt>
                <c:pt idx="65">
                  <c:v>9.9266114109795171E-15</c:v>
                </c:pt>
                <c:pt idx="66">
                  <c:v>5.9559668465877153E-15</c:v>
                </c:pt>
                <c:pt idx="67">
                  <c:v>3.5735801079526267E-15</c:v>
                </c:pt>
                <c:pt idx="68">
                  <c:v>2.1441480647715722E-15</c:v>
                </c:pt>
                <c:pt idx="69">
                  <c:v>1.2864888388629433E-15</c:v>
                </c:pt>
                <c:pt idx="70">
                  <c:v>7.7189330331776852E-16</c:v>
                </c:pt>
                <c:pt idx="71">
                  <c:v>4.6313598199066111E-16</c:v>
                </c:pt>
                <c:pt idx="72">
                  <c:v>2.7788158919439651E-16</c:v>
                </c:pt>
                <c:pt idx="73">
                  <c:v>1.6672895351663783E-16</c:v>
                </c:pt>
                <c:pt idx="74">
                  <c:v>1.0003737210998246E-16</c:v>
                </c:pt>
                <c:pt idx="75">
                  <c:v>6.0022423265989357E-17</c:v>
                </c:pt>
                <c:pt idx="76">
                  <c:v>3.6013453959593575E-17</c:v>
                </c:pt>
                <c:pt idx="77">
                  <c:v>2.1608072375756105E-17</c:v>
                </c:pt>
                <c:pt idx="78">
                  <c:v>1.2964843425453683E-17</c:v>
                </c:pt>
                <c:pt idx="79">
                  <c:v>7.7789060552722246E-18</c:v>
                </c:pt>
                <c:pt idx="80">
                  <c:v>4.6673436331633348E-18</c:v>
                </c:pt>
                <c:pt idx="81">
                  <c:v>2.800406179897991E-18</c:v>
                </c:pt>
                <c:pt idx="82">
                  <c:v>1.6802437079387958E-18</c:v>
                </c:pt>
                <c:pt idx="83">
                  <c:v>1.0081462247632775E-18</c:v>
                </c:pt>
                <c:pt idx="84">
                  <c:v>6.0488773485796588E-19</c:v>
                </c:pt>
                <c:pt idx="85">
                  <c:v>3.629326409147783E-19</c:v>
                </c:pt>
                <c:pt idx="86">
                  <c:v>2.1775958454886636E-19</c:v>
                </c:pt>
                <c:pt idx="87">
                  <c:v>1.3065575072932005E-19</c:v>
                </c:pt>
                <c:pt idx="88">
                  <c:v>7.8393450437592067E-20</c:v>
                </c:pt>
                <c:pt idx="89">
                  <c:v>4.703607026255524E-20</c:v>
                </c:pt>
                <c:pt idx="90">
                  <c:v>2.8221642157533164E-20</c:v>
                </c:pt>
                <c:pt idx="91">
                  <c:v>1.6932985294519879E-20</c:v>
                </c:pt>
                <c:pt idx="92">
                  <c:v>1.0159791176711937E-20</c:v>
                </c:pt>
                <c:pt idx="93">
                  <c:v>6.0958747060271622E-21</c:v>
                </c:pt>
                <c:pt idx="94">
                  <c:v>3.6575248236162997E-21</c:v>
                </c:pt>
                <c:pt idx="95">
                  <c:v>2.1945148941697774E-21</c:v>
                </c:pt>
                <c:pt idx="96">
                  <c:v>1.3167089365018665E-21</c:v>
                </c:pt>
                <c:pt idx="97">
                  <c:v>7.9002536190112107E-22</c:v>
                </c:pt>
                <c:pt idx="98">
                  <c:v>4.7401521714067264E-22</c:v>
                </c:pt>
                <c:pt idx="99">
                  <c:v>2.8440913028440374E-22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8-16'!$EH$18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8-16'!$EH$19:$EH$118</c:f>
              <c:numCache>
                <c:formatCode>0.00E+00</c:formatCode>
                <c:ptCount val="100"/>
                <c:pt idx="0">
                  <c:v>0</c:v>
                </c:pt>
                <c:pt idx="1">
                  <c:v>-8.3301805068325407E-6</c:v>
                </c:pt>
                <c:pt idx="2">
                  <c:v>-1.41606753338748E-5</c:v>
                </c:pt>
                <c:pt idx="3">
                  <c:v>-1.8100934156498744E-5</c:v>
                </c:pt>
                <c:pt idx="4">
                  <c:v>-2.0356475167879889E-5</c:v>
                </c:pt>
                <c:pt idx="5">
                  <c:v>-2.1233113985819757E-5</c:v>
                </c:pt>
                <c:pt idx="6">
                  <c:v>-2.1092171753354927E-5</c:v>
                </c:pt>
                <c:pt idx="7">
                  <c:v>-2.0005175807271541E-5</c:v>
                </c:pt>
                <c:pt idx="8">
                  <c:v>-1.7240146675359322E-5</c:v>
                </c:pt>
                <c:pt idx="9">
                  <c:v>-1.1104153031222738E-5</c:v>
                </c:pt>
                <c:pt idx="10">
                  <c:v>2.7720773851727665E-7</c:v>
                </c:pt>
                <c:pt idx="11">
                  <c:v>1.6819958782417557E-5</c:v>
                </c:pt>
                <c:pt idx="12">
                  <c:v>3.5602398574681102E-5</c:v>
                </c:pt>
                <c:pt idx="13">
                  <c:v>5.5923688734202739E-5</c:v>
                </c:pt>
                <c:pt idx="14">
                  <c:v>7.8296706479857522E-5</c:v>
                </c:pt>
                <c:pt idx="15">
                  <c:v>5.8924729565818477E-5</c:v>
                </c:pt>
                <c:pt idx="16">
                  <c:v>5.3934318118139743E-5</c:v>
                </c:pt>
                <c:pt idx="17">
                  <c:v>1.4073831716780987E-4</c:v>
                </c:pt>
                <c:pt idx="18">
                  <c:v>1.7514871395648375E-4</c:v>
                </c:pt>
                <c:pt idx="19">
                  <c:v>1.335146600094355E-4</c:v>
                </c:pt>
                <c:pt idx="20">
                  <c:v>9.8603480604802542E-5</c:v>
                </c:pt>
                <c:pt idx="21">
                  <c:v>3.5993221149693095E-4</c:v>
                </c:pt>
                <c:pt idx="22">
                  <c:v>2.1595932689815855E-4</c:v>
                </c:pt>
                <c:pt idx="23">
                  <c:v>1.2957559613889518E-4</c:v>
                </c:pt>
                <c:pt idx="24">
                  <c:v>7.7745357683337154E-5</c:v>
                </c:pt>
                <c:pt idx="25">
                  <c:v>4.6647214610002298E-5</c:v>
                </c:pt>
                <c:pt idx="26">
                  <c:v>2.7988328766001379E-5</c:v>
                </c:pt>
                <c:pt idx="27">
                  <c:v>1.6792997259600824E-5</c:v>
                </c:pt>
                <c:pt idx="28">
                  <c:v>1.0075798355760496E-5</c:v>
                </c:pt>
                <c:pt idx="29">
                  <c:v>6.0454790134562983E-6</c:v>
                </c:pt>
                <c:pt idx="30">
                  <c:v>3.62728740807378E-6</c:v>
                </c:pt>
                <c:pt idx="31">
                  <c:v>2.1763724448442687E-6</c:v>
                </c:pt>
                <c:pt idx="32">
                  <c:v>1.3058234669065612E-6</c:v>
                </c:pt>
                <c:pt idx="33">
                  <c:v>7.8349408014393664E-7</c:v>
                </c:pt>
                <c:pt idx="34">
                  <c:v>4.700964480863622E-7</c:v>
                </c:pt>
                <c:pt idx="35">
                  <c:v>2.8205786885181728E-7</c:v>
                </c:pt>
                <c:pt idx="36">
                  <c:v>1.6923472131109039E-7</c:v>
                </c:pt>
                <c:pt idx="37">
                  <c:v>1.0154083278665421E-7</c:v>
                </c:pt>
                <c:pt idx="38">
                  <c:v>6.0924499671992537E-8</c:v>
                </c:pt>
                <c:pt idx="39">
                  <c:v>3.6554699803195517E-8</c:v>
                </c:pt>
                <c:pt idx="40">
                  <c:v>2.1932819881917318E-8</c:v>
                </c:pt>
                <c:pt idx="41">
                  <c:v>1.3159691929150393E-8</c:v>
                </c:pt>
                <c:pt idx="42">
                  <c:v>7.8958151574902394E-9</c:v>
                </c:pt>
                <c:pt idx="43">
                  <c:v>4.7374890944941436E-9</c:v>
                </c:pt>
                <c:pt idx="44">
                  <c:v>2.8424934566964862E-9</c:v>
                </c:pt>
                <c:pt idx="45">
                  <c:v>1.7054960740178917E-9</c:v>
                </c:pt>
                <c:pt idx="46">
                  <c:v>1.0232976444107353E-9</c:v>
                </c:pt>
                <c:pt idx="47">
                  <c:v>6.1397858664644116E-10</c:v>
                </c:pt>
                <c:pt idx="48">
                  <c:v>3.6838715198786486E-10</c:v>
                </c:pt>
                <c:pt idx="49">
                  <c:v>2.2103229119271894E-10</c:v>
                </c:pt>
                <c:pt idx="50">
                  <c:v>1.3261937471563134E-10</c:v>
                </c:pt>
                <c:pt idx="51">
                  <c:v>7.9571624829378816E-11</c:v>
                </c:pt>
                <c:pt idx="52">
                  <c:v>4.77429748976273E-11</c:v>
                </c:pt>
                <c:pt idx="53">
                  <c:v>2.8645784938576388E-11</c:v>
                </c:pt>
                <c:pt idx="54">
                  <c:v>1.7187470963145835E-11</c:v>
                </c:pt>
                <c:pt idx="55">
                  <c:v>1.0312482577887504E-11</c:v>
                </c:pt>
                <c:pt idx="56">
                  <c:v>6.1874895467325009E-12</c:v>
                </c:pt>
                <c:pt idx="57">
                  <c:v>3.7124937280394996E-12</c:v>
                </c:pt>
                <c:pt idx="58">
                  <c:v>2.2274962368237001E-12</c:v>
                </c:pt>
                <c:pt idx="59">
                  <c:v>1.3364977420942202E-12</c:v>
                </c:pt>
                <c:pt idx="60">
                  <c:v>8.0189864525653204E-13</c:v>
                </c:pt>
                <c:pt idx="61">
                  <c:v>4.8113918715391927E-13</c:v>
                </c:pt>
                <c:pt idx="62">
                  <c:v>2.8868351229235156E-13</c:v>
                </c:pt>
                <c:pt idx="63">
                  <c:v>1.7321010737541102E-13</c:v>
                </c:pt>
                <c:pt idx="64">
                  <c:v>1.0392606442524656E-13</c:v>
                </c:pt>
                <c:pt idx="65">
                  <c:v>6.2355638655147936E-14</c:v>
                </c:pt>
                <c:pt idx="66">
                  <c:v>3.7413383193088756E-14</c:v>
                </c:pt>
                <c:pt idx="67">
                  <c:v>2.2448029915853251E-14</c:v>
                </c:pt>
                <c:pt idx="68">
                  <c:v>1.3468817949511946E-14</c:v>
                </c:pt>
                <c:pt idx="69">
                  <c:v>8.0812907697071668E-15</c:v>
                </c:pt>
                <c:pt idx="70">
                  <c:v>4.8487744618243001E-15</c:v>
                </c:pt>
                <c:pt idx="71">
                  <c:v>2.9092646770945797E-15</c:v>
                </c:pt>
                <c:pt idx="72">
                  <c:v>1.7455588062567478E-15</c:v>
                </c:pt>
                <c:pt idx="73">
                  <c:v>1.0473352837540489E-15</c:v>
                </c:pt>
                <c:pt idx="74">
                  <c:v>6.2840117025242948E-16</c:v>
                </c:pt>
                <c:pt idx="75">
                  <c:v>3.7704070215145776E-16</c:v>
                </c:pt>
                <c:pt idx="76">
                  <c:v>2.2622442129087468E-16</c:v>
                </c:pt>
                <c:pt idx="77">
                  <c:v>1.3573465277452477E-16</c:v>
                </c:pt>
                <c:pt idx="78">
                  <c:v>8.144079166471488E-17</c:v>
                </c:pt>
                <c:pt idx="79">
                  <c:v>4.8864474998828913E-17</c:v>
                </c:pt>
                <c:pt idx="80">
                  <c:v>2.9318684999297338E-17</c:v>
                </c:pt>
                <c:pt idx="81">
                  <c:v>1.7591210999578408E-17</c:v>
                </c:pt>
                <c:pt idx="82">
                  <c:v>1.0554726599747047E-17</c:v>
                </c:pt>
                <c:pt idx="83">
                  <c:v>6.3328359598482265E-18</c:v>
                </c:pt>
                <c:pt idx="84">
                  <c:v>3.7997015759089356E-18</c:v>
                </c:pt>
                <c:pt idx="85">
                  <c:v>2.2798209455453613E-18</c:v>
                </c:pt>
                <c:pt idx="86">
                  <c:v>1.3678925673272168E-18</c:v>
                </c:pt>
                <c:pt idx="87">
                  <c:v>8.2073554039632993E-19</c:v>
                </c:pt>
                <c:pt idx="88">
                  <c:v>4.924413242377978E-19</c:v>
                </c:pt>
                <c:pt idx="89">
                  <c:v>2.9546479454267872E-19</c:v>
                </c:pt>
                <c:pt idx="90">
                  <c:v>1.7727887672560725E-19</c:v>
                </c:pt>
                <c:pt idx="91">
                  <c:v>1.0636732603536438E-19</c:v>
                </c:pt>
                <c:pt idx="92">
                  <c:v>6.3820395621218609E-20</c:v>
                </c:pt>
                <c:pt idx="93">
                  <c:v>3.8292237372731175E-20</c:v>
                </c:pt>
                <c:pt idx="94">
                  <c:v>2.2975342423638702E-20</c:v>
                </c:pt>
                <c:pt idx="95">
                  <c:v>1.3785205454183223E-20</c:v>
                </c:pt>
                <c:pt idx="96">
                  <c:v>8.2711232725099324E-21</c:v>
                </c:pt>
                <c:pt idx="97">
                  <c:v>4.962673963505957E-21</c:v>
                </c:pt>
                <c:pt idx="98">
                  <c:v>2.9776043781035736E-21</c:v>
                </c:pt>
                <c:pt idx="99">
                  <c:v>1.7865626268621439E-21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8-16'!$FD$18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8-16'!$FD$19:$FD$118</c:f>
              <c:numCache>
                <c:formatCode>0.00E+00</c:formatCode>
                <c:ptCount val="100"/>
                <c:pt idx="0">
                  <c:v>0</c:v>
                </c:pt>
                <c:pt idx="1">
                  <c:v>2.5468434553810315E-6</c:v>
                </c:pt>
                <c:pt idx="2">
                  <c:v>4.0235799185009413E-6</c:v>
                </c:pt>
                <c:pt idx="3">
                  <c:v>4.7273358699181922E-6</c:v>
                </c:pt>
                <c:pt idx="4">
                  <c:v>4.900884183998977E-6</c:v>
                </c:pt>
                <c:pt idx="5">
                  <c:v>4.903391617655517E-6</c:v>
                </c:pt>
                <c:pt idx="6">
                  <c:v>5.3203228118220425E-6</c:v>
                </c:pt>
                <c:pt idx="7">
                  <c:v>6.9402246645183102E-6</c:v>
                </c:pt>
                <c:pt idx="8">
                  <c:v>1.0584485247643396E-5</c:v>
                </c:pt>
                <c:pt idx="9">
                  <c:v>1.6679310939205286E-5</c:v>
                </c:pt>
                <c:pt idx="10">
                  <c:v>2.4989989307082003E-5</c:v>
                </c:pt>
                <c:pt idx="11">
                  <c:v>3.5266053406798892E-5</c:v>
                </c:pt>
                <c:pt idx="12">
                  <c:v>4.7613022304066749E-5</c:v>
                </c:pt>
                <c:pt idx="13">
                  <c:v>5.6281582407545841E-5</c:v>
                </c:pt>
                <c:pt idx="14">
                  <c:v>4.6811047992999233E-5</c:v>
                </c:pt>
                <c:pt idx="15">
                  <c:v>5.1673459306921833E-5</c:v>
                </c:pt>
                <c:pt idx="16">
                  <c:v>1.1593516881263331E-4</c:v>
                </c:pt>
                <c:pt idx="17">
                  <c:v>1.4214385324594868E-4</c:v>
                </c:pt>
                <c:pt idx="18">
                  <c:v>1.1545086424708971E-4</c:v>
                </c:pt>
                <c:pt idx="19">
                  <c:v>8.9713737558994294E-5</c:v>
                </c:pt>
                <c:pt idx="20">
                  <c:v>2.5045880682914457E-4</c:v>
                </c:pt>
                <c:pt idx="21">
                  <c:v>1.8412438978495423E-4</c:v>
                </c:pt>
                <c:pt idx="22">
                  <c:v>1.1047463387097258E-4</c:v>
                </c:pt>
                <c:pt idx="23">
                  <c:v>6.6284780322583463E-5</c:v>
                </c:pt>
                <c:pt idx="24">
                  <c:v>3.9770868193550045E-5</c:v>
                </c:pt>
                <c:pt idx="25">
                  <c:v>2.3862520916130011E-5</c:v>
                </c:pt>
                <c:pt idx="26">
                  <c:v>1.4317512549678012E-5</c:v>
                </c:pt>
                <c:pt idx="27">
                  <c:v>8.5905075298068072E-6</c:v>
                </c:pt>
                <c:pt idx="28">
                  <c:v>5.1543045178840857E-6</c:v>
                </c:pt>
                <c:pt idx="29">
                  <c:v>3.0925827107304507E-6</c:v>
                </c:pt>
                <c:pt idx="30">
                  <c:v>1.8555496264382698E-6</c:v>
                </c:pt>
                <c:pt idx="31">
                  <c:v>1.1133297758629615E-6</c:v>
                </c:pt>
                <c:pt idx="32">
                  <c:v>6.6799786551777725E-7</c:v>
                </c:pt>
                <c:pt idx="33">
                  <c:v>4.0079871931066643E-7</c:v>
                </c:pt>
                <c:pt idx="34">
                  <c:v>2.4047923158639986E-7</c:v>
                </c:pt>
                <c:pt idx="35">
                  <c:v>1.4428753895184009E-7</c:v>
                </c:pt>
                <c:pt idx="36">
                  <c:v>8.6572523371104094E-8</c:v>
                </c:pt>
                <c:pt idx="37">
                  <c:v>5.1943514022662435E-8</c:v>
                </c:pt>
                <c:pt idx="38">
                  <c:v>3.116610841359745E-8</c:v>
                </c:pt>
                <c:pt idx="39">
                  <c:v>1.869966504815846E-8</c:v>
                </c:pt>
                <c:pt idx="40">
                  <c:v>1.1219799028895063E-8</c:v>
                </c:pt>
                <c:pt idx="41">
                  <c:v>6.7318794173370322E-9</c:v>
                </c:pt>
                <c:pt idx="42">
                  <c:v>4.0391276504022141E-9</c:v>
                </c:pt>
                <c:pt idx="43">
                  <c:v>2.4234765902413278E-9</c:v>
                </c:pt>
                <c:pt idx="44">
                  <c:v>1.4540859541447963E-9</c:v>
                </c:pt>
                <c:pt idx="45">
                  <c:v>8.7245157248687714E-10</c:v>
                </c:pt>
                <c:pt idx="46">
                  <c:v>5.2347094349212628E-10</c:v>
                </c:pt>
                <c:pt idx="47">
                  <c:v>3.140825660952756E-10</c:v>
                </c:pt>
                <c:pt idx="48">
                  <c:v>1.884495396571652E-10</c:v>
                </c:pt>
                <c:pt idx="49">
                  <c:v>1.1306972379429908E-10</c:v>
                </c:pt>
                <c:pt idx="50">
                  <c:v>6.7841834276579529E-11</c:v>
                </c:pt>
                <c:pt idx="51">
                  <c:v>4.0705100565947717E-11</c:v>
                </c:pt>
                <c:pt idx="52">
                  <c:v>2.4423060339568641E-11</c:v>
                </c:pt>
                <c:pt idx="53">
                  <c:v>1.465383620374119E-11</c:v>
                </c:pt>
                <c:pt idx="54">
                  <c:v>8.792301722244706E-12</c:v>
                </c:pt>
                <c:pt idx="55">
                  <c:v>5.2753810333468197E-12</c:v>
                </c:pt>
                <c:pt idx="56">
                  <c:v>3.1652286200080892E-12</c:v>
                </c:pt>
                <c:pt idx="57">
                  <c:v>1.8991371720048548E-12</c:v>
                </c:pt>
                <c:pt idx="58">
                  <c:v>1.1394823032029116E-12</c:v>
                </c:pt>
                <c:pt idx="59">
                  <c:v>6.8368938192174713E-13</c:v>
                </c:pt>
                <c:pt idx="60">
                  <c:v>4.1021362915304828E-13</c:v>
                </c:pt>
                <c:pt idx="61">
                  <c:v>2.4612817749182913E-13</c:v>
                </c:pt>
                <c:pt idx="62">
                  <c:v>1.4767690649509736E-13</c:v>
                </c:pt>
                <c:pt idx="63">
                  <c:v>8.8606143897058373E-14</c:v>
                </c:pt>
                <c:pt idx="64">
                  <c:v>5.3163686338235084E-14</c:v>
                </c:pt>
                <c:pt idx="65">
                  <c:v>3.1898211802941071E-14</c:v>
                </c:pt>
                <c:pt idx="66">
                  <c:v>1.9138927081764643E-14</c:v>
                </c:pt>
                <c:pt idx="67">
                  <c:v>1.148335624905878E-14</c:v>
                </c:pt>
                <c:pt idx="68">
                  <c:v>6.8900137494352784E-15</c:v>
                </c:pt>
                <c:pt idx="69">
                  <c:v>4.1340082496611683E-15</c:v>
                </c:pt>
                <c:pt idx="70">
                  <c:v>2.4804049497966984E-15</c:v>
                </c:pt>
                <c:pt idx="71">
                  <c:v>1.4882429698780194E-15</c:v>
                </c:pt>
                <c:pt idx="72">
                  <c:v>8.9294578192681131E-16</c:v>
                </c:pt>
                <c:pt idx="73">
                  <c:v>5.3576746915608695E-16</c:v>
                </c:pt>
                <c:pt idx="74">
                  <c:v>3.2146048149365193E-16</c:v>
                </c:pt>
                <c:pt idx="75">
                  <c:v>1.9287628889619108E-16</c:v>
                </c:pt>
                <c:pt idx="76">
                  <c:v>1.1572577333771465E-16</c:v>
                </c:pt>
                <c:pt idx="77">
                  <c:v>6.9435464002628789E-17</c:v>
                </c:pt>
                <c:pt idx="78">
                  <c:v>4.1661278401577234E-17</c:v>
                </c:pt>
                <c:pt idx="79">
                  <c:v>2.499676704094636E-17</c:v>
                </c:pt>
                <c:pt idx="80">
                  <c:v>1.4998060224567821E-17</c:v>
                </c:pt>
                <c:pt idx="81">
                  <c:v>8.9988361347406901E-18</c:v>
                </c:pt>
                <c:pt idx="82">
                  <c:v>5.3993016808444091E-18</c:v>
                </c:pt>
                <c:pt idx="83">
                  <c:v>3.2395810085066455E-18</c:v>
                </c:pt>
                <c:pt idx="84">
                  <c:v>1.9437486051039891E-18</c:v>
                </c:pt>
                <c:pt idx="85">
                  <c:v>1.1662491630623947E-18</c:v>
                </c:pt>
                <c:pt idx="86">
                  <c:v>6.9974949783743714E-19</c:v>
                </c:pt>
                <c:pt idx="87">
                  <c:v>4.1984969870246213E-19</c:v>
                </c:pt>
                <c:pt idx="88">
                  <c:v>2.5190981922147751E-19</c:v>
                </c:pt>
                <c:pt idx="89">
                  <c:v>1.5114589153288662E-19</c:v>
                </c:pt>
                <c:pt idx="90">
                  <c:v>9.0687534919732011E-20</c:v>
                </c:pt>
                <c:pt idx="91">
                  <c:v>5.4412520951839168E-20</c:v>
                </c:pt>
                <c:pt idx="92">
                  <c:v>3.2647512571103501E-20</c:v>
                </c:pt>
                <c:pt idx="93">
                  <c:v>1.9588507542662086E-20</c:v>
                </c:pt>
                <c:pt idx="94">
                  <c:v>1.1753104525597261E-20</c:v>
                </c:pt>
                <c:pt idx="95">
                  <c:v>7.0518627153583543E-21</c:v>
                </c:pt>
                <c:pt idx="96">
                  <c:v>4.2311176292150126E-21</c:v>
                </c:pt>
                <c:pt idx="97">
                  <c:v>2.5386705775290094E-21</c:v>
                </c:pt>
                <c:pt idx="98">
                  <c:v>1.5232023465174056E-21</c:v>
                </c:pt>
                <c:pt idx="99">
                  <c:v>9.1392140791044397E-22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'0.5Q 8-16'!$FZ$18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8-16'!$FZ$19:$FZ$118</c:f>
              <c:numCache>
                <c:formatCode>0.00E+00</c:formatCode>
                <c:ptCount val="100"/>
                <c:pt idx="0">
                  <c:v>0</c:v>
                </c:pt>
                <c:pt idx="1">
                  <c:v>-3.9613544551460322E-6</c:v>
                </c:pt>
                <c:pt idx="2">
                  <c:v>-6.850627073003851E-6</c:v>
                </c:pt>
                <c:pt idx="3">
                  <c:v>-8.769844221108436E-6</c:v>
                </c:pt>
                <c:pt idx="4">
                  <c:v>-9.7055171232353354E-6</c:v>
                </c:pt>
                <c:pt idx="5">
                  <c:v>-9.5684593128531059E-6</c:v>
                </c:pt>
                <c:pt idx="6">
                  <c:v>-8.2219558239192414E-6</c:v>
                </c:pt>
                <c:pt idx="7">
                  <c:v>-5.5672632430434077E-6</c:v>
                </c:pt>
                <c:pt idx="8">
                  <c:v>-1.5628442609910698E-6</c:v>
                </c:pt>
                <c:pt idx="9">
                  <c:v>3.9182731859412068E-6</c:v>
                </c:pt>
                <c:pt idx="10">
                  <c:v>1.1087661070757066E-5</c:v>
                </c:pt>
                <c:pt idx="11">
                  <c:v>1.8890157071823135E-5</c:v>
                </c:pt>
                <c:pt idx="12">
                  <c:v>2.2942551938997732E-5</c:v>
                </c:pt>
                <c:pt idx="13">
                  <c:v>2.152559774647525E-5</c:v>
                </c:pt>
                <c:pt idx="14">
                  <c:v>3.3261707225912089E-5</c:v>
                </c:pt>
                <c:pt idx="15">
                  <c:v>7.4312766709733018E-5</c:v>
                </c:pt>
                <c:pt idx="16">
                  <c:v>8.9203012157563523E-5</c:v>
                </c:pt>
                <c:pt idx="17">
                  <c:v>6.8629624874804417E-5</c:v>
                </c:pt>
                <c:pt idx="18">
                  <c:v>5.6218212090379353E-5</c:v>
                </c:pt>
                <c:pt idx="19">
                  <c:v>1.7156748088506969E-4</c:v>
                </c:pt>
                <c:pt idx="20">
                  <c:v>1.3069934099429982E-4</c:v>
                </c:pt>
                <c:pt idx="21">
                  <c:v>9.2153819099989641E-5</c:v>
                </c:pt>
                <c:pt idx="22">
                  <c:v>5.5292291459993698E-5</c:v>
                </c:pt>
                <c:pt idx="23">
                  <c:v>3.3175374875996219E-5</c:v>
                </c:pt>
                <c:pt idx="24">
                  <c:v>1.9905224925597753E-5</c:v>
                </c:pt>
                <c:pt idx="25">
                  <c:v>1.1943134955358646E-5</c:v>
                </c:pt>
                <c:pt idx="26">
                  <c:v>7.1658809732151716E-6</c:v>
                </c:pt>
                <c:pt idx="27">
                  <c:v>4.2995285839291029E-6</c:v>
                </c:pt>
                <c:pt idx="28">
                  <c:v>2.5797171503574604E-6</c:v>
                </c:pt>
                <c:pt idx="29">
                  <c:v>1.5478302902144783E-6</c:v>
                </c:pt>
                <c:pt idx="30">
                  <c:v>9.2869817412868764E-7</c:v>
                </c:pt>
                <c:pt idx="31">
                  <c:v>5.5721890447721191E-7</c:v>
                </c:pt>
                <c:pt idx="32">
                  <c:v>3.3433134268632698E-7</c:v>
                </c:pt>
                <c:pt idx="33">
                  <c:v>2.0059880561179585E-7</c:v>
                </c:pt>
                <c:pt idx="34">
                  <c:v>1.2035928336707734E-7</c:v>
                </c:pt>
                <c:pt idx="35">
                  <c:v>7.2215570020246276E-8</c:v>
                </c:pt>
                <c:pt idx="36">
                  <c:v>4.3329342012147723E-8</c:v>
                </c:pt>
                <c:pt idx="37">
                  <c:v>2.5997605207288697E-8</c:v>
                </c:pt>
                <c:pt idx="38">
                  <c:v>1.5598563124373218E-8</c:v>
                </c:pt>
                <c:pt idx="39">
                  <c:v>9.3591378746239523E-9</c:v>
                </c:pt>
                <c:pt idx="40">
                  <c:v>5.6154827247743714E-9</c:v>
                </c:pt>
                <c:pt idx="41">
                  <c:v>3.3692896348646255E-9</c:v>
                </c:pt>
                <c:pt idx="42">
                  <c:v>2.0215737809187792E-9</c:v>
                </c:pt>
                <c:pt idx="43">
                  <c:v>1.2129442685512675E-9</c:v>
                </c:pt>
                <c:pt idx="44">
                  <c:v>7.2776656113075987E-10</c:v>
                </c:pt>
                <c:pt idx="45">
                  <c:v>4.3665993667845724E-10</c:v>
                </c:pt>
                <c:pt idx="46">
                  <c:v>2.6199596200707385E-10</c:v>
                </c:pt>
                <c:pt idx="47">
                  <c:v>1.5719757720424431E-10</c:v>
                </c:pt>
                <c:pt idx="48">
                  <c:v>9.4318546322546793E-11</c:v>
                </c:pt>
                <c:pt idx="49">
                  <c:v>5.6591127793528158E-11</c:v>
                </c:pt>
                <c:pt idx="50">
                  <c:v>3.3954676676116812E-11</c:v>
                </c:pt>
                <c:pt idx="51">
                  <c:v>2.0372806005670098E-11</c:v>
                </c:pt>
                <c:pt idx="52">
                  <c:v>1.2223683603402017E-11</c:v>
                </c:pt>
                <c:pt idx="53">
                  <c:v>7.3342101620411949E-12</c:v>
                </c:pt>
                <c:pt idx="54">
                  <c:v>4.4005260972247273E-12</c:v>
                </c:pt>
                <c:pt idx="55">
                  <c:v>2.6403156583348364E-12</c:v>
                </c:pt>
                <c:pt idx="56">
                  <c:v>1.5841893950009057E-12</c:v>
                </c:pt>
                <c:pt idx="57">
                  <c:v>9.5051363700054148E-13</c:v>
                </c:pt>
                <c:pt idx="58">
                  <c:v>5.7030818220032489E-13</c:v>
                </c:pt>
                <c:pt idx="59">
                  <c:v>3.4218490932019461E-13</c:v>
                </c:pt>
                <c:pt idx="60">
                  <c:v>2.0531094559211709E-13</c:v>
                </c:pt>
                <c:pt idx="61">
                  <c:v>1.2318656735526993E-13</c:v>
                </c:pt>
                <c:pt idx="62">
                  <c:v>7.3911940413162039E-14</c:v>
                </c:pt>
                <c:pt idx="63">
                  <c:v>4.4347164247897243E-14</c:v>
                </c:pt>
                <c:pt idx="64">
                  <c:v>2.6608298548738326E-14</c:v>
                </c:pt>
                <c:pt idx="65">
                  <c:v>1.5964979129242965E-14</c:v>
                </c:pt>
                <c:pt idx="66">
                  <c:v>9.5789874775457791E-15</c:v>
                </c:pt>
                <c:pt idx="67">
                  <c:v>5.7473924865274675E-15</c:v>
                </c:pt>
                <c:pt idx="68">
                  <c:v>3.4484354919164805E-15</c:v>
                </c:pt>
                <c:pt idx="69">
                  <c:v>2.069061295149887E-15</c:v>
                </c:pt>
                <c:pt idx="70">
                  <c:v>1.2414367770899328E-15</c:v>
                </c:pt>
                <c:pt idx="71">
                  <c:v>7.4486206625396034E-16</c:v>
                </c:pt>
                <c:pt idx="72">
                  <c:v>4.4691723975237683E-16</c:v>
                </c:pt>
                <c:pt idx="73">
                  <c:v>2.6815034385142579E-16</c:v>
                </c:pt>
                <c:pt idx="74">
                  <c:v>1.6089020631085539E-16</c:v>
                </c:pt>
                <c:pt idx="75">
                  <c:v>9.6534123786513078E-17</c:v>
                </c:pt>
                <c:pt idx="76">
                  <c:v>5.7920474271907886E-17</c:v>
                </c:pt>
                <c:pt idx="77">
                  <c:v>3.475228456314481E-17</c:v>
                </c:pt>
                <c:pt idx="78">
                  <c:v>2.0851370737886916E-17</c:v>
                </c:pt>
                <c:pt idx="79">
                  <c:v>1.251082244273213E-17</c:v>
                </c:pt>
                <c:pt idx="80">
                  <c:v>7.506493465639273E-18</c:v>
                </c:pt>
                <c:pt idx="81">
                  <c:v>4.5038960793835613E-18</c:v>
                </c:pt>
                <c:pt idx="82">
                  <c:v>2.7023376476301392E-18</c:v>
                </c:pt>
                <c:pt idx="83">
                  <c:v>1.6214025885780872E-18</c:v>
                </c:pt>
                <c:pt idx="84">
                  <c:v>9.7284155314685235E-19</c:v>
                </c:pt>
                <c:pt idx="85">
                  <c:v>5.8370493188811018E-19</c:v>
                </c:pt>
                <c:pt idx="86">
                  <c:v>3.5022295913286534E-19</c:v>
                </c:pt>
                <c:pt idx="87">
                  <c:v>2.1013377547971905E-19</c:v>
                </c:pt>
                <c:pt idx="88">
                  <c:v>1.2608026528783127E-19</c:v>
                </c:pt>
                <c:pt idx="89">
                  <c:v>7.5648159172698687E-20</c:v>
                </c:pt>
                <c:pt idx="90">
                  <c:v>4.5388895503619097E-20</c:v>
                </c:pt>
                <c:pt idx="91">
                  <c:v>2.723333730217142E-20</c:v>
                </c:pt>
                <c:pt idx="92">
                  <c:v>1.6340002381302871E-20</c:v>
                </c:pt>
                <c:pt idx="93">
                  <c:v>9.8040014287817371E-21</c:v>
                </c:pt>
                <c:pt idx="94">
                  <c:v>5.8824008572690422E-21</c:v>
                </c:pt>
                <c:pt idx="95">
                  <c:v>3.5294405143614253E-21</c:v>
                </c:pt>
                <c:pt idx="96">
                  <c:v>2.1176643086168552E-21</c:v>
                </c:pt>
                <c:pt idx="97">
                  <c:v>1.2705985851701107E-21</c:v>
                </c:pt>
                <c:pt idx="98">
                  <c:v>7.6235915110206523E-22</c:v>
                </c:pt>
                <c:pt idx="99">
                  <c:v>4.5741549066123853E-22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'0.5Q 8-16'!$GV$18</c:f>
              <c:strCache>
                <c:ptCount val="1"/>
                <c:pt idx="0">
                  <c:v>Criterion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8-16'!$GV$19:$GV$118</c:f>
              <c:numCache>
                <c:formatCode>0.00E+00</c:formatCode>
                <c:ptCount val="100"/>
                <c:pt idx="0">
                  <c:v>0</c:v>
                </c:pt>
                <c:pt idx="1">
                  <c:v>-3.5916474861834302E-6</c:v>
                </c:pt>
                <c:pt idx="2">
                  <c:v>-6.0408073271969731E-6</c:v>
                </c:pt>
                <c:pt idx="3">
                  <c:v>-7.5690163964699242E-6</c:v>
                </c:pt>
                <c:pt idx="4">
                  <c:v>-8.274097465264113E-6</c:v>
                </c:pt>
                <c:pt idx="5">
                  <c:v>-8.1945470691742461E-6</c:v>
                </c:pt>
                <c:pt idx="6">
                  <c:v>-7.3056988731598493E-6</c:v>
                </c:pt>
                <c:pt idx="7">
                  <c:v>-5.4785026075126336E-6</c:v>
                </c:pt>
                <c:pt idx="8">
                  <c:v>-2.5253888546010461E-6</c:v>
                </c:pt>
                <c:pt idx="9">
                  <c:v>1.3778834219123348E-6</c:v>
                </c:pt>
                <c:pt idx="10">
                  <c:v>5.0349991325953497E-6</c:v>
                </c:pt>
                <c:pt idx="11">
                  <c:v>6.9607471936891652E-6</c:v>
                </c:pt>
                <c:pt idx="12">
                  <c:v>9.4192236832543047E-6</c:v>
                </c:pt>
                <c:pt idx="13">
                  <c:v>2.1785456442194664E-5</c:v>
                </c:pt>
                <c:pt idx="14">
                  <c:v>4.657226182317592E-5</c:v>
                </c:pt>
                <c:pt idx="15">
                  <c:v>5.5995434275260374E-5</c:v>
                </c:pt>
                <c:pt idx="16">
                  <c:v>4.1371573980314783E-5</c:v>
                </c:pt>
                <c:pt idx="17">
                  <c:v>3.8587098164274101E-5</c:v>
                </c:pt>
                <c:pt idx="18">
                  <c:v>1.199269337538722E-4</c:v>
                </c:pt>
                <c:pt idx="19">
                  <c:v>9.1695149598306543E-5</c:v>
                </c:pt>
                <c:pt idx="20">
                  <c:v>6.7748838598934505E-5</c:v>
                </c:pt>
                <c:pt idx="21">
                  <c:v>4.8218372841396691E-5</c:v>
                </c:pt>
                <c:pt idx="22">
                  <c:v>2.8931023704838058E-5</c:v>
                </c:pt>
                <c:pt idx="23">
                  <c:v>1.7358614222902878E-5</c:v>
                </c:pt>
                <c:pt idx="24">
                  <c:v>1.0415168533741705E-5</c:v>
                </c:pt>
                <c:pt idx="25">
                  <c:v>6.2491011202450448E-6</c:v>
                </c:pt>
                <c:pt idx="26">
                  <c:v>3.7494606721470431E-6</c:v>
                </c:pt>
                <c:pt idx="27">
                  <c:v>2.2496764032882367E-6</c:v>
                </c:pt>
                <c:pt idx="28">
                  <c:v>1.3498058419729407E-6</c:v>
                </c:pt>
                <c:pt idx="29">
                  <c:v>8.0988350518375899E-7</c:v>
                </c:pt>
                <c:pt idx="30">
                  <c:v>4.8593010311025268E-7</c:v>
                </c:pt>
                <c:pt idx="31">
                  <c:v>2.9155806186615229E-7</c:v>
                </c:pt>
                <c:pt idx="32">
                  <c:v>1.7493483711969154E-7</c:v>
                </c:pt>
                <c:pt idx="33">
                  <c:v>1.0496090227181509E-7</c:v>
                </c:pt>
                <c:pt idx="34">
                  <c:v>6.2976541363089141E-8</c:v>
                </c:pt>
                <c:pt idx="35">
                  <c:v>3.7785924817853569E-8</c:v>
                </c:pt>
                <c:pt idx="36">
                  <c:v>2.2671554890712163E-8</c:v>
                </c:pt>
                <c:pt idx="37">
                  <c:v>1.3602932934427277E-8</c:v>
                </c:pt>
                <c:pt idx="38">
                  <c:v>8.1617597606563553E-9</c:v>
                </c:pt>
                <c:pt idx="39">
                  <c:v>4.8970558563938079E-9</c:v>
                </c:pt>
                <c:pt idx="40">
                  <c:v>2.9382335138362927E-9</c:v>
                </c:pt>
                <c:pt idx="41">
                  <c:v>1.762940108301773E-9</c:v>
                </c:pt>
                <c:pt idx="42">
                  <c:v>1.0577640649810651E-9</c:v>
                </c:pt>
                <c:pt idx="43">
                  <c:v>6.3465843898863774E-10</c:v>
                </c:pt>
                <c:pt idx="44">
                  <c:v>3.8079506339318264E-10</c:v>
                </c:pt>
                <c:pt idx="45">
                  <c:v>2.2847703803590892E-10</c:v>
                </c:pt>
                <c:pt idx="46">
                  <c:v>1.3708622282154585E-10</c:v>
                </c:pt>
                <c:pt idx="47">
                  <c:v>8.2251733692927428E-11</c:v>
                </c:pt>
                <c:pt idx="48">
                  <c:v>4.9351040215756126E-11</c:v>
                </c:pt>
                <c:pt idx="49">
                  <c:v>2.9610624129453675E-11</c:v>
                </c:pt>
                <c:pt idx="50">
                  <c:v>1.7766374477672267E-11</c:v>
                </c:pt>
                <c:pt idx="51">
                  <c:v>1.0659824686603329E-11</c:v>
                </c:pt>
                <c:pt idx="52">
                  <c:v>6.3958948119620079E-12</c:v>
                </c:pt>
                <c:pt idx="53">
                  <c:v>3.8375368871772203E-12</c:v>
                </c:pt>
                <c:pt idx="54">
                  <c:v>2.302522132306327E-12</c:v>
                </c:pt>
                <c:pt idx="55">
                  <c:v>1.3815132793837936E-12</c:v>
                </c:pt>
                <c:pt idx="56">
                  <c:v>8.2890796763027229E-13</c:v>
                </c:pt>
                <c:pt idx="57">
                  <c:v>4.9734478057816467E-13</c:v>
                </c:pt>
                <c:pt idx="58">
                  <c:v>2.9840686834689945E-13</c:v>
                </c:pt>
                <c:pt idx="59">
                  <c:v>1.7904412100813983E-13</c:v>
                </c:pt>
                <c:pt idx="60">
                  <c:v>1.0742647260488325E-13</c:v>
                </c:pt>
                <c:pt idx="61">
                  <c:v>6.4455883562930032E-14</c:v>
                </c:pt>
                <c:pt idx="62">
                  <c:v>3.8673530137758019E-14</c:v>
                </c:pt>
                <c:pt idx="63">
                  <c:v>2.3204118082654771E-14</c:v>
                </c:pt>
                <c:pt idx="64">
                  <c:v>1.3922470849592822E-14</c:v>
                </c:pt>
                <c:pt idx="65">
                  <c:v>8.3534825097557337E-15</c:v>
                </c:pt>
                <c:pt idx="66">
                  <c:v>5.0120895058534251E-15</c:v>
                </c:pt>
                <c:pt idx="67">
                  <c:v>3.00725370351205E-15</c:v>
                </c:pt>
                <c:pt idx="68">
                  <c:v>1.8043522221072224E-15</c:v>
                </c:pt>
                <c:pt idx="69">
                  <c:v>1.0826113332643335E-15</c:v>
                </c:pt>
                <c:pt idx="70">
                  <c:v>6.4956679995859881E-16</c:v>
                </c:pt>
                <c:pt idx="71">
                  <c:v>3.8974007997515866E-16</c:v>
                </c:pt>
                <c:pt idx="72">
                  <c:v>2.3384404798509456E-16</c:v>
                </c:pt>
                <c:pt idx="73">
                  <c:v>1.4030642879105721E-16</c:v>
                </c:pt>
                <c:pt idx="74">
                  <c:v>8.4183857274634484E-17</c:v>
                </c:pt>
                <c:pt idx="75">
                  <c:v>5.0510314364780848E-17</c:v>
                </c:pt>
                <c:pt idx="76">
                  <c:v>3.030618861886843E-17</c:v>
                </c:pt>
                <c:pt idx="77">
                  <c:v>1.8183713171320979E-17</c:v>
                </c:pt>
                <c:pt idx="78">
                  <c:v>1.0910227902792548E-17</c:v>
                </c:pt>
                <c:pt idx="79">
                  <c:v>6.5461367416755387E-18</c:v>
                </c:pt>
                <c:pt idx="80">
                  <c:v>3.927682045005338E-18</c:v>
                </c:pt>
                <c:pt idx="81">
                  <c:v>2.3566092270032077E-18</c:v>
                </c:pt>
                <c:pt idx="82">
                  <c:v>1.4139655362019296E-18</c:v>
                </c:pt>
                <c:pt idx="83">
                  <c:v>8.4837932172115404E-19</c:v>
                </c:pt>
                <c:pt idx="84">
                  <c:v>5.0902759303269058E-19</c:v>
                </c:pt>
                <c:pt idx="85">
                  <c:v>3.0541655581961465E-19</c:v>
                </c:pt>
                <c:pt idx="86">
                  <c:v>1.8324993349176972E-19</c:v>
                </c:pt>
                <c:pt idx="87">
                  <c:v>1.0994996009506198E-19</c:v>
                </c:pt>
                <c:pt idx="88">
                  <c:v>6.5969976057037191E-20</c:v>
                </c:pt>
                <c:pt idx="89">
                  <c:v>3.9581985634222276E-20</c:v>
                </c:pt>
                <c:pt idx="90">
                  <c:v>2.3749191380533404E-20</c:v>
                </c:pt>
                <c:pt idx="91">
                  <c:v>1.4249514828320119E-20</c:v>
                </c:pt>
                <c:pt idx="92">
                  <c:v>8.5497088969920332E-21</c:v>
                </c:pt>
                <c:pt idx="93">
                  <c:v>5.1298253381952151E-21</c:v>
                </c:pt>
                <c:pt idx="94">
                  <c:v>3.0778952029171242E-21</c:v>
                </c:pt>
                <c:pt idx="95">
                  <c:v>1.8467371217502794E-21</c:v>
                </c:pt>
                <c:pt idx="96">
                  <c:v>1.108042273050164E-21</c:v>
                </c:pt>
                <c:pt idx="97">
                  <c:v>6.64825363830099E-22</c:v>
                </c:pt>
                <c:pt idx="98">
                  <c:v>3.988952182980594E-22</c:v>
                </c:pt>
                <c:pt idx="99">
                  <c:v>2.3933713097883594E-22</c:v>
                </c:pt>
              </c:numCache>
            </c:numRef>
          </c:yVal>
          <c:smooth val="1"/>
        </c:ser>
        <c:axId val="340210048"/>
        <c:axId val="340211584"/>
      </c:scatterChart>
      <c:valAx>
        <c:axId val="340210048"/>
        <c:scaling>
          <c:orientation val="minMax"/>
        </c:scaling>
        <c:delete val="1"/>
        <c:axPos val="b"/>
        <c:numFmt formatCode="0.00E+00" sourceLinked="1"/>
        <c:tickLblPos val="nextTo"/>
        <c:crossAx val="340211584"/>
        <c:crosses val="autoZero"/>
        <c:crossBetween val="midCat"/>
      </c:valAx>
      <c:valAx>
        <c:axId val="340211584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2100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8.0546115150708891E-2"/>
          <c:y val="4.1331345740147546E-2"/>
          <c:w val="0.87136251844857893"/>
          <c:h val="0.897480650357489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8-16'!$AX$15:$GV$15</c:f>
              <c:numCache>
                <c:formatCode>0.00E+00</c:formatCode>
                <c:ptCount val="155"/>
                <c:pt idx="0">
                  <c:v>9</c:v>
                </c:pt>
                <c:pt idx="22">
                  <c:v>10</c:v>
                </c:pt>
                <c:pt idx="44">
                  <c:v>11</c:v>
                </c:pt>
                <c:pt idx="66">
                  <c:v>12</c:v>
                </c:pt>
                <c:pt idx="88">
                  <c:v>13</c:v>
                </c:pt>
                <c:pt idx="110">
                  <c:v>14</c:v>
                </c:pt>
                <c:pt idx="132">
                  <c:v>15</c:v>
                </c:pt>
                <c:pt idx="154">
                  <c:v>16</c:v>
                </c:pt>
              </c:numCache>
            </c:numRef>
          </c:xVal>
          <c:yVal>
            <c:numRef>
              <c:f>'0.5Q 8-16'!$AX$16:$GV$16</c:f>
              <c:numCache>
                <c:formatCode>0.00E+00</c:formatCode>
                <c:ptCount val="155"/>
                <c:pt idx="0">
                  <c:v>4.7841923364134965E-4</c:v>
                </c:pt>
                <c:pt idx="22">
                  <c:v>4.5435940845756019E-4</c:v>
                </c:pt>
                <c:pt idx="44">
                  <c:v>2.9403939396659574E-4</c:v>
                </c:pt>
                <c:pt idx="66">
                  <c:v>1.9344359245955121E-4</c:v>
                </c:pt>
                <c:pt idx="88">
                  <c:v>3.5993221149693095E-4</c:v>
                </c:pt>
                <c:pt idx="110">
                  <c:v>2.5045880682914457E-4</c:v>
                </c:pt>
                <c:pt idx="132">
                  <c:v>1.7156748088506969E-4</c:v>
                </c:pt>
                <c:pt idx="154">
                  <c:v>1.199269337538722E-4</c:v>
                </c:pt>
              </c:numCache>
            </c:numRef>
          </c:yVal>
        </c:ser>
        <c:axId val="340234624"/>
        <c:axId val="340236544"/>
      </c:scatterChart>
      <c:valAx>
        <c:axId val="340234624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236544"/>
        <c:crosses val="autoZero"/>
        <c:crossBetween val="midCat"/>
      </c:valAx>
      <c:valAx>
        <c:axId val="340236544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23462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73"/>
          <c:y val="0.19600938967136292"/>
          <c:w val="0.75182404526749724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'0.5Q 8-16'!$G$18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8-16'!$G$19:$G$119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-26.410997192430315</c:v>
                </c:pt>
                <c:pt idx="2">
                  <c:v>-30.324156250852795</c:v>
                </c:pt>
                <c:pt idx="3">
                  <c:v>-34.053405203455199</c:v>
                </c:pt>
                <c:pt idx="4">
                  <c:v>-37.640384272361743</c:v>
                </c:pt>
                <c:pt idx="5">
                  <c:v>-41.122544913397569</c:v>
                </c:pt>
                <c:pt idx="6">
                  <c:v>-44.523191525818866</c:v>
                </c:pt>
                <c:pt idx="7">
                  <c:v>-47.838997353707015</c:v>
                </c:pt>
                <c:pt idx="8">
                  <c:v>-51.098762500520159</c:v>
                </c:pt>
                <c:pt idx="9">
                  <c:v>-54.344379707745794</c:v>
                </c:pt>
                <c:pt idx="10">
                  <c:v>-57.583038783097074</c:v>
                </c:pt>
                <c:pt idx="11">
                  <c:v>-60.781421125769249</c:v>
                </c:pt>
                <c:pt idx="12">
                  <c:v>-63.897910936126245</c:v>
                </c:pt>
                <c:pt idx="13">
                  <c:v>-66.941127652818722</c:v>
                </c:pt>
                <c:pt idx="14">
                  <c:v>-69.925175010420418</c:v>
                </c:pt>
                <c:pt idx="15">
                  <c:v>-72.671990519155258</c:v>
                </c:pt>
                <c:pt idx="16">
                  <c:v>-75.418806027890099</c:v>
                </c:pt>
                <c:pt idx="17">
                  <c:v>-78.16562153662494</c:v>
                </c:pt>
                <c:pt idx="18">
                  <c:v>-80.912437045359781</c:v>
                </c:pt>
                <c:pt idx="19">
                  <c:v>-83.659252554094621</c:v>
                </c:pt>
                <c:pt idx="20">
                  <c:v>-86.406068062829462</c:v>
                </c:pt>
                <c:pt idx="21">
                  <c:v>-89.152883571564303</c:v>
                </c:pt>
                <c:pt idx="22">
                  <c:v>-91.899699080299143</c:v>
                </c:pt>
                <c:pt idx="23">
                  <c:v>-94.646514589033984</c:v>
                </c:pt>
                <c:pt idx="24">
                  <c:v>-97.393330097768825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8-16'!$H$18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8-16'!$H$19:$H$119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-39.827405057429054</c:v>
                </c:pt>
                <c:pt idx="2">
                  <c:v>-43.740564115851534</c:v>
                </c:pt>
                <c:pt idx="3">
                  <c:v>-47.469813068453938</c:v>
                </c:pt>
                <c:pt idx="4">
                  <c:v>-51.056792137360482</c:v>
                </c:pt>
                <c:pt idx="5">
                  <c:v>-54.538952778396308</c:v>
                </c:pt>
                <c:pt idx="6">
                  <c:v>-57.939599390817605</c:v>
                </c:pt>
                <c:pt idx="7">
                  <c:v>-61.255405218705754</c:v>
                </c:pt>
                <c:pt idx="8">
                  <c:v>-64.515170365518898</c:v>
                </c:pt>
                <c:pt idx="9">
                  <c:v>-67.760787572744533</c:v>
                </c:pt>
                <c:pt idx="10">
                  <c:v>-70.999446648095812</c:v>
                </c:pt>
                <c:pt idx="11">
                  <c:v>-74.197828990767988</c:v>
                </c:pt>
                <c:pt idx="12">
                  <c:v>-77.314318801124983</c:v>
                </c:pt>
                <c:pt idx="13">
                  <c:v>-80.430808611481979</c:v>
                </c:pt>
                <c:pt idx="14">
                  <c:v>-83.547298421838974</c:v>
                </c:pt>
                <c:pt idx="15">
                  <c:v>-86.663788232195969</c:v>
                </c:pt>
                <c:pt idx="16">
                  <c:v>-89.780278042552965</c:v>
                </c:pt>
                <c:pt idx="17">
                  <c:v>-92.89676785290996</c:v>
                </c:pt>
                <c:pt idx="18">
                  <c:v>-96.013257663266955</c:v>
                </c:pt>
                <c:pt idx="19">
                  <c:v>-99.129747473623951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8-16'!$I$18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8-16'!$I$19:$I$119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-53.243812922427793</c:v>
                </c:pt>
                <c:pt idx="2">
                  <c:v>-57.156971980850273</c:v>
                </c:pt>
                <c:pt idx="3">
                  <c:v>-60.886220933452677</c:v>
                </c:pt>
                <c:pt idx="4">
                  <c:v>-64.473200002359221</c:v>
                </c:pt>
                <c:pt idx="5">
                  <c:v>-67.955360643395039</c:v>
                </c:pt>
                <c:pt idx="6">
                  <c:v>-71.356007255816337</c:v>
                </c:pt>
                <c:pt idx="7">
                  <c:v>-74.671813083704492</c:v>
                </c:pt>
                <c:pt idx="8">
                  <c:v>-77.93157823051763</c:v>
                </c:pt>
                <c:pt idx="9">
                  <c:v>-81.177195437743279</c:v>
                </c:pt>
                <c:pt idx="10">
                  <c:v>-84.415854513094558</c:v>
                </c:pt>
                <c:pt idx="11">
                  <c:v>-87.614236855766734</c:v>
                </c:pt>
                <c:pt idx="12">
                  <c:v>-90.730726666123729</c:v>
                </c:pt>
                <c:pt idx="13">
                  <c:v>-93.773943382816185</c:v>
                </c:pt>
                <c:pt idx="14">
                  <c:v>-96.757990740417881</c:v>
                </c:pt>
                <c:pt idx="15">
                  <c:v>-99.504806249152722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0347520"/>
        <c:axId val="340366080"/>
      </c:scatterChart>
      <c:valAx>
        <c:axId val="3403475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7"/>
              <c:y val="3.169014084507060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366080"/>
        <c:crosses val="autoZero"/>
        <c:crossBetween val="midCat"/>
        <c:minorUnit val="100"/>
      </c:valAx>
      <c:valAx>
        <c:axId val="34036608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591E-3"/>
              <c:y val="0.4886266681453575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34752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8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14"/>
          <c:y val="0.19600938967136314"/>
          <c:w val="0.77434308191601819"/>
          <c:h val="0.73239436619718701"/>
        </c:manualLayout>
      </c:layout>
      <c:scatterChart>
        <c:scatterStyle val="lineMarker"/>
        <c:ser>
          <c:idx val="2"/>
          <c:order val="0"/>
          <c:tx>
            <c:strRef>
              <c:f>'0.5Q 8-16'!$J$18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8-16'!$J$19:$J$119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39.827405057429054</c:v>
                </c:pt>
                <c:pt idx="2">
                  <c:v>43.740564115851534</c:v>
                </c:pt>
                <c:pt idx="3">
                  <c:v>47.469813068453938</c:v>
                </c:pt>
                <c:pt idx="4">
                  <c:v>51.056792137360482</c:v>
                </c:pt>
                <c:pt idx="5">
                  <c:v>54.538952778396308</c:v>
                </c:pt>
                <c:pt idx="6">
                  <c:v>57.939599390817605</c:v>
                </c:pt>
                <c:pt idx="7">
                  <c:v>61.255405218705754</c:v>
                </c:pt>
                <c:pt idx="8">
                  <c:v>64.515170365518898</c:v>
                </c:pt>
                <c:pt idx="9">
                  <c:v>67.760787572744533</c:v>
                </c:pt>
                <c:pt idx="10">
                  <c:v>70.999446648095812</c:v>
                </c:pt>
                <c:pt idx="11">
                  <c:v>74.197828990767988</c:v>
                </c:pt>
                <c:pt idx="12">
                  <c:v>77.314318801124983</c:v>
                </c:pt>
                <c:pt idx="13">
                  <c:v>80.430808611481979</c:v>
                </c:pt>
                <c:pt idx="14">
                  <c:v>83.547298421838974</c:v>
                </c:pt>
                <c:pt idx="15">
                  <c:v>86.663788232195969</c:v>
                </c:pt>
                <c:pt idx="16">
                  <c:v>89.780278042552965</c:v>
                </c:pt>
                <c:pt idx="17">
                  <c:v>92.89676785290996</c:v>
                </c:pt>
                <c:pt idx="18">
                  <c:v>96.013257663266955</c:v>
                </c:pt>
                <c:pt idx="19">
                  <c:v>99.129747473623951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8-16'!$K$19:$K$119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60.172594942570946</c:v>
                </c:pt>
                <c:pt idx="2">
                  <c:v>56.259435884148466</c:v>
                </c:pt>
                <c:pt idx="3">
                  <c:v>52.530186931546062</c:v>
                </c:pt>
                <c:pt idx="4">
                  <c:v>48.943207862639518</c:v>
                </c:pt>
                <c:pt idx="5">
                  <c:v>45.461047221603692</c:v>
                </c:pt>
                <c:pt idx="6">
                  <c:v>42.060400609182395</c:v>
                </c:pt>
                <c:pt idx="7">
                  <c:v>38.744594781294246</c:v>
                </c:pt>
                <c:pt idx="8">
                  <c:v>35.484829634481102</c:v>
                </c:pt>
                <c:pt idx="9">
                  <c:v>32.239212427255467</c:v>
                </c:pt>
                <c:pt idx="10">
                  <c:v>29.000553351904188</c:v>
                </c:pt>
                <c:pt idx="11">
                  <c:v>25.802171009232012</c:v>
                </c:pt>
                <c:pt idx="12">
                  <c:v>22.685681198875017</c:v>
                </c:pt>
                <c:pt idx="13">
                  <c:v>19.569191388518021</c:v>
                </c:pt>
                <c:pt idx="14">
                  <c:v>16.452701578161026</c:v>
                </c:pt>
                <c:pt idx="15">
                  <c:v>13.336211767804031</c:v>
                </c:pt>
                <c:pt idx="16">
                  <c:v>10.219721957447035</c:v>
                </c:pt>
                <c:pt idx="17">
                  <c:v>7.1032321470900399</c:v>
                </c:pt>
                <c:pt idx="18">
                  <c:v>3.9867423367330446</c:v>
                </c:pt>
                <c:pt idx="19">
                  <c:v>0.87025252637604922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0268160"/>
        <c:axId val="340270080"/>
      </c:scatterChart>
      <c:valAx>
        <c:axId val="3402681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270080"/>
        <c:crossesAt val="120"/>
        <c:crossBetween val="midCat"/>
        <c:minorUnit val="100"/>
      </c:valAx>
      <c:valAx>
        <c:axId val="34027008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729E-3"/>
              <c:y val="0.4886266681453579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2681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14"/>
          <c:w val="0.69674834123995366"/>
          <c:h val="0.73239436619718701"/>
        </c:manualLayout>
      </c:layout>
      <c:scatterChart>
        <c:scatterStyle val="lineMarker"/>
        <c:ser>
          <c:idx val="0"/>
          <c:order val="0"/>
          <c:tx>
            <c:strRef>
              <c:f>'0.5Q 8-16'!$S$18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8-16'!$S$19:$S$119</c:f>
              <c:numCache>
                <c:formatCode>0.00E+00</c:formatCode>
                <c:ptCount val="101"/>
                <c:pt idx="1">
                  <c:v>-569.10376283900121</c:v>
                </c:pt>
                <c:pt idx="2">
                  <c:v>-571.56601778292543</c:v>
                </c:pt>
                <c:pt idx="3">
                  <c:v>-526.29985967155824</c:v>
                </c:pt>
                <c:pt idx="4">
                  <c:v>-499.33039672450576</c:v>
                </c:pt>
                <c:pt idx="5">
                  <c:v>-498.63053871752322</c:v>
                </c:pt>
                <c:pt idx="6">
                  <c:v>-526.58781684735288</c:v>
                </c:pt>
                <c:pt idx="7">
                  <c:v>-533.71903241249197</c:v>
                </c:pt>
                <c:pt idx="8">
                  <c:v>-547.67274006030084</c:v>
                </c:pt>
                <c:pt idx="9">
                  <c:v>-608.76315165149776</c:v>
                </c:pt>
                <c:pt idx="10">
                  <c:v>-702.91311964889803</c:v>
                </c:pt>
                <c:pt idx="11">
                  <c:v>-781.06870747815117</c:v>
                </c:pt>
                <c:pt idx="12">
                  <c:v>-807.34220307354883</c:v>
                </c:pt>
                <c:pt idx="13">
                  <c:v>-849.54270581540345</c:v>
                </c:pt>
                <c:pt idx="14">
                  <c:v>-1001.7003034780267</c:v>
                </c:pt>
                <c:pt idx="15">
                  <c:v>-786.14663840630612</c:v>
                </c:pt>
                <c:pt idx="16">
                  <c:v>-1180.278580965803</c:v>
                </c:pt>
                <c:pt idx="17">
                  <c:v>-1798.6010412961248</c:v>
                </c:pt>
                <c:pt idx="18">
                  <c:v>1161.9161149390886</c:v>
                </c:pt>
                <c:pt idx="19">
                  <c:v>1142.2501086957195</c:v>
                </c:pt>
                <c:pt idx="20">
                  <c:v>1101.0768012918452</c:v>
                </c:pt>
                <c:pt idx="21">
                  <c:v>1073.3789711609352</c:v>
                </c:pt>
                <c:pt idx="22">
                  <c:v>1053.9300743382573</c:v>
                </c:pt>
                <c:pt idx="23">
                  <c:v>1040.3934769555444</c:v>
                </c:pt>
                <c:pt idx="24">
                  <c:v>1031.7649461118874</c:v>
                </c:pt>
                <c:pt idx="25">
                  <c:v>1027.6355071919463</c:v>
                </c:pt>
                <c:pt idx="26">
                  <c:v>1027.0199999999963</c:v>
                </c:pt>
                <c:pt idx="27">
                  <c:v>1027.0199999999963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8-16'!$T$18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8-16'!$T$19:$T$119</c:f>
              <c:numCache>
                <c:formatCode>0.00E+00</c:formatCode>
                <c:ptCount val="101"/>
                <c:pt idx="1">
                  <c:v>3355.3847531994425</c:v>
                </c:pt>
                <c:pt idx="2">
                  <c:v>3008.8913067490221</c:v>
                </c:pt>
                <c:pt idx="3">
                  <c:v>2678.7779033987904</c:v>
                </c:pt>
                <c:pt idx="4">
                  <c:v>2428.6411509324466</c:v>
                </c:pt>
                <c:pt idx="5">
                  <c:v>2241.7360961239519</c:v>
                </c:pt>
                <c:pt idx="6">
                  <c:v>2101.6293446502132</c:v>
                </c:pt>
                <c:pt idx="7">
                  <c:v>1964.2787529744865</c:v>
                </c:pt>
                <c:pt idx="8">
                  <c:v>1846.0691137783415</c:v>
                </c:pt>
                <c:pt idx="9">
                  <c:v>1760.7071976938514</c:v>
                </c:pt>
                <c:pt idx="10">
                  <c:v>1691.2571175501512</c:v>
                </c:pt>
                <c:pt idx="11">
                  <c:v>1615.4174107936203</c:v>
                </c:pt>
                <c:pt idx="12">
                  <c:v>1526.73373472465</c:v>
                </c:pt>
                <c:pt idx="13">
                  <c:v>1446.724292466226</c:v>
                </c:pt>
                <c:pt idx="14">
                  <c:v>1391.1241056420654</c:v>
                </c:pt>
                <c:pt idx="15">
                  <c:v>1272.0855964516309</c:v>
                </c:pt>
                <c:pt idx="16">
                  <c:v>1245.490290281328</c:v>
                </c:pt>
                <c:pt idx="17">
                  <c:v>1211.3961975986688</c:v>
                </c:pt>
                <c:pt idx="18">
                  <c:v>1131.3471158683265</c:v>
                </c:pt>
                <c:pt idx="19">
                  <c:v>1112.1985050882354</c:v>
                </c:pt>
                <c:pt idx="20">
                  <c:v>1072.108431473433</c:v>
                </c:pt>
                <c:pt idx="21">
                  <c:v>1045.1393070835379</c:v>
                </c:pt>
                <c:pt idx="22">
                  <c:v>1026.2020937647342</c:v>
                </c:pt>
                <c:pt idx="23">
                  <c:v>1013.0216324468311</c:v>
                </c:pt>
                <c:pt idx="24">
                  <c:v>1004.6201107202269</c:v>
                </c:pt>
                <c:pt idx="25">
                  <c:v>1000.5993137348312</c:v>
                </c:pt>
                <c:pt idx="26">
                  <c:v>999.99999999999648</c:v>
                </c:pt>
                <c:pt idx="27">
                  <c:v>999.99999999999648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8-16'!$U$18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8-16'!$U$19:$U$119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0299776"/>
        <c:axId val="340302080"/>
      </c:scatterChart>
      <c:valAx>
        <c:axId val="3402997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302080"/>
        <c:crossesAt val="6000"/>
        <c:crossBetween val="midCat"/>
        <c:minorUnit val="100"/>
      </c:valAx>
      <c:valAx>
        <c:axId val="3403020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5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29977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61"/>
          <c:y val="0.37335773169198938"/>
          <c:w val="0.16316730214606101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'0.5Q 8-16'!$Z$18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8-16'!$Z$19:$Z$119</c:f>
              <c:numCache>
                <c:formatCode>0.00E+00</c:formatCode>
                <c:ptCount val="101"/>
                <c:pt idx="0">
                  <c:v>75.054699976971804</c:v>
                </c:pt>
                <c:pt idx="1">
                  <c:v>75.274230953090154</c:v>
                </c:pt>
                <c:pt idx="2">
                  <c:v>73.986809598208708</c:v>
                </c:pt>
                <c:pt idx="3">
                  <c:v>72.148830950721518</c:v>
                </c:pt>
                <c:pt idx="4">
                  <c:v>69.988005514267144</c:v>
                </c:pt>
                <c:pt idx="5">
                  <c:v>67.694732163287313</c:v>
                </c:pt>
                <c:pt idx="6">
                  <c:v>64.752741599676455</c:v>
                </c:pt>
                <c:pt idx="7">
                  <c:v>61.216747669472547</c:v>
                </c:pt>
                <c:pt idx="8">
                  <c:v>57.404991771462996</c:v>
                </c:pt>
                <c:pt idx="9">
                  <c:v>53.490050479314064</c:v>
                </c:pt>
                <c:pt idx="10">
                  <c:v>49.503605781610389</c:v>
                </c:pt>
                <c:pt idx="11">
                  <c:v>45.425784069081956</c:v>
                </c:pt>
                <c:pt idx="12">
                  <c:v>41.192685769756437</c:v>
                </c:pt>
                <c:pt idx="13">
                  <c:v>37.098514079667595</c:v>
                </c:pt>
                <c:pt idx="14">
                  <c:v>33.393797977005875</c:v>
                </c:pt>
                <c:pt idx="15">
                  <c:v>26.983501566036278</c:v>
                </c:pt>
                <c:pt idx="16">
                  <c:v>22.82615125713599</c:v>
                </c:pt>
                <c:pt idx="17">
                  <c:v>20.877609416507298</c:v>
                </c:pt>
                <c:pt idx="18">
                  <c:v>16.135644604859682</c:v>
                </c:pt>
                <c:pt idx="19">
                  <c:v>16.406314819227422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0396288"/>
        <c:axId val="340443136"/>
      </c:scatterChart>
      <c:valAx>
        <c:axId val="3403962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443136"/>
        <c:crossesAt val="4.0000000000000022E-2"/>
        <c:crossBetween val="midCat"/>
        <c:minorUnit val="100"/>
      </c:valAx>
      <c:valAx>
        <c:axId val="3404431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39628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78"/>
          <c:h val="0.73239436619718623"/>
        </c:manualLayout>
      </c:layout>
      <c:scatterChart>
        <c:scatterStyle val="lineMarker"/>
        <c:ser>
          <c:idx val="1"/>
          <c:order val="0"/>
          <c:tx>
            <c:strRef>
              <c:f>'0.5Q 8-16'!$AA$18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8-16'!$AA$19:$AA$119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2.3205641579731064E-2</c:v>
                </c:pt>
                <c:pt idx="2">
                  <c:v>2.1688671418363885E-2</c:v>
                </c:pt>
                <c:pt idx="3">
                  <c:v>2.0235958017354203E-2</c:v>
                </c:pt>
                <c:pt idx="4">
                  <c:v>1.8840143780654631E-2</c:v>
                </c:pt>
                <c:pt idx="5">
                  <c:v>1.749815249441191E-2</c:v>
                </c:pt>
                <c:pt idx="6">
                  <c:v>1.619722764895579E-2</c:v>
                </c:pt>
                <c:pt idx="7">
                  <c:v>1.4926193875152857E-2</c:v>
                </c:pt>
                <c:pt idx="8">
                  <c:v>1.3680371662865761E-2</c:v>
                </c:pt>
                <c:pt idx="9">
                  <c:v>1.2458692851563377E-2</c:v>
                </c:pt>
                <c:pt idx="10">
                  <c:v>1.1260824678355949E-2</c:v>
                </c:pt>
                <c:pt idx="11">
                  <c:v>1.0086005643353393E-2</c:v>
                </c:pt>
                <c:pt idx="12">
                  <c:v>8.9318072385559926E-3</c:v>
                </c:pt>
                <c:pt idx="13">
                  <c:v>7.8040114807926787E-3</c:v>
                </c:pt>
                <c:pt idx="14">
                  <c:v>6.7169139986883817E-3</c:v>
                </c:pt>
                <c:pt idx="15">
                  <c:v>5.5778169372955825E-3</c:v>
                </c:pt>
                <c:pt idx="16">
                  <c:v>4.4766198227667899E-3</c:v>
                </c:pt>
                <c:pt idx="17">
                  <c:v>3.5191609690813958E-3</c:v>
                </c:pt>
                <c:pt idx="18">
                  <c:v>2.5749594016819797E-3</c:v>
                </c:pt>
                <c:pt idx="19">
                  <c:v>1.8939807375947598E-3</c:v>
                </c:pt>
                <c:pt idx="20">
                  <c:v>1.1363884425568559E-3</c:v>
                </c:pt>
                <c:pt idx="21">
                  <c:v>6.8183306553411347E-4</c:v>
                </c:pt>
                <c:pt idx="22">
                  <c:v>4.0909983932046806E-4</c:v>
                </c:pt>
                <c:pt idx="23">
                  <c:v>2.4545990359228081E-4</c:v>
                </c:pt>
                <c:pt idx="24">
                  <c:v>1.4727594215536849E-4</c:v>
                </c:pt>
                <c:pt idx="25">
                  <c:v>8.8365565293221099E-5</c:v>
                </c:pt>
                <c:pt idx="26">
                  <c:v>5.3019339175932656E-5</c:v>
                </c:pt>
                <c:pt idx="27">
                  <c:v>3.1811603505559591E-5</c:v>
                </c:pt>
                <c:pt idx="28">
                  <c:v>1.9086962103335754E-5</c:v>
                </c:pt>
                <c:pt idx="29">
                  <c:v>1.1452177262001452E-5</c:v>
                </c:pt>
                <c:pt idx="30">
                  <c:v>6.8713063572008712E-6</c:v>
                </c:pt>
                <c:pt idx="31">
                  <c:v>4.1227838143205229E-6</c:v>
                </c:pt>
                <c:pt idx="32">
                  <c:v>2.4736702885923136E-6</c:v>
                </c:pt>
                <c:pt idx="33">
                  <c:v>1.484202173155388E-6</c:v>
                </c:pt>
                <c:pt idx="34">
                  <c:v>8.9052130389323274E-7</c:v>
                </c:pt>
                <c:pt idx="35">
                  <c:v>5.3431278233593962E-7</c:v>
                </c:pt>
                <c:pt idx="36">
                  <c:v>3.2058766940156376E-7</c:v>
                </c:pt>
                <c:pt idx="37">
                  <c:v>1.9235260164093825E-7</c:v>
                </c:pt>
                <c:pt idx="38">
                  <c:v>1.1541156098456294E-7</c:v>
                </c:pt>
                <c:pt idx="39">
                  <c:v>6.9246936590737762E-8</c:v>
                </c:pt>
                <c:pt idx="40">
                  <c:v>4.1548161954442658E-8</c:v>
                </c:pt>
                <c:pt idx="41">
                  <c:v>2.4928897172665593E-8</c:v>
                </c:pt>
                <c:pt idx="42">
                  <c:v>1.4957338303599354E-8</c:v>
                </c:pt>
                <c:pt idx="43">
                  <c:v>8.9744029821596126E-9</c:v>
                </c:pt>
                <c:pt idx="44">
                  <c:v>5.3846417892957674E-9</c:v>
                </c:pt>
                <c:pt idx="45">
                  <c:v>3.2307850735774605E-9</c:v>
                </c:pt>
                <c:pt idx="46">
                  <c:v>1.9384710441464764E-9</c:v>
                </c:pt>
                <c:pt idx="47">
                  <c:v>1.1630826264878858E-9</c:v>
                </c:pt>
                <c:pt idx="48">
                  <c:v>6.9784957589273146E-10</c:v>
                </c:pt>
                <c:pt idx="49">
                  <c:v>4.1870974553563889E-10</c:v>
                </c:pt>
                <c:pt idx="50">
                  <c:v>2.512258473213833E-10</c:v>
                </c:pt>
                <c:pt idx="51">
                  <c:v>1.5073550839282997E-10</c:v>
                </c:pt>
                <c:pt idx="52">
                  <c:v>9.0441305035697972E-11</c:v>
                </c:pt>
                <c:pt idx="53">
                  <c:v>5.4264783021418779E-11</c:v>
                </c:pt>
                <c:pt idx="54">
                  <c:v>3.2558869812851267E-11</c:v>
                </c:pt>
                <c:pt idx="55">
                  <c:v>1.953532188771076E-11</c:v>
                </c:pt>
                <c:pt idx="56">
                  <c:v>1.1721193132626456E-11</c:v>
                </c:pt>
                <c:pt idx="57">
                  <c:v>7.0327158795758731E-12</c:v>
                </c:pt>
                <c:pt idx="58">
                  <c:v>4.2196295277455235E-12</c:v>
                </c:pt>
                <c:pt idx="59">
                  <c:v>2.5317777166473142E-12</c:v>
                </c:pt>
                <c:pt idx="60">
                  <c:v>1.5190666299883884E-12</c:v>
                </c:pt>
                <c:pt idx="61">
                  <c:v>9.1143997799303308E-13</c:v>
                </c:pt>
                <c:pt idx="62">
                  <c:v>5.4686398679581983E-13</c:v>
                </c:pt>
                <c:pt idx="63">
                  <c:v>3.281183920774919E-13</c:v>
                </c:pt>
                <c:pt idx="64">
                  <c:v>1.9687103524649512E-13</c:v>
                </c:pt>
                <c:pt idx="65">
                  <c:v>1.1812262114789706E-13</c:v>
                </c:pt>
                <c:pt idx="66">
                  <c:v>7.087357268873823E-14</c:v>
                </c:pt>
                <c:pt idx="67">
                  <c:v>4.2524143613242939E-14</c:v>
                </c:pt>
                <c:pt idx="68">
                  <c:v>2.5514486167945764E-14</c:v>
                </c:pt>
                <c:pt idx="69">
                  <c:v>1.5308691700767456E-14</c:v>
                </c:pt>
                <c:pt idx="70">
                  <c:v>9.1852150204604738E-15</c:v>
                </c:pt>
                <c:pt idx="71">
                  <c:v>5.5111290122762844E-15</c:v>
                </c:pt>
                <c:pt idx="72">
                  <c:v>3.3066774073657706E-15</c:v>
                </c:pt>
                <c:pt idx="73">
                  <c:v>1.9840064444194622E-15</c:v>
                </c:pt>
                <c:pt idx="74">
                  <c:v>1.1904038666516772E-15</c:v>
                </c:pt>
                <c:pt idx="75">
                  <c:v>7.1424231999100632E-16</c:v>
                </c:pt>
                <c:pt idx="76">
                  <c:v>4.2854539199460376E-16</c:v>
                </c:pt>
                <c:pt idx="77">
                  <c:v>2.5712723519676223E-16</c:v>
                </c:pt>
                <c:pt idx="78">
                  <c:v>1.5427634111805733E-16</c:v>
                </c:pt>
                <c:pt idx="79">
                  <c:v>9.2565804670834398E-17</c:v>
                </c:pt>
                <c:pt idx="80">
                  <c:v>5.5539482802500639E-17</c:v>
                </c:pt>
                <c:pt idx="81">
                  <c:v>3.332368968150038E-17</c:v>
                </c:pt>
                <c:pt idx="82">
                  <c:v>1.9994213808900227E-17</c:v>
                </c:pt>
                <c:pt idx="83">
                  <c:v>1.1996528285340136E-17</c:v>
                </c:pt>
                <c:pt idx="84">
                  <c:v>7.1979169712040812E-18</c:v>
                </c:pt>
                <c:pt idx="85">
                  <c:v>4.3187501827224489E-18</c:v>
                </c:pt>
                <c:pt idx="86">
                  <c:v>2.5912501096334692E-18</c:v>
                </c:pt>
                <c:pt idx="87">
                  <c:v>1.5547500657800815E-18</c:v>
                </c:pt>
                <c:pt idx="88">
                  <c:v>9.3285003946804885E-19</c:v>
                </c:pt>
                <c:pt idx="89">
                  <c:v>5.5971002368082931E-19</c:v>
                </c:pt>
                <c:pt idx="90">
                  <c:v>3.3582601420849756E-19</c:v>
                </c:pt>
                <c:pt idx="91">
                  <c:v>2.0149560852509852E-19</c:v>
                </c:pt>
                <c:pt idx="92">
                  <c:v>1.2089736511505911E-19</c:v>
                </c:pt>
                <c:pt idx="93">
                  <c:v>7.2538419069035466E-20</c:v>
                </c:pt>
                <c:pt idx="94">
                  <c:v>4.3523051441421279E-20</c:v>
                </c:pt>
                <c:pt idx="95">
                  <c:v>2.6113830864852767E-20</c:v>
                </c:pt>
                <c:pt idx="96">
                  <c:v>1.566829851891166E-20</c:v>
                </c:pt>
                <c:pt idx="97">
                  <c:v>9.4009791113469953E-21</c:v>
                </c:pt>
                <c:pt idx="98">
                  <c:v>5.6405874668081967E-21</c:v>
                </c:pt>
                <c:pt idx="99">
                  <c:v>3.384352480084918E-21</c:v>
                </c:pt>
                <c:pt idx="100">
                  <c:v>2.0306114880509508E-21</c:v>
                </c:pt>
              </c:numCache>
            </c:numRef>
          </c:yVal>
        </c:ser>
        <c:axId val="340454016"/>
        <c:axId val="340599936"/>
      </c:scatterChart>
      <c:valAx>
        <c:axId val="3404540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599936"/>
        <c:crossesAt val="4.0000000000000022E-2"/>
        <c:crossBetween val="midCat"/>
        <c:minorUnit val="100"/>
      </c:valAx>
      <c:valAx>
        <c:axId val="3405999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45401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79"/>
          <c:y val="0.19600938967136303"/>
          <c:w val="0.75182404526749746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8-16'!$AC$18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8-16'!$AC$19:$AC$119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-26.465349700464834</c:v>
                </c:pt>
                <c:pt idx="2">
                  <c:v>-30.395324211778757</c:v>
                </c:pt>
                <c:pt idx="3">
                  <c:v>-34.158830432011101</c:v>
                </c:pt>
                <c:pt idx="4">
                  <c:v>-37.77492949081828</c:v>
                </c:pt>
                <c:pt idx="5">
                  <c:v>-41.251590854141391</c:v>
                </c:pt>
                <c:pt idx="6">
                  <c:v>-44.621862474494037</c:v>
                </c:pt>
                <c:pt idx="7">
                  <c:v>-47.91469608538246</c:v>
                </c:pt>
                <c:pt idx="8">
                  <c:v>-51.142214770064051</c:v>
                </c:pt>
                <c:pt idx="9">
                  <c:v>-54.307185783800811</c:v>
                </c:pt>
                <c:pt idx="10">
                  <c:v>-57.410471206617977</c:v>
                </c:pt>
                <c:pt idx="11">
                  <c:v>-60.45404383615827</c:v>
                </c:pt>
                <c:pt idx="12">
                  <c:v>-63.444195143923558</c:v>
                </c:pt>
                <c:pt idx="13">
                  <c:v>-66.365945811704165</c:v>
                </c:pt>
                <c:pt idx="14">
                  <c:v>-69.18226053218163</c:v>
                </c:pt>
                <c:pt idx="15">
                  <c:v>-72.133289188639651</c:v>
                </c:pt>
                <c:pt idx="16">
                  <c:v>-75.084317845097672</c:v>
                </c:pt>
                <c:pt idx="17">
                  <c:v>-78.035346501555694</c:v>
                </c:pt>
                <c:pt idx="18">
                  <c:v>-80.986375158013715</c:v>
                </c:pt>
                <c:pt idx="19">
                  <c:v>-83.937403814471736</c:v>
                </c:pt>
                <c:pt idx="20">
                  <c:v>-86.888432470929757</c:v>
                </c:pt>
                <c:pt idx="21">
                  <c:v>-89.839461127387779</c:v>
                </c:pt>
                <c:pt idx="22">
                  <c:v>-92.7904897838458</c:v>
                </c:pt>
                <c:pt idx="23">
                  <c:v>-95.741518440303821</c:v>
                </c:pt>
                <c:pt idx="24">
                  <c:v>-98.692547096761842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8-16'!$AD$18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8-16'!$AD$19:$AD$119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-39.881757565463573</c:v>
                </c:pt>
                <c:pt idx="2">
                  <c:v>-43.811732076777496</c:v>
                </c:pt>
                <c:pt idx="3">
                  <c:v>-47.57523829700984</c:v>
                </c:pt>
                <c:pt idx="4">
                  <c:v>-51.191337355817019</c:v>
                </c:pt>
                <c:pt idx="5">
                  <c:v>-54.66799871914013</c:v>
                </c:pt>
                <c:pt idx="6">
                  <c:v>-58.038270339492776</c:v>
                </c:pt>
                <c:pt idx="7">
                  <c:v>-61.331103950381198</c:v>
                </c:pt>
                <c:pt idx="8">
                  <c:v>-64.55862263506279</c:v>
                </c:pt>
                <c:pt idx="9">
                  <c:v>-67.72359364879955</c:v>
                </c:pt>
                <c:pt idx="10">
                  <c:v>-70.826879071616716</c:v>
                </c:pt>
                <c:pt idx="11">
                  <c:v>-73.870451701157009</c:v>
                </c:pt>
                <c:pt idx="12">
                  <c:v>-76.860603008922297</c:v>
                </c:pt>
                <c:pt idx="13">
                  <c:v>-79.782353676702911</c:v>
                </c:pt>
                <c:pt idx="14">
                  <c:v>-82.704104344483525</c:v>
                </c:pt>
                <c:pt idx="15">
                  <c:v>-85.62585501226414</c:v>
                </c:pt>
                <c:pt idx="16">
                  <c:v>-88.547605680044754</c:v>
                </c:pt>
                <c:pt idx="17">
                  <c:v>-91.469356347825368</c:v>
                </c:pt>
                <c:pt idx="18">
                  <c:v>-94.391107015605982</c:v>
                </c:pt>
                <c:pt idx="19">
                  <c:v>-97.312857683386596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8-16'!$AE$18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8-16'!$AE$19:$AE$119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-53.298165430462312</c:v>
                </c:pt>
                <c:pt idx="2">
                  <c:v>-57.228139941776234</c:v>
                </c:pt>
                <c:pt idx="3">
                  <c:v>-60.991646162008578</c:v>
                </c:pt>
                <c:pt idx="4">
                  <c:v>-64.607745220815758</c:v>
                </c:pt>
                <c:pt idx="5">
                  <c:v>-68.084406584138861</c:v>
                </c:pt>
                <c:pt idx="6">
                  <c:v>-71.454678204491515</c:v>
                </c:pt>
                <c:pt idx="7">
                  <c:v>-74.747511815379937</c:v>
                </c:pt>
                <c:pt idx="8">
                  <c:v>-77.975030500061536</c:v>
                </c:pt>
                <c:pt idx="9">
                  <c:v>-81.140001513798296</c:v>
                </c:pt>
                <c:pt idx="10">
                  <c:v>-84.243286936615448</c:v>
                </c:pt>
                <c:pt idx="11">
                  <c:v>-87.286859566155755</c:v>
                </c:pt>
                <c:pt idx="12">
                  <c:v>-90.277010873921029</c:v>
                </c:pt>
                <c:pt idx="13">
                  <c:v>-93.198761541701657</c:v>
                </c:pt>
                <c:pt idx="14">
                  <c:v>-96.015076262179093</c:v>
                </c:pt>
                <c:pt idx="15">
                  <c:v>-98.966104918637114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0625280"/>
        <c:axId val="340635648"/>
      </c:scatterChart>
      <c:valAx>
        <c:axId val="3406252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635648"/>
        <c:crosses val="autoZero"/>
        <c:crossBetween val="midCat"/>
        <c:minorUnit val="100"/>
      </c:valAx>
      <c:valAx>
        <c:axId val="34063564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6E-3"/>
              <c:y val="0.488626668145357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62528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12"/>
          <c:y val="0.27946101807696572"/>
          <c:w val="0.29281110405749594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3"/>
          <c:y val="0.19600938967136325"/>
          <c:w val="0.77434308191601819"/>
          <c:h val="0.73239436619718723"/>
        </c:manualLayout>
      </c:layout>
      <c:scatterChart>
        <c:scatterStyle val="lineMarker"/>
        <c:ser>
          <c:idx val="2"/>
          <c:order val="0"/>
          <c:tx>
            <c:strRef>
              <c:f>'0.5Q 8-16'!$AF$18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8-16'!$AF$19:$AF$119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39.881757565463573</c:v>
                </c:pt>
                <c:pt idx="2">
                  <c:v>43.811732076777496</c:v>
                </c:pt>
                <c:pt idx="3">
                  <c:v>47.57523829700984</c:v>
                </c:pt>
                <c:pt idx="4">
                  <c:v>51.191337355817019</c:v>
                </c:pt>
                <c:pt idx="5">
                  <c:v>54.66799871914013</c:v>
                </c:pt>
                <c:pt idx="6">
                  <c:v>58.038270339492776</c:v>
                </c:pt>
                <c:pt idx="7">
                  <c:v>61.331103950381198</c:v>
                </c:pt>
                <c:pt idx="8">
                  <c:v>64.55862263506279</c:v>
                </c:pt>
                <c:pt idx="9">
                  <c:v>67.72359364879955</c:v>
                </c:pt>
                <c:pt idx="10">
                  <c:v>70.826879071616716</c:v>
                </c:pt>
                <c:pt idx="11">
                  <c:v>73.870451701157009</c:v>
                </c:pt>
                <c:pt idx="12">
                  <c:v>76.860603008922297</c:v>
                </c:pt>
                <c:pt idx="13">
                  <c:v>79.782353676702911</c:v>
                </c:pt>
                <c:pt idx="14">
                  <c:v>82.704104344483525</c:v>
                </c:pt>
                <c:pt idx="15">
                  <c:v>85.62585501226414</c:v>
                </c:pt>
                <c:pt idx="16">
                  <c:v>88.547605680044754</c:v>
                </c:pt>
                <c:pt idx="17">
                  <c:v>91.469356347825368</c:v>
                </c:pt>
                <c:pt idx="18">
                  <c:v>94.391107015605982</c:v>
                </c:pt>
                <c:pt idx="19">
                  <c:v>97.312857683386596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8-16'!$AG$18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8-16'!$AG$19:$AG$119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60.118242434536427</c:v>
                </c:pt>
                <c:pt idx="2">
                  <c:v>56.188267923222504</c:v>
                </c:pt>
                <c:pt idx="3">
                  <c:v>52.42476170299016</c:v>
                </c:pt>
                <c:pt idx="4">
                  <c:v>48.808662644182981</c:v>
                </c:pt>
                <c:pt idx="5">
                  <c:v>45.33200128085987</c:v>
                </c:pt>
                <c:pt idx="6">
                  <c:v>41.961729660507224</c:v>
                </c:pt>
                <c:pt idx="7">
                  <c:v>38.668896049618802</c:v>
                </c:pt>
                <c:pt idx="8">
                  <c:v>35.44137736493721</c:v>
                </c:pt>
                <c:pt idx="9">
                  <c:v>32.27640635120045</c:v>
                </c:pt>
                <c:pt idx="10">
                  <c:v>29.173120928383284</c:v>
                </c:pt>
                <c:pt idx="11">
                  <c:v>26.129548298842991</c:v>
                </c:pt>
                <c:pt idx="12">
                  <c:v>23.139396991077703</c:v>
                </c:pt>
                <c:pt idx="13">
                  <c:v>20.217646323297089</c:v>
                </c:pt>
                <c:pt idx="14">
                  <c:v>17.295895655516475</c:v>
                </c:pt>
                <c:pt idx="15">
                  <c:v>14.37414498773586</c:v>
                </c:pt>
                <c:pt idx="16">
                  <c:v>11.452394319955246</c:v>
                </c:pt>
                <c:pt idx="17">
                  <c:v>8.5306436521746321</c:v>
                </c:pt>
                <c:pt idx="18">
                  <c:v>5.6088929843940178</c:v>
                </c:pt>
                <c:pt idx="19">
                  <c:v>2.6871423166134036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0677376"/>
        <c:axId val="340679296"/>
      </c:scatterChart>
      <c:valAx>
        <c:axId val="3406773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679296"/>
        <c:crossesAt val="120"/>
        <c:crossBetween val="midCat"/>
        <c:minorUnit val="100"/>
      </c:valAx>
      <c:valAx>
        <c:axId val="34067929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781E-3"/>
              <c:y val="0.488626668145358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6773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25"/>
          <c:w val="0.69674834123995366"/>
          <c:h val="0.73239436619718723"/>
        </c:manualLayout>
      </c:layout>
      <c:scatterChart>
        <c:scatterStyle val="lineMarker"/>
        <c:ser>
          <c:idx val="0"/>
          <c:order val="0"/>
          <c:tx>
            <c:strRef>
              <c:f>'0.5Q 8-16'!$AO$18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8-16'!$AO$19:$AO$119</c:f>
              <c:numCache>
                <c:formatCode>0.00E+00</c:formatCode>
                <c:ptCount val="101"/>
                <c:pt idx="1">
                  <c:v>-597.40471719367235</c:v>
                </c:pt>
                <c:pt idx="2">
                  <c:v>-550.97085049437374</c:v>
                </c:pt>
                <c:pt idx="3">
                  <c:v>-529.75574175382224</c:v>
                </c:pt>
                <c:pt idx="4">
                  <c:v>-522.87026959658681</c:v>
                </c:pt>
                <c:pt idx="5">
                  <c:v>-501.55161106289125</c:v>
                </c:pt>
                <c:pt idx="6">
                  <c:v>-495.77595052134666</c:v>
                </c:pt>
                <c:pt idx="7">
                  <c:v>-514.48066055756976</c:v>
                </c:pt>
                <c:pt idx="8">
                  <c:v>-545.79168444324796</c:v>
                </c:pt>
                <c:pt idx="9">
                  <c:v>-579.23873064336919</c:v>
                </c:pt>
                <c:pt idx="10">
                  <c:v>-611.37991837053778</c:v>
                </c:pt>
                <c:pt idx="11">
                  <c:v>-642.50057692208304</c:v>
                </c:pt>
                <c:pt idx="12">
                  <c:v>-693.16907313853949</c:v>
                </c:pt>
                <c:pt idx="13">
                  <c:v>-746.04320700302787</c:v>
                </c:pt>
                <c:pt idx="14">
                  <c:v>-669.11976871555851</c:v>
                </c:pt>
                <c:pt idx="15">
                  <c:v>-985.22364730805737</c:v>
                </c:pt>
                <c:pt idx="16">
                  <c:v>-1201.4477475135868</c:v>
                </c:pt>
                <c:pt idx="17">
                  <c:v>-1195.8514786372341</c:v>
                </c:pt>
                <c:pt idx="18">
                  <c:v>-1787.6020160355949</c:v>
                </c:pt>
                <c:pt idx="19">
                  <c:v>1131.7725965564682</c:v>
                </c:pt>
                <c:pt idx="20">
                  <c:v>1106.1625423105459</c:v>
                </c:pt>
                <c:pt idx="21">
                  <c:v>1073.4455456335695</c:v>
                </c:pt>
                <c:pt idx="22">
                  <c:v>1051.7476906835548</c:v>
                </c:pt>
                <c:pt idx="23">
                  <c:v>1037.6309970093137</c:v>
                </c:pt>
                <c:pt idx="24">
                  <c:v>1029.6544083044071</c:v>
                </c:pt>
                <c:pt idx="25">
                  <c:v>1027.097917223193</c:v>
                </c:pt>
                <c:pt idx="26">
                  <c:v>1027.0199999999963</c:v>
                </c:pt>
                <c:pt idx="27">
                  <c:v>1027.0199999999963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8-16'!$AP$18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8-16'!$AP$19:$AP$119</c:f>
              <c:numCache>
                <c:formatCode>0.00E+00</c:formatCode>
                <c:ptCount val="101"/>
                <c:pt idx="1">
                  <c:v>3392.5286852513814</c:v>
                </c:pt>
                <c:pt idx="2">
                  <c:v>2976.7948137210556</c:v>
                </c:pt>
                <c:pt idx="3">
                  <c:v>2675.4962081139101</c:v>
                </c:pt>
                <c:pt idx="4">
                  <c:v>2443.3378033245722</c:v>
                </c:pt>
                <c:pt idx="5">
                  <c:v>2237.7029485900966</c:v>
                </c:pt>
                <c:pt idx="6">
                  <c:v>2074.9673638313216</c:v>
                </c:pt>
                <c:pt idx="7">
                  <c:v>1949.1107140428319</c:v>
                </c:pt>
                <c:pt idx="8">
                  <c:v>1843.4327060079258</c:v>
                </c:pt>
                <c:pt idx="9">
                  <c:v>1747.9715489375237</c:v>
                </c:pt>
                <c:pt idx="10">
                  <c:v>1659.4698722922808</c:v>
                </c:pt>
                <c:pt idx="11">
                  <c:v>1577.1175844867137</c:v>
                </c:pt>
                <c:pt idx="12">
                  <c:v>1506.1878873990775</c:v>
                </c:pt>
                <c:pt idx="13">
                  <c:v>1439.1951368996336</c:v>
                </c:pt>
                <c:pt idx="14">
                  <c:v>1346.0894452015548</c:v>
                </c:pt>
                <c:pt idx="15">
                  <c:v>1330.4302845293491</c:v>
                </c:pt>
                <c:pt idx="16">
                  <c:v>1282.0928795509178</c:v>
                </c:pt>
                <c:pt idx="17">
                  <c:v>1202.4043753068624</c:v>
                </c:pt>
                <c:pt idx="18">
                  <c:v>1163.412320490389</c:v>
                </c:pt>
                <c:pt idx="19">
                  <c:v>1101.9966471504626</c:v>
                </c:pt>
                <c:pt idx="20">
                  <c:v>1077.06037108386</c:v>
                </c:pt>
                <c:pt idx="21">
                  <c:v>1045.2041300398919</c:v>
                </c:pt>
                <c:pt idx="22">
                  <c:v>1024.0771267195914</c:v>
                </c:pt>
                <c:pt idx="23">
                  <c:v>1010.3318309373855</c:v>
                </c:pt>
                <c:pt idx="24">
                  <c:v>1002.5650993207602</c:v>
                </c:pt>
                <c:pt idx="25">
                  <c:v>1000.0758672890431</c:v>
                </c:pt>
                <c:pt idx="26">
                  <c:v>999.99999999999648</c:v>
                </c:pt>
                <c:pt idx="27">
                  <c:v>999.99999999999648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8-16'!$AQ$18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8-16'!$AQ$19:$AQ$119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0529536"/>
        <c:axId val="340531456"/>
      </c:scatterChart>
      <c:valAx>
        <c:axId val="3405295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531456"/>
        <c:crossesAt val="6000"/>
        <c:crossBetween val="midCat"/>
        <c:minorUnit val="100"/>
      </c:valAx>
      <c:valAx>
        <c:axId val="3405314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52953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84"/>
          <c:y val="0.37335773169198938"/>
          <c:w val="0.1631673021460610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22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8-16'!$AV$18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8-16'!$AV$19:$AV$119</c:f>
              <c:numCache>
                <c:formatCode>0.00E+00</c:formatCode>
                <c:ptCount val="101"/>
                <c:pt idx="0">
                  <c:v>74.975149065839645</c:v>
                </c:pt>
                <c:pt idx="1">
                  <c:v>74.378895057455011</c:v>
                </c:pt>
                <c:pt idx="2">
                  <c:v>73.394844940934036</c:v>
                </c:pt>
                <c:pt idx="3">
                  <c:v>72.064503433988421</c:v>
                </c:pt>
                <c:pt idx="4">
                  <c:v>69.991973237777074</c:v>
                </c:pt>
                <c:pt idx="5">
                  <c:v>67.479023451445528</c:v>
                </c:pt>
                <c:pt idx="6">
                  <c:v>64.694709519488811</c:v>
                </c:pt>
                <c:pt idx="7">
                  <c:v>61.635934315136403</c:v>
                </c:pt>
                <c:pt idx="8">
                  <c:v>58.290949118868141</c:v>
                </c:pt>
                <c:pt idx="9">
                  <c:v>54.683453615387336</c:v>
                </c:pt>
                <c:pt idx="10">
                  <c:v>50.845314831469238</c:v>
                </c:pt>
                <c:pt idx="11">
                  <c:v>46.905547683676353</c:v>
                </c:pt>
                <c:pt idx="12">
                  <c:v>42.990489508057301</c:v>
                </c:pt>
                <c:pt idx="13">
                  <c:v>38.741841083566506</c:v>
                </c:pt>
                <c:pt idx="14">
                  <c:v>33.460580060926858</c:v>
                </c:pt>
                <c:pt idx="15">
                  <c:v>29.538342392111755</c:v>
                </c:pt>
                <c:pt idx="16">
                  <c:v>27.231684315378835</c:v>
                </c:pt>
                <c:pt idx="17">
                  <c:v>22.838905378081826</c:v>
                </c:pt>
                <c:pt idx="18">
                  <c:v>21.441504679716768</c:v>
                </c:pt>
                <c:pt idx="19">
                  <c:v>16.440011244796032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0547072"/>
        <c:axId val="340570112"/>
      </c:scatterChart>
      <c:valAx>
        <c:axId val="3405470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570112"/>
        <c:crossesAt val="4.0000000000000022E-2"/>
        <c:crossBetween val="midCat"/>
        <c:minorUnit val="100"/>
      </c:valAx>
      <c:valAx>
        <c:axId val="3405701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54707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'0.5Q 8-16'!$AW$18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8-16'!$AW$19:$AW$119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2.3187073592728806E-2</c:v>
                </c:pt>
                <c:pt idx="2">
                  <c:v>2.1659494637216455E-2</c:v>
                </c:pt>
                <c:pt idx="3">
                  <c:v>2.0207094792805805E-2</c:v>
                </c:pt>
                <c:pt idx="4">
                  <c:v>1.881334774121669E-2</c:v>
                </c:pt>
                <c:pt idx="5">
                  <c:v>1.7469134374601892E-2</c:v>
                </c:pt>
                <c:pt idx="6">
                  <c:v>1.6169245253901458E-2</c:v>
                </c:pt>
                <c:pt idx="7">
                  <c:v>1.4908700332668006E-2</c:v>
                </c:pt>
                <c:pt idx="8">
                  <c:v>1.3682473357373038E-2</c:v>
                </c:pt>
                <c:pt idx="9">
                  <c:v>1.2486106883130281E-2</c:v>
                </c:pt>
                <c:pt idx="10">
                  <c:v>1.1315797276506258E-2</c:v>
                </c:pt>
                <c:pt idx="11">
                  <c:v>1.0170602272398955E-2</c:v>
                </c:pt>
                <c:pt idx="12">
                  <c:v>9.0527200092725569E-3</c:v>
                </c:pt>
                <c:pt idx="13">
                  <c:v>7.9552035343254963E-3</c:v>
                </c:pt>
                <c:pt idx="14">
                  <c:v>6.8491029763190284E-3</c:v>
                </c:pt>
                <c:pt idx="15">
                  <c:v>5.7802113819141058E-3</c:v>
                </c:pt>
                <c:pt idx="16">
                  <c:v>4.8081488306303448E-3</c:v>
                </c:pt>
                <c:pt idx="17">
                  <c:v>3.8593807684571858E-3</c:v>
                </c:pt>
                <c:pt idx="18">
                  <c:v>3.0533786353233294E-3</c:v>
                </c:pt>
                <c:pt idx="19">
                  <c:v>2.2473129482814915E-3</c:v>
                </c:pt>
                <c:pt idx="20">
                  <c:v>1.3483877689688948E-3</c:v>
                </c:pt>
                <c:pt idx="21">
                  <c:v>8.0903266138133685E-4</c:v>
                </c:pt>
                <c:pt idx="22">
                  <c:v>4.854195968288021E-4</c:v>
                </c:pt>
                <c:pt idx="23">
                  <c:v>2.9125175809728126E-4</c:v>
                </c:pt>
                <c:pt idx="24">
                  <c:v>1.7475105485836875E-4</c:v>
                </c:pt>
                <c:pt idx="25">
                  <c:v>1.0485063291502124E-4</c:v>
                </c:pt>
                <c:pt idx="26">
                  <c:v>6.2910379749012745E-5</c:v>
                </c:pt>
                <c:pt idx="27">
                  <c:v>3.7746227849407643E-5</c:v>
                </c:pt>
                <c:pt idx="28">
                  <c:v>2.2647736709644585E-5</c:v>
                </c:pt>
                <c:pt idx="29">
                  <c:v>1.358864202578675E-5</c:v>
                </c:pt>
                <c:pt idx="30">
                  <c:v>8.1531852154720502E-6</c:v>
                </c:pt>
                <c:pt idx="31">
                  <c:v>4.8919111292832298E-6</c:v>
                </c:pt>
                <c:pt idx="32">
                  <c:v>2.9351466775699379E-6</c:v>
                </c:pt>
                <c:pt idx="33">
                  <c:v>1.7610880065419627E-6</c:v>
                </c:pt>
                <c:pt idx="34">
                  <c:v>1.0566528039251776E-6</c:v>
                </c:pt>
                <c:pt idx="35">
                  <c:v>6.3399168235510659E-7</c:v>
                </c:pt>
                <c:pt idx="36">
                  <c:v>3.8039500941306392E-7</c:v>
                </c:pt>
                <c:pt idx="37">
                  <c:v>2.2823700564783835E-7</c:v>
                </c:pt>
                <c:pt idx="38">
                  <c:v>1.36942203388703E-7</c:v>
                </c:pt>
                <c:pt idx="39">
                  <c:v>8.2165322033221795E-8</c:v>
                </c:pt>
                <c:pt idx="40">
                  <c:v>4.9299193219933073E-8</c:v>
                </c:pt>
                <c:pt idx="41">
                  <c:v>2.9579515931959844E-8</c:v>
                </c:pt>
                <c:pt idx="42">
                  <c:v>1.7747709559175905E-8</c:v>
                </c:pt>
                <c:pt idx="43">
                  <c:v>1.0648625735505543E-8</c:v>
                </c:pt>
                <c:pt idx="44">
                  <c:v>6.3891754413033256E-9</c:v>
                </c:pt>
                <c:pt idx="45">
                  <c:v>3.8335052647819955E-9</c:v>
                </c:pt>
                <c:pt idx="46">
                  <c:v>2.3001031588691973E-9</c:v>
                </c:pt>
                <c:pt idx="47">
                  <c:v>1.3800618953215184E-9</c:v>
                </c:pt>
                <c:pt idx="48">
                  <c:v>8.2803713719291104E-10</c:v>
                </c:pt>
                <c:pt idx="49">
                  <c:v>4.9682228231574658E-10</c:v>
                </c:pt>
                <c:pt idx="50">
                  <c:v>2.9809336938944793E-10</c:v>
                </c:pt>
                <c:pt idx="51">
                  <c:v>1.7885602163366875E-10</c:v>
                </c:pt>
                <c:pt idx="52">
                  <c:v>1.0731361298020125E-10</c:v>
                </c:pt>
                <c:pt idx="53">
                  <c:v>6.4388167788120748E-11</c:v>
                </c:pt>
                <c:pt idx="54">
                  <c:v>3.8632900672872448E-11</c:v>
                </c:pt>
                <c:pt idx="55">
                  <c:v>2.3179740403723469E-11</c:v>
                </c:pt>
                <c:pt idx="56">
                  <c:v>1.3907844242234081E-11</c:v>
                </c:pt>
                <c:pt idx="57">
                  <c:v>8.3447065453404479E-12</c:v>
                </c:pt>
                <c:pt idx="58">
                  <c:v>5.0068239272042684E-12</c:v>
                </c:pt>
                <c:pt idx="59">
                  <c:v>3.0040943563225611E-12</c:v>
                </c:pt>
                <c:pt idx="60">
                  <c:v>1.8024566137935366E-12</c:v>
                </c:pt>
                <c:pt idx="61">
                  <c:v>1.0814739682761219E-12</c:v>
                </c:pt>
                <c:pt idx="62">
                  <c:v>6.4888438096567319E-13</c:v>
                </c:pt>
                <c:pt idx="63">
                  <c:v>3.893306285794039E-13</c:v>
                </c:pt>
                <c:pt idx="64">
                  <c:v>2.3359837714764234E-13</c:v>
                </c:pt>
                <c:pt idx="65">
                  <c:v>1.401590262885854E-13</c:v>
                </c:pt>
                <c:pt idx="66">
                  <c:v>8.409541577315124E-14</c:v>
                </c:pt>
                <c:pt idx="67">
                  <c:v>5.0457249463890744E-14</c:v>
                </c:pt>
                <c:pt idx="68">
                  <c:v>3.0274349678334443E-14</c:v>
                </c:pt>
                <c:pt idx="69">
                  <c:v>1.8164609807000666E-14</c:v>
                </c:pt>
                <c:pt idx="70">
                  <c:v>1.08987658842004E-14</c:v>
                </c:pt>
                <c:pt idx="71">
                  <c:v>6.5392595305202393E-15</c:v>
                </c:pt>
                <c:pt idx="72">
                  <c:v>3.9235557183121431E-15</c:v>
                </c:pt>
                <c:pt idx="73">
                  <c:v>2.3541334309872859E-15</c:v>
                </c:pt>
                <c:pt idx="74">
                  <c:v>1.4124800585923714E-15</c:v>
                </c:pt>
                <c:pt idx="75">
                  <c:v>8.4748803515542281E-16</c:v>
                </c:pt>
                <c:pt idx="76">
                  <c:v>5.0849282109325362E-16</c:v>
                </c:pt>
                <c:pt idx="77">
                  <c:v>3.0509569265595218E-16</c:v>
                </c:pt>
                <c:pt idx="78">
                  <c:v>1.830574155935713E-16</c:v>
                </c:pt>
                <c:pt idx="79">
                  <c:v>1.0983444935614278E-16</c:v>
                </c:pt>
                <c:pt idx="80">
                  <c:v>6.5900669613685667E-17</c:v>
                </c:pt>
                <c:pt idx="81">
                  <c:v>3.9540401768211399E-17</c:v>
                </c:pt>
                <c:pt idx="82">
                  <c:v>2.3724241060926839E-17</c:v>
                </c:pt>
                <c:pt idx="83">
                  <c:v>1.4234544636556103E-17</c:v>
                </c:pt>
                <c:pt idx="84">
                  <c:v>8.540726781933661E-18</c:v>
                </c:pt>
                <c:pt idx="85">
                  <c:v>5.1244360691601963E-18</c:v>
                </c:pt>
                <c:pt idx="86">
                  <c:v>3.0746616414961176E-18</c:v>
                </c:pt>
                <c:pt idx="87">
                  <c:v>1.8447969848976704E-18</c:v>
                </c:pt>
                <c:pt idx="88">
                  <c:v>1.1068781909386021E-18</c:v>
                </c:pt>
                <c:pt idx="89">
                  <c:v>6.6412691456316125E-19</c:v>
                </c:pt>
                <c:pt idx="90">
                  <c:v>3.9847614873789675E-19</c:v>
                </c:pt>
                <c:pt idx="91">
                  <c:v>2.3908568924273804E-19</c:v>
                </c:pt>
                <c:pt idx="92">
                  <c:v>1.4345141354564282E-19</c:v>
                </c:pt>
                <c:pt idx="93">
                  <c:v>8.6070848127385684E-20</c:v>
                </c:pt>
                <c:pt idx="94">
                  <c:v>5.1642508876431408E-20</c:v>
                </c:pt>
                <c:pt idx="95">
                  <c:v>3.0985505325858841E-20</c:v>
                </c:pt>
                <c:pt idx="96">
                  <c:v>1.8591303195515303E-20</c:v>
                </c:pt>
                <c:pt idx="97">
                  <c:v>1.1154781917309181E-20</c:v>
                </c:pt>
                <c:pt idx="98">
                  <c:v>6.6928691503855084E-21</c:v>
                </c:pt>
                <c:pt idx="99">
                  <c:v>4.0157214902313049E-21</c:v>
                </c:pt>
                <c:pt idx="100">
                  <c:v>2.4094328941387827E-21</c:v>
                </c:pt>
              </c:numCache>
            </c:numRef>
          </c:yVal>
        </c:ser>
        <c:axId val="340589184"/>
        <c:axId val="340731008"/>
      </c:scatterChart>
      <c:valAx>
        <c:axId val="3405891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731008"/>
        <c:crossesAt val="4.0000000000000022E-2"/>
        <c:crossBetween val="midCat"/>
        <c:minorUnit val="100"/>
      </c:valAx>
      <c:valAx>
        <c:axId val="3407310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58918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4"/>
          <c:y val="0.19600938967136314"/>
          <c:w val="0.7518240452674978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8-16'!$AY$18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8-16'!$AY$19:$AY$119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-26.513453293734933</c:v>
                </c:pt>
                <c:pt idx="2">
                  <c:v>-30.470911727704753</c:v>
                </c:pt>
                <c:pt idx="3">
                  <c:v>-34.233605625141671</c:v>
                </c:pt>
                <c:pt idx="4">
                  <c:v>-37.844349282108283</c:v>
                </c:pt>
                <c:pt idx="5">
                  <c:v>-41.326767330333148</c:v>
                </c:pt>
                <c:pt idx="6">
                  <c:v>-44.69435572593013</c:v>
                </c:pt>
                <c:pt idx="7">
                  <c:v>-47.960016143633368</c:v>
                </c:pt>
                <c:pt idx="8">
                  <c:v>-51.136769965641072</c:v>
                </c:pt>
                <c:pt idx="9">
                  <c:v>-54.236164976632658</c:v>
                </c:pt>
                <c:pt idx="10">
                  <c:v>-57.268055149233753</c:v>
                </c:pt>
                <c:pt idx="11">
                  <c:v>-60.234881584744905</c:v>
                </c:pt>
                <c:pt idx="12">
                  <c:v>-63.130949623932459</c:v>
                </c:pt>
                <c:pt idx="13">
                  <c:v>-65.974256553847113</c:v>
                </c:pt>
                <c:pt idx="14">
                  <c:v>-68.839802040910513</c:v>
                </c:pt>
                <c:pt idx="15">
                  <c:v>-71.608951249213419</c:v>
                </c:pt>
                <c:pt idx="16">
                  <c:v>-74.378100457516325</c:v>
                </c:pt>
                <c:pt idx="17">
                  <c:v>-77.147249665819231</c:v>
                </c:pt>
                <c:pt idx="18">
                  <c:v>-79.916398874122137</c:v>
                </c:pt>
                <c:pt idx="19">
                  <c:v>-82.685548082425044</c:v>
                </c:pt>
                <c:pt idx="20">
                  <c:v>-85.45469729072795</c:v>
                </c:pt>
                <c:pt idx="21">
                  <c:v>-88.223846499030856</c:v>
                </c:pt>
                <c:pt idx="22">
                  <c:v>-90.992995707333762</c:v>
                </c:pt>
                <c:pt idx="23">
                  <c:v>-93.762144915636668</c:v>
                </c:pt>
                <c:pt idx="24">
                  <c:v>-96.531294123939574</c:v>
                </c:pt>
                <c:pt idx="25">
                  <c:v>-99.30044333224248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8-16'!$AZ$18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8-16'!$AZ$19:$AZ$119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-39.929861158733672</c:v>
                </c:pt>
                <c:pt idx="2">
                  <c:v>-43.887319592703491</c:v>
                </c:pt>
                <c:pt idx="3">
                  <c:v>-47.65001349014041</c:v>
                </c:pt>
                <c:pt idx="4">
                  <c:v>-51.260757147107022</c:v>
                </c:pt>
                <c:pt idx="5">
                  <c:v>-54.743175195331887</c:v>
                </c:pt>
                <c:pt idx="6">
                  <c:v>-58.110763590928869</c:v>
                </c:pt>
                <c:pt idx="7">
                  <c:v>-61.376424008632107</c:v>
                </c:pt>
                <c:pt idx="8">
                  <c:v>-64.553177830639811</c:v>
                </c:pt>
                <c:pt idx="9">
                  <c:v>-67.652572841631397</c:v>
                </c:pt>
                <c:pt idx="10">
                  <c:v>-70.684463014232492</c:v>
                </c:pt>
                <c:pt idx="11">
                  <c:v>-73.651289449743643</c:v>
                </c:pt>
                <c:pt idx="12">
                  <c:v>-76.547357488931198</c:v>
                </c:pt>
                <c:pt idx="13">
                  <c:v>-79.390664418845859</c:v>
                </c:pt>
                <c:pt idx="14">
                  <c:v>-82.23397134876052</c:v>
                </c:pt>
                <c:pt idx="15">
                  <c:v>-85.07727827867518</c:v>
                </c:pt>
                <c:pt idx="16">
                  <c:v>-87.920585208589841</c:v>
                </c:pt>
                <c:pt idx="17">
                  <c:v>-90.763892138504502</c:v>
                </c:pt>
                <c:pt idx="18">
                  <c:v>-93.607199068419163</c:v>
                </c:pt>
                <c:pt idx="19">
                  <c:v>-96.450505998333824</c:v>
                </c:pt>
                <c:pt idx="20">
                  <c:v>-99.293812928248485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8-16'!$BA$18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8-16'!$BA$19:$BA$119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-53.346269023732411</c:v>
                </c:pt>
                <c:pt idx="2">
                  <c:v>-57.30372745770223</c:v>
                </c:pt>
                <c:pt idx="3">
                  <c:v>-61.066421355139148</c:v>
                </c:pt>
                <c:pt idx="4">
                  <c:v>-64.67716501210576</c:v>
                </c:pt>
                <c:pt idx="5">
                  <c:v>-68.159583060330618</c:v>
                </c:pt>
                <c:pt idx="6">
                  <c:v>-71.527171455927601</c:v>
                </c:pt>
                <c:pt idx="7">
                  <c:v>-74.792831873630846</c:v>
                </c:pt>
                <c:pt idx="8">
                  <c:v>-77.969585695638557</c:v>
                </c:pt>
                <c:pt idx="9">
                  <c:v>-81.068980706630128</c:v>
                </c:pt>
                <c:pt idx="10">
                  <c:v>-84.100870879231223</c:v>
                </c:pt>
                <c:pt idx="11">
                  <c:v>-87.067697314742389</c:v>
                </c:pt>
                <c:pt idx="12">
                  <c:v>-89.963765353929944</c:v>
                </c:pt>
                <c:pt idx="13">
                  <c:v>-92.807072283844604</c:v>
                </c:pt>
                <c:pt idx="14">
                  <c:v>-95.672617770908005</c:v>
                </c:pt>
                <c:pt idx="15">
                  <c:v>-98.441766979210911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0772736"/>
        <c:axId val="340799488"/>
      </c:scatterChart>
      <c:valAx>
        <c:axId val="3407727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799488"/>
        <c:crosses val="autoZero"/>
        <c:crossBetween val="midCat"/>
        <c:minorUnit val="100"/>
      </c:valAx>
      <c:valAx>
        <c:axId val="34079948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29E-3"/>
              <c:y val="0.488626668145357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7727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39"/>
          <c:y val="0.27946101807696572"/>
          <c:w val="0.29281110405749605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8"/>
          <c:y val="0.19600938967136336"/>
          <c:w val="0.77434308191601819"/>
          <c:h val="0.73239436619718745"/>
        </c:manualLayout>
      </c:layout>
      <c:scatterChart>
        <c:scatterStyle val="lineMarker"/>
        <c:ser>
          <c:idx val="2"/>
          <c:order val="0"/>
          <c:tx>
            <c:strRef>
              <c:f>'0.5Q 8-16'!$BB$18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8-16'!$BB$19:$BB$119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39.929861158733672</c:v>
                </c:pt>
                <c:pt idx="2">
                  <c:v>43.887319592703491</c:v>
                </c:pt>
                <c:pt idx="3">
                  <c:v>47.65001349014041</c:v>
                </c:pt>
                <c:pt idx="4">
                  <c:v>51.260757147107022</c:v>
                </c:pt>
                <c:pt idx="5">
                  <c:v>54.743175195331887</c:v>
                </c:pt>
                <c:pt idx="6">
                  <c:v>58.110763590928869</c:v>
                </c:pt>
                <c:pt idx="7">
                  <c:v>61.376424008632107</c:v>
                </c:pt>
                <c:pt idx="8">
                  <c:v>64.553177830639811</c:v>
                </c:pt>
                <c:pt idx="9">
                  <c:v>67.652572841631397</c:v>
                </c:pt>
                <c:pt idx="10">
                  <c:v>70.684463014232492</c:v>
                </c:pt>
                <c:pt idx="11">
                  <c:v>73.651289449743643</c:v>
                </c:pt>
                <c:pt idx="12">
                  <c:v>76.547357488931198</c:v>
                </c:pt>
                <c:pt idx="13">
                  <c:v>79.390664418845859</c:v>
                </c:pt>
                <c:pt idx="14">
                  <c:v>82.23397134876052</c:v>
                </c:pt>
                <c:pt idx="15">
                  <c:v>85.07727827867518</c:v>
                </c:pt>
                <c:pt idx="16">
                  <c:v>87.920585208589841</c:v>
                </c:pt>
                <c:pt idx="17">
                  <c:v>90.763892138504502</c:v>
                </c:pt>
                <c:pt idx="18">
                  <c:v>93.607199068419163</c:v>
                </c:pt>
                <c:pt idx="19">
                  <c:v>96.450505998333824</c:v>
                </c:pt>
                <c:pt idx="20">
                  <c:v>99.293812928248485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8-16'!$BC$18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8-16'!$BC$19:$BC$119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60.070138841266328</c:v>
                </c:pt>
                <c:pt idx="2">
                  <c:v>56.112680407296509</c:v>
                </c:pt>
                <c:pt idx="3">
                  <c:v>52.34998650985959</c:v>
                </c:pt>
                <c:pt idx="4">
                  <c:v>48.739242852892978</c:v>
                </c:pt>
                <c:pt idx="5">
                  <c:v>45.256824804668113</c:v>
                </c:pt>
                <c:pt idx="6">
                  <c:v>41.889236409071131</c:v>
                </c:pt>
                <c:pt idx="7">
                  <c:v>38.623575991367893</c:v>
                </c:pt>
                <c:pt idx="8">
                  <c:v>35.446822169360189</c:v>
                </c:pt>
                <c:pt idx="9">
                  <c:v>32.347427158368603</c:v>
                </c:pt>
                <c:pt idx="10">
                  <c:v>29.315536985767508</c:v>
                </c:pt>
                <c:pt idx="11">
                  <c:v>26.348710550256357</c:v>
                </c:pt>
                <c:pt idx="12">
                  <c:v>23.452642511068802</c:v>
                </c:pt>
                <c:pt idx="13">
                  <c:v>20.609335581154141</c:v>
                </c:pt>
                <c:pt idx="14">
                  <c:v>17.76602865123948</c:v>
                </c:pt>
                <c:pt idx="15">
                  <c:v>14.92272172132482</c:v>
                </c:pt>
                <c:pt idx="16">
                  <c:v>12.079414791410159</c:v>
                </c:pt>
                <c:pt idx="17">
                  <c:v>9.2361078614954977</c:v>
                </c:pt>
                <c:pt idx="18">
                  <c:v>6.3928009315808367</c:v>
                </c:pt>
                <c:pt idx="19">
                  <c:v>3.5494940016661758</c:v>
                </c:pt>
                <c:pt idx="20">
                  <c:v>0.70618707175151485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0815232"/>
        <c:axId val="340825600"/>
      </c:scatterChart>
      <c:valAx>
        <c:axId val="3408152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825600"/>
        <c:crossesAt val="120"/>
        <c:crossBetween val="midCat"/>
        <c:minorUnit val="100"/>
      </c:valAx>
      <c:valAx>
        <c:axId val="34082560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51E-3"/>
              <c:y val="0.488626668145358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8152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36"/>
          <c:w val="0.69674834123995366"/>
          <c:h val="0.73239436619718745"/>
        </c:manualLayout>
      </c:layout>
      <c:scatterChart>
        <c:scatterStyle val="lineMarker"/>
        <c:ser>
          <c:idx val="0"/>
          <c:order val="0"/>
          <c:tx>
            <c:strRef>
              <c:f>'0.5Q 8-16'!$BK$18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8-16'!$BK$19:$BK$119</c:f>
              <c:numCache>
                <c:formatCode>0.00E+00</c:formatCode>
                <c:ptCount val="101"/>
                <c:pt idx="1">
                  <c:v>-629.44817236642166</c:v>
                </c:pt>
                <c:pt idx="2">
                  <c:v>-581.69694220457814</c:v>
                </c:pt>
                <c:pt idx="3">
                  <c:v>-532.53707820121383</c:v>
                </c:pt>
                <c:pt idx="4">
                  <c:v>-511.80959375195209</c:v>
                </c:pt>
                <c:pt idx="5">
                  <c:v>-507.07304232445455</c:v>
                </c:pt>
                <c:pt idx="6">
                  <c:v>-507.43715667259352</c:v>
                </c:pt>
                <c:pt idx="7">
                  <c:v>-511.81879650112046</c:v>
                </c:pt>
                <c:pt idx="8">
                  <c:v>-521.76338842277289</c:v>
                </c:pt>
                <c:pt idx="9">
                  <c:v>-537.69449265887374</c:v>
                </c:pt>
                <c:pt idx="10">
                  <c:v>-562.91117937379079</c:v>
                </c:pt>
                <c:pt idx="11">
                  <c:v>-594.23718015842167</c:v>
                </c:pt>
                <c:pt idx="12">
                  <c:v>-610.8591490904837</c:v>
                </c:pt>
                <c:pt idx="13">
                  <c:v>-618.86199960118529</c:v>
                </c:pt>
                <c:pt idx="14">
                  <c:v>-774.20770114451454</c:v>
                </c:pt>
                <c:pt idx="15">
                  <c:v>-872.00126636978723</c:v>
                </c:pt>
                <c:pt idx="16">
                  <c:v>-895.2615307503313</c:v>
                </c:pt>
                <c:pt idx="17">
                  <c:v>-1136.589930776797</c:v>
                </c:pt>
                <c:pt idx="18">
                  <c:v>-1272.5236133598794</c:v>
                </c:pt>
                <c:pt idx="19">
                  <c:v>1141.7109852220703</c:v>
                </c:pt>
                <c:pt idx="20">
                  <c:v>1119.74850842861</c:v>
                </c:pt>
                <c:pt idx="21">
                  <c:v>1084.2837767642329</c:v>
                </c:pt>
                <c:pt idx="22">
                  <c:v>1060.6835272487856</c:v>
                </c:pt>
                <c:pt idx="23">
                  <c:v>1044.5931205504592</c:v>
                </c:pt>
                <c:pt idx="24">
                  <c:v>1034.1161579814679</c:v>
                </c:pt>
                <c:pt idx="25">
                  <c:v>1028.4661177876178</c:v>
                </c:pt>
                <c:pt idx="26">
                  <c:v>1027.0318966385082</c:v>
                </c:pt>
                <c:pt idx="27">
                  <c:v>1027.0199999999963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8-16'!$BL$18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8-16'!$BL$19:$BL$119</c:f>
              <c:numCache>
                <c:formatCode>0.00E+00</c:formatCode>
                <c:ptCount val="101"/>
                <c:pt idx="1">
                  <c:v>3435.7317871496184</c:v>
                </c:pt>
                <c:pt idx="2">
                  <c:v>3009.8675489360271</c:v>
                </c:pt>
                <c:pt idx="3">
                  <c:v>2673.529494503035</c:v>
                </c:pt>
                <c:pt idx="4">
                  <c:v>2428.8554284980137</c:v>
                </c:pt>
                <c:pt idx="5">
                  <c:v>2238.5032289279347</c:v>
                </c:pt>
                <c:pt idx="6">
                  <c:v>2080.1501913203779</c:v>
                </c:pt>
                <c:pt idx="7">
                  <c:v>1945.6268138311116</c:v>
                </c:pt>
                <c:pt idx="8">
                  <c:v>1830.4764193582514</c:v>
                </c:pt>
                <c:pt idx="9">
                  <c:v>1730.5971962671449</c:v>
                </c:pt>
                <c:pt idx="10">
                  <c:v>1643.9830945245858</c:v>
                </c:pt>
                <c:pt idx="11">
                  <c:v>1566.4824132801768</c:v>
                </c:pt>
                <c:pt idx="12">
                  <c:v>1490.0081800129028</c:v>
                </c:pt>
                <c:pt idx="13">
                  <c:v>1417.0116104015883</c:v>
                </c:pt>
                <c:pt idx="14">
                  <c:v>1380.2669119105769</c:v>
                </c:pt>
                <c:pt idx="15">
                  <c:v>1325.5177780936788</c:v>
                </c:pt>
                <c:pt idx="16">
                  <c:v>1257.7727310648791</c:v>
                </c:pt>
                <c:pt idx="17">
                  <c:v>1214.9563027210331</c:v>
                </c:pt>
                <c:pt idx="18">
                  <c:v>1152.9213965202168</c:v>
                </c:pt>
                <c:pt idx="19">
                  <c:v>1111.6735654827271</c:v>
                </c:pt>
                <c:pt idx="20">
                  <c:v>1090.2889022887673</c:v>
                </c:pt>
                <c:pt idx="21">
                  <c:v>1055.7572167671835</c:v>
                </c:pt>
                <c:pt idx="22">
                  <c:v>1032.7778692223965</c:v>
                </c:pt>
                <c:pt idx="23">
                  <c:v>1017.1107870834639</c:v>
                </c:pt>
                <c:pt idx="24">
                  <c:v>1006.9094642572373</c:v>
                </c:pt>
                <c:pt idx="25">
                  <c:v>1001.4080716905394</c:v>
                </c:pt>
                <c:pt idx="26">
                  <c:v>1000.0115836483303</c:v>
                </c:pt>
                <c:pt idx="27">
                  <c:v>999.99999999999648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8-16'!$BM$18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8-16'!$BM$19:$BM$119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0932864"/>
        <c:axId val="340943616"/>
      </c:scatterChart>
      <c:valAx>
        <c:axId val="3409328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943616"/>
        <c:crossesAt val="6000"/>
        <c:crossBetween val="midCat"/>
        <c:minorUnit val="100"/>
      </c:valAx>
      <c:valAx>
        <c:axId val="3409436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093286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06"/>
          <c:y val="0.37335773169198938"/>
          <c:w val="0.1631673021460611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44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8-16'!$BR$18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8-16'!$BR$19:$BR$119</c:f>
              <c:numCache>
                <c:formatCode>0.00E+00</c:formatCode>
                <c:ptCount val="101"/>
                <c:pt idx="0">
                  <c:v>75.101059602061497</c:v>
                </c:pt>
                <c:pt idx="1">
                  <c:v>74.705605932381445</c:v>
                </c:pt>
                <c:pt idx="2">
                  <c:v>73.409636314864812</c:v>
                </c:pt>
                <c:pt idx="3">
                  <c:v>71.818015133238561</c:v>
                </c:pt>
                <c:pt idx="4">
                  <c:v>69.922406056055905</c:v>
                </c:pt>
                <c:pt idx="5">
                  <c:v>67.658949338758376</c:v>
                </c:pt>
                <c:pt idx="6">
                  <c:v>65.039778844945999</c:v>
                </c:pt>
                <c:pt idx="7">
                  <c:v>62.101558811380634</c:v>
                </c:pt>
                <c:pt idx="8">
                  <c:v>58.876131695970457</c:v>
                </c:pt>
                <c:pt idx="9">
                  <c:v>55.427243109513931</c:v>
                </c:pt>
                <c:pt idx="10">
                  <c:v>51.824607281070932</c:v>
                </c:pt>
                <c:pt idx="11">
                  <c:v>48.02887416567647</c:v>
                </c:pt>
                <c:pt idx="12">
                  <c:v>43.839319653822066</c:v>
                </c:pt>
                <c:pt idx="13">
                  <c:v>39.375636660183361</c:v>
                </c:pt>
                <c:pt idx="14">
                  <c:v>35.63148505578728</c:v>
                </c:pt>
                <c:pt idx="15">
                  <c:v>33.117809575112503</c:v>
                </c:pt>
                <c:pt idx="16">
                  <c:v>29.049576901492937</c:v>
                </c:pt>
                <c:pt idx="17">
                  <c:v>27.448865261701521</c:v>
                </c:pt>
                <c:pt idx="18">
                  <c:v>21.252614346604197</c:v>
                </c:pt>
                <c:pt idx="19">
                  <c:v>16.309483705969836</c:v>
                </c:pt>
                <c:pt idx="20">
                  <c:v>16.567014999992281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0955904"/>
        <c:axId val="340973824"/>
      </c:scatterChart>
      <c:valAx>
        <c:axId val="3409559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973824"/>
        <c:crossesAt val="4.0000000000000022E-2"/>
        <c:crossBetween val="midCat"/>
        <c:minorUnit val="100"/>
      </c:valAx>
      <c:valAx>
        <c:axId val="3409738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09559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22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8-16'!$BS$18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8-16'!$BS$19:$BS$119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2.3193899011574336E-2</c:v>
                </c:pt>
                <c:pt idx="2">
                  <c:v>2.166616813723787E-2</c:v>
                </c:pt>
                <c:pt idx="3">
                  <c:v>2.0208502179771541E-2</c:v>
                </c:pt>
                <c:pt idx="4">
                  <c:v>1.8813319163887624E-2</c:v>
                </c:pt>
                <c:pt idx="5">
                  <c:v>1.7472555131558078E-2</c:v>
                </c:pt>
                <c:pt idx="6">
                  <c:v>1.6179054069637919E-2</c:v>
                </c:pt>
                <c:pt idx="7">
                  <c:v>1.4926835518931078E-2</c:v>
                </c:pt>
                <c:pt idx="8">
                  <c:v>1.3710822460885006E-2</c:v>
                </c:pt>
                <c:pt idx="9">
                  <c:v>1.2527370450665556E-2</c:v>
                </c:pt>
                <c:pt idx="10">
                  <c:v>1.1374359773031939E-2</c:v>
                </c:pt>
                <c:pt idx="11">
                  <c:v>1.0248829077875627E-2</c:v>
                </c:pt>
                <c:pt idx="12">
                  <c:v>9.14298320503594E-3</c:v>
                </c:pt>
                <c:pt idx="13">
                  <c:v>8.0513003156233737E-3</c:v>
                </c:pt>
                <c:pt idx="14">
                  <c:v>6.9955716567678206E-3</c:v>
                </c:pt>
                <c:pt idx="15">
                  <c:v>6.0135388282168065E-3</c:v>
                </c:pt>
                <c:pt idx="16">
                  <c:v>5.0605088007472073E-3</c:v>
                </c:pt>
                <c:pt idx="17">
                  <c:v>4.2156506138798459E-3</c:v>
                </c:pt>
                <c:pt idx="18">
                  <c:v>3.328242905329537E-3</c:v>
                </c:pt>
                <c:pt idx="19">
                  <c:v>2.4435182213996946E-3</c:v>
                </c:pt>
                <c:pt idx="20">
                  <c:v>1.802747177426455E-3</c:v>
                </c:pt>
                <c:pt idx="21">
                  <c:v>1.081648306455873E-3</c:v>
                </c:pt>
                <c:pt idx="22">
                  <c:v>6.4898898387352375E-4</c:v>
                </c:pt>
                <c:pt idx="23">
                  <c:v>3.8939339032411426E-4</c:v>
                </c:pt>
                <c:pt idx="24">
                  <c:v>2.3363603419446856E-4</c:v>
                </c:pt>
                <c:pt idx="25">
                  <c:v>1.4018162051668113E-4</c:v>
                </c:pt>
                <c:pt idx="26">
                  <c:v>8.4108972310008672E-5</c:v>
                </c:pt>
                <c:pt idx="27">
                  <c:v>5.0465383386005199E-5</c:v>
                </c:pt>
                <c:pt idx="28">
                  <c:v>3.027923003160312E-5</c:v>
                </c:pt>
                <c:pt idx="29">
                  <c:v>1.8167538018961872E-5</c:v>
                </c:pt>
                <c:pt idx="30">
                  <c:v>1.0900522811377123E-5</c:v>
                </c:pt>
                <c:pt idx="31">
                  <c:v>6.5403136868262736E-6</c:v>
                </c:pt>
                <c:pt idx="32">
                  <c:v>3.9241882120957643E-6</c:v>
                </c:pt>
                <c:pt idx="33">
                  <c:v>2.3545129272574587E-6</c:v>
                </c:pt>
                <c:pt idx="34">
                  <c:v>1.4127077563544753E-6</c:v>
                </c:pt>
                <c:pt idx="35">
                  <c:v>8.4762465381268513E-7</c:v>
                </c:pt>
                <c:pt idx="36">
                  <c:v>5.0857479228761102E-7</c:v>
                </c:pt>
                <c:pt idx="37">
                  <c:v>3.0514487537256659E-7</c:v>
                </c:pt>
                <c:pt idx="38">
                  <c:v>1.8308692522353996E-7</c:v>
                </c:pt>
                <c:pt idx="39">
                  <c:v>1.0985215513412396E-7</c:v>
                </c:pt>
                <c:pt idx="40">
                  <c:v>6.5911293080474381E-8</c:v>
                </c:pt>
                <c:pt idx="41">
                  <c:v>3.9546775848284625E-8</c:v>
                </c:pt>
                <c:pt idx="42">
                  <c:v>2.3728065508970776E-8</c:v>
                </c:pt>
                <c:pt idx="43">
                  <c:v>1.4236839305382465E-8</c:v>
                </c:pt>
                <c:pt idx="44">
                  <c:v>8.5421035832294785E-9</c:v>
                </c:pt>
                <c:pt idx="45">
                  <c:v>5.1252621499376872E-9</c:v>
                </c:pt>
                <c:pt idx="46">
                  <c:v>3.0751572899626123E-9</c:v>
                </c:pt>
                <c:pt idx="47">
                  <c:v>1.8450943739775674E-9</c:v>
                </c:pt>
                <c:pt idx="48">
                  <c:v>1.1070566243865404E-9</c:v>
                </c:pt>
                <c:pt idx="49">
                  <c:v>6.6423397463192419E-10</c:v>
                </c:pt>
                <c:pt idx="50">
                  <c:v>3.9854038477915452E-10</c:v>
                </c:pt>
                <c:pt idx="51">
                  <c:v>2.3912423086749271E-10</c:v>
                </c:pt>
                <c:pt idx="52">
                  <c:v>1.4347453852049561E-10</c:v>
                </c:pt>
                <c:pt idx="53">
                  <c:v>8.6084723112297362E-11</c:v>
                </c:pt>
                <c:pt idx="54">
                  <c:v>5.1650833867378417E-11</c:v>
                </c:pt>
                <c:pt idx="55">
                  <c:v>3.0990500320427047E-11</c:v>
                </c:pt>
                <c:pt idx="56">
                  <c:v>1.8594300192256227E-11</c:v>
                </c:pt>
                <c:pt idx="57">
                  <c:v>1.1156580115353736E-11</c:v>
                </c:pt>
                <c:pt idx="58">
                  <c:v>6.6939480692122409E-12</c:v>
                </c:pt>
                <c:pt idx="59">
                  <c:v>4.0163688415273444E-12</c:v>
                </c:pt>
                <c:pt idx="60">
                  <c:v>2.4098213049164064E-12</c:v>
                </c:pt>
                <c:pt idx="61">
                  <c:v>1.4458927829498438E-12</c:v>
                </c:pt>
                <c:pt idx="62">
                  <c:v>8.675356697699063E-13</c:v>
                </c:pt>
                <c:pt idx="63">
                  <c:v>5.2052140186194376E-13</c:v>
                </c:pt>
                <c:pt idx="64">
                  <c:v>3.1231284111716624E-13</c:v>
                </c:pt>
                <c:pt idx="65">
                  <c:v>1.8738770467029974E-13</c:v>
                </c:pt>
                <c:pt idx="66">
                  <c:v>1.1243262280217983E-13</c:v>
                </c:pt>
                <c:pt idx="67">
                  <c:v>6.7459573681307892E-14</c:v>
                </c:pt>
                <c:pt idx="68">
                  <c:v>4.0475744208784734E-14</c:v>
                </c:pt>
                <c:pt idx="69">
                  <c:v>2.428544652527084E-14</c:v>
                </c:pt>
                <c:pt idx="70">
                  <c:v>1.4571267915162503E-14</c:v>
                </c:pt>
                <c:pt idx="71">
                  <c:v>8.7427607490975013E-15</c:v>
                </c:pt>
                <c:pt idx="72">
                  <c:v>5.2456564494585006E-15</c:v>
                </c:pt>
                <c:pt idx="73">
                  <c:v>3.1473938696751003E-15</c:v>
                </c:pt>
                <c:pt idx="74">
                  <c:v>1.8884363218050599E-15</c:v>
                </c:pt>
                <c:pt idx="75">
                  <c:v>1.1330617930830358E-15</c:v>
                </c:pt>
                <c:pt idx="76">
                  <c:v>6.7983707584982147E-16</c:v>
                </c:pt>
                <c:pt idx="77">
                  <c:v>4.0790224550989284E-16</c:v>
                </c:pt>
                <c:pt idx="78">
                  <c:v>2.4474134730593569E-16</c:v>
                </c:pt>
                <c:pt idx="79">
                  <c:v>1.4684480838356142E-16</c:v>
                </c:pt>
                <c:pt idx="80">
                  <c:v>8.810688503013685E-17</c:v>
                </c:pt>
                <c:pt idx="81">
                  <c:v>5.286413101808211E-17</c:v>
                </c:pt>
                <c:pt idx="82">
                  <c:v>3.1718478610849266E-17</c:v>
                </c:pt>
                <c:pt idx="83">
                  <c:v>1.903108716650956E-17</c:v>
                </c:pt>
                <c:pt idx="84">
                  <c:v>1.1418652299905736E-17</c:v>
                </c:pt>
                <c:pt idx="85">
                  <c:v>6.8511913799434419E-18</c:v>
                </c:pt>
                <c:pt idx="86">
                  <c:v>4.1107148279660647E-18</c:v>
                </c:pt>
                <c:pt idx="87">
                  <c:v>2.4664288967796386E-18</c:v>
                </c:pt>
                <c:pt idx="88">
                  <c:v>1.4798573380677832E-18</c:v>
                </c:pt>
                <c:pt idx="89">
                  <c:v>8.8791440284066995E-19</c:v>
                </c:pt>
                <c:pt idx="90">
                  <c:v>5.3274864170440191E-19</c:v>
                </c:pt>
                <c:pt idx="91">
                  <c:v>3.1964918502264115E-19</c:v>
                </c:pt>
                <c:pt idx="92">
                  <c:v>1.9178951101358469E-19</c:v>
                </c:pt>
                <c:pt idx="93">
                  <c:v>1.1507370660815081E-19</c:v>
                </c:pt>
                <c:pt idx="94">
                  <c:v>6.9044223964890487E-20</c:v>
                </c:pt>
                <c:pt idx="95">
                  <c:v>4.1426534378934292E-20</c:v>
                </c:pt>
                <c:pt idx="96">
                  <c:v>2.4855920627360574E-20</c:v>
                </c:pt>
                <c:pt idx="97">
                  <c:v>1.4913552376416342E-20</c:v>
                </c:pt>
                <c:pt idx="98">
                  <c:v>8.9481314258498051E-21</c:v>
                </c:pt>
                <c:pt idx="99">
                  <c:v>5.3688788555098832E-21</c:v>
                </c:pt>
                <c:pt idx="100">
                  <c:v>3.2213273133059299E-21</c:v>
                </c:pt>
              </c:numCache>
            </c:numRef>
          </c:yVal>
        </c:ser>
        <c:axId val="341017728"/>
        <c:axId val="341020032"/>
      </c:scatterChart>
      <c:valAx>
        <c:axId val="3410177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020032"/>
        <c:crossesAt val="4.0000000000000022E-2"/>
        <c:crossBetween val="midCat"/>
        <c:minorUnit val="100"/>
      </c:valAx>
      <c:valAx>
        <c:axId val="3410200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01772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2"/>
          <c:y val="0.19600938967136325"/>
          <c:w val="0.75182404526749802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8-16'!$BU$18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8-16'!$BU$19:$BU$119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-26.495770861492623</c:v>
                </c:pt>
                <c:pt idx="2">
                  <c:v>-30.453622867545647</c:v>
                </c:pt>
                <c:pt idx="3">
                  <c:v>-34.229959544919552</c:v>
                </c:pt>
                <c:pt idx="4">
                  <c:v>-37.844423316639542</c:v>
                </c:pt>
                <c:pt idx="5">
                  <c:v>-41.317905265679819</c:v>
                </c:pt>
                <c:pt idx="6">
                  <c:v>-44.668944286198368</c:v>
                </c:pt>
                <c:pt idx="7">
                  <c:v>-47.913033795801574</c:v>
                </c:pt>
                <c:pt idx="8">
                  <c:v>-51.063326692294005</c:v>
                </c:pt>
                <c:pt idx="9">
                  <c:v>-54.129264542603444</c:v>
                </c:pt>
                <c:pt idx="10">
                  <c:v>-57.116338836991055</c:v>
                </c:pt>
                <c:pt idx="11">
                  <c:v>-60.032221466929691</c:v>
                </c:pt>
                <c:pt idx="12">
                  <c:v>-62.897107147861526</c:v>
                </c:pt>
                <c:pt idx="13">
                  <c:v>-65.725301161883721</c:v>
                </c:pt>
                <c:pt idx="14">
                  <c:v>-68.46034950088773</c:v>
                </c:pt>
                <c:pt idx="15">
                  <c:v>-71.004475999724548</c:v>
                </c:pt>
                <c:pt idx="16">
                  <c:v>-73.548602498561365</c:v>
                </c:pt>
                <c:pt idx="17">
                  <c:v>-76.092728997398183</c:v>
                </c:pt>
                <c:pt idx="18">
                  <c:v>-78.636855496235</c:v>
                </c:pt>
                <c:pt idx="19">
                  <c:v>-81.180981995071818</c:v>
                </c:pt>
                <c:pt idx="20">
                  <c:v>-83.725108493908635</c:v>
                </c:pt>
                <c:pt idx="21">
                  <c:v>-86.269234992745453</c:v>
                </c:pt>
                <c:pt idx="22">
                  <c:v>-88.81336149158227</c:v>
                </c:pt>
                <c:pt idx="23">
                  <c:v>-91.357487990419088</c:v>
                </c:pt>
                <c:pt idx="24">
                  <c:v>-93.901614489255905</c:v>
                </c:pt>
                <c:pt idx="25">
                  <c:v>-96.445740988092723</c:v>
                </c:pt>
                <c:pt idx="26">
                  <c:v>-98.989867486929541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8-16'!$BV$18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8-16'!$BV$19:$BV$119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-39.912178726491362</c:v>
                </c:pt>
                <c:pt idx="2">
                  <c:v>-43.870030732544386</c:v>
                </c:pt>
                <c:pt idx="3">
                  <c:v>-47.646367409918291</c:v>
                </c:pt>
                <c:pt idx="4">
                  <c:v>-51.260831181638281</c:v>
                </c:pt>
                <c:pt idx="5">
                  <c:v>-54.734313130678558</c:v>
                </c:pt>
                <c:pt idx="6">
                  <c:v>-58.085352151197107</c:v>
                </c:pt>
                <c:pt idx="7">
                  <c:v>-61.329441660800313</c:v>
                </c:pt>
                <c:pt idx="8">
                  <c:v>-64.479734557292744</c:v>
                </c:pt>
                <c:pt idx="9">
                  <c:v>-67.545672407602183</c:v>
                </c:pt>
                <c:pt idx="10">
                  <c:v>-70.532746701989794</c:v>
                </c:pt>
                <c:pt idx="11">
                  <c:v>-73.44862933192843</c:v>
                </c:pt>
                <c:pt idx="12">
                  <c:v>-76.313515012860265</c:v>
                </c:pt>
                <c:pt idx="13">
                  <c:v>-79.141709026882452</c:v>
                </c:pt>
                <c:pt idx="14">
                  <c:v>-81.96990304090464</c:v>
                </c:pt>
                <c:pt idx="15">
                  <c:v>-84.798097054926828</c:v>
                </c:pt>
                <c:pt idx="16">
                  <c:v>-87.626291068949016</c:v>
                </c:pt>
                <c:pt idx="17">
                  <c:v>-90.454485082971203</c:v>
                </c:pt>
                <c:pt idx="18">
                  <c:v>-93.282679096993391</c:v>
                </c:pt>
                <c:pt idx="19">
                  <c:v>-96.110873111015579</c:v>
                </c:pt>
                <c:pt idx="20">
                  <c:v>-98.939067125037766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8-16'!$BW$18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8-16'!$BW$19:$BW$119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-53.328586591490101</c:v>
                </c:pt>
                <c:pt idx="2">
                  <c:v>-57.286438597543125</c:v>
                </c:pt>
                <c:pt idx="3">
                  <c:v>-61.06277527491703</c:v>
                </c:pt>
                <c:pt idx="4">
                  <c:v>-64.677239046637027</c:v>
                </c:pt>
                <c:pt idx="5">
                  <c:v>-68.15072099567729</c:v>
                </c:pt>
                <c:pt idx="6">
                  <c:v>-71.501760016195846</c:v>
                </c:pt>
                <c:pt idx="7">
                  <c:v>-74.745849525799059</c:v>
                </c:pt>
                <c:pt idx="8">
                  <c:v>-77.89614242229149</c:v>
                </c:pt>
                <c:pt idx="9">
                  <c:v>-80.962080272600929</c:v>
                </c:pt>
                <c:pt idx="10">
                  <c:v>-83.94915456698854</c:v>
                </c:pt>
                <c:pt idx="11">
                  <c:v>-86.865037196927176</c:v>
                </c:pt>
                <c:pt idx="12">
                  <c:v>-89.729922877858996</c:v>
                </c:pt>
                <c:pt idx="13">
                  <c:v>-92.558116891881184</c:v>
                </c:pt>
                <c:pt idx="14">
                  <c:v>-95.293165230885222</c:v>
                </c:pt>
                <c:pt idx="15">
                  <c:v>-97.83729172972204</c:v>
                </c:pt>
                <c:pt idx="16">
                  <c:v>-100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1057920"/>
        <c:axId val="341059840"/>
      </c:scatterChart>
      <c:valAx>
        <c:axId val="3410579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059840"/>
        <c:crosses val="autoZero"/>
        <c:crossBetween val="midCat"/>
        <c:minorUnit val="100"/>
      </c:valAx>
      <c:valAx>
        <c:axId val="34105984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81E-3"/>
              <c:y val="0.488626668145358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05792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62"/>
          <c:y val="0.27946101807696572"/>
          <c:w val="0.29281110405749616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4"/>
          <c:y val="0.19600938967136347"/>
          <c:w val="0.77434308191601819"/>
          <c:h val="0.73239436619718778"/>
        </c:manualLayout>
      </c:layout>
      <c:scatterChart>
        <c:scatterStyle val="lineMarker"/>
        <c:ser>
          <c:idx val="2"/>
          <c:order val="0"/>
          <c:tx>
            <c:strRef>
              <c:f>'0.5Q 8-16'!$BX$18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8-16'!$BX$19:$BX$119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39.912178726491362</c:v>
                </c:pt>
                <c:pt idx="2">
                  <c:v>43.870030732544386</c:v>
                </c:pt>
                <c:pt idx="3">
                  <c:v>47.646367409918291</c:v>
                </c:pt>
                <c:pt idx="4">
                  <c:v>51.260831181638281</c:v>
                </c:pt>
                <c:pt idx="5">
                  <c:v>54.734313130678558</c:v>
                </c:pt>
                <c:pt idx="6">
                  <c:v>58.085352151197107</c:v>
                </c:pt>
                <c:pt idx="7">
                  <c:v>61.329441660800313</c:v>
                </c:pt>
                <c:pt idx="8">
                  <c:v>64.479734557292744</c:v>
                </c:pt>
                <c:pt idx="9">
                  <c:v>67.545672407602183</c:v>
                </c:pt>
                <c:pt idx="10">
                  <c:v>70.532746701989794</c:v>
                </c:pt>
                <c:pt idx="11">
                  <c:v>73.44862933192843</c:v>
                </c:pt>
                <c:pt idx="12">
                  <c:v>76.313515012860265</c:v>
                </c:pt>
                <c:pt idx="13">
                  <c:v>79.141709026882452</c:v>
                </c:pt>
                <c:pt idx="14">
                  <c:v>81.96990304090464</c:v>
                </c:pt>
                <c:pt idx="15">
                  <c:v>84.798097054926828</c:v>
                </c:pt>
                <c:pt idx="16">
                  <c:v>87.626291068949016</c:v>
                </c:pt>
                <c:pt idx="17">
                  <c:v>90.454485082971203</c:v>
                </c:pt>
                <c:pt idx="18">
                  <c:v>93.282679096993391</c:v>
                </c:pt>
                <c:pt idx="19">
                  <c:v>96.110873111015579</c:v>
                </c:pt>
                <c:pt idx="20">
                  <c:v>98.939067125037766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8-16'!$BY$18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8-16'!$BY$19:$BY$119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60.087821273508638</c:v>
                </c:pt>
                <c:pt idx="2">
                  <c:v>56.129969267455614</c:v>
                </c:pt>
                <c:pt idx="3">
                  <c:v>52.353632590081709</c:v>
                </c:pt>
                <c:pt idx="4">
                  <c:v>48.739168818361719</c:v>
                </c:pt>
                <c:pt idx="5">
                  <c:v>45.265686869321442</c:v>
                </c:pt>
                <c:pt idx="6">
                  <c:v>41.914647848802893</c:v>
                </c:pt>
                <c:pt idx="7">
                  <c:v>38.670558339199687</c:v>
                </c:pt>
                <c:pt idx="8">
                  <c:v>35.520265442707256</c:v>
                </c:pt>
                <c:pt idx="9">
                  <c:v>32.454327592397817</c:v>
                </c:pt>
                <c:pt idx="10">
                  <c:v>29.467253298010206</c:v>
                </c:pt>
                <c:pt idx="11">
                  <c:v>26.55137066807157</c:v>
                </c:pt>
                <c:pt idx="12">
                  <c:v>23.686484987139735</c:v>
                </c:pt>
                <c:pt idx="13">
                  <c:v>20.858290973117548</c:v>
                </c:pt>
                <c:pt idx="14">
                  <c:v>18.03009695909536</c:v>
                </c:pt>
                <c:pt idx="15">
                  <c:v>15.201902945073172</c:v>
                </c:pt>
                <c:pt idx="16">
                  <c:v>12.373708931050984</c:v>
                </c:pt>
                <c:pt idx="17">
                  <c:v>9.5455149170287967</c:v>
                </c:pt>
                <c:pt idx="18">
                  <c:v>6.717320903006609</c:v>
                </c:pt>
                <c:pt idx="19">
                  <c:v>3.8891268889844213</c:v>
                </c:pt>
                <c:pt idx="20">
                  <c:v>1.0609328749622335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1088896"/>
        <c:axId val="341107456"/>
      </c:scatterChart>
      <c:valAx>
        <c:axId val="3410888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107456"/>
        <c:crossesAt val="120"/>
        <c:crossBetween val="midCat"/>
        <c:minorUnit val="100"/>
      </c:valAx>
      <c:valAx>
        <c:axId val="34110745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2E-3"/>
              <c:y val="0.4886266681453585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08889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47"/>
          <c:w val="0.69674834123995366"/>
          <c:h val="0.73239436619718778"/>
        </c:manualLayout>
      </c:layout>
      <c:scatterChart>
        <c:scatterStyle val="lineMarker"/>
        <c:ser>
          <c:idx val="0"/>
          <c:order val="0"/>
          <c:tx>
            <c:strRef>
              <c:f>'0.5Q 8-16'!$CG$18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8-16'!$CG$19:$CG$119</c:f>
              <c:numCache>
                <c:formatCode>0.00E+00</c:formatCode>
                <c:ptCount val="101"/>
                <c:pt idx="1">
                  <c:v>-589.04872305965478</c:v>
                </c:pt>
                <c:pt idx="2">
                  <c:v>-552.99554482226881</c:v>
                </c:pt>
                <c:pt idx="3">
                  <c:v>-527.33057781206981</c:v>
                </c:pt>
                <c:pt idx="4">
                  <c:v>-506.86754367551305</c:v>
                </c:pt>
                <c:pt idx="5">
                  <c:v>-494.03058047455886</c:v>
                </c:pt>
                <c:pt idx="6">
                  <c:v>-488.82674772648664</c:v>
                </c:pt>
                <c:pt idx="7">
                  <c:v>-490.15929623774065</c:v>
                </c:pt>
                <c:pt idx="8">
                  <c:v>-498.35408125874687</c:v>
                </c:pt>
                <c:pt idx="9">
                  <c:v>-512.24106466445392</c:v>
                </c:pt>
                <c:pt idx="10">
                  <c:v>-526.85640301984893</c:v>
                </c:pt>
                <c:pt idx="11">
                  <c:v>-539.28795767927863</c:v>
                </c:pt>
                <c:pt idx="12">
                  <c:v>-569.61328160078187</c:v>
                </c:pt>
                <c:pt idx="13">
                  <c:v>-647.39693250289065</c:v>
                </c:pt>
                <c:pt idx="14">
                  <c:v>-715.00477646190075</c:v>
                </c:pt>
                <c:pt idx="15">
                  <c:v>-642.30753126453214</c:v>
                </c:pt>
                <c:pt idx="16">
                  <c:v>-859.0146291418738</c:v>
                </c:pt>
                <c:pt idx="17">
                  <c:v>-856.00398196857589</c:v>
                </c:pt>
                <c:pt idx="18">
                  <c:v>-1247.4008675000334</c:v>
                </c:pt>
                <c:pt idx="19">
                  <c:v>1165.3046490579613</c:v>
                </c:pt>
                <c:pt idx="20">
                  <c:v>1116.1877244495952</c:v>
                </c:pt>
                <c:pt idx="21">
                  <c:v>1099.5285844677378</c:v>
                </c:pt>
                <c:pt idx="22">
                  <c:v>1073.0032401315432</c:v>
                </c:pt>
                <c:pt idx="23">
                  <c:v>1054.7629271298338</c:v>
                </c:pt>
                <c:pt idx="24">
                  <c:v>1041.9795066174913</c:v>
                </c:pt>
                <c:pt idx="25">
                  <c:v>1033.4141001795483</c:v>
                </c:pt>
                <c:pt idx="26">
                  <c:v>1028.5487149467378</c:v>
                </c:pt>
                <c:pt idx="27">
                  <c:v>1027.0557605868646</c:v>
                </c:pt>
                <c:pt idx="28">
                  <c:v>1027.0199999999963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8-16'!$CH$18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8-16'!$CH$19:$CH$119</c:f>
              <c:numCache>
                <c:formatCode>0.00E+00</c:formatCode>
                <c:ptCount val="101"/>
                <c:pt idx="1">
                  <c:v>3376.978211763786</c:v>
                </c:pt>
                <c:pt idx="2">
                  <c:v>2974.7059311208468</c:v>
                </c:pt>
                <c:pt idx="3">
                  <c:v>2668.0747046613051</c:v>
                </c:pt>
                <c:pt idx="4">
                  <c:v>2424.1688160665431</c:v>
                </c:pt>
                <c:pt idx="5">
                  <c:v>2228.1956871499765</c:v>
                </c:pt>
                <c:pt idx="6">
                  <c:v>2067.8911214335071</c:v>
                </c:pt>
                <c:pt idx="7">
                  <c:v>1933.8869306006543</c:v>
                </c:pt>
                <c:pt idx="8">
                  <c:v>1820.2886908561488</c:v>
                </c:pt>
                <c:pt idx="9">
                  <c:v>1721.9803500437572</c:v>
                </c:pt>
                <c:pt idx="10">
                  <c:v>1633.6935713428957</c:v>
                </c:pt>
                <c:pt idx="11">
                  <c:v>1552.6146001420216</c:v>
                </c:pt>
                <c:pt idx="12">
                  <c:v>1483.658757711157</c:v>
                </c:pt>
                <c:pt idx="13">
                  <c:v>1430.9045813733112</c:v>
                </c:pt>
                <c:pt idx="14">
                  <c:v>1374.1726587998394</c:v>
                </c:pt>
                <c:pt idx="15">
                  <c:v>1291.5809680913083</c:v>
                </c:pt>
                <c:pt idx="16">
                  <c:v>1259.7771646087974</c:v>
                </c:pt>
                <c:pt idx="17">
                  <c:v>1193.3014222276838</c:v>
                </c:pt>
                <c:pt idx="18">
                  <c:v>1159.3769899342999</c:v>
                </c:pt>
                <c:pt idx="19">
                  <c:v>1134.6465006114404</c:v>
                </c:pt>
                <c:pt idx="20">
                  <c:v>1086.821799429023</c:v>
                </c:pt>
                <c:pt idx="21">
                  <c:v>1070.6009468829602</c:v>
                </c:pt>
                <c:pt idx="22">
                  <c:v>1044.7734612096583</c:v>
                </c:pt>
                <c:pt idx="23">
                  <c:v>1027.0130349261296</c:v>
                </c:pt>
                <c:pt idx="24">
                  <c:v>1014.5659350523762</c:v>
                </c:pt>
                <c:pt idx="25">
                  <c:v>1006.2258769834554</c:v>
                </c:pt>
                <c:pt idx="26">
                  <c:v>1001.4884957904791</c:v>
                </c:pt>
                <c:pt idx="27">
                  <c:v>1000.0348197570297</c:v>
                </c:pt>
                <c:pt idx="28">
                  <c:v>999.99999999999648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8-16'!$CI$18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8-16'!$CI$19:$CI$119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1215104"/>
        <c:axId val="341225856"/>
      </c:scatterChart>
      <c:valAx>
        <c:axId val="3412151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225856"/>
        <c:crossesAt val="6000"/>
        <c:crossBetween val="midCat"/>
        <c:minorUnit val="100"/>
      </c:valAx>
      <c:valAx>
        <c:axId val="3412258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21510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28"/>
          <c:y val="0.37335773169198938"/>
          <c:w val="0.16316730214606126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6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8-16'!$CN$18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8-16'!$CN$19:$CN$119</c:f>
              <c:numCache>
                <c:formatCode>0.00E+00</c:formatCode>
                <c:ptCount val="101"/>
                <c:pt idx="0">
                  <c:v>74.248897140608264</c:v>
                </c:pt>
                <c:pt idx="1">
                  <c:v>73.936535373895637</c:v>
                </c:pt>
                <c:pt idx="2">
                  <c:v>73.051148796479197</c:v>
                </c:pt>
                <c:pt idx="3">
                  <c:v>71.637011985514647</c:v>
                </c:pt>
                <c:pt idx="4">
                  <c:v>69.803271359341338</c:v>
                </c:pt>
                <c:pt idx="5">
                  <c:v>67.61040352297988</c:v>
                </c:pt>
                <c:pt idx="6">
                  <c:v>65.090898770364845</c:v>
                </c:pt>
                <c:pt idx="7">
                  <c:v>62.286185514590791</c:v>
                </c:pt>
                <c:pt idx="8">
                  <c:v>59.234842277269088</c:v>
                </c:pt>
                <c:pt idx="9">
                  <c:v>55.94296474533428</c:v>
                </c:pt>
                <c:pt idx="10">
                  <c:v>52.370166980256045</c:v>
                </c:pt>
                <c:pt idx="11">
                  <c:v>48.523484453599885</c:v>
                </c:pt>
                <c:pt idx="12">
                  <c:v>44.632356417347815</c:v>
                </c:pt>
                <c:pt idx="13">
                  <c:v>41.129859368501812</c:v>
                </c:pt>
                <c:pt idx="14">
                  <c:v>38.063321365804569</c:v>
                </c:pt>
                <c:pt idx="15">
                  <c:v>34.581892310575789</c:v>
                </c:pt>
                <c:pt idx="16">
                  <c:v>32.651331160296444</c:v>
                </c:pt>
                <c:pt idx="17">
                  <c:v>27.094538235240172</c:v>
                </c:pt>
                <c:pt idx="18">
                  <c:v>20.855710220565591</c:v>
                </c:pt>
                <c:pt idx="19">
                  <c:v>21.575714620061419</c:v>
                </c:pt>
                <c:pt idx="20">
                  <c:v>16.396652476900186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1233024"/>
        <c:axId val="341256064"/>
      </c:scatterChart>
      <c:valAx>
        <c:axId val="3412330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256064"/>
        <c:crossesAt val="4.0000000000000022E-2"/>
        <c:crossBetween val="midCat"/>
        <c:minorUnit val="100"/>
      </c:valAx>
      <c:valAx>
        <c:axId val="3412560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23302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44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8-16'!$CO$18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8-16'!$CO$19:$CO$119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2.3177739134911807E-2</c:v>
                </c:pt>
                <c:pt idx="2">
                  <c:v>2.1643828697801952E-2</c:v>
                </c:pt>
                <c:pt idx="3">
                  <c:v>2.0184110527474906E-2</c:v>
                </c:pt>
                <c:pt idx="4">
                  <c:v>1.8788315416963134E-2</c:v>
                </c:pt>
                <c:pt idx="5">
                  <c:v>1.7448406182893117E-2</c:v>
                </c:pt>
                <c:pt idx="6">
                  <c:v>1.6157669818950629E-2</c:v>
                </c:pt>
                <c:pt idx="7">
                  <c:v>1.4910670193134438E-2</c:v>
                </c:pt>
                <c:pt idx="8">
                  <c:v>1.3703032039126829E-2</c:v>
                </c:pt>
                <c:pt idx="9">
                  <c:v>1.2530689730789297E-2</c:v>
                </c:pt>
                <c:pt idx="10">
                  <c:v>1.1388840669595604E-2</c:v>
                </c:pt>
                <c:pt idx="11">
                  <c:v>1.0272801575876664E-2</c:v>
                </c:pt>
                <c:pt idx="12">
                  <c:v>9.183019273787521E-3</c:v>
                </c:pt>
                <c:pt idx="13">
                  <c:v>8.1306414519583363E-3</c:v>
                </c:pt>
                <c:pt idx="14">
                  <c:v>7.1284255117699943E-3</c:v>
                </c:pt>
                <c:pt idx="15">
                  <c:v>6.1672521374358906E-3</c:v>
                </c:pt>
                <c:pt idx="16">
                  <c:v>5.2900090951579033E-3</c:v>
                </c:pt>
                <c:pt idx="17">
                  <c:v>4.3962615642606758E-3</c:v>
                </c:pt>
                <c:pt idx="18">
                  <c:v>3.4551080898547466E-3</c:v>
                </c:pt>
                <c:pt idx="19">
                  <c:v>2.7375576153662903E-3</c:v>
                </c:pt>
                <c:pt idx="20">
                  <c:v>2.0132077288684677E-3</c:v>
                </c:pt>
                <c:pt idx="21">
                  <c:v>1.2079246373210807E-3</c:v>
                </c:pt>
                <c:pt idx="22">
                  <c:v>7.2475478239264837E-4</c:v>
                </c:pt>
                <c:pt idx="23">
                  <c:v>4.3485286943558901E-4</c:v>
                </c:pt>
                <c:pt idx="24">
                  <c:v>2.6091172166135341E-4</c:v>
                </c:pt>
                <c:pt idx="25">
                  <c:v>1.5654703299681203E-4</c:v>
                </c:pt>
                <c:pt idx="26">
                  <c:v>9.3928219798087214E-5</c:v>
                </c:pt>
                <c:pt idx="27">
                  <c:v>5.6356931878852323E-5</c:v>
                </c:pt>
                <c:pt idx="28">
                  <c:v>3.381415912731139E-5</c:v>
                </c:pt>
                <c:pt idx="29">
                  <c:v>2.0288495476386834E-5</c:v>
                </c:pt>
                <c:pt idx="30">
                  <c:v>1.21730972858321E-5</c:v>
                </c:pt>
                <c:pt idx="31">
                  <c:v>7.3038583714992602E-6</c:v>
                </c:pt>
                <c:pt idx="32">
                  <c:v>4.3823150228995558E-6</c:v>
                </c:pt>
                <c:pt idx="33">
                  <c:v>2.6293890137397334E-6</c:v>
                </c:pt>
                <c:pt idx="34">
                  <c:v>1.57763340824384E-6</c:v>
                </c:pt>
                <c:pt idx="35">
                  <c:v>9.4658004494630394E-7</c:v>
                </c:pt>
                <c:pt idx="36">
                  <c:v>5.679480269677823E-7</c:v>
                </c:pt>
                <c:pt idx="37">
                  <c:v>3.4076881618066937E-7</c:v>
                </c:pt>
                <c:pt idx="38">
                  <c:v>2.0446128970840162E-7</c:v>
                </c:pt>
                <c:pt idx="39">
                  <c:v>1.2267677382504096E-7</c:v>
                </c:pt>
                <c:pt idx="40">
                  <c:v>7.3606064295024578E-8</c:v>
                </c:pt>
                <c:pt idx="41">
                  <c:v>4.4163638577014747E-8</c:v>
                </c:pt>
                <c:pt idx="42">
                  <c:v>2.6498183146208847E-8</c:v>
                </c:pt>
                <c:pt idx="43">
                  <c:v>1.5898909887725306E-8</c:v>
                </c:pt>
                <c:pt idx="44">
                  <c:v>9.5393459326351832E-9</c:v>
                </c:pt>
                <c:pt idx="45">
                  <c:v>5.7236075595811101E-9</c:v>
                </c:pt>
                <c:pt idx="46">
                  <c:v>3.434164535748666E-9</c:v>
                </c:pt>
                <c:pt idx="47">
                  <c:v>2.0604987214491995E-9</c:v>
                </c:pt>
                <c:pt idx="48">
                  <c:v>1.2362992328695196E-9</c:v>
                </c:pt>
                <c:pt idx="49">
                  <c:v>7.4177953972171175E-10</c:v>
                </c:pt>
                <c:pt idx="50">
                  <c:v>4.4506772383302703E-10</c:v>
                </c:pt>
                <c:pt idx="51">
                  <c:v>2.670406342998162E-10</c:v>
                </c:pt>
                <c:pt idx="52">
                  <c:v>1.6022438057988971E-10</c:v>
                </c:pt>
                <c:pt idx="53">
                  <c:v>9.6134628347933819E-11</c:v>
                </c:pt>
                <c:pt idx="54">
                  <c:v>5.7680777008760286E-11</c:v>
                </c:pt>
                <c:pt idx="55">
                  <c:v>3.4608466205256168E-11</c:v>
                </c:pt>
                <c:pt idx="56">
                  <c:v>2.0765079723153699E-11</c:v>
                </c:pt>
                <c:pt idx="57">
                  <c:v>1.2459047833892219E-11</c:v>
                </c:pt>
                <c:pt idx="58">
                  <c:v>7.4754287003353319E-12</c:v>
                </c:pt>
                <c:pt idx="59">
                  <c:v>4.4852572202011991E-12</c:v>
                </c:pt>
                <c:pt idx="60">
                  <c:v>2.6911543321207192E-12</c:v>
                </c:pt>
                <c:pt idx="61">
                  <c:v>1.6146925992724316E-12</c:v>
                </c:pt>
                <c:pt idx="62">
                  <c:v>9.6881555956345891E-13</c:v>
                </c:pt>
                <c:pt idx="63">
                  <c:v>5.8128933573807537E-13</c:v>
                </c:pt>
                <c:pt idx="64">
                  <c:v>3.4877360144284522E-13</c:v>
                </c:pt>
                <c:pt idx="65">
                  <c:v>2.0926416086570713E-13</c:v>
                </c:pt>
                <c:pt idx="66">
                  <c:v>1.2555849651942428E-13</c:v>
                </c:pt>
                <c:pt idx="67">
                  <c:v>7.5335097911654568E-14</c:v>
                </c:pt>
                <c:pt idx="68">
                  <c:v>4.5201058746992742E-14</c:v>
                </c:pt>
                <c:pt idx="69">
                  <c:v>2.7120635248195644E-14</c:v>
                </c:pt>
                <c:pt idx="70">
                  <c:v>1.6272381148917385E-14</c:v>
                </c:pt>
                <c:pt idx="71">
                  <c:v>9.7634286893504302E-15</c:v>
                </c:pt>
                <c:pt idx="72">
                  <c:v>5.8580572136102583E-15</c:v>
                </c:pt>
                <c:pt idx="73">
                  <c:v>3.5148343281661547E-15</c:v>
                </c:pt>
                <c:pt idx="74">
                  <c:v>2.1089005968996929E-15</c:v>
                </c:pt>
                <c:pt idx="75">
                  <c:v>1.2653403581398158E-15</c:v>
                </c:pt>
                <c:pt idx="76">
                  <c:v>7.5920421488388946E-16</c:v>
                </c:pt>
                <c:pt idx="77">
                  <c:v>4.5552252893033369E-16</c:v>
                </c:pt>
                <c:pt idx="78">
                  <c:v>2.7331351735820019E-16</c:v>
                </c:pt>
                <c:pt idx="79">
                  <c:v>1.639881104149201E-16</c:v>
                </c:pt>
                <c:pt idx="80">
                  <c:v>9.8392866248952056E-17</c:v>
                </c:pt>
                <c:pt idx="81">
                  <c:v>5.9035719749371236E-17</c:v>
                </c:pt>
                <c:pt idx="82">
                  <c:v>3.5421431849622738E-17</c:v>
                </c:pt>
                <c:pt idx="83">
                  <c:v>2.1252859109773642E-17</c:v>
                </c:pt>
                <c:pt idx="84">
                  <c:v>1.2751715465864185E-17</c:v>
                </c:pt>
                <c:pt idx="85">
                  <c:v>7.6510292795185113E-18</c:v>
                </c:pt>
                <c:pt idx="86">
                  <c:v>4.590617567711107E-18</c:v>
                </c:pt>
                <c:pt idx="87">
                  <c:v>2.7543705406266639E-18</c:v>
                </c:pt>
                <c:pt idx="88">
                  <c:v>1.6526223243759983E-18</c:v>
                </c:pt>
                <c:pt idx="89">
                  <c:v>9.9157339462559888E-19</c:v>
                </c:pt>
                <c:pt idx="90">
                  <c:v>5.9494403677535929E-19</c:v>
                </c:pt>
                <c:pt idx="91">
                  <c:v>3.5696642206521558E-19</c:v>
                </c:pt>
                <c:pt idx="92">
                  <c:v>2.1417985323912935E-19</c:v>
                </c:pt>
                <c:pt idx="93">
                  <c:v>1.285079119434776E-19</c:v>
                </c:pt>
                <c:pt idx="94">
                  <c:v>7.7104747166086555E-20</c:v>
                </c:pt>
                <c:pt idx="95">
                  <c:v>4.6262848299651934E-20</c:v>
                </c:pt>
                <c:pt idx="96">
                  <c:v>2.7757708979791162E-20</c:v>
                </c:pt>
                <c:pt idx="97">
                  <c:v>1.6654625387874697E-20</c:v>
                </c:pt>
                <c:pt idx="98">
                  <c:v>9.9927752327248179E-21</c:v>
                </c:pt>
                <c:pt idx="99">
                  <c:v>5.9956651396348903E-21</c:v>
                </c:pt>
                <c:pt idx="100">
                  <c:v>3.5973990837809343E-21</c:v>
                </c:pt>
              </c:numCache>
            </c:numRef>
          </c:yVal>
        </c:ser>
        <c:axId val="341267968"/>
        <c:axId val="341289984"/>
      </c:scatterChart>
      <c:valAx>
        <c:axId val="341267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289984"/>
        <c:crossesAt val="4.0000000000000022E-2"/>
        <c:crossBetween val="midCat"/>
        <c:minorUnit val="100"/>
      </c:valAx>
      <c:valAx>
        <c:axId val="3412899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2679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8"/>
          <c:y val="0.19600938967136336"/>
          <c:w val="0.75182404526749824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8-16'!$CQ$18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8-16'!$CQ$19:$CQ$119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-26.537635826939585</c:v>
                </c:pt>
                <c:pt idx="2">
                  <c:v>-30.511497062975486</c:v>
                </c:pt>
                <c:pt idx="3">
                  <c:v>-34.293150353978191</c:v>
                </c:pt>
                <c:pt idx="4">
                  <c:v>-37.909199863076047</c:v>
                </c:pt>
                <c:pt idx="5">
                  <c:v>-41.380467308853291</c:v>
                </c:pt>
                <c:pt idx="6">
                  <c:v>-44.724343899377878</c:v>
                </c:pt>
                <c:pt idx="7">
                  <c:v>-47.954912878176295</c:v>
                </c:pt>
                <c:pt idx="8">
                  <c:v>-51.083509132082021</c:v>
                </c:pt>
                <c:pt idx="9">
                  <c:v>-54.120665371298422</c:v>
                </c:pt>
                <c:pt idx="10">
                  <c:v>-57.078823560919382</c:v>
                </c:pt>
                <c:pt idx="11">
                  <c:v>-59.970116549828568</c:v>
                </c:pt>
                <c:pt idx="12">
                  <c:v>-62.793386762494727</c:v>
                </c:pt>
                <c:pt idx="13">
                  <c:v>-65.519754176559985</c:v>
                </c:pt>
                <c:pt idx="14">
                  <c:v>-68.116168529379507</c:v>
                </c:pt>
                <c:pt idx="15">
                  <c:v>-70.606254991384958</c:v>
                </c:pt>
                <c:pt idx="16">
                  <c:v>-72.878905359980791</c:v>
                </c:pt>
                <c:pt idx="17">
                  <c:v>-75.151555728576625</c:v>
                </c:pt>
                <c:pt idx="18">
                  <c:v>-77.424206097172458</c:v>
                </c:pt>
                <c:pt idx="19">
                  <c:v>-79.696856465768292</c:v>
                </c:pt>
                <c:pt idx="20">
                  <c:v>-81.969506834364125</c:v>
                </c:pt>
                <c:pt idx="21">
                  <c:v>-84.242157202959959</c:v>
                </c:pt>
                <c:pt idx="22">
                  <c:v>-86.514807571555792</c:v>
                </c:pt>
                <c:pt idx="23">
                  <c:v>-88.787457940151626</c:v>
                </c:pt>
                <c:pt idx="24">
                  <c:v>-91.060108308747459</c:v>
                </c:pt>
                <c:pt idx="25">
                  <c:v>-93.332758677343293</c:v>
                </c:pt>
                <c:pt idx="26">
                  <c:v>-95.605409045939126</c:v>
                </c:pt>
                <c:pt idx="27">
                  <c:v>-97.87805941453496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8-16'!$CR$18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8-16'!$CR$19:$CR$119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-39.954043691938324</c:v>
                </c:pt>
                <c:pt idx="2">
                  <c:v>-43.927904927974225</c:v>
                </c:pt>
                <c:pt idx="3">
                  <c:v>-47.70955821897693</c:v>
                </c:pt>
                <c:pt idx="4">
                  <c:v>-51.325607728074786</c:v>
                </c:pt>
                <c:pt idx="5">
                  <c:v>-54.79687517385203</c:v>
                </c:pt>
                <c:pt idx="6">
                  <c:v>-58.140751764376617</c:v>
                </c:pt>
                <c:pt idx="7">
                  <c:v>-61.371320743175033</c:v>
                </c:pt>
                <c:pt idx="8">
                  <c:v>-64.49991699708076</c:v>
                </c:pt>
                <c:pt idx="9">
                  <c:v>-67.537073236297161</c:v>
                </c:pt>
                <c:pt idx="10">
                  <c:v>-70.495231425918121</c:v>
                </c:pt>
                <c:pt idx="11">
                  <c:v>-73.386524414827306</c:v>
                </c:pt>
                <c:pt idx="12">
                  <c:v>-76.209794627493466</c:v>
                </c:pt>
                <c:pt idx="13">
                  <c:v>-78.936162041558717</c:v>
                </c:pt>
                <c:pt idx="14">
                  <c:v>-81.662529455623968</c:v>
                </c:pt>
                <c:pt idx="15">
                  <c:v>-84.388896869689219</c:v>
                </c:pt>
                <c:pt idx="16">
                  <c:v>-87.11526428375447</c:v>
                </c:pt>
                <c:pt idx="17">
                  <c:v>-89.841631697819722</c:v>
                </c:pt>
                <c:pt idx="18">
                  <c:v>-92.567999111884973</c:v>
                </c:pt>
                <c:pt idx="19">
                  <c:v>-95.294366525950224</c:v>
                </c:pt>
                <c:pt idx="20">
                  <c:v>-98.020733940015475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8-16'!$CS$18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8-16'!$CS$19:$CS$119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-53.370451556937063</c:v>
                </c:pt>
                <c:pt idx="2">
                  <c:v>-57.344312792972964</c:v>
                </c:pt>
                <c:pt idx="3">
                  <c:v>-61.125966083975669</c:v>
                </c:pt>
                <c:pt idx="4">
                  <c:v>-64.742015593073518</c:v>
                </c:pt>
                <c:pt idx="5">
                  <c:v>-68.213283038850761</c:v>
                </c:pt>
                <c:pt idx="6">
                  <c:v>-71.557159629375349</c:v>
                </c:pt>
                <c:pt idx="7">
                  <c:v>-74.787728608173779</c:v>
                </c:pt>
                <c:pt idx="8">
                  <c:v>-77.916324862079506</c:v>
                </c:pt>
                <c:pt idx="9">
                  <c:v>-80.953481101295893</c:v>
                </c:pt>
                <c:pt idx="10">
                  <c:v>-83.911639290916867</c:v>
                </c:pt>
                <c:pt idx="11">
                  <c:v>-86.802932279826052</c:v>
                </c:pt>
                <c:pt idx="12">
                  <c:v>-89.626202492492212</c:v>
                </c:pt>
                <c:pt idx="13">
                  <c:v>-92.352569906557449</c:v>
                </c:pt>
                <c:pt idx="14">
                  <c:v>-94.948984259376999</c:v>
                </c:pt>
                <c:pt idx="15">
                  <c:v>-97.43907072138245</c:v>
                </c:pt>
                <c:pt idx="16">
                  <c:v>-99.711721089978255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1331968"/>
        <c:axId val="341333888"/>
      </c:scatterChart>
      <c:valAx>
        <c:axId val="341331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333888"/>
        <c:crosses val="autoZero"/>
        <c:crossBetween val="midCat"/>
        <c:minorUnit val="100"/>
      </c:valAx>
      <c:valAx>
        <c:axId val="34133388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51E-3"/>
              <c:y val="0.4886266681453583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3319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89"/>
          <c:y val="0.27946101807696572"/>
          <c:w val="0.29281110405749627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9"/>
          <c:y val="0.19600938967136358"/>
          <c:w val="0.77434308191601819"/>
          <c:h val="0.73239436619718801"/>
        </c:manualLayout>
      </c:layout>
      <c:scatterChart>
        <c:scatterStyle val="lineMarker"/>
        <c:ser>
          <c:idx val="2"/>
          <c:order val="0"/>
          <c:tx>
            <c:strRef>
              <c:f>'0.5Q 8-16'!$CT$18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8-16'!$CT$19:$CT$119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39.954043691938324</c:v>
                </c:pt>
                <c:pt idx="2">
                  <c:v>43.927904927974225</c:v>
                </c:pt>
                <c:pt idx="3">
                  <c:v>47.70955821897693</c:v>
                </c:pt>
                <c:pt idx="4">
                  <c:v>51.325607728074786</c:v>
                </c:pt>
                <c:pt idx="5">
                  <c:v>54.79687517385203</c:v>
                </c:pt>
                <c:pt idx="6">
                  <c:v>58.140751764376617</c:v>
                </c:pt>
                <c:pt idx="7">
                  <c:v>61.371320743175033</c:v>
                </c:pt>
                <c:pt idx="8">
                  <c:v>64.49991699708076</c:v>
                </c:pt>
                <c:pt idx="9">
                  <c:v>67.537073236297161</c:v>
                </c:pt>
                <c:pt idx="10">
                  <c:v>70.495231425918121</c:v>
                </c:pt>
                <c:pt idx="11">
                  <c:v>73.386524414827306</c:v>
                </c:pt>
                <c:pt idx="12">
                  <c:v>76.209794627493466</c:v>
                </c:pt>
                <c:pt idx="13">
                  <c:v>78.936162041558717</c:v>
                </c:pt>
                <c:pt idx="14">
                  <c:v>81.662529455623968</c:v>
                </c:pt>
                <c:pt idx="15">
                  <c:v>84.388896869689219</c:v>
                </c:pt>
                <c:pt idx="16">
                  <c:v>87.11526428375447</c:v>
                </c:pt>
                <c:pt idx="17">
                  <c:v>89.841631697819722</c:v>
                </c:pt>
                <c:pt idx="18">
                  <c:v>92.567999111884973</c:v>
                </c:pt>
                <c:pt idx="19">
                  <c:v>95.294366525950224</c:v>
                </c:pt>
                <c:pt idx="20">
                  <c:v>98.020733940015475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8-16'!$CU$18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8-16'!$CU$19:$CU$119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60.045956308061676</c:v>
                </c:pt>
                <c:pt idx="2">
                  <c:v>56.072095072025775</c:v>
                </c:pt>
                <c:pt idx="3">
                  <c:v>52.29044178102307</c:v>
                </c:pt>
                <c:pt idx="4">
                  <c:v>48.674392271925214</c:v>
                </c:pt>
                <c:pt idx="5">
                  <c:v>45.20312482614797</c:v>
                </c:pt>
                <c:pt idx="6">
                  <c:v>41.859248235623383</c:v>
                </c:pt>
                <c:pt idx="7">
                  <c:v>38.628679256824967</c:v>
                </c:pt>
                <c:pt idx="8">
                  <c:v>35.50008300291924</c:v>
                </c:pt>
                <c:pt idx="9">
                  <c:v>32.462926763702839</c:v>
                </c:pt>
                <c:pt idx="10">
                  <c:v>29.504768574081879</c:v>
                </c:pt>
                <c:pt idx="11">
                  <c:v>26.613475585172694</c:v>
                </c:pt>
                <c:pt idx="12">
                  <c:v>23.790205372506534</c:v>
                </c:pt>
                <c:pt idx="13">
                  <c:v>21.063837958441283</c:v>
                </c:pt>
                <c:pt idx="14">
                  <c:v>18.337470544376032</c:v>
                </c:pt>
                <c:pt idx="15">
                  <c:v>15.611103130310781</c:v>
                </c:pt>
                <c:pt idx="16">
                  <c:v>12.88473571624553</c:v>
                </c:pt>
                <c:pt idx="17">
                  <c:v>10.158368302180278</c:v>
                </c:pt>
                <c:pt idx="18">
                  <c:v>7.4320008881150272</c:v>
                </c:pt>
                <c:pt idx="19">
                  <c:v>4.7056334740497761</c:v>
                </c:pt>
                <c:pt idx="20">
                  <c:v>1.9792660599845249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1362944"/>
        <c:axId val="341459328"/>
      </c:scatterChart>
      <c:valAx>
        <c:axId val="3413629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459328"/>
        <c:crossesAt val="120"/>
        <c:crossBetween val="midCat"/>
        <c:minorUnit val="100"/>
      </c:valAx>
      <c:valAx>
        <c:axId val="34145932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9E-3"/>
              <c:y val="0.4886266681453587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36294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58"/>
          <c:w val="0.69674834123995366"/>
          <c:h val="0.73239436619718801"/>
        </c:manualLayout>
      </c:layout>
      <c:scatterChart>
        <c:scatterStyle val="lineMarker"/>
        <c:ser>
          <c:idx val="0"/>
          <c:order val="0"/>
          <c:tx>
            <c:strRef>
              <c:f>'0.5Q 8-16'!$DC$18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8-16'!$DC$19:$DC$119</c:f>
              <c:numCache>
                <c:formatCode>0.00E+00</c:formatCode>
                <c:ptCount val="101"/>
                <c:pt idx="1">
                  <c:v>-607.64633379154964</c:v>
                </c:pt>
                <c:pt idx="2">
                  <c:v>-555.53706918665398</c:v>
                </c:pt>
                <c:pt idx="3">
                  <c:v>-522.27448402551011</c:v>
                </c:pt>
                <c:pt idx="4">
                  <c:v>-501.03096251679267</c:v>
                </c:pt>
                <c:pt idx="5">
                  <c:v>-487.97712635113834</c:v>
                </c:pt>
                <c:pt idx="6">
                  <c:v>-481.81980564165161</c:v>
                </c:pt>
                <c:pt idx="7">
                  <c:v>-481.17042674417877</c:v>
                </c:pt>
                <c:pt idx="8">
                  <c:v>-484.12177805872426</c:v>
                </c:pt>
                <c:pt idx="9">
                  <c:v>-489.5513082130837</c:v>
                </c:pt>
                <c:pt idx="10">
                  <c:v>-500.98769998312378</c:v>
                </c:pt>
                <c:pt idx="11">
                  <c:v>-526.48416904970816</c:v>
                </c:pt>
                <c:pt idx="12">
                  <c:v>-564.99632378496767</c:v>
                </c:pt>
                <c:pt idx="13">
                  <c:v>-585.89623301818096</c:v>
                </c:pt>
                <c:pt idx="14">
                  <c:v>-569.3407773867516</c:v>
                </c:pt>
                <c:pt idx="15">
                  <c:v>-640.03265659222609</c:v>
                </c:pt>
                <c:pt idx="16">
                  <c:v>-507.50466563428671</c:v>
                </c:pt>
                <c:pt idx="17">
                  <c:v>-660.29012151033112</c:v>
                </c:pt>
                <c:pt idx="18">
                  <c:v>-1223.0540285990955</c:v>
                </c:pt>
                <c:pt idx="19">
                  <c:v>1152.5200426604229</c:v>
                </c:pt>
                <c:pt idx="20">
                  <c:v>1123.0276360072539</c:v>
                </c:pt>
                <c:pt idx="21">
                  <c:v>1112.9090150684581</c:v>
                </c:pt>
                <c:pt idx="22">
                  <c:v>1085.1667621044692</c:v>
                </c:pt>
                <c:pt idx="23">
                  <c:v>1066.0412352318783</c:v>
                </c:pt>
                <c:pt idx="24">
                  <c:v>1052.1121369045609</c:v>
                </c:pt>
                <c:pt idx="25">
                  <c:v>1041.8039554589725</c:v>
                </c:pt>
                <c:pt idx="26">
                  <c:v>1034.4126954345763</c:v>
                </c:pt>
                <c:pt idx="27">
                  <c:v>1029.6360064542341</c:v>
                </c:pt>
                <c:pt idx="28">
                  <c:v>1027.3507879809542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8-16'!$DD$18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8-16'!$DD$19:$DD$119</c:f>
              <c:numCache>
                <c:formatCode>0.00E+00</c:formatCode>
                <c:ptCount val="101"/>
                <c:pt idx="1">
                  <c:v>3400.6649353203834</c:v>
                </c:pt>
                <c:pt idx="2">
                  <c:v>2973.3081650329641</c:v>
                </c:pt>
                <c:pt idx="3">
                  <c:v>2658.3378556711468</c:v>
                </c:pt>
                <c:pt idx="4">
                  <c:v>2414.9670432844373</c:v>
                </c:pt>
                <c:pt idx="5">
                  <c:v>2220.1207840414618</c:v>
                </c:pt>
                <c:pt idx="6">
                  <c:v>2060.4334475948649</c:v>
                </c:pt>
                <c:pt idx="7">
                  <c:v>1926.5964967259119</c:v>
                </c:pt>
                <c:pt idx="8">
                  <c:v>1811.7538453934537</c:v>
                </c:pt>
                <c:pt idx="9">
                  <c:v>1711.3870075784021</c:v>
                </c:pt>
                <c:pt idx="10">
                  <c:v>1624.0411891195538</c:v>
                </c:pt>
                <c:pt idx="11">
                  <c:v>1549.748727596869</c:v>
                </c:pt>
                <c:pt idx="12">
                  <c:v>1485.0087560701786</c:v>
                </c:pt>
                <c:pt idx="13">
                  <c:v>1419.9303587227653</c:v>
                </c:pt>
                <c:pt idx="14">
                  <c:v>1349.3743051446838</c:v>
                </c:pt>
                <c:pt idx="15">
                  <c:v>1300.5200743331714</c:v>
                </c:pt>
                <c:pt idx="16">
                  <c:v>1220.2725369945888</c:v>
                </c:pt>
                <c:pt idx="17">
                  <c:v>1185.1105964070819</c:v>
                </c:pt>
                <c:pt idx="18">
                  <c:v>1175.8832707212541</c:v>
                </c:pt>
                <c:pt idx="19">
                  <c:v>1122.1982460520951</c:v>
                </c:pt>
                <c:pt idx="20">
                  <c:v>1093.4817588822555</c:v>
                </c:pt>
                <c:pt idx="21">
                  <c:v>1083.6293500306303</c:v>
                </c:pt>
                <c:pt idx="22">
                  <c:v>1056.6169715336305</c:v>
                </c:pt>
                <c:pt idx="23">
                  <c:v>1037.9946205837066</c:v>
                </c:pt>
                <c:pt idx="24">
                  <c:v>1024.4319846785465</c:v>
                </c:pt>
                <c:pt idx="25">
                  <c:v>1014.3950024916481</c:v>
                </c:pt>
                <c:pt idx="26">
                  <c:v>1007.1982000687196</c:v>
                </c:pt>
                <c:pt idx="27">
                  <c:v>1002.5471816072073</c:v>
                </c:pt>
                <c:pt idx="28">
                  <c:v>1000.3220852378281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8-16'!$DE$18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8-16'!$DE$19:$DE$119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1480576"/>
        <c:axId val="341482880"/>
      </c:scatterChart>
      <c:valAx>
        <c:axId val="3414805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482880"/>
        <c:crossesAt val="6000"/>
        <c:crossBetween val="midCat"/>
        <c:minorUnit val="100"/>
      </c:valAx>
      <c:valAx>
        <c:axId val="3414828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3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48057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5"/>
          <c:y val="0.37335773169198938"/>
          <c:w val="0.1631673021460613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89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8-16'!$DJ$18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8-16'!$DJ$19:$DJ$119</c:f>
              <c:numCache>
                <c:formatCode>0.00E+00</c:formatCode>
                <c:ptCount val="101"/>
                <c:pt idx="0">
                  <c:v>74.105883076859371</c:v>
                </c:pt>
                <c:pt idx="1">
                  <c:v>73.703899651990142</c:v>
                </c:pt>
                <c:pt idx="2">
                  <c:v>72.774964340003322</c:v>
                </c:pt>
                <c:pt idx="3">
                  <c:v>71.401960900993814</c:v>
                </c:pt>
                <c:pt idx="4">
                  <c:v>69.634774500500157</c:v>
                </c:pt>
                <c:pt idx="5">
                  <c:v>67.523435813245456</c:v>
                </c:pt>
                <c:pt idx="6">
                  <c:v>65.104374634106946</c:v>
                </c:pt>
                <c:pt idx="7">
                  <c:v>62.397086397375183</c:v>
                </c:pt>
                <c:pt idx="8">
                  <c:v>59.406857270448498</c:v>
                </c:pt>
                <c:pt idx="9">
                  <c:v>56.152283451256309</c:v>
                </c:pt>
                <c:pt idx="10">
                  <c:v>52.709550221671059</c:v>
                </c:pt>
                <c:pt idx="11">
                  <c:v>49.233786635372134</c:v>
                </c:pt>
                <c:pt idx="12">
                  <c:v>45.897236807926973</c:v>
                </c:pt>
                <c:pt idx="13">
                  <c:v>42.663487562115179</c:v>
                </c:pt>
                <c:pt idx="14">
                  <c:v>39.441154928850494</c:v>
                </c:pt>
                <c:pt idx="15">
                  <c:v>36.820826049532485</c:v>
                </c:pt>
                <c:pt idx="16">
                  <c:v>31.910821813015406</c:v>
                </c:pt>
                <c:pt idx="17">
                  <c:v>26.707661157473296</c:v>
                </c:pt>
                <c:pt idx="18">
                  <c:v>24.721146136481043</c:v>
                </c:pt>
                <c:pt idx="19">
                  <c:v>21.152925193429382</c:v>
                </c:pt>
                <c:pt idx="20">
                  <c:v>16.218242558040121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1510784"/>
        <c:axId val="341542016"/>
      </c:scatterChart>
      <c:valAx>
        <c:axId val="3415107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542016"/>
        <c:crossesAt val="4.0000000000000022E-2"/>
        <c:crossBetween val="midCat"/>
        <c:minorUnit val="100"/>
      </c:valAx>
      <c:valAx>
        <c:axId val="3415420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51078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6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8-16'!$DK$18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8-16'!$DK$19:$DK$119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2.3172786687213037E-2</c:v>
                </c:pt>
                <c:pt idx="2">
                  <c:v>2.1633577277392145E-2</c:v>
                </c:pt>
                <c:pt idx="3">
                  <c:v>2.016990993936477E-2</c:v>
                </c:pt>
                <c:pt idx="4">
                  <c:v>1.8771838753932221E-2</c:v>
                </c:pt>
                <c:pt idx="5">
                  <c:v>1.7431441889945335E-2</c:v>
                </c:pt>
                <c:pt idx="6">
                  <c:v>1.6142217488100855E-2</c:v>
                </c:pt>
                <c:pt idx="7">
                  <c:v>1.4898539352131894E-2</c:v>
                </c:pt>
                <c:pt idx="8">
                  <c:v>1.3695236518728025E-2</c:v>
                </c:pt>
                <c:pt idx="9">
                  <c:v>1.2527742628220793E-2</c:v>
                </c:pt>
                <c:pt idx="10">
                  <c:v>1.1393179624363595E-2</c:v>
                </c:pt>
                <c:pt idx="11">
                  <c:v>1.0292044334899428E-2</c:v>
                </c:pt>
                <c:pt idx="12">
                  <c:v>9.2287559104233322E-3</c:v>
                </c:pt>
                <c:pt idx="13">
                  <c:v>8.2070505009672265E-3</c:v>
                </c:pt>
                <c:pt idx="14">
                  <c:v>7.2286498685943494E-3</c:v>
                </c:pt>
                <c:pt idx="15">
                  <c:v>6.3094614136661124E-3</c:v>
                </c:pt>
                <c:pt idx="16">
                  <c:v>5.392676942787878E-3</c:v>
                </c:pt>
                <c:pt idx="17">
                  <c:v>4.4695155650737867E-3</c:v>
                </c:pt>
                <c:pt idx="18">
                  <c:v>3.6485516823142978E-3</c:v>
                </c:pt>
                <c:pt idx="19">
                  <c:v>2.8772830860461628E-3</c:v>
                </c:pt>
                <c:pt idx="20">
                  <c:v>2.1087058339017643E-3</c:v>
                </c:pt>
                <c:pt idx="21">
                  <c:v>1.2652235003410585E-3</c:v>
                </c:pt>
                <c:pt idx="22">
                  <c:v>7.5913410020463513E-4</c:v>
                </c:pt>
                <c:pt idx="23">
                  <c:v>4.5548046012278105E-4</c:v>
                </c:pt>
                <c:pt idx="24">
                  <c:v>2.7328827607366859E-4</c:v>
                </c:pt>
                <c:pt idx="25">
                  <c:v>1.6397296564420115E-4</c:v>
                </c:pt>
                <c:pt idx="26">
                  <c:v>9.8383779386520691E-5</c:v>
                </c:pt>
                <c:pt idx="27">
                  <c:v>5.9030267631912409E-5</c:v>
                </c:pt>
                <c:pt idx="28">
                  <c:v>3.5418160579147444E-5</c:v>
                </c:pt>
                <c:pt idx="29">
                  <c:v>2.1250896347488466E-5</c:v>
                </c:pt>
                <c:pt idx="30">
                  <c:v>1.2750537808493079E-5</c:v>
                </c:pt>
                <c:pt idx="31">
                  <c:v>7.6503226850958471E-6</c:v>
                </c:pt>
                <c:pt idx="32">
                  <c:v>4.5901936110575079E-6</c:v>
                </c:pt>
                <c:pt idx="33">
                  <c:v>2.7541161666345048E-6</c:v>
                </c:pt>
                <c:pt idx="34">
                  <c:v>1.6524696999807027E-6</c:v>
                </c:pt>
                <c:pt idx="35">
                  <c:v>9.9148181998842156E-7</c:v>
                </c:pt>
                <c:pt idx="36">
                  <c:v>5.9488909199305289E-7</c:v>
                </c:pt>
                <c:pt idx="37">
                  <c:v>3.5693345519583173E-7</c:v>
                </c:pt>
                <c:pt idx="38">
                  <c:v>2.1416007311749904E-7</c:v>
                </c:pt>
                <c:pt idx="39">
                  <c:v>1.2849604387049942E-7</c:v>
                </c:pt>
                <c:pt idx="40">
                  <c:v>7.7097626322299649E-8</c:v>
                </c:pt>
                <c:pt idx="41">
                  <c:v>4.6258575793379787E-8</c:v>
                </c:pt>
                <c:pt idx="42">
                  <c:v>2.775514547602787E-8</c:v>
                </c:pt>
                <c:pt idx="43">
                  <c:v>1.6653087285616722E-8</c:v>
                </c:pt>
                <c:pt idx="44">
                  <c:v>9.9918523713700336E-9</c:v>
                </c:pt>
                <c:pt idx="45">
                  <c:v>5.9951114228220198E-9</c:v>
                </c:pt>
                <c:pt idx="46">
                  <c:v>3.5970668536932118E-9</c:v>
                </c:pt>
                <c:pt idx="47">
                  <c:v>2.1582401122159272E-9</c:v>
                </c:pt>
                <c:pt idx="48">
                  <c:v>1.2949440673295562E-9</c:v>
                </c:pt>
                <c:pt idx="49">
                  <c:v>7.7696644039773369E-10</c:v>
                </c:pt>
                <c:pt idx="50">
                  <c:v>4.6617986423864017E-10</c:v>
                </c:pt>
                <c:pt idx="51">
                  <c:v>2.7970791854318408E-10</c:v>
                </c:pt>
                <c:pt idx="52">
                  <c:v>1.6782475112591044E-10</c:v>
                </c:pt>
                <c:pt idx="53">
                  <c:v>1.0069485067554626E-10</c:v>
                </c:pt>
                <c:pt idx="54">
                  <c:v>6.0416910405327751E-11</c:v>
                </c:pt>
                <c:pt idx="55">
                  <c:v>3.6250146243196649E-11</c:v>
                </c:pt>
                <c:pt idx="56">
                  <c:v>2.1750087745917989E-11</c:v>
                </c:pt>
                <c:pt idx="57">
                  <c:v>1.3050052647550793E-11</c:v>
                </c:pt>
                <c:pt idx="58">
                  <c:v>7.830031588530476E-12</c:v>
                </c:pt>
                <c:pt idx="59">
                  <c:v>4.6980189531182851E-12</c:v>
                </c:pt>
                <c:pt idx="60">
                  <c:v>2.818811371870971E-12</c:v>
                </c:pt>
                <c:pt idx="61">
                  <c:v>1.6912868231225825E-12</c:v>
                </c:pt>
                <c:pt idx="62">
                  <c:v>1.0147720938735495E-12</c:v>
                </c:pt>
                <c:pt idx="63">
                  <c:v>6.0886325632412965E-13</c:v>
                </c:pt>
                <c:pt idx="64">
                  <c:v>3.6531795379447778E-13</c:v>
                </c:pt>
                <c:pt idx="65">
                  <c:v>2.1919077227668665E-13</c:v>
                </c:pt>
                <c:pt idx="66">
                  <c:v>1.3151446336601199E-13</c:v>
                </c:pt>
                <c:pt idx="67">
                  <c:v>7.8908678019607194E-14</c:v>
                </c:pt>
                <c:pt idx="68">
                  <c:v>4.7345206811764314E-14</c:v>
                </c:pt>
                <c:pt idx="69">
                  <c:v>2.8407124087058588E-14</c:v>
                </c:pt>
                <c:pt idx="70">
                  <c:v>1.7044274452235153E-14</c:v>
                </c:pt>
                <c:pt idx="71">
                  <c:v>1.0226564671341091E-14</c:v>
                </c:pt>
                <c:pt idx="72">
                  <c:v>6.1359388028046548E-15</c:v>
                </c:pt>
                <c:pt idx="73">
                  <c:v>3.6815632816827926E-15</c:v>
                </c:pt>
                <c:pt idx="74">
                  <c:v>2.2089379690096754E-15</c:v>
                </c:pt>
                <c:pt idx="75">
                  <c:v>1.3253627814058052E-15</c:v>
                </c:pt>
                <c:pt idx="76">
                  <c:v>7.9521766884348303E-16</c:v>
                </c:pt>
                <c:pt idx="77">
                  <c:v>4.771306013060898E-16</c:v>
                </c:pt>
                <c:pt idx="78">
                  <c:v>2.8627836078365387E-16</c:v>
                </c:pt>
                <c:pt idx="79">
                  <c:v>1.7176701647019233E-16</c:v>
                </c:pt>
                <c:pt idx="80">
                  <c:v>1.0306020988211539E-16</c:v>
                </c:pt>
                <c:pt idx="81">
                  <c:v>6.1836125929269227E-17</c:v>
                </c:pt>
                <c:pt idx="82">
                  <c:v>3.7101675557561534E-17</c:v>
                </c:pt>
                <c:pt idx="83">
                  <c:v>2.226100533453692E-17</c:v>
                </c:pt>
                <c:pt idx="84">
                  <c:v>1.3356603200722151E-17</c:v>
                </c:pt>
                <c:pt idx="85">
                  <c:v>8.0139619204332896E-18</c:v>
                </c:pt>
                <c:pt idx="86">
                  <c:v>4.8083771522599733E-18</c:v>
                </c:pt>
                <c:pt idx="87">
                  <c:v>2.885026291355984E-18</c:v>
                </c:pt>
                <c:pt idx="88">
                  <c:v>1.7310157748135904E-18</c:v>
                </c:pt>
                <c:pt idx="89">
                  <c:v>1.0386094648881541E-18</c:v>
                </c:pt>
                <c:pt idx="90">
                  <c:v>6.2316567893289245E-19</c:v>
                </c:pt>
                <c:pt idx="91">
                  <c:v>3.7389940735973546E-19</c:v>
                </c:pt>
                <c:pt idx="92">
                  <c:v>2.2433964441584129E-19</c:v>
                </c:pt>
                <c:pt idx="93">
                  <c:v>1.3460378664950476E-19</c:v>
                </c:pt>
                <c:pt idx="94">
                  <c:v>8.0762271989702855E-20</c:v>
                </c:pt>
                <c:pt idx="95">
                  <c:v>4.8457363193821712E-20</c:v>
                </c:pt>
                <c:pt idx="96">
                  <c:v>2.9074417916293028E-20</c:v>
                </c:pt>
                <c:pt idx="97">
                  <c:v>1.7444650749775818E-20</c:v>
                </c:pt>
                <c:pt idx="98">
                  <c:v>1.0466790449865491E-20</c:v>
                </c:pt>
                <c:pt idx="99">
                  <c:v>6.280074269919294E-21</c:v>
                </c:pt>
                <c:pt idx="100">
                  <c:v>3.7680445619515763E-21</c:v>
                </c:pt>
              </c:numCache>
            </c:numRef>
          </c:yVal>
        </c:ser>
        <c:axId val="341549824"/>
        <c:axId val="341641472"/>
      </c:scatterChart>
      <c:valAx>
        <c:axId val="3415498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641472"/>
        <c:crossesAt val="4.0000000000000022E-2"/>
        <c:crossBetween val="midCat"/>
        <c:minorUnit val="100"/>
      </c:valAx>
      <c:valAx>
        <c:axId val="3416414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54982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4"/>
          <c:y val="0.19600938967136347"/>
          <c:w val="0.75182404526749846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8-16'!$DM$18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8-16'!$DM$19:$DM$119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-26.550466002325003</c:v>
                </c:pt>
                <c:pt idx="2">
                  <c:v>-30.53805514693871</c:v>
                </c:pt>
                <c:pt idx="3">
                  <c:v>-34.329939442346422</c:v>
                </c:pt>
                <c:pt idx="4">
                  <c:v>-37.951885518596548</c:v>
                </c:pt>
                <c:pt idx="5">
                  <c:v>-41.424416254313869</c:v>
                </c:pt>
                <c:pt idx="6">
                  <c:v>-44.764375844584542</c:v>
                </c:pt>
                <c:pt idx="7">
                  <c:v>-47.98633992740568</c:v>
                </c:pt>
                <c:pt idx="8">
                  <c:v>-51.10370478078358</c:v>
                </c:pt>
                <c:pt idx="9">
                  <c:v>-54.128300352045848</c:v>
                </c:pt>
                <c:pt idx="10">
                  <c:v>-57.067582745458274</c:v>
                </c:pt>
                <c:pt idx="11">
                  <c:v>-59.920264842515699</c:v>
                </c:pt>
                <c:pt idx="12">
                  <c:v>-62.674898066547037</c:v>
                </c:pt>
                <c:pt idx="13">
                  <c:v>-65.321803272391861</c:v>
                </c:pt>
                <c:pt idx="14">
                  <c:v>-67.856519936570294</c:v>
                </c:pt>
                <c:pt idx="15">
                  <c:v>-70.237837177317033</c:v>
                </c:pt>
                <c:pt idx="16">
                  <c:v>-72.612926480110389</c:v>
                </c:pt>
                <c:pt idx="17">
                  <c:v>-74.988015782903744</c:v>
                </c:pt>
                <c:pt idx="18">
                  <c:v>-77.3631050856971</c:v>
                </c:pt>
                <c:pt idx="19">
                  <c:v>-79.738194388490456</c:v>
                </c:pt>
                <c:pt idx="20">
                  <c:v>-82.113283691283812</c:v>
                </c:pt>
                <c:pt idx="21">
                  <c:v>-84.488372994077167</c:v>
                </c:pt>
                <c:pt idx="22">
                  <c:v>-86.863462296870523</c:v>
                </c:pt>
                <c:pt idx="23">
                  <c:v>-89.238551599663879</c:v>
                </c:pt>
                <c:pt idx="24">
                  <c:v>-91.613640902457234</c:v>
                </c:pt>
                <c:pt idx="25">
                  <c:v>-93.98873020525059</c:v>
                </c:pt>
                <c:pt idx="26">
                  <c:v>-96.363819508043946</c:v>
                </c:pt>
                <c:pt idx="27">
                  <c:v>-98.738908810837302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8-16'!$DN$18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8-16'!$DN$19:$DN$119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-39.966873867323741</c:v>
                </c:pt>
                <c:pt idx="2">
                  <c:v>-43.954463011937449</c:v>
                </c:pt>
                <c:pt idx="3">
                  <c:v>-47.746347307345161</c:v>
                </c:pt>
                <c:pt idx="4">
                  <c:v>-51.368293383595287</c:v>
                </c:pt>
                <c:pt idx="5">
                  <c:v>-54.840824119312607</c:v>
                </c:pt>
                <c:pt idx="6">
                  <c:v>-58.180783709583281</c:v>
                </c:pt>
                <c:pt idx="7">
                  <c:v>-61.402747792404419</c:v>
                </c:pt>
                <c:pt idx="8">
                  <c:v>-64.520112645782319</c:v>
                </c:pt>
                <c:pt idx="9">
                  <c:v>-67.544708217044587</c:v>
                </c:pt>
                <c:pt idx="10">
                  <c:v>-70.483990610457013</c:v>
                </c:pt>
                <c:pt idx="11">
                  <c:v>-73.336672707514438</c:v>
                </c:pt>
                <c:pt idx="12">
                  <c:v>-76.091305931545776</c:v>
                </c:pt>
                <c:pt idx="13">
                  <c:v>-78.738211137390607</c:v>
                </c:pt>
                <c:pt idx="14">
                  <c:v>-81.385116343235438</c:v>
                </c:pt>
                <c:pt idx="15">
                  <c:v>-84.03202154908027</c:v>
                </c:pt>
                <c:pt idx="16">
                  <c:v>-86.678926754925101</c:v>
                </c:pt>
                <c:pt idx="17">
                  <c:v>-89.325831960769932</c:v>
                </c:pt>
                <c:pt idx="18">
                  <c:v>-91.972737166614763</c:v>
                </c:pt>
                <c:pt idx="19">
                  <c:v>-94.619642372459595</c:v>
                </c:pt>
                <c:pt idx="20">
                  <c:v>-97.266547578304426</c:v>
                </c:pt>
                <c:pt idx="21">
                  <c:v>-99.913452784149257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8-16'!$DO$18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8-16'!$DO$19:$DO$119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-53.38328173232248</c:v>
                </c:pt>
                <c:pt idx="2">
                  <c:v>-57.370870876936188</c:v>
                </c:pt>
                <c:pt idx="3">
                  <c:v>-61.1627551723439</c:v>
                </c:pt>
                <c:pt idx="4">
                  <c:v>-64.784701248594018</c:v>
                </c:pt>
                <c:pt idx="5">
                  <c:v>-68.257231984311346</c:v>
                </c:pt>
                <c:pt idx="6">
                  <c:v>-71.597191574582013</c:v>
                </c:pt>
                <c:pt idx="7">
                  <c:v>-74.819155657403158</c:v>
                </c:pt>
                <c:pt idx="8">
                  <c:v>-77.936520510781065</c:v>
                </c:pt>
                <c:pt idx="9">
                  <c:v>-80.961116082043333</c:v>
                </c:pt>
                <c:pt idx="10">
                  <c:v>-83.900398475455745</c:v>
                </c:pt>
                <c:pt idx="11">
                  <c:v>-86.75308057251317</c:v>
                </c:pt>
                <c:pt idx="12">
                  <c:v>-89.507713796544522</c:v>
                </c:pt>
                <c:pt idx="13">
                  <c:v>-92.154619002389353</c:v>
                </c:pt>
                <c:pt idx="14">
                  <c:v>-94.689335666567786</c:v>
                </c:pt>
                <c:pt idx="15">
                  <c:v>-97.070652907314525</c:v>
                </c:pt>
                <c:pt idx="16">
                  <c:v>-99.445742210107852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1675008"/>
        <c:axId val="341685376"/>
      </c:scatterChart>
      <c:valAx>
        <c:axId val="3416750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685376"/>
        <c:crosses val="autoZero"/>
        <c:crossBetween val="midCat"/>
        <c:minorUnit val="100"/>
      </c:valAx>
      <c:valAx>
        <c:axId val="34168537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2E-3"/>
              <c:y val="0.4886266681453585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67500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12"/>
          <c:y val="0.27946101807696572"/>
          <c:w val="0.29281110405749639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5"/>
          <c:y val="0.19600938967136369"/>
          <c:w val="0.77434308191601819"/>
          <c:h val="0.73239436619718823"/>
        </c:manualLayout>
      </c:layout>
      <c:scatterChart>
        <c:scatterStyle val="lineMarker"/>
        <c:ser>
          <c:idx val="2"/>
          <c:order val="0"/>
          <c:tx>
            <c:strRef>
              <c:f>'0.5Q 8-16'!$DP$18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8-16'!$DP$19:$DP$119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39.966873867323741</c:v>
                </c:pt>
                <c:pt idx="2">
                  <c:v>43.954463011937449</c:v>
                </c:pt>
                <c:pt idx="3">
                  <c:v>47.746347307345161</c:v>
                </c:pt>
                <c:pt idx="4">
                  <c:v>51.368293383595287</c:v>
                </c:pt>
                <c:pt idx="5">
                  <c:v>54.840824119312607</c:v>
                </c:pt>
                <c:pt idx="6">
                  <c:v>58.180783709583281</c:v>
                </c:pt>
                <c:pt idx="7">
                  <c:v>61.402747792404419</c:v>
                </c:pt>
                <c:pt idx="8">
                  <c:v>64.520112645782319</c:v>
                </c:pt>
                <c:pt idx="9">
                  <c:v>67.544708217044587</c:v>
                </c:pt>
                <c:pt idx="10">
                  <c:v>70.483990610457013</c:v>
                </c:pt>
                <c:pt idx="11">
                  <c:v>73.336672707514438</c:v>
                </c:pt>
                <c:pt idx="12">
                  <c:v>76.091305931545776</c:v>
                </c:pt>
                <c:pt idx="13">
                  <c:v>78.738211137390607</c:v>
                </c:pt>
                <c:pt idx="14">
                  <c:v>81.385116343235438</c:v>
                </c:pt>
                <c:pt idx="15">
                  <c:v>84.03202154908027</c:v>
                </c:pt>
                <c:pt idx="16">
                  <c:v>86.678926754925101</c:v>
                </c:pt>
                <c:pt idx="17">
                  <c:v>89.325831960769932</c:v>
                </c:pt>
                <c:pt idx="18">
                  <c:v>91.972737166614763</c:v>
                </c:pt>
                <c:pt idx="19">
                  <c:v>94.619642372459595</c:v>
                </c:pt>
                <c:pt idx="20">
                  <c:v>97.266547578304426</c:v>
                </c:pt>
                <c:pt idx="21">
                  <c:v>99.913452784149257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8-16'!$DQ$18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8-16'!$DQ$19:$DQ$119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60.033126132676259</c:v>
                </c:pt>
                <c:pt idx="2">
                  <c:v>56.045536988062551</c:v>
                </c:pt>
                <c:pt idx="3">
                  <c:v>52.253652692654839</c:v>
                </c:pt>
                <c:pt idx="4">
                  <c:v>48.631706616404713</c:v>
                </c:pt>
                <c:pt idx="5">
                  <c:v>45.159175880687393</c:v>
                </c:pt>
                <c:pt idx="6">
                  <c:v>41.819216290416719</c:v>
                </c:pt>
                <c:pt idx="7">
                  <c:v>38.597252207595581</c:v>
                </c:pt>
                <c:pt idx="8">
                  <c:v>35.479887354217681</c:v>
                </c:pt>
                <c:pt idx="9">
                  <c:v>32.455291782955413</c:v>
                </c:pt>
                <c:pt idx="10">
                  <c:v>29.516009389542987</c:v>
                </c:pt>
                <c:pt idx="11">
                  <c:v>26.663327292485562</c:v>
                </c:pt>
                <c:pt idx="12">
                  <c:v>23.908694068454224</c:v>
                </c:pt>
                <c:pt idx="13">
                  <c:v>21.261788862609393</c:v>
                </c:pt>
                <c:pt idx="14">
                  <c:v>18.614883656764562</c:v>
                </c:pt>
                <c:pt idx="15">
                  <c:v>15.96797845091973</c:v>
                </c:pt>
                <c:pt idx="16">
                  <c:v>13.321073245074899</c:v>
                </c:pt>
                <c:pt idx="17">
                  <c:v>10.674168039230068</c:v>
                </c:pt>
                <c:pt idx="18">
                  <c:v>8.0272628333852367</c:v>
                </c:pt>
                <c:pt idx="19">
                  <c:v>5.3803576275404055</c:v>
                </c:pt>
                <c:pt idx="20">
                  <c:v>2.7334524216955742</c:v>
                </c:pt>
                <c:pt idx="21">
                  <c:v>8.6547215850742987E-2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1591552"/>
        <c:axId val="341593472"/>
      </c:scatterChart>
      <c:valAx>
        <c:axId val="3415915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593472"/>
        <c:crossesAt val="120"/>
        <c:crossBetween val="midCat"/>
        <c:minorUnit val="100"/>
      </c:valAx>
      <c:valAx>
        <c:axId val="34159347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094E-3"/>
              <c:y val="0.4886266681453589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5915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69"/>
          <c:w val="0.69674834123995366"/>
          <c:h val="0.73239436619718823"/>
        </c:manualLayout>
      </c:layout>
      <c:scatterChart>
        <c:scatterStyle val="lineMarker"/>
        <c:ser>
          <c:idx val="0"/>
          <c:order val="0"/>
          <c:tx>
            <c:strRef>
              <c:f>'0.5Q 8-16'!$DY$18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8-16'!$DY$19:$DY$119</c:f>
              <c:numCache>
                <c:formatCode>0.00E+00</c:formatCode>
                <c:ptCount val="101"/>
                <c:pt idx="1">
                  <c:v>-596.66033483902663</c:v>
                </c:pt>
                <c:pt idx="2">
                  <c:v>-549.97748850369942</c:v>
                </c:pt>
                <c:pt idx="3">
                  <c:v>-518.03149776017165</c:v>
                </c:pt>
                <c:pt idx="4">
                  <c:v>-496.75648059142736</c:v>
                </c:pt>
                <c:pt idx="5">
                  <c:v>-483.06366892302998</c:v>
                </c:pt>
                <c:pt idx="6">
                  <c:v>-474.86256424084507</c:v>
                </c:pt>
                <c:pt idx="7">
                  <c:v>-471.07265732058266</c:v>
                </c:pt>
                <c:pt idx="8">
                  <c:v>-472.14797562461035</c:v>
                </c:pt>
                <c:pt idx="9">
                  <c:v>-479.70921085538657</c:v>
                </c:pt>
                <c:pt idx="10">
                  <c:v>-494.25034209566508</c:v>
                </c:pt>
                <c:pt idx="11">
                  <c:v>-511.15331004992134</c:v>
                </c:pt>
                <c:pt idx="12">
                  <c:v>-517.31638667486061</c:v>
                </c:pt>
                <c:pt idx="13">
                  <c:v>-514.53981375067303</c:v>
                </c:pt>
                <c:pt idx="14">
                  <c:v>-532.76728208359691</c:v>
                </c:pt>
                <c:pt idx="15">
                  <c:v>-457.71989571138909</c:v>
                </c:pt>
                <c:pt idx="16">
                  <c:v>-562.51602954265104</c:v>
                </c:pt>
                <c:pt idx="17">
                  <c:v>-818.42670953516051</c:v>
                </c:pt>
                <c:pt idx="18">
                  <c:v>-940.85035517584333</c:v>
                </c:pt>
                <c:pt idx="19">
                  <c:v>-1323.5725791839923</c:v>
                </c:pt>
                <c:pt idx="20">
                  <c:v>1128.1890930348413</c:v>
                </c:pt>
                <c:pt idx="21">
                  <c:v>1115.0537586458711</c:v>
                </c:pt>
                <c:pt idx="22">
                  <c:v>1085.4690933394731</c:v>
                </c:pt>
                <c:pt idx="23">
                  <c:v>1065.2553301328978</c:v>
                </c:pt>
                <c:pt idx="24">
                  <c:v>1050.7244048111525</c:v>
                </c:pt>
                <c:pt idx="25">
                  <c:v>1040.1966714129971</c:v>
                </c:pt>
                <c:pt idx="26">
                  <c:v>1032.9324938614493</c:v>
                </c:pt>
                <c:pt idx="27">
                  <c:v>1028.620401519546</c:v>
                </c:pt>
                <c:pt idx="28">
                  <c:v>1027.0894509513514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8-16'!$DZ$18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8-16'!$DZ$19:$DZ$119</c:f>
              <c:numCache>
                <c:formatCode>0.00E+00</c:formatCode>
                <c:ptCount val="101"/>
                <c:pt idx="1">
                  <c:v>3382.956733080804</c:v>
                </c:pt>
                <c:pt idx="2">
                  <c:v>2964.1249215075381</c:v>
                </c:pt>
                <c:pt idx="3">
                  <c:v>2651.2704594719839</c:v>
                </c:pt>
                <c:pt idx="4">
                  <c:v>2408.519913418017</c:v>
                </c:pt>
                <c:pt idx="5">
                  <c:v>2213.9249852485455</c:v>
                </c:pt>
                <c:pt idx="6">
                  <c:v>2053.7044550847841</c:v>
                </c:pt>
                <c:pt idx="7">
                  <c:v>1919.0390932340188</c:v>
                </c:pt>
                <c:pt idx="8">
                  <c:v>1804.4712195173495</c:v>
                </c:pt>
                <c:pt idx="9">
                  <c:v>1706.4224084222033</c:v>
                </c:pt>
                <c:pt idx="10">
                  <c:v>1621.5651082978729</c:v>
                </c:pt>
                <c:pt idx="11">
                  <c:v>1545.5964349079254</c:v>
                </c:pt>
                <c:pt idx="12">
                  <c:v>1473.2474806897367</c:v>
                </c:pt>
                <c:pt idx="13">
                  <c:v>1405.7372834483451</c:v>
                </c:pt>
                <c:pt idx="14">
                  <c:v>1347.5572813949289</c:v>
                </c:pt>
                <c:pt idx="15">
                  <c:v>1274.1738820274052</c:v>
                </c:pt>
                <c:pt idx="16">
                  <c:v>1237.4192023005025</c:v>
                </c:pt>
                <c:pt idx="17">
                  <c:v>1214.6625111938115</c:v>
                </c:pt>
                <c:pt idx="18">
                  <c:v>1166.8907549505559</c:v>
                </c:pt>
                <c:pt idx="19">
                  <c:v>1129.724883798895</c:v>
                </c:pt>
                <c:pt idx="20">
                  <c:v>1098.5074224794466</c:v>
                </c:pt>
                <c:pt idx="21">
                  <c:v>1085.7176672760716</c:v>
                </c:pt>
                <c:pt idx="22">
                  <c:v>1056.9113486976623</c:v>
                </c:pt>
                <c:pt idx="23">
                  <c:v>1037.2293919620822</c:v>
                </c:pt>
                <c:pt idx="24">
                  <c:v>1023.0807626055505</c:v>
                </c:pt>
                <c:pt idx="25">
                  <c:v>1012.8300046863715</c:v>
                </c:pt>
                <c:pt idx="26">
                  <c:v>1005.7569413073253</c:v>
                </c:pt>
                <c:pt idx="27">
                  <c:v>1001.5582963521119</c:v>
                </c:pt>
                <c:pt idx="28">
                  <c:v>1000.0676237574257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8-16'!$EA$18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8-16'!$EA$19:$EA$119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1631360"/>
        <c:axId val="341633664"/>
      </c:scatterChart>
      <c:valAx>
        <c:axId val="3416313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633664"/>
        <c:crossesAt val="6000"/>
        <c:crossBetween val="midCat"/>
        <c:minorUnit val="100"/>
      </c:valAx>
      <c:valAx>
        <c:axId val="3416336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5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63136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72"/>
          <c:y val="0.37335773169198938"/>
          <c:w val="0.1631673021460614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11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8-16'!$EF$18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8-16'!$EF$19:$EF$119</c:f>
              <c:numCache>
                <c:formatCode>0.00E+00</c:formatCode>
                <c:ptCount val="101"/>
                <c:pt idx="0">
                  <c:v>73.598893761049254</c:v>
                </c:pt>
                <c:pt idx="1">
                  <c:v>73.31577653448916</c:v>
                </c:pt>
                <c:pt idx="2">
                  <c:v>72.463942474950557</c:v>
                </c:pt>
                <c:pt idx="3">
                  <c:v>71.15530353093402</c:v>
                </c:pt>
                <c:pt idx="4">
                  <c:v>69.453954118918048</c:v>
                </c:pt>
                <c:pt idx="5">
                  <c:v>67.401784533698191</c:v>
                </c:pt>
                <c:pt idx="6">
                  <c:v>65.02940876768217</c:v>
                </c:pt>
                <c:pt idx="7">
                  <c:v>62.36898544943238</c:v>
                </c:pt>
                <c:pt idx="8">
                  <c:v>59.466121030846857</c:v>
                </c:pt>
                <c:pt idx="9">
                  <c:v>56.387946639868041</c:v>
                </c:pt>
                <c:pt idx="10">
                  <c:v>53.219564828282017</c:v>
                </c:pt>
                <c:pt idx="11">
                  <c:v>50.024134310830433</c:v>
                </c:pt>
                <c:pt idx="12">
                  <c:v>46.848038426042656</c:v>
                </c:pt>
                <c:pt idx="13">
                  <c:v>43.757765279449899</c:v>
                </c:pt>
                <c:pt idx="14">
                  <c:v>40.715143910478787</c:v>
                </c:pt>
                <c:pt idx="15">
                  <c:v>36.426351075399509</c:v>
                </c:pt>
                <c:pt idx="16">
                  <c:v>32.04415099249934</c:v>
                </c:pt>
                <c:pt idx="17">
                  <c:v>30.061506599031304</c:v>
                </c:pt>
                <c:pt idx="18">
                  <c:v>26.806677578011907</c:v>
                </c:pt>
                <c:pt idx="19">
                  <c:v>21.018808772850061</c:v>
                </c:pt>
                <c:pt idx="20">
                  <c:v>16.235787771400346</c:v>
                </c:pt>
                <c:pt idx="21">
                  <c:v>16.458134969777021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38839040"/>
        <c:axId val="338852864"/>
      </c:scatterChart>
      <c:valAx>
        <c:axId val="3388390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8852864"/>
        <c:crossesAt val="4.0000000000000022E-2"/>
        <c:crossBetween val="midCat"/>
        <c:minorUnit val="100"/>
      </c:valAx>
      <c:valAx>
        <c:axId val="3388528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883904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89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8-16'!$EG$18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8-16'!$EG$19:$EG$119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2.3164456506706205E-2</c:v>
                </c:pt>
                <c:pt idx="2">
                  <c:v>2.161941660205827E-2</c:v>
                </c:pt>
                <c:pt idx="3">
                  <c:v>2.0151809005208271E-2</c:v>
                </c:pt>
                <c:pt idx="4">
                  <c:v>1.8751482278764341E-2</c:v>
                </c:pt>
                <c:pt idx="5">
                  <c:v>1.7410208775959515E-2</c:v>
                </c:pt>
                <c:pt idx="6">
                  <c:v>1.61211253163475E-2</c:v>
                </c:pt>
                <c:pt idx="7">
                  <c:v>1.4878534176324622E-2</c:v>
                </c:pt>
                <c:pt idx="8">
                  <c:v>1.3677996372052666E-2</c:v>
                </c:pt>
                <c:pt idx="9">
                  <c:v>1.251663847518957E-2</c:v>
                </c:pt>
                <c:pt idx="10">
                  <c:v>1.1393456832102113E-2</c:v>
                </c:pt>
                <c:pt idx="11">
                  <c:v>1.0308864293681845E-2</c:v>
                </c:pt>
                <c:pt idx="12">
                  <c:v>9.2643583089980133E-3</c:v>
                </c:pt>
                <c:pt idx="13">
                  <c:v>8.2629741897014292E-3</c:v>
                </c:pt>
                <c:pt idx="14">
                  <c:v>7.3069465750742069E-3</c:v>
                </c:pt>
                <c:pt idx="15">
                  <c:v>6.3683861432319308E-3</c:v>
                </c:pt>
                <c:pt idx="16">
                  <c:v>5.4466112609060178E-3</c:v>
                </c:pt>
                <c:pt idx="17">
                  <c:v>4.6102538822415965E-3</c:v>
                </c:pt>
                <c:pt idx="18">
                  <c:v>3.8237003962707816E-3</c:v>
                </c:pt>
                <c:pt idx="19">
                  <c:v>3.0107977460555983E-3</c:v>
                </c:pt>
                <c:pt idx="20">
                  <c:v>2.2073093145065668E-3</c:v>
                </c:pt>
                <c:pt idx="21">
                  <c:v>1.6251557118379895E-3</c:v>
                </c:pt>
                <c:pt idx="22">
                  <c:v>9.7509342710279368E-4</c:v>
                </c:pt>
                <c:pt idx="23">
                  <c:v>5.8505605626167623E-4</c:v>
                </c:pt>
                <c:pt idx="24">
                  <c:v>3.5103363375700575E-4</c:v>
                </c:pt>
                <c:pt idx="25">
                  <c:v>2.1062018025420345E-4</c:v>
                </c:pt>
                <c:pt idx="26">
                  <c:v>1.2637210815252207E-4</c:v>
                </c:pt>
                <c:pt idx="27">
                  <c:v>7.5823264891513234E-5</c:v>
                </c:pt>
                <c:pt idx="28">
                  <c:v>4.549395893490794E-5</c:v>
                </c:pt>
                <c:pt idx="29">
                  <c:v>2.7296375360944764E-5</c:v>
                </c:pt>
                <c:pt idx="30">
                  <c:v>1.6377825216566859E-5</c:v>
                </c:pt>
                <c:pt idx="31">
                  <c:v>9.8266951299401158E-6</c:v>
                </c:pt>
                <c:pt idx="32">
                  <c:v>5.8960170779640692E-6</c:v>
                </c:pt>
                <c:pt idx="33">
                  <c:v>3.5376102467784414E-6</c:v>
                </c:pt>
                <c:pt idx="34">
                  <c:v>2.1225661480670649E-6</c:v>
                </c:pt>
                <c:pt idx="35">
                  <c:v>1.2735396888402388E-6</c:v>
                </c:pt>
                <c:pt idx="36">
                  <c:v>7.6412381330414328E-7</c:v>
                </c:pt>
                <c:pt idx="37">
                  <c:v>4.5847428798248595E-7</c:v>
                </c:pt>
                <c:pt idx="38">
                  <c:v>2.7508457278949158E-7</c:v>
                </c:pt>
                <c:pt idx="39">
                  <c:v>1.6505074367369494E-7</c:v>
                </c:pt>
                <c:pt idx="40">
                  <c:v>9.9030446204216967E-8</c:v>
                </c:pt>
                <c:pt idx="41">
                  <c:v>5.941826772253018E-8</c:v>
                </c:pt>
                <c:pt idx="42">
                  <c:v>3.565096063351811E-8</c:v>
                </c:pt>
                <c:pt idx="43">
                  <c:v>2.1390576380110866E-8</c:v>
                </c:pt>
                <c:pt idx="44">
                  <c:v>1.283434582806652E-8</c:v>
                </c:pt>
                <c:pt idx="45">
                  <c:v>7.7006074968399115E-9</c:v>
                </c:pt>
                <c:pt idx="46">
                  <c:v>4.6203644981039471E-9</c:v>
                </c:pt>
                <c:pt idx="47">
                  <c:v>2.7722186988623683E-9</c:v>
                </c:pt>
                <c:pt idx="48">
                  <c:v>1.663331219317421E-9</c:v>
                </c:pt>
                <c:pt idx="49">
                  <c:v>9.9799873159045263E-10</c:v>
                </c:pt>
                <c:pt idx="50">
                  <c:v>5.9879923895427151E-10</c:v>
                </c:pt>
                <c:pt idx="51">
                  <c:v>3.592795433725629E-10</c:v>
                </c:pt>
                <c:pt idx="52">
                  <c:v>2.1556772602353774E-10</c:v>
                </c:pt>
                <c:pt idx="53">
                  <c:v>1.2934063561412264E-10</c:v>
                </c:pt>
                <c:pt idx="54">
                  <c:v>7.7604381368473586E-11</c:v>
                </c:pt>
                <c:pt idx="55">
                  <c:v>4.6562628821084153E-11</c:v>
                </c:pt>
                <c:pt idx="56">
                  <c:v>2.793757729265049E-11</c:v>
                </c:pt>
                <c:pt idx="57">
                  <c:v>1.6762546375590293E-11</c:v>
                </c:pt>
                <c:pt idx="58">
                  <c:v>1.0057527825354176E-11</c:v>
                </c:pt>
                <c:pt idx="59">
                  <c:v>6.0345166952125053E-12</c:v>
                </c:pt>
                <c:pt idx="60">
                  <c:v>3.620710017127503E-12</c:v>
                </c:pt>
                <c:pt idx="61">
                  <c:v>2.1724260102765017E-12</c:v>
                </c:pt>
                <c:pt idx="62">
                  <c:v>1.3034556061659011E-12</c:v>
                </c:pt>
                <c:pt idx="63">
                  <c:v>7.8207336369954067E-13</c:v>
                </c:pt>
                <c:pt idx="64">
                  <c:v>4.6924401821972434E-13</c:v>
                </c:pt>
                <c:pt idx="65">
                  <c:v>2.8154641093183459E-13</c:v>
                </c:pt>
                <c:pt idx="66">
                  <c:v>1.6892784655910075E-13</c:v>
                </c:pt>
                <c:pt idx="67">
                  <c:v>1.0135670793546045E-13</c:v>
                </c:pt>
                <c:pt idx="68">
                  <c:v>6.081402476127626E-14</c:v>
                </c:pt>
                <c:pt idx="69">
                  <c:v>3.6488414856765755E-14</c:v>
                </c:pt>
                <c:pt idx="70">
                  <c:v>2.1893048914059453E-14</c:v>
                </c:pt>
                <c:pt idx="71">
                  <c:v>1.3135829348435671E-14</c:v>
                </c:pt>
                <c:pt idx="72">
                  <c:v>7.8814976090614027E-15</c:v>
                </c:pt>
                <c:pt idx="73">
                  <c:v>4.7288985654368414E-15</c:v>
                </c:pt>
                <c:pt idx="74">
                  <c:v>2.8373391392621049E-15</c:v>
                </c:pt>
                <c:pt idx="75">
                  <c:v>1.7024034835572629E-15</c:v>
                </c:pt>
                <c:pt idx="76">
                  <c:v>1.0214420901343577E-15</c:v>
                </c:pt>
                <c:pt idx="77">
                  <c:v>6.1286525408061457E-16</c:v>
                </c:pt>
                <c:pt idx="78">
                  <c:v>3.6771915244836875E-16</c:v>
                </c:pt>
                <c:pt idx="79">
                  <c:v>2.2063149146902124E-16</c:v>
                </c:pt>
                <c:pt idx="80">
                  <c:v>1.3237889488141273E-16</c:v>
                </c:pt>
                <c:pt idx="81">
                  <c:v>7.9427336928847635E-17</c:v>
                </c:pt>
                <c:pt idx="82">
                  <c:v>4.7656402157308581E-17</c:v>
                </c:pt>
                <c:pt idx="83">
                  <c:v>2.8593841294385146E-17</c:v>
                </c:pt>
                <c:pt idx="84">
                  <c:v>1.7156304776631086E-17</c:v>
                </c:pt>
                <c:pt idx="85">
                  <c:v>1.0293782865978651E-17</c:v>
                </c:pt>
                <c:pt idx="86">
                  <c:v>6.1762697195871901E-18</c:v>
                </c:pt>
                <c:pt idx="87">
                  <c:v>3.7057618317523139E-18</c:v>
                </c:pt>
                <c:pt idx="88">
                  <c:v>2.2234570990513882E-18</c:v>
                </c:pt>
                <c:pt idx="89">
                  <c:v>1.3340742594308328E-18</c:v>
                </c:pt>
                <c:pt idx="90">
                  <c:v>8.004445556584997E-19</c:v>
                </c:pt>
                <c:pt idx="91">
                  <c:v>4.8026673339509984E-19</c:v>
                </c:pt>
                <c:pt idx="92">
                  <c:v>2.881600400370599E-19</c:v>
                </c:pt>
                <c:pt idx="93">
                  <c:v>1.7289602402223594E-19</c:v>
                </c:pt>
                <c:pt idx="94">
                  <c:v>1.0373761441334156E-19</c:v>
                </c:pt>
                <c:pt idx="95">
                  <c:v>6.2242568648004935E-20</c:v>
                </c:pt>
                <c:pt idx="96">
                  <c:v>3.7345541188802961E-20</c:v>
                </c:pt>
                <c:pt idx="97">
                  <c:v>2.2407324713281775E-20</c:v>
                </c:pt>
                <c:pt idx="98">
                  <c:v>1.3444394827969064E-20</c:v>
                </c:pt>
                <c:pt idx="99">
                  <c:v>8.0666368967814379E-21</c:v>
                </c:pt>
                <c:pt idx="100">
                  <c:v>4.8399821380688624E-21</c:v>
                </c:pt>
              </c:numCache>
            </c:numRef>
          </c:yVal>
        </c:ser>
        <c:axId val="341714816"/>
        <c:axId val="341725568"/>
      </c:scatterChart>
      <c:valAx>
        <c:axId val="3417148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725568"/>
        <c:crossesAt val="4.0000000000000022E-2"/>
        <c:crossBetween val="midCat"/>
        <c:minorUnit val="100"/>
      </c:valAx>
      <c:valAx>
        <c:axId val="3417255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71481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9"/>
          <c:y val="0.19600938967136358"/>
          <c:w val="0.7518240452674988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8-16'!$EI$18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8-16'!$EI$19:$EI$119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-26.572046780840118</c:v>
                </c:pt>
                <c:pt idx="2">
                  <c:v>-30.574740834332168</c:v>
                </c:pt>
                <c:pt idx="3">
                  <c:v>-34.376833054150822</c:v>
                </c:pt>
                <c:pt idx="4">
                  <c:v>-38.004622500896751</c:v>
                </c:pt>
                <c:pt idx="5">
                  <c:v>-41.479424321634639</c:v>
                </c:pt>
                <c:pt idx="6">
                  <c:v>-44.819018776588052</c:v>
                </c:pt>
                <c:pt idx="7">
                  <c:v>-48.038166807735401</c:v>
                </c:pt>
                <c:pt idx="8">
                  <c:v>-51.148368373206786</c:v>
                </c:pt>
                <c:pt idx="9">
                  <c:v>-54.157067587878025</c:v>
                </c:pt>
                <c:pt idx="10">
                  <c:v>-57.066864590695282</c:v>
                </c:pt>
                <c:pt idx="11">
                  <c:v>-59.876689819763321</c:v>
                </c:pt>
                <c:pt idx="12">
                  <c:v>-62.582663873348373</c:v>
                </c:pt>
                <c:pt idx="13">
                  <c:v>-65.1769232497644</c:v>
                </c:pt>
                <c:pt idx="14">
                  <c:v>-67.65367872807326</c:v>
                </c:pt>
                <c:pt idx="15">
                  <c:v>-70.085182437509218</c:v>
                </c:pt>
                <c:pt idx="16">
                  <c:v>-72.473200267369094</c:v>
                </c:pt>
                <c:pt idx="17">
                  <c:v>-74.861218097228971</c:v>
                </c:pt>
                <c:pt idx="18">
                  <c:v>-77.249235927088847</c:v>
                </c:pt>
                <c:pt idx="19">
                  <c:v>-79.637253756948724</c:v>
                </c:pt>
                <c:pt idx="20">
                  <c:v>-82.0252715868086</c:v>
                </c:pt>
                <c:pt idx="21">
                  <c:v>-84.413289416668476</c:v>
                </c:pt>
                <c:pt idx="22">
                  <c:v>-86.801307246528353</c:v>
                </c:pt>
                <c:pt idx="23">
                  <c:v>-89.189325076388229</c:v>
                </c:pt>
                <c:pt idx="24">
                  <c:v>-91.577342906248106</c:v>
                </c:pt>
                <c:pt idx="25">
                  <c:v>-93.965360736107982</c:v>
                </c:pt>
                <c:pt idx="26">
                  <c:v>-96.353378565967859</c:v>
                </c:pt>
                <c:pt idx="27">
                  <c:v>-98.741396395827735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8-16'!$EJ$19:$EJ$119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-39.988454645838857</c:v>
                </c:pt>
                <c:pt idx="2">
                  <c:v>-43.991148699330907</c:v>
                </c:pt>
                <c:pt idx="3">
                  <c:v>-47.793240919149561</c:v>
                </c:pt>
                <c:pt idx="4">
                  <c:v>-51.42103036589549</c:v>
                </c:pt>
                <c:pt idx="5">
                  <c:v>-54.895832186633378</c:v>
                </c:pt>
                <c:pt idx="6">
                  <c:v>-58.235426641586791</c:v>
                </c:pt>
                <c:pt idx="7">
                  <c:v>-61.45457467273414</c:v>
                </c:pt>
                <c:pt idx="8">
                  <c:v>-64.564776238205525</c:v>
                </c:pt>
                <c:pt idx="9">
                  <c:v>-67.573475452876764</c:v>
                </c:pt>
                <c:pt idx="10">
                  <c:v>-70.483272455694021</c:v>
                </c:pt>
                <c:pt idx="11">
                  <c:v>-73.29309768476206</c:v>
                </c:pt>
                <c:pt idx="12">
                  <c:v>-75.999071738347112</c:v>
                </c:pt>
                <c:pt idx="13">
                  <c:v>-78.593331114763146</c:v>
                </c:pt>
                <c:pt idx="14">
                  <c:v>-81.187590491179179</c:v>
                </c:pt>
                <c:pt idx="15">
                  <c:v>-83.781849867595213</c:v>
                </c:pt>
                <c:pt idx="16">
                  <c:v>-86.376109244011246</c:v>
                </c:pt>
                <c:pt idx="17">
                  <c:v>-88.97036862042728</c:v>
                </c:pt>
                <c:pt idx="18">
                  <c:v>-91.564627996843313</c:v>
                </c:pt>
                <c:pt idx="19">
                  <c:v>-94.158887373259347</c:v>
                </c:pt>
                <c:pt idx="20">
                  <c:v>-96.753146749675381</c:v>
                </c:pt>
                <c:pt idx="21">
                  <c:v>-99.347406126091414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8-16'!$EK$19:$EK$119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-53.404862510837596</c:v>
                </c:pt>
                <c:pt idx="2">
                  <c:v>-57.407556564329646</c:v>
                </c:pt>
                <c:pt idx="3">
                  <c:v>-61.2096487841483</c:v>
                </c:pt>
                <c:pt idx="4">
                  <c:v>-64.837438230894236</c:v>
                </c:pt>
                <c:pt idx="5">
                  <c:v>-68.312240051632116</c:v>
                </c:pt>
                <c:pt idx="6">
                  <c:v>-71.65183450658553</c:v>
                </c:pt>
                <c:pt idx="7">
                  <c:v>-74.870982537732885</c:v>
                </c:pt>
                <c:pt idx="8">
                  <c:v>-77.981184103204271</c:v>
                </c:pt>
                <c:pt idx="9">
                  <c:v>-80.989883317875496</c:v>
                </c:pt>
                <c:pt idx="10">
                  <c:v>-83.899680320692767</c:v>
                </c:pt>
                <c:pt idx="11">
                  <c:v>-86.709505549760792</c:v>
                </c:pt>
                <c:pt idx="12">
                  <c:v>-89.415479603345858</c:v>
                </c:pt>
                <c:pt idx="13">
                  <c:v>-92.009738979761892</c:v>
                </c:pt>
                <c:pt idx="14">
                  <c:v>-94.486494458070752</c:v>
                </c:pt>
                <c:pt idx="15">
                  <c:v>-96.917998167506681</c:v>
                </c:pt>
                <c:pt idx="16">
                  <c:v>-99.306015997366558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1750912"/>
        <c:axId val="341752832"/>
      </c:scatterChart>
      <c:valAx>
        <c:axId val="3417509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752832"/>
        <c:crosses val="autoZero"/>
        <c:crossBetween val="midCat"/>
        <c:minorUnit val="100"/>
      </c:valAx>
      <c:valAx>
        <c:axId val="34175283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9E-3"/>
              <c:y val="0.488626668145358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7509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39"/>
          <c:y val="0.27946101807696572"/>
          <c:w val="0.2928111040574965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"/>
          <c:y val="0.1960093896713638"/>
          <c:w val="0.77434308191601819"/>
          <c:h val="0.73239436619718845"/>
        </c:manualLayout>
      </c:layout>
      <c:scatterChart>
        <c:scatterStyle val="lineMarker"/>
        <c:ser>
          <c:idx val="2"/>
          <c:order val="0"/>
          <c:tx>
            <c:strRef>
              <c:f>'0.5Q 8-16'!$EL$18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8-16'!$EL$19:$EL$119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39.988454645838857</c:v>
                </c:pt>
                <c:pt idx="2">
                  <c:v>43.991148699330907</c:v>
                </c:pt>
                <c:pt idx="3">
                  <c:v>47.793240919149561</c:v>
                </c:pt>
                <c:pt idx="4">
                  <c:v>51.42103036589549</c:v>
                </c:pt>
                <c:pt idx="5">
                  <c:v>54.895832186633378</c:v>
                </c:pt>
                <c:pt idx="6">
                  <c:v>58.235426641586791</c:v>
                </c:pt>
                <c:pt idx="7">
                  <c:v>61.45457467273414</c:v>
                </c:pt>
                <c:pt idx="8">
                  <c:v>64.564776238205525</c:v>
                </c:pt>
                <c:pt idx="9">
                  <c:v>67.573475452876764</c:v>
                </c:pt>
                <c:pt idx="10">
                  <c:v>70.483272455694021</c:v>
                </c:pt>
                <c:pt idx="11">
                  <c:v>73.29309768476206</c:v>
                </c:pt>
                <c:pt idx="12">
                  <c:v>75.999071738347112</c:v>
                </c:pt>
                <c:pt idx="13">
                  <c:v>78.593331114763146</c:v>
                </c:pt>
                <c:pt idx="14">
                  <c:v>81.187590491179179</c:v>
                </c:pt>
                <c:pt idx="15">
                  <c:v>83.781849867595213</c:v>
                </c:pt>
                <c:pt idx="16">
                  <c:v>86.376109244011246</c:v>
                </c:pt>
                <c:pt idx="17">
                  <c:v>88.97036862042728</c:v>
                </c:pt>
                <c:pt idx="18">
                  <c:v>91.564627996843313</c:v>
                </c:pt>
                <c:pt idx="19">
                  <c:v>94.158887373259347</c:v>
                </c:pt>
                <c:pt idx="20">
                  <c:v>96.753146749675381</c:v>
                </c:pt>
                <c:pt idx="21">
                  <c:v>99.347406126091414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8-16'!$EM$19:$EM$119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60.011545354161143</c:v>
                </c:pt>
                <c:pt idx="2">
                  <c:v>56.008851300669093</c:v>
                </c:pt>
                <c:pt idx="3">
                  <c:v>52.206759080850439</c:v>
                </c:pt>
                <c:pt idx="4">
                  <c:v>48.57896963410451</c:v>
                </c:pt>
                <c:pt idx="5">
                  <c:v>45.104167813366622</c:v>
                </c:pt>
                <c:pt idx="6">
                  <c:v>41.764573358413209</c:v>
                </c:pt>
                <c:pt idx="7">
                  <c:v>38.54542532726586</c:v>
                </c:pt>
                <c:pt idx="8">
                  <c:v>35.435223761794475</c:v>
                </c:pt>
                <c:pt idx="9">
                  <c:v>32.426524547123236</c:v>
                </c:pt>
                <c:pt idx="10">
                  <c:v>29.516727544305979</c:v>
                </c:pt>
                <c:pt idx="11">
                  <c:v>26.70690231523794</c:v>
                </c:pt>
                <c:pt idx="12">
                  <c:v>24.000928261652888</c:v>
                </c:pt>
                <c:pt idx="13">
                  <c:v>21.406668885236854</c:v>
                </c:pt>
                <c:pt idx="14">
                  <c:v>18.812409508820821</c:v>
                </c:pt>
                <c:pt idx="15">
                  <c:v>16.218150132404787</c:v>
                </c:pt>
                <c:pt idx="16">
                  <c:v>13.623890755988754</c:v>
                </c:pt>
                <c:pt idx="17">
                  <c:v>11.02963137957272</c:v>
                </c:pt>
                <c:pt idx="18">
                  <c:v>8.4353720031566866</c:v>
                </c:pt>
                <c:pt idx="19">
                  <c:v>5.841112626740653</c:v>
                </c:pt>
                <c:pt idx="20">
                  <c:v>3.2468532503246195</c:v>
                </c:pt>
                <c:pt idx="21">
                  <c:v>0.65259387390858592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1806464"/>
        <c:axId val="341816832"/>
      </c:scatterChart>
      <c:valAx>
        <c:axId val="3418064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816832"/>
        <c:crossesAt val="120"/>
        <c:crossBetween val="midCat"/>
        <c:minorUnit val="100"/>
      </c:valAx>
      <c:valAx>
        <c:axId val="34181683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198E-3"/>
              <c:y val="0.488626668145359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8064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8"/>
          <c:w val="0.69674834123995366"/>
          <c:h val="0.73239436619718845"/>
        </c:manualLayout>
      </c:layout>
      <c:scatterChart>
        <c:scatterStyle val="lineMarker"/>
        <c:ser>
          <c:idx val="0"/>
          <c:order val="0"/>
          <c:tx>
            <c:strRef>
              <c:f>'0.5Q 8-16'!$EU$18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8-16'!$EU$19:$EU$119</c:f>
              <c:numCache>
                <c:formatCode>0.00E+00</c:formatCode>
                <c:ptCount val="101"/>
                <c:pt idx="1">
                  <c:v>-615.20305190991132</c:v>
                </c:pt>
                <c:pt idx="2">
                  <c:v>-564.40654063321278</c:v>
                </c:pt>
                <c:pt idx="3">
                  <c:v>-529.56794035649114</c:v>
                </c:pt>
                <c:pt idx="4">
                  <c:v>-505.42915575082401</c:v>
                </c:pt>
                <c:pt idx="5">
                  <c:v>-489.0825721258347</c:v>
                </c:pt>
                <c:pt idx="6">
                  <c:v>-479.08508542004228</c:v>
                </c:pt>
                <c:pt idx="7">
                  <c:v>-474.74249379954523</c:v>
                </c:pt>
                <c:pt idx="8">
                  <c:v>-475.4265203665463</c:v>
                </c:pt>
                <c:pt idx="9">
                  <c:v>-479.77442249943795</c:v>
                </c:pt>
                <c:pt idx="10">
                  <c:v>-484.54980842922072</c:v>
                </c:pt>
                <c:pt idx="11">
                  <c:v>-487.09918609686372</c:v>
                </c:pt>
                <c:pt idx="12">
                  <c:v>-486.37128576865439</c:v>
                </c:pt>
                <c:pt idx="13">
                  <c:v>-479.07082306214261</c:v>
                </c:pt>
                <c:pt idx="14">
                  <c:v>-441.37777769512581</c:v>
                </c:pt>
                <c:pt idx="15">
                  <c:v>-494.45942253176617</c:v>
                </c:pt>
                <c:pt idx="16">
                  <c:v>-638.84575998865216</c:v>
                </c:pt>
                <c:pt idx="17">
                  <c:v>-702.95172096368731</c:v>
                </c:pt>
                <c:pt idx="18">
                  <c:v>-788.81811965023792</c:v>
                </c:pt>
                <c:pt idx="19">
                  <c:v>-1188.3370251642891</c:v>
                </c:pt>
                <c:pt idx="20">
                  <c:v>1142.3333690618301</c:v>
                </c:pt>
                <c:pt idx="21">
                  <c:v>1102.7879747403463</c:v>
                </c:pt>
                <c:pt idx="22">
                  <c:v>1088.6402388859151</c:v>
                </c:pt>
                <c:pt idx="23">
                  <c:v>1066.7018774811152</c:v>
                </c:pt>
                <c:pt idx="24">
                  <c:v>1051.3767105116747</c:v>
                </c:pt>
                <c:pt idx="25">
                  <c:v>1040.4743393527726</c:v>
                </c:pt>
                <c:pt idx="26">
                  <c:v>1033.030361662371</c:v>
                </c:pt>
                <c:pt idx="27">
                  <c:v>1028.6387377230767</c:v>
                </c:pt>
                <c:pt idx="28">
                  <c:v>1027.0891293016136</c:v>
                </c:pt>
                <c:pt idx="29">
                  <c:v>1027.0199999999963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8-16'!$EV$18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8-16'!$EV$19:$EV$119</c:f>
              <c:numCache>
                <c:formatCode>0.00E+00</c:formatCode>
                <c:ptCount val="101"/>
                <c:pt idx="1">
                  <c:v>3408.520618503188</c:v>
                </c:pt>
                <c:pt idx="2">
                  <c:v>2979.5018832632559</c:v>
                </c:pt>
                <c:pt idx="3">
                  <c:v>2660.726739284265</c:v>
                </c:pt>
                <c:pt idx="4">
                  <c:v>2413.7153056000393</c:v>
                </c:pt>
                <c:pt idx="5">
                  <c:v>2216.1604245473623</c:v>
                </c:pt>
                <c:pt idx="6">
                  <c:v>2054.358095078217</c:v>
                </c:pt>
                <c:pt idx="7">
                  <c:v>1919.3243716539675</c:v>
                </c:pt>
                <c:pt idx="8">
                  <c:v>1804.6950784054025</c:v>
                </c:pt>
                <c:pt idx="9">
                  <c:v>1705.5254322868407</c:v>
                </c:pt>
                <c:pt idx="10">
                  <c:v>1617.5346769927089</c:v>
                </c:pt>
                <c:pt idx="11">
                  <c:v>1538.0728814975341</c:v>
                </c:pt>
                <c:pt idx="12">
                  <c:v>1465.9081437033806</c:v>
                </c:pt>
                <c:pt idx="13">
                  <c:v>1399.6304516679058</c:v>
                </c:pt>
                <c:pt idx="14">
                  <c:v>1330.991794666483</c:v>
                </c:pt>
                <c:pt idx="15">
                  <c:v>1286.4501087994063</c:v>
                </c:pt>
                <c:pt idx="16">
                  <c:v>1255.7604000903932</c:v>
                </c:pt>
                <c:pt idx="17">
                  <c:v>1208.5252364814191</c:v>
                </c:pt>
                <c:pt idx="18">
                  <c:v>1162.3394215182348</c:v>
                </c:pt>
                <c:pt idx="19">
                  <c:v>1133.3911907405093</c:v>
                </c:pt>
                <c:pt idx="20">
                  <c:v>1112.2795749467684</c:v>
                </c:pt>
                <c:pt idx="21">
                  <c:v>1073.7745854417112</c:v>
                </c:pt>
                <c:pt idx="22">
                  <c:v>1059.999064171988</c:v>
                </c:pt>
                <c:pt idx="23">
                  <c:v>1038.637881911857</c:v>
                </c:pt>
                <c:pt idx="24">
                  <c:v>1023.7159067123081</c:v>
                </c:pt>
                <c:pt idx="25">
                  <c:v>1013.1003674249506</c:v>
                </c:pt>
                <c:pt idx="26">
                  <c:v>1005.8522342918063</c:v>
                </c:pt>
                <c:pt idx="27">
                  <c:v>1001.5761501461284</c:v>
                </c:pt>
                <c:pt idx="28">
                  <c:v>1000.067310570012</c:v>
                </c:pt>
                <c:pt idx="29">
                  <c:v>999.99999999999648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8-16'!$EW$18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8-16'!$EW$19:$EW$119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1842176"/>
        <c:axId val="341869312"/>
      </c:scatterChart>
      <c:valAx>
        <c:axId val="3418421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869312"/>
        <c:crossesAt val="6000"/>
        <c:crossBetween val="midCat"/>
        <c:minorUnit val="100"/>
      </c:valAx>
      <c:valAx>
        <c:axId val="3418693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184217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95"/>
          <c:y val="0.37335773169198938"/>
          <c:w val="0.1631673021460614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33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8-16'!$FB$18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8-16'!$FB$19:$FB$119</c:f>
              <c:numCache>
                <c:formatCode>0.00E+00</c:formatCode>
                <c:ptCount val="101"/>
                <c:pt idx="0">
                  <c:v>73.77615750970422</c:v>
                </c:pt>
                <c:pt idx="1">
                  <c:v>73.434019835417232</c:v>
                </c:pt>
                <c:pt idx="2">
                  <c:v>72.543910828104629</c:v>
                </c:pt>
                <c:pt idx="3">
                  <c:v>71.204354638307052</c:v>
                </c:pt>
                <c:pt idx="4">
                  <c:v>69.479754272317621</c:v>
                </c:pt>
                <c:pt idx="5">
                  <c:v>67.420184763847459</c:v>
                </c:pt>
                <c:pt idx="6">
                  <c:v>65.070282084374583</c:v>
                </c:pt>
                <c:pt idx="7">
                  <c:v>62.475098306620957</c:v>
                </c:pt>
                <c:pt idx="8">
                  <c:v>59.683786016223465</c:v>
                </c:pt>
                <c:pt idx="9">
                  <c:v>56.744431847972685</c:v>
                </c:pt>
                <c:pt idx="10">
                  <c:v>53.709723738214137</c:v>
                </c:pt>
                <c:pt idx="11">
                  <c:v>50.642845215283387</c:v>
                </c:pt>
                <c:pt idx="12">
                  <c:v>47.609189518660671</c:v>
                </c:pt>
                <c:pt idx="13">
                  <c:v>44.40150791466894</c:v>
                </c:pt>
                <c:pt idx="14">
                  <c:v>40.582712174878935</c:v>
                </c:pt>
                <c:pt idx="15">
                  <c:v>36.879743029260808</c:v>
                </c:pt>
                <c:pt idx="16">
                  <c:v>34.934174809376223</c:v>
                </c:pt>
                <c:pt idx="17">
                  <c:v>31.830404216709518</c:v>
                </c:pt>
                <c:pt idx="18">
                  <c:v>26.718680201870935</c:v>
                </c:pt>
                <c:pt idx="19">
                  <c:v>20.985359083869078</c:v>
                </c:pt>
                <c:pt idx="20">
                  <c:v>21.619358250714271</c:v>
                </c:pt>
                <c:pt idx="21">
                  <c:v>16.449988639915976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1877504"/>
        <c:axId val="341887232"/>
      </c:scatterChart>
      <c:valAx>
        <c:axId val="3418775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887232"/>
        <c:crossesAt val="4.0000000000000022E-2"/>
        <c:crossBetween val="midCat"/>
        <c:minorUnit val="100"/>
      </c:valAx>
      <c:valAx>
        <c:axId val="3418872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8775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11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8-16'!$FC$18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8-16'!$FC$19:$FC$119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2.3167003350161586E-2</c:v>
                </c:pt>
                <c:pt idx="2">
                  <c:v>2.1623440181976771E-2</c:v>
                </c:pt>
                <c:pt idx="3">
                  <c:v>2.0156536341078189E-2</c:v>
                </c:pt>
                <c:pt idx="4">
                  <c:v>1.875638316294834E-2</c:v>
                </c:pt>
                <c:pt idx="5">
                  <c:v>1.7415112167577171E-2</c:v>
                </c:pt>
                <c:pt idx="6">
                  <c:v>1.6126445639159322E-2</c:v>
                </c:pt>
                <c:pt idx="7">
                  <c:v>1.488547440098914E-2</c:v>
                </c:pt>
                <c:pt idx="8">
                  <c:v>1.3688580857300309E-2</c:v>
                </c:pt>
                <c:pt idx="9">
                  <c:v>1.2533317786128775E-2</c:v>
                </c:pt>
                <c:pt idx="10">
                  <c:v>1.1418446821409195E-2</c:v>
                </c:pt>
                <c:pt idx="11">
                  <c:v>1.0344130347088644E-2</c:v>
                </c:pt>
                <c:pt idx="12">
                  <c:v>9.31197133130208E-3</c:v>
                </c:pt>
                <c:pt idx="13">
                  <c:v>8.3192557721089751E-3</c:v>
                </c:pt>
                <c:pt idx="14">
                  <c:v>7.3537576230672062E-3</c:v>
                </c:pt>
                <c:pt idx="15">
                  <c:v>6.4200596025388527E-3</c:v>
                </c:pt>
                <c:pt idx="16">
                  <c:v>5.5625464297186511E-3</c:v>
                </c:pt>
                <c:pt idx="17">
                  <c:v>4.7523977354875452E-3</c:v>
                </c:pt>
                <c:pt idx="18">
                  <c:v>3.9391512605178713E-3</c:v>
                </c:pt>
                <c:pt idx="19">
                  <c:v>3.1005114836145926E-3</c:v>
                </c:pt>
                <c:pt idx="20">
                  <c:v>2.4577681213357114E-3</c:v>
                </c:pt>
                <c:pt idx="21">
                  <c:v>1.8092801016229437E-3</c:v>
                </c:pt>
                <c:pt idx="22">
                  <c:v>1.0855680609737663E-3</c:v>
                </c:pt>
                <c:pt idx="23">
                  <c:v>6.5134083658425969E-4</c:v>
                </c:pt>
                <c:pt idx="24">
                  <c:v>3.9080450195055579E-4</c:v>
                </c:pt>
                <c:pt idx="25">
                  <c:v>2.3448270117033346E-4</c:v>
                </c:pt>
                <c:pt idx="26">
                  <c:v>1.4068962070220008E-4</c:v>
                </c:pt>
                <c:pt idx="27">
                  <c:v>8.4413772421320041E-5</c:v>
                </c:pt>
                <c:pt idx="28">
                  <c:v>5.0648263452792026E-5</c:v>
                </c:pt>
                <c:pt idx="29">
                  <c:v>3.0388958071675215E-5</c:v>
                </c:pt>
                <c:pt idx="30">
                  <c:v>1.8233374843005129E-5</c:v>
                </c:pt>
                <c:pt idx="31">
                  <c:v>1.0940024905803077E-5</c:v>
                </c:pt>
                <c:pt idx="32">
                  <c:v>6.5640149434818464E-6</c:v>
                </c:pt>
                <c:pt idx="33">
                  <c:v>3.9384089660891078E-6</c:v>
                </c:pt>
                <c:pt idx="34">
                  <c:v>2.3630453796534648E-6</c:v>
                </c:pt>
                <c:pt idx="35">
                  <c:v>1.4178272277920789E-6</c:v>
                </c:pt>
                <c:pt idx="36">
                  <c:v>8.5069633667524737E-7</c:v>
                </c:pt>
                <c:pt idx="37">
                  <c:v>5.1041780200514838E-7</c:v>
                </c:pt>
                <c:pt idx="38">
                  <c:v>3.0625068120308903E-7</c:v>
                </c:pt>
                <c:pt idx="39">
                  <c:v>1.837504087218534E-7</c:v>
                </c:pt>
                <c:pt idx="40">
                  <c:v>1.1025024523311203E-7</c:v>
                </c:pt>
                <c:pt idx="41">
                  <c:v>6.6150147139867213E-8</c:v>
                </c:pt>
                <c:pt idx="42">
                  <c:v>3.9690088283920324E-8</c:v>
                </c:pt>
                <c:pt idx="43">
                  <c:v>2.3814052970352194E-8</c:v>
                </c:pt>
                <c:pt idx="44">
                  <c:v>1.4288431782211316E-8</c:v>
                </c:pt>
                <c:pt idx="45">
                  <c:v>8.5730590693267887E-9</c:v>
                </c:pt>
                <c:pt idx="46">
                  <c:v>5.1438354415960734E-9</c:v>
                </c:pt>
                <c:pt idx="47">
                  <c:v>3.0863012649576439E-9</c:v>
                </c:pt>
                <c:pt idx="48">
                  <c:v>1.8517807589745862E-9</c:v>
                </c:pt>
                <c:pt idx="49">
                  <c:v>1.1110684553847517E-9</c:v>
                </c:pt>
                <c:pt idx="50">
                  <c:v>6.6664107323085104E-10</c:v>
                </c:pt>
                <c:pt idx="51">
                  <c:v>3.9998464393851062E-10</c:v>
                </c:pt>
                <c:pt idx="52">
                  <c:v>2.3999078636310638E-10</c:v>
                </c:pt>
                <c:pt idx="53">
                  <c:v>1.4399447181786383E-10</c:v>
                </c:pt>
                <c:pt idx="54">
                  <c:v>8.6396683090718292E-11</c:v>
                </c:pt>
                <c:pt idx="55">
                  <c:v>5.1838009854430973E-11</c:v>
                </c:pt>
                <c:pt idx="56">
                  <c:v>3.110280591265858E-11</c:v>
                </c:pt>
                <c:pt idx="57">
                  <c:v>1.8661683547595148E-11</c:v>
                </c:pt>
                <c:pt idx="58">
                  <c:v>1.1197010128557088E-11</c:v>
                </c:pt>
                <c:pt idx="59">
                  <c:v>6.7182060771342525E-12</c:v>
                </c:pt>
                <c:pt idx="60">
                  <c:v>4.0309236462805513E-12</c:v>
                </c:pt>
                <c:pt idx="61">
                  <c:v>2.4185541877683309E-12</c:v>
                </c:pt>
                <c:pt idx="62">
                  <c:v>1.4511325126609984E-12</c:v>
                </c:pt>
                <c:pt idx="63">
                  <c:v>8.7067950759659904E-13</c:v>
                </c:pt>
                <c:pt idx="64">
                  <c:v>5.2240770455795943E-13</c:v>
                </c:pt>
                <c:pt idx="65">
                  <c:v>3.1344462273477566E-13</c:v>
                </c:pt>
                <c:pt idx="66">
                  <c:v>1.8806677364086539E-13</c:v>
                </c:pt>
                <c:pt idx="67">
                  <c:v>1.1284006418451923E-13</c:v>
                </c:pt>
                <c:pt idx="68">
                  <c:v>6.7704038510711538E-14</c:v>
                </c:pt>
                <c:pt idx="69">
                  <c:v>4.0622423106426923E-14</c:v>
                </c:pt>
                <c:pt idx="70">
                  <c:v>2.4373453863856152E-14</c:v>
                </c:pt>
                <c:pt idx="71">
                  <c:v>1.462407231831369E-14</c:v>
                </c:pt>
                <c:pt idx="72">
                  <c:v>8.774443390988214E-15</c:v>
                </c:pt>
                <c:pt idx="73">
                  <c:v>5.2646660345929284E-15</c:v>
                </c:pt>
                <c:pt idx="74">
                  <c:v>3.1587996207557568E-15</c:v>
                </c:pt>
                <c:pt idx="75">
                  <c:v>1.895279772453454E-15</c:v>
                </c:pt>
                <c:pt idx="76">
                  <c:v>1.1371678634720724E-15</c:v>
                </c:pt>
                <c:pt idx="77">
                  <c:v>6.8230071808324336E-16</c:v>
                </c:pt>
                <c:pt idx="78">
                  <c:v>4.0938043084994598E-16</c:v>
                </c:pt>
                <c:pt idx="79">
                  <c:v>2.456282585099676E-16</c:v>
                </c:pt>
                <c:pt idx="80">
                  <c:v>1.4737695510598055E-16</c:v>
                </c:pt>
                <c:pt idx="81">
                  <c:v>8.8426173063588325E-17</c:v>
                </c:pt>
                <c:pt idx="82">
                  <c:v>5.305570383815299E-17</c:v>
                </c:pt>
                <c:pt idx="83">
                  <c:v>3.1833422302891792E-17</c:v>
                </c:pt>
                <c:pt idx="84">
                  <c:v>1.9100053381735076E-17</c:v>
                </c:pt>
                <c:pt idx="85">
                  <c:v>1.1460032029041046E-17</c:v>
                </c:pt>
                <c:pt idx="86">
                  <c:v>6.8760192174246273E-18</c:v>
                </c:pt>
                <c:pt idx="87">
                  <c:v>4.125611530454776E-18</c:v>
                </c:pt>
                <c:pt idx="88">
                  <c:v>2.4753669182728657E-18</c:v>
                </c:pt>
                <c:pt idx="89">
                  <c:v>1.4852201509637195E-18</c:v>
                </c:pt>
                <c:pt idx="90">
                  <c:v>8.9113209057823172E-19</c:v>
                </c:pt>
                <c:pt idx="91">
                  <c:v>5.3467925434693901E-19</c:v>
                </c:pt>
                <c:pt idx="92">
                  <c:v>3.208075526081634E-19</c:v>
                </c:pt>
                <c:pt idx="93">
                  <c:v>1.9248453156489802E-19</c:v>
                </c:pt>
                <c:pt idx="94">
                  <c:v>1.1549071893893882E-19</c:v>
                </c:pt>
                <c:pt idx="95">
                  <c:v>6.9294431363363289E-20</c:v>
                </c:pt>
                <c:pt idx="96">
                  <c:v>4.1576658818017973E-20</c:v>
                </c:pt>
                <c:pt idx="97">
                  <c:v>2.4945995290810784E-20</c:v>
                </c:pt>
                <c:pt idx="98">
                  <c:v>1.496759717448647E-20</c:v>
                </c:pt>
                <c:pt idx="99">
                  <c:v>8.9805583046918819E-21</c:v>
                </c:pt>
                <c:pt idx="100">
                  <c:v>5.388334982815129E-21</c:v>
                </c:pt>
              </c:numCache>
            </c:numRef>
          </c:yVal>
        </c:ser>
        <c:axId val="341871616"/>
        <c:axId val="341938176"/>
      </c:scatterChart>
      <c:valAx>
        <c:axId val="3418716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938176"/>
        <c:crossesAt val="4.0000000000000022E-2"/>
        <c:crossBetween val="midCat"/>
        <c:minorUnit val="100"/>
      </c:valAx>
      <c:valAx>
        <c:axId val="3419381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187161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17"/>
          <c:y val="0.19600938967136369"/>
          <c:w val="0.75182404526749902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8-16'!$FE$18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8-16'!$FE$19:$FE$119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-26.565448740800264</c:v>
                </c:pt>
                <c:pt idx="2">
                  <c:v>-30.564317052159893</c:v>
                </c:pt>
                <c:pt idx="3">
                  <c:v>-34.364586070031862</c:v>
                </c:pt>
                <c:pt idx="4">
                  <c:v>-37.991925909746499</c:v>
                </c:pt>
                <c:pt idx="5">
                  <c:v>-41.46672123454227</c:v>
                </c:pt>
                <c:pt idx="6">
                  <c:v>-44.805235556868304</c:v>
                </c:pt>
                <c:pt idx="7">
                  <c:v>-48.020186951091574</c:v>
                </c:pt>
                <c:pt idx="8">
                  <c:v>-51.120947426969373</c:v>
                </c:pt>
                <c:pt idx="9">
                  <c:v>-54.113856937776468</c:v>
                </c:pt>
                <c:pt idx="10">
                  <c:v>-57.002123685754647</c:v>
                </c:pt>
                <c:pt idx="11">
                  <c:v>-59.785326987103225</c:v>
                </c:pt>
                <c:pt idx="12">
                  <c:v>-62.459314074633177</c:v>
                </c:pt>
                <c:pt idx="13">
                  <c:v>-65.03111604145468</c:v>
                </c:pt>
                <c:pt idx="14">
                  <c:v>-67.532406583013682</c:v>
                </c:pt>
                <c:pt idx="15">
                  <c:v>-69.951313371947236</c:v>
                </c:pt>
                <c:pt idx="16">
                  <c:v>-72.172850089098006</c:v>
                </c:pt>
                <c:pt idx="17">
                  <c:v>-74.394386806248775</c:v>
                </c:pt>
                <c:pt idx="18">
                  <c:v>-76.615923523399545</c:v>
                </c:pt>
                <c:pt idx="19">
                  <c:v>-78.837460240550314</c:v>
                </c:pt>
                <c:pt idx="20">
                  <c:v>-81.058996957701083</c:v>
                </c:pt>
                <c:pt idx="21">
                  <c:v>-83.280533674851853</c:v>
                </c:pt>
                <c:pt idx="22">
                  <c:v>-85.502070392002622</c:v>
                </c:pt>
                <c:pt idx="23">
                  <c:v>-87.723607109153392</c:v>
                </c:pt>
                <c:pt idx="24">
                  <c:v>-89.945143826304161</c:v>
                </c:pt>
                <c:pt idx="25">
                  <c:v>-92.16668054345493</c:v>
                </c:pt>
                <c:pt idx="26">
                  <c:v>-94.3882172606057</c:v>
                </c:pt>
                <c:pt idx="27">
                  <c:v>-96.609753977756469</c:v>
                </c:pt>
                <c:pt idx="28">
                  <c:v>-98.831290694907239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8-16'!$FF$18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8-16'!$FF$19:$FF$119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-39.981856605799003</c:v>
                </c:pt>
                <c:pt idx="2">
                  <c:v>-43.980724917158632</c:v>
                </c:pt>
                <c:pt idx="3">
                  <c:v>-47.780993935030601</c:v>
                </c:pt>
                <c:pt idx="4">
                  <c:v>-51.408333774745238</c:v>
                </c:pt>
                <c:pt idx="5">
                  <c:v>-54.883129099541009</c:v>
                </c:pt>
                <c:pt idx="6">
                  <c:v>-58.221643421867043</c:v>
                </c:pt>
                <c:pt idx="7">
                  <c:v>-61.436594816090313</c:v>
                </c:pt>
                <c:pt idx="8">
                  <c:v>-64.537355291968112</c:v>
                </c:pt>
                <c:pt idx="9">
                  <c:v>-67.530264802775207</c:v>
                </c:pt>
                <c:pt idx="10">
                  <c:v>-70.418531550753386</c:v>
                </c:pt>
                <c:pt idx="11">
                  <c:v>-73.201734852101964</c:v>
                </c:pt>
                <c:pt idx="12">
                  <c:v>-75.875721939631916</c:v>
                </c:pt>
                <c:pt idx="13">
                  <c:v>-78.447523906453426</c:v>
                </c:pt>
                <c:pt idx="14">
                  <c:v>-81.019325873274937</c:v>
                </c:pt>
                <c:pt idx="15">
                  <c:v>-83.591127840096448</c:v>
                </c:pt>
                <c:pt idx="16">
                  <c:v>-86.162929806917958</c:v>
                </c:pt>
                <c:pt idx="17">
                  <c:v>-88.734731773739469</c:v>
                </c:pt>
                <c:pt idx="18">
                  <c:v>-91.30653374056098</c:v>
                </c:pt>
                <c:pt idx="19">
                  <c:v>-93.87833570738249</c:v>
                </c:pt>
                <c:pt idx="20">
                  <c:v>-96.450137674204001</c:v>
                </c:pt>
                <c:pt idx="21">
                  <c:v>-99.021939641025511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8-16'!$FG$18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8-16'!$FG$19:$FG$119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-53.398264470797741</c:v>
                </c:pt>
                <c:pt idx="2">
                  <c:v>-57.397132782157371</c:v>
                </c:pt>
                <c:pt idx="3">
                  <c:v>-61.19740180002934</c:v>
                </c:pt>
                <c:pt idx="4">
                  <c:v>-64.824741639743976</c:v>
                </c:pt>
                <c:pt idx="5">
                  <c:v>-68.299536964539755</c:v>
                </c:pt>
                <c:pt idx="6">
                  <c:v>-71.638051286865789</c:v>
                </c:pt>
                <c:pt idx="7">
                  <c:v>-74.853002681089052</c:v>
                </c:pt>
                <c:pt idx="8">
                  <c:v>-77.953763156966858</c:v>
                </c:pt>
                <c:pt idx="9">
                  <c:v>-80.946672667773953</c:v>
                </c:pt>
                <c:pt idx="10">
                  <c:v>-83.834939415752132</c:v>
                </c:pt>
                <c:pt idx="11">
                  <c:v>-86.61814271710071</c:v>
                </c:pt>
                <c:pt idx="12">
                  <c:v>-89.292129804630662</c:v>
                </c:pt>
                <c:pt idx="13">
                  <c:v>-91.863931771452172</c:v>
                </c:pt>
                <c:pt idx="14">
                  <c:v>-94.365222313011174</c:v>
                </c:pt>
                <c:pt idx="15">
                  <c:v>-96.784129101944728</c:v>
                </c:pt>
                <c:pt idx="16">
                  <c:v>-99.005665819095498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2045440"/>
        <c:axId val="342047360"/>
      </c:scatterChart>
      <c:valAx>
        <c:axId val="3420454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047360"/>
        <c:crosses val="autoZero"/>
        <c:crossBetween val="midCat"/>
        <c:minorUnit val="100"/>
      </c:valAx>
      <c:valAx>
        <c:axId val="34204736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094E-3"/>
              <c:y val="0.488626668145358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04544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62"/>
          <c:y val="0.27946101807696572"/>
          <c:w val="0.29281110405749661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6"/>
          <c:y val="0.19600938967136391"/>
          <c:w val="0.77434308191601819"/>
          <c:h val="0.73239436619718878"/>
        </c:manualLayout>
      </c:layout>
      <c:scatterChart>
        <c:scatterStyle val="lineMarker"/>
        <c:ser>
          <c:idx val="2"/>
          <c:order val="0"/>
          <c:tx>
            <c:strRef>
              <c:f>'0.5Q 8-16'!$FH$18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8-16'!$FH$19:$FH$119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39.981856605799003</c:v>
                </c:pt>
                <c:pt idx="2">
                  <c:v>43.980724917158632</c:v>
                </c:pt>
                <c:pt idx="3">
                  <c:v>47.780993935030601</c:v>
                </c:pt>
                <c:pt idx="4">
                  <c:v>51.408333774745238</c:v>
                </c:pt>
                <c:pt idx="5">
                  <c:v>54.883129099541009</c:v>
                </c:pt>
                <c:pt idx="6">
                  <c:v>58.221643421867043</c:v>
                </c:pt>
                <c:pt idx="7">
                  <c:v>61.436594816090313</c:v>
                </c:pt>
                <c:pt idx="8">
                  <c:v>64.537355291968112</c:v>
                </c:pt>
                <c:pt idx="9">
                  <c:v>67.530264802775207</c:v>
                </c:pt>
                <c:pt idx="10">
                  <c:v>70.418531550753386</c:v>
                </c:pt>
                <c:pt idx="11">
                  <c:v>73.201734852101964</c:v>
                </c:pt>
                <c:pt idx="12">
                  <c:v>75.875721939631916</c:v>
                </c:pt>
                <c:pt idx="13">
                  <c:v>78.447523906453426</c:v>
                </c:pt>
                <c:pt idx="14">
                  <c:v>81.019325873274937</c:v>
                </c:pt>
                <c:pt idx="15">
                  <c:v>83.591127840096448</c:v>
                </c:pt>
                <c:pt idx="16">
                  <c:v>86.162929806917958</c:v>
                </c:pt>
                <c:pt idx="17">
                  <c:v>88.734731773739469</c:v>
                </c:pt>
                <c:pt idx="18">
                  <c:v>91.30653374056098</c:v>
                </c:pt>
                <c:pt idx="19">
                  <c:v>93.87833570738249</c:v>
                </c:pt>
                <c:pt idx="20">
                  <c:v>96.450137674204001</c:v>
                </c:pt>
                <c:pt idx="21">
                  <c:v>99.021939641025511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8-16'!$FI$18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8-16'!$FI$19:$FI$119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60.018143394200997</c:v>
                </c:pt>
                <c:pt idx="2">
                  <c:v>56.019275082841368</c:v>
                </c:pt>
                <c:pt idx="3">
                  <c:v>52.219006064969399</c:v>
                </c:pt>
                <c:pt idx="4">
                  <c:v>48.591666225254762</c:v>
                </c:pt>
                <c:pt idx="5">
                  <c:v>45.116870900458991</c:v>
                </c:pt>
                <c:pt idx="6">
                  <c:v>41.778356578132957</c:v>
                </c:pt>
                <c:pt idx="7">
                  <c:v>38.563405183909687</c:v>
                </c:pt>
                <c:pt idx="8">
                  <c:v>35.462644708031888</c:v>
                </c:pt>
                <c:pt idx="9">
                  <c:v>32.469735197224793</c:v>
                </c:pt>
                <c:pt idx="10">
                  <c:v>29.581468449246614</c:v>
                </c:pt>
                <c:pt idx="11">
                  <c:v>26.798265147898036</c:v>
                </c:pt>
                <c:pt idx="12">
                  <c:v>24.124278060368084</c:v>
                </c:pt>
                <c:pt idx="13">
                  <c:v>21.552476093546574</c:v>
                </c:pt>
                <c:pt idx="14">
                  <c:v>18.980674126725063</c:v>
                </c:pt>
                <c:pt idx="15">
                  <c:v>16.408872159903552</c:v>
                </c:pt>
                <c:pt idx="16">
                  <c:v>13.837070193082042</c:v>
                </c:pt>
                <c:pt idx="17">
                  <c:v>11.265268226260531</c:v>
                </c:pt>
                <c:pt idx="18">
                  <c:v>8.6934662594390204</c:v>
                </c:pt>
                <c:pt idx="19">
                  <c:v>6.1216642926175098</c:v>
                </c:pt>
                <c:pt idx="20">
                  <c:v>3.5498623257959991</c:v>
                </c:pt>
                <c:pt idx="21">
                  <c:v>0.97806035897448851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2067840"/>
        <c:axId val="342082304"/>
      </c:scatterChart>
      <c:valAx>
        <c:axId val="3420678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082304"/>
        <c:crossesAt val="120"/>
        <c:crossBetween val="midCat"/>
        <c:minorUnit val="100"/>
      </c:valAx>
      <c:valAx>
        <c:axId val="34208230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302E-3"/>
              <c:y val="0.488626668145359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06784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1"/>
          <c:w val="0.69674834123995366"/>
          <c:h val="0.73239436619718878"/>
        </c:manualLayout>
      </c:layout>
      <c:scatterChart>
        <c:scatterStyle val="lineMarker"/>
        <c:ser>
          <c:idx val="0"/>
          <c:order val="0"/>
          <c:tx>
            <c:strRef>
              <c:f>'0.5Q 8-16'!$FQ$18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8-16'!$FQ$19:$FQ$119</c:f>
              <c:numCache>
                <c:formatCode>0.00E+00</c:formatCode>
                <c:ptCount val="101"/>
                <c:pt idx="1">
                  <c:v>-603.71253389769583</c:v>
                </c:pt>
                <c:pt idx="2">
                  <c:v>-554.94975520440642</c:v>
                </c:pt>
                <c:pt idx="3">
                  <c:v>-521.86590718310822</c:v>
                </c:pt>
                <c:pt idx="4">
                  <c:v>-499.44180611752836</c:v>
                </c:pt>
                <c:pt idx="5">
                  <c:v>-484.70788742792058</c:v>
                </c:pt>
                <c:pt idx="6">
                  <c:v>-475.75238992218743</c:v>
                </c:pt>
                <c:pt idx="7">
                  <c:v>-471.15209617672679</c:v>
                </c:pt>
                <c:pt idx="8">
                  <c:v>-469.42141558886652</c:v>
                </c:pt>
                <c:pt idx="9">
                  <c:v>-469.32261538775037</c:v>
                </c:pt>
                <c:pt idx="10">
                  <c:v>-469.63584917285158</c:v>
                </c:pt>
                <c:pt idx="11">
                  <c:v>-468.40995489086868</c:v>
                </c:pt>
                <c:pt idx="12">
                  <c:v>-456.15207258901444</c:v>
                </c:pt>
                <c:pt idx="13">
                  <c:v>-437.08655169536235</c:v>
                </c:pt>
                <c:pt idx="14">
                  <c:v>-464.43148185213147</c:v>
                </c:pt>
                <c:pt idx="15">
                  <c:v>-537.24114912546668</c:v>
                </c:pt>
                <c:pt idx="16">
                  <c:v>-469.81011961264079</c:v>
                </c:pt>
                <c:pt idx="17">
                  <c:v>-539.00210975303639</c:v>
                </c:pt>
                <c:pt idx="18">
                  <c:v>-697.4220591425601</c:v>
                </c:pt>
                <c:pt idx="19">
                  <c:v>-1269.2088830848177</c:v>
                </c:pt>
                <c:pt idx="20">
                  <c:v>1132.4314312014903</c:v>
                </c:pt>
                <c:pt idx="21">
                  <c:v>1107.2231479197569</c:v>
                </c:pt>
                <c:pt idx="22">
                  <c:v>1096.7008535123805</c:v>
                </c:pt>
                <c:pt idx="23">
                  <c:v>1073.8496971174609</c:v>
                </c:pt>
                <c:pt idx="24">
                  <c:v>1057.8934658766063</c:v>
                </c:pt>
                <c:pt idx="25">
                  <c:v>1046.2460072970323</c:v>
                </c:pt>
                <c:pt idx="26">
                  <c:v>1037.7296866775807</c:v>
                </c:pt>
                <c:pt idx="27">
                  <c:v>1031.8260269460218</c:v>
                </c:pt>
                <c:pt idx="28">
                  <c:v>1028.3167461358066</c:v>
                </c:pt>
                <c:pt idx="29">
                  <c:v>1027.0752433718003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8-16'!$FR$18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8-16'!$FR$19:$FR$119</c:f>
              <c:numCache>
                <c:formatCode>0.00E+00</c:formatCode>
                <c:ptCount val="101"/>
                <c:pt idx="1">
                  <c:v>3392.0106711842045</c:v>
                </c:pt>
                <c:pt idx="2">
                  <c:v>2968.3424803485468</c:v>
                </c:pt>
                <c:pt idx="3">
                  <c:v>2653.1557635334302</c:v>
                </c:pt>
                <c:pt idx="4">
                  <c:v>2408.7943106095413</c:v>
                </c:pt>
                <c:pt idx="5">
                  <c:v>2213.2001236553301</c:v>
                </c:pt>
                <c:pt idx="6">
                  <c:v>2052.5719587991452</c:v>
                </c:pt>
                <c:pt idx="7">
                  <c:v>1917.7759083675917</c:v>
                </c:pt>
                <c:pt idx="8">
                  <c:v>1802.3706495718095</c:v>
                </c:pt>
                <c:pt idx="9">
                  <c:v>1701.9080392620544</c:v>
                </c:pt>
                <c:pt idx="10">
                  <c:v>1613.2133330431486</c:v>
                </c:pt>
                <c:pt idx="11">
                  <c:v>1533.7692477221719</c:v>
                </c:pt>
                <c:pt idx="12">
                  <c:v>1459.4892266994198</c:v>
                </c:pt>
                <c:pt idx="13">
                  <c:v>1391.6062038006771</c:v>
                </c:pt>
                <c:pt idx="14">
                  <c:v>1340.0636299106106</c:v>
                </c:pt>
                <c:pt idx="15">
                  <c:v>1298.8958463143608</c:v>
                </c:pt>
                <c:pt idx="16">
                  <c:v>1233.334199583167</c:v>
                </c:pt>
                <c:pt idx="17">
                  <c:v>1192.7789102701424</c:v>
                </c:pt>
                <c:pt idx="18">
                  <c:v>1159.0952476600069</c:v>
                </c:pt>
                <c:pt idx="19">
                  <c:v>1145.4922300906655</c:v>
                </c:pt>
                <c:pt idx="20">
                  <c:v>1102.6381484308879</c:v>
                </c:pt>
                <c:pt idx="21">
                  <c:v>1078.0930730850002</c:v>
                </c:pt>
                <c:pt idx="22">
                  <c:v>1067.8476110614988</c:v>
                </c:pt>
                <c:pt idx="23">
                  <c:v>1045.5976486509132</c:v>
                </c:pt>
                <c:pt idx="24">
                  <c:v>1030.0612119302509</c:v>
                </c:pt>
                <c:pt idx="25">
                  <c:v>1018.7201878220798</c:v>
                </c:pt>
                <c:pt idx="26">
                  <c:v>1010.4279241665993</c:v>
                </c:pt>
                <c:pt idx="27">
                  <c:v>1004.6795845709155</c:v>
                </c:pt>
                <c:pt idx="28">
                  <c:v>1001.2626298765426</c:v>
                </c:pt>
                <c:pt idx="29">
                  <c:v>1000.0537899668949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8-16'!$FS$18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8-16'!$FS$19:$FS$119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2197760"/>
        <c:axId val="342216704"/>
      </c:scatterChart>
      <c:valAx>
        <c:axId val="3421977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216704"/>
        <c:crossesAt val="6000"/>
        <c:crossBetween val="midCat"/>
        <c:minorUnit val="100"/>
      </c:valAx>
      <c:valAx>
        <c:axId val="3422167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19776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17"/>
          <c:y val="0.37335773169198938"/>
          <c:w val="0.16316730214606154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55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8-16'!$FX$18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8-16'!$FX$19:$FX$119</c:f>
              <c:numCache>
                <c:formatCode>0.00E+00</c:formatCode>
                <c:ptCount val="101"/>
                <c:pt idx="0">
                  <c:v>73.561109702164771</c:v>
                </c:pt>
                <c:pt idx="1">
                  <c:v>73.250263400014916</c:v>
                </c:pt>
                <c:pt idx="2">
                  <c:v>72.390896688953092</c:v>
                </c:pt>
                <c:pt idx="3">
                  <c:v>71.084729748355585</c:v>
                </c:pt>
                <c:pt idx="4">
                  <c:v>69.400388337317736</c:v>
                </c:pt>
                <c:pt idx="5">
                  <c:v>67.391146293415588</c:v>
                </c:pt>
                <c:pt idx="6">
                  <c:v>65.103794593444064</c:v>
                </c:pt>
                <c:pt idx="7">
                  <c:v>62.581193256869753</c:v>
                </c:pt>
                <c:pt idx="8">
                  <c:v>59.869196053336893</c:v>
                </c:pt>
                <c:pt idx="9">
                  <c:v>57.020059297772171</c:v>
                </c:pt>
                <c:pt idx="10">
                  <c:v>54.091216991581838</c:v>
                </c:pt>
                <c:pt idx="11">
                  <c:v>51.083613130366935</c:v>
                </c:pt>
                <c:pt idx="12">
                  <c:v>47.898569045753689</c:v>
                </c:pt>
                <c:pt idx="13">
                  <c:v>44.450048195536823</c:v>
                </c:pt>
                <c:pt idx="14">
                  <c:v>41.22569374685385</c:v>
                </c:pt>
                <c:pt idx="15">
                  <c:v>38.877048557075597</c:v>
                </c:pt>
                <c:pt idx="16">
                  <c:v>36.036646454070436</c:v>
                </c:pt>
                <c:pt idx="17">
                  <c:v>31.517089274771383</c:v>
                </c:pt>
                <c:pt idx="18">
                  <c:v>26.695066333564572</c:v>
                </c:pt>
                <c:pt idx="19">
                  <c:v>25.119396548256809</c:v>
                </c:pt>
                <c:pt idx="20">
                  <c:v>21.432298930859954</c:v>
                </c:pt>
                <c:pt idx="21">
                  <c:v>16.337999206524799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2122496"/>
        <c:axId val="342124416"/>
      </c:scatterChart>
      <c:valAx>
        <c:axId val="3421224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2124416"/>
        <c:crossesAt val="4.0000000000000022E-2"/>
        <c:crossBetween val="midCat"/>
        <c:minorUnit val="100"/>
      </c:valAx>
      <c:valAx>
        <c:axId val="3421244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212249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33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8-16'!$FY$18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8-16'!$FY$19:$FY$119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2.316304199570644E-2</c:v>
                </c:pt>
                <c:pt idx="2">
                  <c:v>2.1616589554903767E-2</c:v>
                </c:pt>
                <c:pt idx="3">
                  <c:v>2.0147766496857081E-2</c:v>
                </c:pt>
                <c:pt idx="4">
                  <c:v>1.8746677645825105E-2</c:v>
                </c:pt>
                <c:pt idx="5">
                  <c:v>1.7405543708264318E-2</c:v>
                </c:pt>
                <c:pt idx="6">
                  <c:v>1.6118223683335403E-2</c:v>
                </c:pt>
                <c:pt idx="7">
                  <c:v>1.4879907137746097E-2</c:v>
                </c:pt>
                <c:pt idx="8">
                  <c:v>1.3687018013039318E-2</c:v>
                </c:pt>
                <c:pt idx="9">
                  <c:v>1.2537236059314717E-2</c:v>
                </c:pt>
                <c:pt idx="10">
                  <c:v>1.1429534482479952E-2</c:v>
                </c:pt>
                <c:pt idx="11">
                  <c:v>1.0363020504160467E-2</c:v>
                </c:pt>
                <c:pt idx="12">
                  <c:v>9.3349138832410777E-3</c:v>
                </c:pt>
                <c:pt idx="13">
                  <c:v>8.3407813698554503E-3</c:v>
                </c:pt>
                <c:pt idx="14">
                  <c:v>7.3870193302931183E-3</c:v>
                </c:pt>
                <c:pt idx="15">
                  <c:v>6.4943723692485857E-3</c:v>
                </c:pt>
                <c:pt idx="16">
                  <c:v>5.6517494418762146E-3</c:v>
                </c:pt>
                <c:pt idx="17">
                  <c:v>4.8210273603623496E-3</c:v>
                </c:pt>
                <c:pt idx="18">
                  <c:v>3.9953694726082506E-3</c:v>
                </c:pt>
                <c:pt idx="19">
                  <c:v>3.2720789644996623E-3</c:v>
                </c:pt>
                <c:pt idx="20">
                  <c:v>2.5884674623300112E-3</c:v>
                </c:pt>
                <c:pt idx="21">
                  <c:v>1.9014339207229333E-3</c:v>
                </c:pt>
                <c:pt idx="22">
                  <c:v>1.14086035243376E-3</c:v>
                </c:pt>
                <c:pt idx="23">
                  <c:v>6.8451621146025591E-4</c:v>
                </c:pt>
                <c:pt idx="24">
                  <c:v>4.1070972687615355E-4</c:v>
                </c:pt>
                <c:pt idx="25">
                  <c:v>2.4642583612569211E-4</c:v>
                </c:pt>
                <c:pt idx="26">
                  <c:v>1.4785550167541525E-4</c:v>
                </c:pt>
                <c:pt idx="27">
                  <c:v>8.8713301005249144E-5</c:v>
                </c:pt>
                <c:pt idx="28">
                  <c:v>5.3227980603149486E-5</c:v>
                </c:pt>
                <c:pt idx="29">
                  <c:v>3.1936788361889693E-5</c:v>
                </c:pt>
                <c:pt idx="30">
                  <c:v>1.9162073017133817E-5</c:v>
                </c:pt>
                <c:pt idx="31">
                  <c:v>1.1497243810280289E-5</c:v>
                </c:pt>
                <c:pt idx="32">
                  <c:v>6.8983462861681734E-6</c:v>
                </c:pt>
                <c:pt idx="33">
                  <c:v>4.1390077717009037E-6</c:v>
                </c:pt>
                <c:pt idx="34">
                  <c:v>2.4834046630205421E-6</c:v>
                </c:pt>
                <c:pt idx="35">
                  <c:v>1.4900427978123252E-6</c:v>
                </c:pt>
                <c:pt idx="36">
                  <c:v>8.9402567868739509E-7</c:v>
                </c:pt>
                <c:pt idx="37">
                  <c:v>5.3641540721243708E-7</c:v>
                </c:pt>
                <c:pt idx="38">
                  <c:v>3.2184924432746225E-7</c:v>
                </c:pt>
                <c:pt idx="39">
                  <c:v>1.9310954659647735E-7</c:v>
                </c:pt>
                <c:pt idx="40">
                  <c:v>1.158657279578864E-7</c:v>
                </c:pt>
                <c:pt idx="41">
                  <c:v>6.9519436774731838E-8</c:v>
                </c:pt>
                <c:pt idx="42">
                  <c:v>4.1711662064839103E-8</c:v>
                </c:pt>
                <c:pt idx="43">
                  <c:v>2.5026997238903461E-8</c:v>
                </c:pt>
                <c:pt idx="44">
                  <c:v>1.5016198343342076E-8</c:v>
                </c:pt>
                <c:pt idx="45">
                  <c:v>9.0097190060052459E-9</c:v>
                </c:pt>
                <c:pt idx="46">
                  <c:v>5.4058314036031472E-9</c:v>
                </c:pt>
                <c:pt idx="47">
                  <c:v>3.2434988421618883E-9</c:v>
                </c:pt>
                <c:pt idx="48">
                  <c:v>1.946099305297133E-9</c:v>
                </c:pt>
                <c:pt idx="49">
                  <c:v>1.1676595831782799E-9</c:v>
                </c:pt>
                <c:pt idx="50">
                  <c:v>7.0059574990696785E-10</c:v>
                </c:pt>
                <c:pt idx="51">
                  <c:v>4.2035744994418071E-10</c:v>
                </c:pt>
                <c:pt idx="52">
                  <c:v>2.522144699665084E-10</c:v>
                </c:pt>
                <c:pt idx="53">
                  <c:v>1.5132868197990503E-10</c:v>
                </c:pt>
                <c:pt idx="54">
                  <c:v>9.0797209187943019E-11</c:v>
                </c:pt>
                <c:pt idx="55">
                  <c:v>5.4478325512765809E-11</c:v>
                </c:pt>
                <c:pt idx="56">
                  <c:v>3.2686995307659485E-11</c:v>
                </c:pt>
                <c:pt idx="57">
                  <c:v>1.9612197184595689E-11</c:v>
                </c:pt>
                <c:pt idx="58">
                  <c:v>1.1767318310757413E-11</c:v>
                </c:pt>
                <c:pt idx="59">
                  <c:v>7.0603909864544471E-12</c:v>
                </c:pt>
                <c:pt idx="60">
                  <c:v>4.2362345918726684E-12</c:v>
                </c:pt>
                <c:pt idx="61">
                  <c:v>2.5417407551236008E-12</c:v>
                </c:pt>
                <c:pt idx="62">
                  <c:v>1.5250444530741605E-12</c:v>
                </c:pt>
                <c:pt idx="63">
                  <c:v>9.1502667184449629E-13</c:v>
                </c:pt>
                <c:pt idx="64">
                  <c:v>5.4901600310669775E-13</c:v>
                </c:pt>
                <c:pt idx="65">
                  <c:v>3.2940960186401862E-13</c:v>
                </c:pt>
                <c:pt idx="66">
                  <c:v>1.9764576111841117E-13</c:v>
                </c:pt>
                <c:pt idx="67">
                  <c:v>1.1858745667104669E-13</c:v>
                </c:pt>
                <c:pt idx="68">
                  <c:v>7.1152474002628019E-14</c:v>
                </c:pt>
                <c:pt idx="69">
                  <c:v>4.269148440157681E-14</c:v>
                </c:pt>
                <c:pt idx="70">
                  <c:v>2.5614890640946085E-14</c:v>
                </c:pt>
                <c:pt idx="71">
                  <c:v>1.5368934384567651E-14</c:v>
                </c:pt>
                <c:pt idx="72">
                  <c:v>9.2213606307405908E-15</c:v>
                </c:pt>
                <c:pt idx="73">
                  <c:v>5.5328163784443542E-15</c:v>
                </c:pt>
                <c:pt idx="74">
                  <c:v>3.3196898270666122E-15</c:v>
                </c:pt>
                <c:pt idx="75">
                  <c:v>1.9918138962399671E-15</c:v>
                </c:pt>
                <c:pt idx="76">
                  <c:v>1.1950883377439802E-15</c:v>
                </c:pt>
                <c:pt idx="77">
                  <c:v>7.1705300264638817E-16</c:v>
                </c:pt>
                <c:pt idx="78">
                  <c:v>4.302318015878329E-16</c:v>
                </c:pt>
                <c:pt idx="79">
                  <c:v>2.5813908095269973E-16</c:v>
                </c:pt>
                <c:pt idx="80">
                  <c:v>1.5488344857161982E-16</c:v>
                </c:pt>
                <c:pt idx="81">
                  <c:v>9.2930069142971887E-17</c:v>
                </c:pt>
                <c:pt idx="82">
                  <c:v>5.5758041485783129E-17</c:v>
                </c:pt>
                <c:pt idx="83">
                  <c:v>3.3454824891469879E-17</c:v>
                </c:pt>
                <c:pt idx="84">
                  <c:v>2.0072894934881928E-17</c:v>
                </c:pt>
                <c:pt idx="85">
                  <c:v>1.2043736960929156E-17</c:v>
                </c:pt>
                <c:pt idx="86">
                  <c:v>7.2262421765574926E-18</c:v>
                </c:pt>
                <c:pt idx="87">
                  <c:v>4.3357453059344951E-18</c:v>
                </c:pt>
                <c:pt idx="88">
                  <c:v>2.601447183560697E-18</c:v>
                </c:pt>
                <c:pt idx="89">
                  <c:v>1.5608683101364181E-18</c:v>
                </c:pt>
                <c:pt idx="90">
                  <c:v>9.3652098608185081E-19</c:v>
                </c:pt>
                <c:pt idx="91">
                  <c:v>5.6191259164911043E-19</c:v>
                </c:pt>
                <c:pt idx="92">
                  <c:v>3.3714755498946627E-19</c:v>
                </c:pt>
                <c:pt idx="93">
                  <c:v>2.0228853299367976E-19</c:v>
                </c:pt>
                <c:pt idx="94">
                  <c:v>1.2137311979620786E-19</c:v>
                </c:pt>
                <c:pt idx="95">
                  <c:v>7.2823871877724714E-20</c:v>
                </c:pt>
                <c:pt idx="96">
                  <c:v>4.3694323126634829E-20</c:v>
                </c:pt>
                <c:pt idx="97">
                  <c:v>2.6216593875980895E-20</c:v>
                </c:pt>
                <c:pt idx="98">
                  <c:v>1.5729956325588535E-20</c:v>
                </c:pt>
                <c:pt idx="99">
                  <c:v>9.4379737953531204E-21</c:v>
                </c:pt>
                <c:pt idx="100">
                  <c:v>5.6627842772118719E-21</c:v>
                </c:pt>
              </c:numCache>
            </c:numRef>
          </c:yVal>
        </c:ser>
        <c:axId val="342143360"/>
        <c:axId val="342145664"/>
      </c:scatterChart>
      <c:valAx>
        <c:axId val="3421433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2145664"/>
        <c:crossesAt val="4.0000000000000022E-2"/>
        <c:crossBetween val="midCat"/>
        <c:minorUnit val="100"/>
      </c:valAx>
      <c:valAx>
        <c:axId val="3421456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214336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6"/>
          <c:y val="0.1960093896713638"/>
          <c:w val="0.75182404526749924"/>
          <c:h val="0.73239436619718845"/>
        </c:manualLayout>
      </c:layout>
      <c:scatterChart>
        <c:scatterStyle val="lineMarker"/>
        <c:ser>
          <c:idx val="1"/>
          <c:order val="0"/>
          <c:tx>
            <c:strRef>
              <c:f>'0.5Q 8-16'!$GA$18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8-16'!$GA$19:$GA$119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-26.57571131710894</c:v>
                </c:pt>
                <c:pt idx="2">
                  <c:v>-30.582064790690985</c:v>
                </c:pt>
                <c:pt idx="3">
                  <c:v>-34.387305873713487</c:v>
                </c:pt>
                <c:pt idx="4">
                  <c:v>-38.017069736490633</c:v>
                </c:pt>
                <c:pt idx="5">
                  <c:v>-41.491509989238779</c:v>
                </c:pt>
                <c:pt idx="6">
                  <c:v>-44.826535960557216</c:v>
                </c:pt>
                <c:pt idx="7">
                  <c:v>-48.034609912861114</c:v>
                </c:pt>
                <c:pt idx="8">
                  <c:v>-51.124996246298373</c:v>
                </c:pt>
                <c:pt idx="9">
                  <c:v>-54.1037059709735</c:v>
                </c:pt>
                <c:pt idx="10">
                  <c:v>-56.973399175208648</c:v>
                </c:pt>
                <c:pt idx="11">
                  <c:v>-59.736388756347203</c:v>
                </c:pt>
                <c:pt idx="12">
                  <c:v>-62.399877411578778</c:v>
                </c:pt>
                <c:pt idx="13">
                  <c:v>-64.975350244184028</c:v>
                </c:pt>
                <c:pt idx="14">
                  <c:v>-67.446236357039822</c:v>
                </c:pt>
                <c:pt idx="15">
                  <c:v>-69.758793250937572</c:v>
                </c:pt>
                <c:pt idx="16">
                  <c:v>-71.941754202679448</c:v>
                </c:pt>
                <c:pt idx="17">
                  <c:v>-74.124715154421324</c:v>
                </c:pt>
                <c:pt idx="18">
                  <c:v>-76.3076761061632</c:v>
                </c:pt>
                <c:pt idx="19">
                  <c:v>-78.490637057905076</c:v>
                </c:pt>
                <c:pt idx="20">
                  <c:v>-80.673598009646952</c:v>
                </c:pt>
                <c:pt idx="21">
                  <c:v>-82.856558961388828</c:v>
                </c:pt>
                <c:pt idx="22">
                  <c:v>-85.039519913130704</c:v>
                </c:pt>
                <c:pt idx="23">
                  <c:v>-87.22248086487258</c:v>
                </c:pt>
                <c:pt idx="24">
                  <c:v>-89.405441816614456</c:v>
                </c:pt>
                <c:pt idx="25">
                  <c:v>-91.588402768356332</c:v>
                </c:pt>
                <c:pt idx="26">
                  <c:v>-93.771363720098208</c:v>
                </c:pt>
                <c:pt idx="27">
                  <c:v>-95.954324671840084</c:v>
                </c:pt>
                <c:pt idx="28">
                  <c:v>-98.13728562358196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8-16'!$GB$18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8-16'!$GB$19:$GB$119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-39.992119182107679</c:v>
                </c:pt>
                <c:pt idx="2">
                  <c:v>-43.998472655689724</c:v>
                </c:pt>
                <c:pt idx="3">
                  <c:v>-47.803713738712226</c:v>
                </c:pt>
                <c:pt idx="4">
                  <c:v>-51.433477601489372</c:v>
                </c:pt>
                <c:pt idx="5">
                  <c:v>-54.907917854237517</c:v>
                </c:pt>
                <c:pt idx="6">
                  <c:v>-58.242943825555955</c:v>
                </c:pt>
                <c:pt idx="7">
                  <c:v>-61.451017777859853</c:v>
                </c:pt>
                <c:pt idx="8">
                  <c:v>-64.541404111297112</c:v>
                </c:pt>
                <c:pt idx="9">
                  <c:v>-67.520113835972239</c:v>
                </c:pt>
                <c:pt idx="10">
                  <c:v>-70.389807040207387</c:v>
                </c:pt>
                <c:pt idx="11">
                  <c:v>-73.152796621345942</c:v>
                </c:pt>
                <c:pt idx="12">
                  <c:v>-75.816285276577517</c:v>
                </c:pt>
                <c:pt idx="13">
                  <c:v>-78.391758109182774</c:v>
                </c:pt>
                <c:pt idx="14">
                  <c:v>-80.967230941788031</c:v>
                </c:pt>
                <c:pt idx="15">
                  <c:v>-83.542703774393289</c:v>
                </c:pt>
                <c:pt idx="16">
                  <c:v>-86.118176606998546</c:v>
                </c:pt>
                <c:pt idx="17">
                  <c:v>-88.693649439603803</c:v>
                </c:pt>
                <c:pt idx="18">
                  <c:v>-91.26912227220906</c:v>
                </c:pt>
                <c:pt idx="19">
                  <c:v>-93.844595104814317</c:v>
                </c:pt>
                <c:pt idx="20">
                  <c:v>-96.420067937419574</c:v>
                </c:pt>
                <c:pt idx="21">
                  <c:v>-98.995540770024832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8-16'!$GC$18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8-16'!$GC$19:$GC$119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-53.408527047106418</c:v>
                </c:pt>
                <c:pt idx="2">
                  <c:v>-57.414880520688463</c:v>
                </c:pt>
                <c:pt idx="3">
                  <c:v>-61.220121603710965</c:v>
                </c:pt>
                <c:pt idx="4">
                  <c:v>-64.849885466488104</c:v>
                </c:pt>
                <c:pt idx="5">
                  <c:v>-68.324325719236256</c:v>
                </c:pt>
                <c:pt idx="6">
                  <c:v>-71.659351690554701</c:v>
                </c:pt>
                <c:pt idx="7">
                  <c:v>-74.867425642858592</c:v>
                </c:pt>
                <c:pt idx="8">
                  <c:v>-77.957811976295858</c:v>
                </c:pt>
                <c:pt idx="9">
                  <c:v>-80.936521700970985</c:v>
                </c:pt>
                <c:pt idx="10">
                  <c:v>-83.806214905206133</c:v>
                </c:pt>
                <c:pt idx="11">
                  <c:v>-86.569204486344688</c:v>
                </c:pt>
                <c:pt idx="12">
                  <c:v>-89.232693141576249</c:v>
                </c:pt>
                <c:pt idx="13">
                  <c:v>-91.80816597418152</c:v>
                </c:pt>
                <c:pt idx="14">
                  <c:v>-94.279052087037286</c:v>
                </c:pt>
                <c:pt idx="15">
                  <c:v>-96.591608980935035</c:v>
                </c:pt>
                <c:pt idx="16">
                  <c:v>-98.77456993267694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2252928"/>
        <c:axId val="342263296"/>
      </c:scatterChart>
      <c:valAx>
        <c:axId val="3422529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263296"/>
        <c:crosses val="autoZero"/>
        <c:crossBetween val="midCat"/>
        <c:minorUnit val="100"/>
      </c:valAx>
      <c:valAx>
        <c:axId val="34226329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198E-3"/>
              <c:y val="0.488626668145359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2529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89"/>
          <c:y val="0.27946101807696572"/>
          <c:w val="0.29281110405749672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61"/>
          <c:y val="0.19600938967136397"/>
          <c:w val="0.77434308191601819"/>
          <c:h val="0.73239436619718901"/>
        </c:manualLayout>
      </c:layout>
      <c:scatterChart>
        <c:scatterStyle val="lineMarker"/>
        <c:ser>
          <c:idx val="2"/>
          <c:order val="0"/>
          <c:tx>
            <c:strRef>
              <c:f>'0.5Q 8-16'!$GD$18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8-16'!$GD$19:$GD$119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39.992119182107679</c:v>
                </c:pt>
                <c:pt idx="2">
                  <c:v>43.998472655689724</c:v>
                </c:pt>
                <c:pt idx="3">
                  <c:v>47.803713738712226</c:v>
                </c:pt>
                <c:pt idx="4">
                  <c:v>51.433477601489372</c:v>
                </c:pt>
                <c:pt idx="5">
                  <c:v>54.907917854237517</c:v>
                </c:pt>
                <c:pt idx="6">
                  <c:v>58.242943825555955</c:v>
                </c:pt>
                <c:pt idx="7">
                  <c:v>61.451017777859853</c:v>
                </c:pt>
                <c:pt idx="8">
                  <c:v>64.541404111297112</c:v>
                </c:pt>
                <c:pt idx="9">
                  <c:v>67.520113835972239</c:v>
                </c:pt>
                <c:pt idx="10">
                  <c:v>70.389807040207387</c:v>
                </c:pt>
                <c:pt idx="11">
                  <c:v>73.152796621345942</c:v>
                </c:pt>
                <c:pt idx="12">
                  <c:v>75.816285276577517</c:v>
                </c:pt>
                <c:pt idx="13">
                  <c:v>78.391758109182774</c:v>
                </c:pt>
                <c:pt idx="14">
                  <c:v>80.967230941788031</c:v>
                </c:pt>
                <c:pt idx="15">
                  <c:v>83.542703774393289</c:v>
                </c:pt>
                <c:pt idx="16">
                  <c:v>86.118176606998546</c:v>
                </c:pt>
                <c:pt idx="17">
                  <c:v>88.693649439603803</c:v>
                </c:pt>
                <c:pt idx="18">
                  <c:v>91.26912227220906</c:v>
                </c:pt>
                <c:pt idx="19">
                  <c:v>93.844595104814317</c:v>
                </c:pt>
                <c:pt idx="20">
                  <c:v>96.420067937419574</c:v>
                </c:pt>
                <c:pt idx="21">
                  <c:v>98.995540770024832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8-16'!$GE$18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8-16'!$GE$19:$GE$119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60.007880817892321</c:v>
                </c:pt>
                <c:pt idx="2">
                  <c:v>56.001527344310276</c:v>
                </c:pt>
                <c:pt idx="3">
                  <c:v>52.196286261287774</c:v>
                </c:pt>
                <c:pt idx="4">
                  <c:v>48.566522398510628</c:v>
                </c:pt>
                <c:pt idx="5">
                  <c:v>45.092082145762483</c:v>
                </c:pt>
                <c:pt idx="6">
                  <c:v>41.757056174444045</c:v>
                </c:pt>
                <c:pt idx="7">
                  <c:v>38.548982222140147</c:v>
                </c:pt>
                <c:pt idx="8">
                  <c:v>35.458595888702888</c:v>
                </c:pt>
                <c:pt idx="9">
                  <c:v>32.479886164027761</c:v>
                </c:pt>
                <c:pt idx="10">
                  <c:v>29.610192959792613</c:v>
                </c:pt>
                <c:pt idx="11">
                  <c:v>26.847203378654058</c:v>
                </c:pt>
                <c:pt idx="12">
                  <c:v>24.183714723422483</c:v>
                </c:pt>
                <c:pt idx="13">
                  <c:v>21.608241890817226</c:v>
                </c:pt>
                <c:pt idx="14">
                  <c:v>19.032769058211969</c:v>
                </c:pt>
                <c:pt idx="15">
                  <c:v>16.457296225606711</c:v>
                </c:pt>
                <c:pt idx="16">
                  <c:v>13.881823393001454</c:v>
                </c:pt>
                <c:pt idx="17">
                  <c:v>11.306350560396197</c:v>
                </c:pt>
                <c:pt idx="18">
                  <c:v>8.73087772779094</c:v>
                </c:pt>
                <c:pt idx="19">
                  <c:v>6.1554048951856828</c:v>
                </c:pt>
                <c:pt idx="20">
                  <c:v>3.5799320625804256</c:v>
                </c:pt>
                <c:pt idx="21">
                  <c:v>1.0044592299751685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2288256"/>
        <c:axId val="342310912"/>
      </c:scatterChart>
      <c:valAx>
        <c:axId val="3422882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310912"/>
        <c:crossesAt val="120"/>
        <c:crossBetween val="midCat"/>
        <c:minorUnit val="100"/>
      </c:valAx>
      <c:valAx>
        <c:axId val="34231091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406E-3"/>
              <c:y val="0.4886266681453595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2882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33" r="0.75000000000000533" t="1" header="0" footer="0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7"/>
          <c:w val="0.69674834123995366"/>
          <c:h val="0.73239436619718901"/>
        </c:manualLayout>
      </c:layout>
      <c:scatterChart>
        <c:scatterStyle val="lineMarker"/>
        <c:ser>
          <c:idx val="0"/>
          <c:order val="0"/>
          <c:tx>
            <c:strRef>
              <c:f>'0.5Q 8-16'!$GM$18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8-16'!$GM$19:$GM$119</c:f>
              <c:numCache>
                <c:formatCode>0.00E+00</c:formatCode>
                <c:ptCount val="101"/>
                <c:pt idx="1">
                  <c:v>-601.89855544852787</c:v>
                </c:pt>
                <c:pt idx="2">
                  <c:v>-553.65878116509009</c:v>
                </c:pt>
                <c:pt idx="3">
                  <c:v>-520.77782308160124</c:v>
                </c:pt>
                <c:pt idx="4">
                  <c:v>-498.19574636302275</c:v>
                </c:pt>
                <c:pt idx="5">
                  <c:v>-482.8746904027783</c:v>
                </c:pt>
                <c:pt idx="6">
                  <c:v>-472.75016747237959</c:v>
                </c:pt>
                <c:pt idx="7">
                  <c:v>-466.45094765500801</c:v>
                </c:pt>
                <c:pt idx="8">
                  <c:v>-462.82066169406818</c:v>
                </c:pt>
                <c:pt idx="9">
                  <c:v>-460.53283848652467</c:v>
                </c:pt>
                <c:pt idx="10">
                  <c:v>-456.4219447447241</c:v>
                </c:pt>
                <c:pt idx="11">
                  <c:v>-447.99617812196374</c:v>
                </c:pt>
                <c:pt idx="12">
                  <c:v>-439.60198765636937</c:v>
                </c:pt>
                <c:pt idx="13">
                  <c:v>-451.87012116663959</c:v>
                </c:pt>
                <c:pt idx="14">
                  <c:v>-476.54781336551832</c:v>
                </c:pt>
                <c:pt idx="15">
                  <c:v>-441.54493052826712</c:v>
                </c:pt>
                <c:pt idx="16">
                  <c:v>-416.49669348033251</c:v>
                </c:pt>
                <c:pt idx="17">
                  <c:v>-547.93471879097604</c:v>
                </c:pt>
                <c:pt idx="18">
                  <c:v>-830.40385378771668</c:v>
                </c:pt>
                <c:pt idx="19">
                  <c:v>-1084.3863720748391</c:v>
                </c:pt>
                <c:pt idx="20">
                  <c:v>1135.450219810511</c:v>
                </c:pt>
                <c:pt idx="21">
                  <c:v>1110.1250783685202</c:v>
                </c:pt>
                <c:pt idx="22">
                  <c:v>1100.5108125183292</c:v>
                </c:pt>
                <c:pt idx="23">
                  <c:v>1076.8591902133287</c:v>
                </c:pt>
                <c:pt idx="24">
                  <c:v>1060.4244347920662</c:v>
                </c:pt>
                <c:pt idx="25">
                  <c:v>1048.4011953535157</c:v>
                </c:pt>
                <c:pt idx="26">
                  <c:v>1039.5000484444545</c:v>
                </c:pt>
                <c:pt idx="27">
                  <c:v>1033.1464397698051</c:v>
                </c:pt>
                <c:pt idx="28">
                  <c:v>1029.094528367968</c:v>
                </c:pt>
                <c:pt idx="29">
                  <c:v>1027.2437098294208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8-16'!$GN$18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8-16'!$GN$19:$GN$119</c:f>
              <c:numCache>
                <c:formatCode>0.00E+00</c:formatCode>
                <c:ptCount val="101"/>
                <c:pt idx="1">
                  <c:v>3388.2803543403961</c:v>
                </c:pt>
                <c:pt idx="2">
                  <c:v>2965.2906963644064</c:v>
                </c:pt>
                <c:pt idx="3">
                  <c:v>2650.4688842904043</c:v>
                </c:pt>
                <c:pt idx="4">
                  <c:v>2406.2051085434664</c:v>
                </c:pt>
                <c:pt idx="5">
                  <c:v>2210.4856075143121</c:v>
                </c:pt>
                <c:pt idx="6">
                  <c:v>2049.5044233888925</c:v>
                </c:pt>
                <c:pt idx="7">
                  <c:v>1914.2764445964121</c:v>
                </c:pt>
                <c:pt idx="8">
                  <c:v>1798.6122820794612</c:v>
                </c:pt>
                <c:pt idx="9">
                  <c:v>1698.0166724435762</c:v>
                </c:pt>
                <c:pt idx="10">
                  <c:v>1608.516826800517</c:v>
                </c:pt>
                <c:pt idx="11">
                  <c:v>1527.631993680636</c:v>
                </c:pt>
                <c:pt idx="12">
                  <c:v>1455.7209046898834</c:v>
                </c:pt>
                <c:pt idx="13">
                  <c:v>1396.9696922854303</c:v>
                </c:pt>
                <c:pt idx="14">
                  <c:v>1344.0561854460632</c:v>
                </c:pt>
                <c:pt idx="15">
                  <c:v>1281.1180423032997</c:v>
                </c:pt>
                <c:pt idx="16">
                  <c:v>1225.6065477270718</c:v>
                </c:pt>
                <c:pt idx="17">
                  <c:v>1194.674020232851</c:v>
                </c:pt>
                <c:pt idx="18">
                  <c:v>1172.5012269864355</c:v>
                </c:pt>
                <c:pt idx="19">
                  <c:v>1134.2109308759696</c:v>
                </c:pt>
                <c:pt idx="20">
                  <c:v>1105.5775153458658</c:v>
                </c:pt>
                <c:pt idx="21">
                  <c:v>1080.9186562759444</c:v>
                </c:pt>
                <c:pt idx="22">
                  <c:v>1071.5573333706541</c:v>
                </c:pt>
                <c:pt idx="23">
                  <c:v>1048.527964609578</c:v>
                </c:pt>
                <c:pt idx="24">
                  <c:v>1032.5255932621235</c:v>
                </c:pt>
                <c:pt idx="25">
                  <c:v>1020.8186747614611</c:v>
                </c:pt>
                <c:pt idx="26">
                  <c:v>1012.1517092602428</c:v>
                </c:pt>
                <c:pt idx="27">
                  <c:v>1005.9652584855261</c:v>
                </c:pt>
                <c:pt idx="28">
                  <c:v>1002.0199493368854</c:v>
                </c:pt>
                <c:pt idx="29">
                  <c:v>1000.217824219023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8-16'!$GO$18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8-16'!$GO$19:$GO$119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2344448"/>
        <c:axId val="342346752"/>
      </c:scatterChart>
      <c:valAx>
        <c:axId val="3423444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346752"/>
        <c:crossesAt val="6000"/>
        <c:crossBetween val="midCat"/>
        <c:minorUnit val="100"/>
      </c:valAx>
      <c:valAx>
        <c:axId val="3423467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34444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39"/>
          <c:y val="0.37335773169198938"/>
          <c:w val="0.1631673021460616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33" r="0.75000000000000533" t="1" header="0" footer="0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78"/>
          <c:h val="0.73239436619718845"/>
        </c:manualLayout>
      </c:layout>
      <c:scatterChart>
        <c:scatterStyle val="lineMarker"/>
        <c:ser>
          <c:idx val="1"/>
          <c:order val="0"/>
          <c:tx>
            <c:strRef>
              <c:f>'0.5Q 8-16'!$GT$18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8-16'!$GT$19:$GT$119</c:f>
              <c:numCache>
                <c:formatCode>0.00E+00</c:formatCode>
                <c:ptCount val="101"/>
                <c:pt idx="0">
                  <c:v>73.351915080712871</c:v>
                </c:pt>
                <c:pt idx="1">
                  <c:v>73.084423711576989</c:v>
                </c:pt>
                <c:pt idx="2">
                  <c:v>72.260883256224105</c:v>
                </c:pt>
                <c:pt idx="3">
                  <c:v>70.987707430500194</c:v>
                </c:pt>
                <c:pt idx="4">
                  <c:v>69.337225926202564</c:v>
                </c:pt>
                <c:pt idx="5">
                  <c:v>67.364442962590104</c:v>
                </c:pt>
                <c:pt idx="6">
                  <c:v>65.118654910783917</c:v>
                </c:pt>
                <c:pt idx="7">
                  <c:v>62.647823526642817</c:v>
                </c:pt>
                <c:pt idx="8">
                  <c:v>60.000960128162966</c:v>
                </c:pt>
                <c:pt idx="9">
                  <c:v>57.211786447109411</c:v>
                </c:pt>
                <c:pt idx="10">
                  <c:v>54.284913942552834</c:v>
                </c:pt>
                <c:pt idx="11">
                  <c:v>51.204188890183488</c:v>
                </c:pt>
                <c:pt idx="12">
                  <c:v>48.053307718988776</c:v>
                </c:pt>
                <c:pt idx="13">
                  <c:v>45.089397249208837</c:v>
                </c:pt>
                <c:pt idx="14">
                  <c:v>42.509632757686305</c:v>
                </c:pt>
                <c:pt idx="15">
                  <c:v>39.582152270620213</c:v>
                </c:pt>
                <c:pt idx="16">
                  <c:v>35.705846307970845</c:v>
                </c:pt>
                <c:pt idx="17">
                  <c:v>31.651627037549293</c:v>
                </c:pt>
                <c:pt idx="18">
                  <c:v>30.144744033781713</c:v>
                </c:pt>
                <c:pt idx="19">
                  <c:v>24.879736095144544</c:v>
                </c:pt>
                <c:pt idx="20">
                  <c:v>21.270312838693947</c:v>
                </c:pt>
                <c:pt idx="21">
                  <c:v>16.296713908738852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2359424"/>
        <c:axId val="342398848"/>
      </c:scatterChart>
      <c:valAx>
        <c:axId val="3423594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2398848"/>
        <c:crossesAt val="4.0000000000000022E-2"/>
        <c:crossBetween val="midCat"/>
        <c:minorUnit val="100"/>
      </c:valAx>
      <c:valAx>
        <c:axId val="3423988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235942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55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8-16'!$GU$18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8-16'!$GU$19:$GU$119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2.3159450348220256E-2</c:v>
                </c:pt>
                <c:pt idx="2">
                  <c:v>2.161054874757657E-2</c:v>
                </c:pt>
                <c:pt idx="3">
                  <c:v>2.0140197480460611E-2</c:v>
                </c:pt>
                <c:pt idx="4">
                  <c:v>1.8738403548359841E-2</c:v>
                </c:pt>
                <c:pt idx="5">
                  <c:v>1.7397349161195143E-2</c:v>
                </c:pt>
                <c:pt idx="6">
                  <c:v>1.6110917984462243E-2</c:v>
                </c:pt>
                <c:pt idx="7">
                  <c:v>1.4874428635138584E-2</c:v>
                </c:pt>
                <c:pt idx="8">
                  <c:v>1.3684492624184717E-2</c:v>
                </c:pt>
                <c:pt idx="9">
                  <c:v>1.2538613942736629E-2</c:v>
                </c:pt>
                <c:pt idx="10">
                  <c:v>1.1434569481612547E-2</c:v>
                </c:pt>
                <c:pt idx="11">
                  <c:v>1.0369981251354157E-2</c:v>
                </c:pt>
                <c:pt idx="12">
                  <c:v>9.344333106924332E-3</c:v>
                </c:pt>
                <c:pt idx="13">
                  <c:v>8.362566826297645E-3</c:v>
                </c:pt>
                <c:pt idx="14">
                  <c:v>7.4335915921162942E-3</c:v>
                </c:pt>
                <c:pt idx="15">
                  <c:v>6.5503678035238461E-3</c:v>
                </c:pt>
                <c:pt idx="16">
                  <c:v>5.6931210158565294E-3</c:v>
                </c:pt>
                <c:pt idx="17">
                  <c:v>4.8596144585266237E-3</c:v>
                </c:pt>
                <c:pt idx="18">
                  <c:v>4.1152964063621228E-3</c:v>
                </c:pt>
                <c:pt idx="19">
                  <c:v>3.3637741140979689E-3</c:v>
                </c:pt>
                <c:pt idx="20">
                  <c:v>2.6562163009289457E-3</c:v>
                </c:pt>
                <c:pt idx="21">
                  <c:v>1.94965229356433E-3</c:v>
                </c:pt>
                <c:pt idx="22">
                  <c:v>1.169791376138598E-3</c:v>
                </c:pt>
                <c:pt idx="23">
                  <c:v>7.0187482568315879E-4</c:v>
                </c:pt>
                <c:pt idx="24">
                  <c:v>4.2112489540989525E-4</c:v>
                </c:pt>
                <c:pt idx="25">
                  <c:v>2.5267493724593715E-4</c:v>
                </c:pt>
                <c:pt idx="26">
                  <c:v>1.516049623475623E-4</c:v>
                </c:pt>
                <c:pt idx="27">
                  <c:v>9.096297740853738E-5</c:v>
                </c:pt>
                <c:pt idx="28">
                  <c:v>5.4577786445122427E-5</c:v>
                </c:pt>
                <c:pt idx="29">
                  <c:v>3.2746671867073452E-5</c:v>
                </c:pt>
                <c:pt idx="30">
                  <c:v>1.9648003120244069E-5</c:v>
                </c:pt>
                <c:pt idx="31">
                  <c:v>1.1788801872146442E-5</c:v>
                </c:pt>
                <c:pt idx="32">
                  <c:v>7.0732811232878649E-6</c:v>
                </c:pt>
                <c:pt idx="33">
                  <c:v>4.2439686739727188E-6</c:v>
                </c:pt>
                <c:pt idx="34">
                  <c:v>2.5463812043836313E-6</c:v>
                </c:pt>
                <c:pt idx="35">
                  <c:v>1.5278287226301788E-6</c:v>
                </c:pt>
                <c:pt idx="36">
                  <c:v>9.1669723357810726E-7</c:v>
                </c:pt>
                <c:pt idx="37">
                  <c:v>5.5001834014686435E-7</c:v>
                </c:pt>
                <c:pt idx="38">
                  <c:v>3.300110040881186E-7</c:v>
                </c:pt>
                <c:pt idx="39">
                  <c:v>1.9800660245287116E-7</c:v>
                </c:pt>
                <c:pt idx="40">
                  <c:v>1.1880396147172269E-7</c:v>
                </c:pt>
                <c:pt idx="41">
                  <c:v>7.1282376883033611E-8</c:v>
                </c:pt>
                <c:pt idx="42">
                  <c:v>4.2769426129820168E-8</c:v>
                </c:pt>
                <c:pt idx="43">
                  <c:v>2.5661655677892099E-8</c:v>
                </c:pt>
                <c:pt idx="44">
                  <c:v>1.5396993406735259E-8</c:v>
                </c:pt>
                <c:pt idx="45">
                  <c:v>9.2381960440411548E-9</c:v>
                </c:pt>
                <c:pt idx="46">
                  <c:v>5.5429176264246931E-9</c:v>
                </c:pt>
                <c:pt idx="47">
                  <c:v>3.3257505758548157E-9</c:v>
                </c:pt>
                <c:pt idx="48">
                  <c:v>1.9954503455128892E-9</c:v>
                </c:pt>
                <c:pt idx="49">
                  <c:v>1.1972702073077335E-9</c:v>
                </c:pt>
                <c:pt idx="50">
                  <c:v>7.1836212438464012E-10</c:v>
                </c:pt>
                <c:pt idx="51">
                  <c:v>4.3101727463078404E-10</c:v>
                </c:pt>
                <c:pt idx="52">
                  <c:v>2.586103647784704E-10</c:v>
                </c:pt>
                <c:pt idx="53">
                  <c:v>1.5516621886708225E-10</c:v>
                </c:pt>
                <c:pt idx="54">
                  <c:v>9.3099731320249346E-11</c:v>
                </c:pt>
                <c:pt idx="55">
                  <c:v>5.5859838792149603E-11</c:v>
                </c:pt>
                <c:pt idx="56">
                  <c:v>3.3515903275289758E-11</c:v>
                </c:pt>
                <c:pt idx="57">
                  <c:v>2.0109541965173854E-11</c:v>
                </c:pt>
                <c:pt idx="58">
                  <c:v>1.2065725179104312E-11</c:v>
                </c:pt>
                <c:pt idx="59">
                  <c:v>7.2394351074625869E-12</c:v>
                </c:pt>
                <c:pt idx="60">
                  <c:v>4.3436610644775517E-12</c:v>
                </c:pt>
                <c:pt idx="61">
                  <c:v>2.6061966386865308E-12</c:v>
                </c:pt>
                <c:pt idx="62">
                  <c:v>1.5637179832119185E-12</c:v>
                </c:pt>
                <c:pt idx="63">
                  <c:v>9.3823078992715106E-13</c:v>
                </c:pt>
                <c:pt idx="64">
                  <c:v>5.6293847395629057E-13</c:v>
                </c:pt>
                <c:pt idx="65">
                  <c:v>3.3776308437377436E-13</c:v>
                </c:pt>
                <c:pt idx="66">
                  <c:v>2.026578506242646E-13</c:v>
                </c:pt>
                <c:pt idx="67">
                  <c:v>1.2159471037455874E-13</c:v>
                </c:pt>
                <c:pt idx="68">
                  <c:v>7.2956826224735241E-14</c:v>
                </c:pt>
                <c:pt idx="69">
                  <c:v>4.3774095734841143E-14</c:v>
                </c:pt>
                <c:pt idx="70">
                  <c:v>2.6264457440904684E-14</c:v>
                </c:pt>
                <c:pt idx="71">
                  <c:v>1.5758674464542809E-14</c:v>
                </c:pt>
                <c:pt idx="72">
                  <c:v>9.4552046787256854E-15</c:v>
                </c:pt>
                <c:pt idx="73">
                  <c:v>5.6731228072354114E-15</c:v>
                </c:pt>
                <c:pt idx="74">
                  <c:v>3.4038736843412467E-15</c:v>
                </c:pt>
                <c:pt idx="75">
                  <c:v>2.0423242106047479E-15</c:v>
                </c:pt>
                <c:pt idx="76">
                  <c:v>1.2253945263628487E-15</c:v>
                </c:pt>
                <c:pt idx="77">
                  <c:v>7.3523671581770915E-16</c:v>
                </c:pt>
                <c:pt idx="78">
                  <c:v>4.4114202949062545E-16</c:v>
                </c:pt>
                <c:pt idx="79">
                  <c:v>2.6468521769437527E-16</c:v>
                </c:pt>
                <c:pt idx="80">
                  <c:v>1.5881113061662516E-16</c:v>
                </c:pt>
                <c:pt idx="81">
                  <c:v>9.5286678369975094E-17</c:v>
                </c:pt>
                <c:pt idx="82">
                  <c:v>5.7172007021985059E-17</c:v>
                </c:pt>
                <c:pt idx="83">
                  <c:v>3.4303204213191033E-17</c:v>
                </c:pt>
                <c:pt idx="84">
                  <c:v>2.0581922527914619E-17</c:v>
                </c:pt>
                <c:pt idx="85">
                  <c:v>1.2349153516748771E-17</c:v>
                </c:pt>
                <c:pt idx="86">
                  <c:v>7.4094921100492623E-18</c:v>
                </c:pt>
                <c:pt idx="87">
                  <c:v>4.4456952660295571E-18</c:v>
                </c:pt>
                <c:pt idx="88">
                  <c:v>2.6674171596177342E-18</c:v>
                </c:pt>
                <c:pt idx="89">
                  <c:v>1.6004502957706404E-18</c:v>
                </c:pt>
                <c:pt idx="90">
                  <c:v>9.6027017746238422E-19</c:v>
                </c:pt>
                <c:pt idx="91">
                  <c:v>5.7616210647743055E-19</c:v>
                </c:pt>
                <c:pt idx="92">
                  <c:v>3.456972638864583E-19</c:v>
                </c:pt>
                <c:pt idx="93">
                  <c:v>2.0741835833187498E-19</c:v>
                </c:pt>
                <c:pt idx="94">
                  <c:v>1.2445101499912499E-19</c:v>
                </c:pt>
                <c:pt idx="95">
                  <c:v>7.4670608999474994E-20</c:v>
                </c:pt>
                <c:pt idx="96">
                  <c:v>4.4802365399684993E-20</c:v>
                </c:pt>
                <c:pt idx="97">
                  <c:v>2.6881419239810994E-20</c:v>
                </c:pt>
                <c:pt idx="98">
                  <c:v>1.6128851543886594E-20</c:v>
                </c:pt>
                <c:pt idx="99">
                  <c:v>9.6773109263319564E-21</c:v>
                </c:pt>
                <c:pt idx="100">
                  <c:v>5.8063865557991735E-21</c:v>
                </c:pt>
              </c:numCache>
            </c:numRef>
          </c:yVal>
        </c:ser>
        <c:axId val="342421888"/>
        <c:axId val="342424192"/>
      </c:scatterChart>
      <c:valAx>
        <c:axId val="3424218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2424192"/>
        <c:crossesAt val="4.0000000000000022E-2"/>
        <c:crossBetween val="midCat"/>
        <c:minorUnit val="100"/>
      </c:valAx>
      <c:valAx>
        <c:axId val="3424241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242188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86994727592292"/>
          <c:y val="6.9815265070810872E-2"/>
          <c:w val="0.8189806678383128"/>
          <c:h val="0.89322471487655097"/>
        </c:manualLayout>
      </c:layout>
      <c:scatterChart>
        <c:scatterStyle val="smoothMarker"/>
        <c:ser>
          <c:idx val="1"/>
          <c:order val="0"/>
          <c:tx>
            <c:strRef>
              <c:f>'0.5Q 17-24'!$BT$18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17-24'!$BT$19:$BT$118</c:f>
              <c:numCache>
                <c:formatCode>0.00E+00</c:formatCode>
                <c:ptCount val="100"/>
                <c:pt idx="0">
                  <c:v>0</c:v>
                </c:pt>
                <c:pt idx="1">
                  <c:v>-1.7418763555362982E-6</c:v>
                </c:pt>
                <c:pt idx="2">
                  <c:v>-3.0323418386164758E-6</c:v>
                </c:pt>
                <c:pt idx="3">
                  <c:v>-3.8904964812444542E-6</c:v>
                </c:pt>
                <c:pt idx="4">
                  <c:v>-4.3204324674181449E-6</c:v>
                </c:pt>
                <c:pt idx="5">
                  <c:v>-4.3733524196197526E-6</c:v>
                </c:pt>
                <c:pt idx="6">
                  <c:v>-4.1818999835761816E-6</c:v>
                </c:pt>
                <c:pt idx="7">
                  <c:v>-3.8777293199527413E-6</c:v>
                </c:pt>
                <c:pt idx="8">
                  <c:v>-3.3403662438331178E-6</c:v>
                </c:pt>
                <c:pt idx="9">
                  <c:v>-1.8341182360728792E-6</c:v>
                </c:pt>
                <c:pt idx="10">
                  <c:v>1.981615821693844E-6</c:v>
                </c:pt>
                <c:pt idx="11">
                  <c:v>8.7935282741605225E-6</c:v>
                </c:pt>
                <c:pt idx="12">
                  <c:v>1.6201919589033803E-5</c:v>
                </c:pt>
                <c:pt idx="13">
                  <c:v>1.8476191565157743E-5</c:v>
                </c:pt>
                <c:pt idx="14">
                  <c:v>1.6313319541891649E-5</c:v>
                </c:pt>
                <c:pt idx="15">
                  <c:v>2.569453146608093E-5</c:v>
                </c:pt>
                <c:pt idx="16">
                  <c:v>6.9418125050156772E-5</c:v>
                </c:pt>
                <c:pt idx="17">
                  <c:v>5.6852016612612792E-5</c:v>
                </c:pt>
                <c:pt idx="18">
                  <c:v>4.5238548032833052E-5</c:v>
                </c:pt>
                <c:pt idx="19">
                  <c:v>3.541430404173547E-5</c:v>
                </c:pt>
                <c:pt idx="20">
                  <c:v>2.7370580781530592E-5</c:v>
                </c:pt>
                <c:pt idx="21">
                  <c:v>1.9486512837387122E-5</c:v>
                </c:pt>
                <c:pt idx="22">
                  <c:v>1.1691907702432404E-5</c:v>
                </c:pt>
                <c:pt idx="23">
                  <c:v>7.0151446214595289E-6</c:v>
                </c:pt>
                <c:pt idx="24">
                  <c:v>4.2090867728756956E-6</c:v>
                </c:pt>
                <c:pt idx="25">
                  <c:v>2.5254520637254499E-6</c:v>
                </c:pt>
                <c:pt idx="26">
                  <c:v>1.5152712382352699E-6</c:v>
                </c:pt>
                <c:pt idx="27">
                  <c:v>9.0916274294115384E-7</c:v>
                </c:pt>
                <c:pt idx="28">
                  <c:v>5.4549764576469366E-7</c:v>
                </c:pt>
                <c:pt idx="29">
                  <c:v>3.2729858745881348E-7</c:v>
                </c:pt>
                <c:pt idx="30">
                  <c:v>1.9637915247528809E-7</c:v>
                </c:pt>
                <c:pt idx="31">
                  <c:v>1.1782749148517184E-7</c:v>
                </c:pt>
                <c:pt idx="32">
                  <c:v>7.0696494891103441E-8</c:v>
                </c:pt>
                <c:pt idx="33">
                  <c:v>4.2417896934662234E-8</c:v>
                </c:pt>
                <c:pt idx="34">
                  <c:v>2.5450738160797171E-8</c:v>
                </c:pt>
                <c:pt idx="35">
                  <c:v>1.5270442896478303E-8</c:v>
                </c:pt>
                <c:pt idx="36">
                  <c:v>9.1622657378868969E-9</c:v>
                </c:pt>
                <c:pt idx="37">
                  <c:v>5.4973594427322017E-9</c:v>
                </c:pt>
                <c:pt idx="38">
                  <c:v>3.2984156656393104E-9</c:v>
                </c:pt>
                <c:pt idx="39">
                  <c:v>1.9790493993835915E-9</c:v>
                </c:pt>
                <c:pt idx="40">
                  <c:v>1.1874296396301443E-9</c:v>
                </c:pt>
                <c:pt idx="41">
                  <c:v>7.124577837780919E-10</c:v>
                </c:pt>
                <c:pt idx="42">
                  <c:v>4.2747467026685911E-10</c:v>
                </c:pt>
                <c:pt idx="43">
                  <c:v>2.5648480216011745E-10</c:v>
                </c:pt>
                <c:pt idx="44">
                  <c:v>1.5389088129606915E-10</c:v>
                </c:pt>
                <c:pt idx="45">
                  <c:v>9.2334528777640826E-11</c:v>
                </c:pt>
                <c:pt idx="46">
                  <c:v>5.5400717266584496E-11</c:v>
                </c:pt>
                <c:pt idx="47">
                  <c:v>3.324043035995078E-11</c:v>
                </c:pt>
                <c:pt idx="48">
                  <c:v>1.9944258215970551E-11</c:v>
                </c:pt>
                <c:pt idx="49">
                  <c:v>1.1966554929582289E-11</c:v>
                </c:pt>
                <c:pt idx="50">
                  <c:v>7.1799329577493735E-12</c:v>
                </c:pt>
                <c:pt idx="51">
                  <c:v>4.3079597746496551E-12</c:v>
                </c:pt>
                <c:pt idx="52">
                  <c:v>2.5847758647898034E-12</c:v>
                </c:pt>
                <c:pt idx="53">
                  <c:v>1.5508655188738665E-12</c:v>
                </c:pt>
                <c:pt idx="54">
                  <c:v>9.3051931132432509E-13</c:v>
                </c:pt>
                <c:pt idx="55">
                  <c:v>5.5831158679459505E-13</c:v>
                </c:pt>
                <c:pt idx="56">
                  <c:v>3.3498695207675832E-13</c:v>
                </c:pt>
                <c:pt idx="57">
                  <c:v>2.0099217124605564E-13</c:v>
                </c:pt>
                <c:pt idx="58">
                  <c:v>1.2059530274763371E-13</c:v>
                </c:pt>
                <c:pt idx="59">
                  <c:v>7.2357181648579578E-14</c:v>
                </c:pt>
                <c:pt idx="60">
                  <c:v>4.3414308989147585E-14</c:v>
                </c:pt>
                <c:pt idx="61">
                  <c:v>2.6048585393488713E-14</c:v>
                </c:pt>
                <c:pt idx="62">
                  <c:v>1.5629151236093308E-14</c:v>
                </c:pt>
                <c:pt idx="63">
                  <c:v>9.3774907416560659E-15</c:v>
                </c:pt>
                <c:pt idx="64">
                  <c:v>5.6264944449936193E-15</c:v>
                </c:pt>
                <c:pt idx="65">
                  <c:v>3.3758966669961716E-15</c:v>
                </c:pt>
                <c:pt idx="66">
                  <c:v>2.025538000197708E-15</c:v>
                </c:pt>
                <c:pt idx="67">
                  <c:v>1.2153228001186349E-15</c:v>
                </c:pt>
                <c:pt idx="68">
                  <c:v>7.2919368007118094E-16</c:v>
                </c:pt>
                <c:pt idx="69">
                  <c:v>4.3751620804270983E-16</c:v>
                </c:pt>
                <c:pt idx="70">
                  <c:v>2.625097248256259E-16</c:v>
                </c:pt>
                <c:pt idx="71">
                  <c:v>1.5750583489537617E-16</c:v>
                </c:pt>
                <c:pt idx="72">
                  <c:v>9.4503500937226332E-17</c:v>
                </c:pt>
                <c:pt idx="73">
                  <c:v>5.6702100562335484E-17</c:v>
                </c:pt>
                <c:pt idx="74">
                  <c:v>3.4021260337401211E-17</c:v>
                </c:pt>
                <c:pt idx="75">
                  <c:v>2.0412756202440727E-17</c:v>
                </c:pt>
                <c:pt idx="76">
                  <c:v>1.2247653721464318E-17</c:v>
                </c:pt>
                <c:pt idx="77">
                  <c:v>7.3485922328786498E-18</c:v>
                </c:pt>
                <c:pt idx="78">
                  <c:v>4.4091553397271505E-18</c:v>
                </c:pt>
                <c:pt idx="79">
                  <c:v>2.6454932038363199E-18</c:v>
                </c:pt>
                <c:pt idx="80">
                  <c:v>1.5872959223017919E-18</c:v>
                </c:pt>
                <c:pt idx="81">
                  <c:v>9.5237755338107022E-19</c:v>
                </c:pt>
                <c:pt idx="82">
                  <c:v>5.7142653202864953E-19</c:v>
                </c:pt>
                <c:pt idx="83">
                  <c:v>3.4285591921718725E-19</c:v>
                </c:pt>
                <c:pt idx="84">
                  <c:v>2.0571355153031173E-19</c:v>
                </c:pt>
                <c:pt idx="85">
                  <c:v>1.2342813091818704E-19</c:v>
                </c:pt>
                <c:pt idx="86">
                  <c:v>7.4056878550912841E-20</c:v>
                </c:pt>
                <c:pt idx="87">
                  <c:v>4.4434127130547704E-20</c:v>
                </c:pt>
                <c:pt idx="88">
                  <c:v>2.6660476278328623E-20</c:v>
                </c:pt>
                <c:pt idx="89">
                  <c:v>1.5996285766997212E-20</c:v>
                </c:pt>
                <c:pt idx="90">
                  <c:v>9.5977714601983273E-21</c:v>
                </c:pt>
                <c:pt idx="91">
                  <c:v>5.7586628761190349E-21</c:v>
                </c:pt>
                <c:pt idx="92">
                  <c:v>3.455197725671392E-21</c:v>
                </c:pt>
                <c:pt idx="93">
                  <c:v>2.0731186354028304E-21</c:v>
                </c:pt>
                <c:pt idx="94">
                  <c:v>1.2438711812417175E-21</c:v>
                </c:pt>
                <c:pt idx="95">
                  <c:v>7.4632270874503772E-22</c:v>
                </c:pt>
                <c:pt idx="96">
                  <c:v>4.4779362524702143E-22</c:v>
                </c:pt>
                <c:pt idx="97">
                  <c:v>2.6867617514821286E-22</c:v>
                </c:pt>
                <c:pt idx="98">
                  <c:v>1.6120570508892651E-22</c:v>
                </c:pt>
                <c:pt idx="99">
                  <c:v>9.672342305335681E-23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17-24'!$CP$18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17-24'!$CP$19:$CP$118</c:f>
              <c:numCache>
                <c:formatCode>0.00E+00</c:formatCode>
                <c:ptCount val="100"/>
                <c:pt idx="0">
                  <c:v>0</c:v>
                </c:pt>
                <c:pt idx="1">
                  <c:v>-2.5145163784039137E-6</c:v>
                </c:pt>
                <c:pt idx="2">
                  <c:v>-4.31731478091682E-6</c:v>
                </c:pt>
                <c:pt idx="3">
                  <c:v>-5.5903944774123027E-6</c:v>
                </c:pt>
                <c:pt idx="4">
                  <c:v>-6.4802534115934729E-6</c:v>
                </c:pt>
                <c:pt idx="5">
                  <c:v>-7.0650447455515575E-6</c:v>
                </c:pt>
                <c:pt idx="6">
                  <c:v>-7.2943989466098258E-6</c:v>
                </c:pt>
                <c:pt idx="7">
                  <c:v>-6.91138491863523E-6</c:v>
                </c:pt>
                <c:pt idx="8">
                  <c:v>-5.4620841569014145E-6</c:v>
                </c:pt>
                <c:pt idx="9">
                  <c:v>-2.566316603780372E-6</c:v>
                </c:pt>
                <c:pt idx="10">
                  <c:v>1.470574748790171E-6</c:v>
                </c:pt>
                <c:pt idx="11">
                  <c:v>5.0602656369129473E-6</c:v>
                </c:pt>
                <c:pt idx="12">
                  <c:v>6.3334759736102114E-6</c:v>
                </c:pt>
                <c:pt idx="13">
                  <c:v>7.4108361309103976E-6</c:v>
                </c:pt>
                <c:pt idx="14">
                  <c:v>1.8142864410458648E-5</c:v>
                </c:pt>
                <c:pt idx="15">
                  <c:v>4.3936139264164065E-5</c:v>
                </c:pt>
                <c:pt idx="16">
                  <c:v>3.0804089963263129E-5</c:v>
                </c:pt>
                <c:pt idx="17">
                  <c:v>2.013191348934195E-5</c:v>
                </c:pt>
                <c:pt idx="18">
                  <c:v>1.2408108656043575E-5</c:v>
                </c:pt>
                <c:pt idx="19">
                  <c:v>5.8212668341338196E-6</c:v>
                </c:pt>
                <c:pt idx="20">
                  <c:v>6.0327963344059682E-7</c:v>
                </c:pt>
                <c:pt idx="21">
                  <c:v>-2.4502435819230561E-6</c:v>
                </c:pt>
                <c:pt idx="22">
                  <c:v>-1.4701461491539204E-6</c:v>
                </c:pt>
                <c:pt idx="23">
                  <c:v>-8.8208768949239562E-7</c:v>
                </c:pt>
                <c:pt idx="24">
                  <c:v>-5.2925261369545906E-7</c:v>
                </c:pt>
                <c:pt idx="25">
                  <c:v>-3.1755156821726459E-7</c:v>
                </c:pt>
                <c:pt idx="26">
                  <c:v>-1.9053094093036418E-7</c:v>
                </c:pt>
                <c:pt idx="27">
                  <c:v>-1.1431856455821579E-7</c:v>
                </c:pt>
                <c:pt idx="28">
                  <c:v>-6.8591138734933543E-8</c:v>
                </c:pt>
                <c:pt idx="29">
                  <c:v>-4.115468324095606E-8</c:v>
                </c:pt>
                <c:pt idx="30">
                  <c:v>-2.4692809944574314E-8</c:v>
                </c:pt>
                <c:pt idx="31">
                  <c:v>-1.4815685966743572E-8</c:v>
                </c:pt>
                <c:pt idx="32">
                  <c:v>-8.8894115800463124E-9</c:v>
                </c:pt>
                <c:pt idx="33">
                  <c:v>-5.3336469480272792E-9</c:v>
                </c:pt>
                <c:pt idx="34">
                  <c:v>-3.2001881688162828E-9</c:v>
                </c:pt>
                <c:pt idx="35">
                  <c:v>-1.920112901289685E-9</c:v>
                </c:pt>
                <c:pt idx="36">
                  <c:v>-1.1520677407737898E-9</c:v>
                </c:pt>
                <c:pt idx="37">
                  <c:v>-6.9124064446431625E-10</c:v>
                </c:pt>
                <c:pt idx="38">
                  <c:v>-4.1474438667857916E-10</c:v>
                </c:pt>
                <c:pt idx="39">
                  <c:v>-2.4884663200713691E-10</c:v>
                </c:pt>
                <c:pt idx="40">
                  <c:v>-1.4930797920427156E-10</c:v>
                </c:pt>
                <c:pt idx="41">
                  <c:v>-8.9584787522565581E-11</c:v>
                </c:pt>
                <c:pt idx="42">
                  <c:v>-5.3750872513539349E-11</c:v>
                </c:pt>
                <c:pt idx="43">
                  <c:v>-3.2250523508124271E-11</c:v>
                </c:pt>
                <c:pt idx="44">
                  <c:v>-1.9350314104874563E-11</c:v>
                </c:pt>
                <c:pt idx="45">
                  <c:v>-1.1610188462923414E-11</c:v>
                </c:pt>
                <c:pt idx="46">
                  <c:v>-6.9661130777540484E-12</c:v>
                </c:pt>
                <c:pt idx="47">
                  <c:v>-4.1796678466526772E-12</c:v>
                </c:pt>
                <c:pt idx="48">
                  <c:v>-2.507800707991689E-12</c:v>
                </c:pt>
                <c:pt idx="49">
                  <c:v>-1.5046804247950961E-12</c:v>
                </c:pt>
                <c:pt idx="50">
                  <c:v>-9.0280825487707837E-13</c:v>
                </c:pt>
                <c:pt idx="51">
                  <c:v>-5.4168495292627804E-13</c:v>
                </c:pt>
                <c:pt idx="52">
                  <c:v>-3.2501097175579784E-13</c:v>
                </c:pt>
                <c:pt idx="53">
                  <c:v>-1.950065830534632E-13</c:v>
                </c:pt>
                <c:pt idx="54">
                  <c:v>-1.1700394983207533E-13</c:v>
                </c:pt>
                <c:pt idx="55">
                  <c:v>-7.020236989924003E-14</c:v>
                </c:pt>
                <c:pt idx="56">
                  <c:v>-4.2121421939547895E-14</c:v>
                </c:pt>
                <c:pt idx="57">
                  <c:v>-2.5272853163728737E-14</c:v>
                </c:pt>
                <c:pt idx="58">
                  <c:v>-1.5163711898237242E-14</c:v>
                </c:pt>
                <c:pt idx="59">
                  <c:v>-9.0982271389426685E-15</c:v>
                </c:pt>
                <c:pt idx="60">
                  <c:v>-5.4589362833656011E-15</c:v>
                </c:pt>
                <c:pt idx="61">
                  <c:v>-3.2753617700192799E-15</c:v>
                </c:pt>
                <c:pt idx="62">
                  <c:v>-1.9652170620116487E-15</c:v>
                </c:pt>
                <c:pt idx="63">
                  <c:v>-1.1791302372071104E-15</c:v>
                </c:pt>
                <c:pt idx="64">
                  <c:v>-7.0747814232420565E-16</c:v>
                </c:pt>
                <c:pt idx="65">
                  <c:v>-4.2448688539453349E-16</c:v>
                </c:pt>
                <c:pt idx="66">
                  <c:v>-2.5469213123670495E-16</c:v>
                </c:pt>
                <c:pt idx="67">
                  <c:v>-1.5281527874202802E-16</c:v>
                </c:pt>
                <c:pt idx="68">
                  <c:v>-9.1689167245221859E-17</c:v>
                </c:pt>
                <c:pt idx="69">
                  <c:v>-5.5013500347130591E-17</c:v>
                </c:pt>
                <c:pt idx="70">
                  <c:v>-3.3008100208280248E-17</c:v>
                </c:pt>
                <c:pt idx="71">
                  <c:v>-1.9804860124968149E-17</c:v>
                </c:pt>
                <c:pt idx="72">
                  <c:v>-1.188291607498152E-17</c:v>
                </c:pt>
                <c:pt idx="73">
                  <c:v>-7.1297496449887544E-18</c:v>
                </c:pt>
                <c:pt idx="74">
                  <c:v>-4.2778497869930949E-18</c:v>
                </c:pt>
                <c:pt idx="75">
                  <c:v>-2.5667098721960147E-18</c:v>
                </c:pt>
                <c:pt idx="76">
                  <c:v>-1.5400259233175299E-18</c:v>
                </c:pt>
                <c:pt idx="77">
                  <c:v>-9.2401555399057712E-19</c:v>
                </c:pt>
                <c:pt idx="78">
                  <c:v>-5.5440933239428711E-19</c:v>
                </c:pt>
                <c:pt idx="79">
                  <c:v>-3.3264559943658213E-19</c:v>
                </c:pt>
                <c:pt idx="80">
                  <c:v>-1.9958735966194928E-19</c:v>
                </c:pt>
                <c:pt idx="81">
                  <c:v>-1.1975241579716957E-19</c:v>
                </c:pt>
                <c:pt idx="82">
                  <c:v>-7.1851449478301739E-20</c:v>
                </c:pt>
                <c:pt idx="83">
                  <c:v>-4.3110869686981044E-20</c:v>
                </c:pt>
                <c:pt idx="84">
                  <c:v>-2.5866521812189859E-20</c:v>
                </c:pt>
                <c:pt idx="85">
                  <c:v>-1.5519913087313607E-20</c:v>
                </c:pt>
                <c:pt idx="86">
                  <c:v>-9.3119478523890887E-21</c:v>
                </c:pt>
                <c:pt idx="87">
                  <c:v>-5.5871687114334532E-21</c:v>
                </c:pt>
                <c:pt idx="88">
                  <c:v>-3.3523012268600719E-21</c:v>
                </c:pt>
                <c:pt idx="89">
                  <c:v>-2.0113807361160817E-21</c:v>
                </c:pt>
                <c:pt idx="90">
                  <c:v>-1.2068284416694949E-21</c:v>
                </c:pt>
                <c:pt idx="91">
                  <c:v>-7.240970650016777E-22</c:v>
                </c:pt>
                <c:pt idx="92">
                  <c:v>-4.3445823900100662E-22</c:v>
                </c:pt>
                <c:pt idx="93">
                  <c:v>-2.606749434006136E-22</c:v>
                </c:pt>
                <c:pt idx="94">
                  <c:v>-1.5640496604038742E-22</c:v>
                </c:pt>
                <c:pt idx="95">
                  <c:v>-9.3842979624230045E-23</c:v>
                </c:pt>
                <c:pt idx="96">
                  <c:v>-5.6305787774538027E-23</c:v>
                </c:pt>
                <c:pt idx="97">
                  <c:v>-3.3783472664722816E-23</c:v>
                </c:pt>
                <c:pt idx="98">
                  <c:v>-2.0270083598831884E-23</c:v>
                </c:pt>
                <c:pt idx="99">
                  <c:v>-1.2162050159300033E-23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17-24'!$DL$18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17-24'!$DL$19:$DL$118</c:f>
              <c:numCache>
                <c:formatCode>0.00E+00</c:formatCode>
                <c:ptCount val="100"/>
                <c:pt idx="0">
                  <c:v>0</c:v>
                </c:pt>
                <c:pt idx="1">
                  <c:v>-2.7004520456556935E-6</c:v>
                </c:pt>
                <c:pt idx="2">
                  <c:v>-4.7636521550084576E-6</c:v>
                </c:pt>
                <c:pt idx="3">
                  <c:v>-6.3142746937437655E-6</c:v>
                </c:pt>
                <c:pt idx="4">
                  <c:v>-7.3877911148344244E-6</c:v>
                </c:pt>
                <c:pt idx="5">
                  <c:v>-7.9318641778777788E-6</c:v>
                </c:pt>
                <c:pt idx="6">
                  <c:v>-7.8282539677787533E-6</c:v>
                </c:pt>
                <c:pt idx="7">
                  <c:v>-6.9681445083562277E-6</c:v>
                </c:pt>
                <c:pt idx="8">
                  <c:v>-5.3994554880896356E-6</c:v>
                </c:pt>
                <c:pt idx="9">
                  <c:v>-3.5131785203826316E-6</c:v>
                </c:pt>
                <c:pt idx="10">
                  <c:v>-1.9807768318717833E-6</c:v>
                </c:pt>
                <c:pt idx="11">
                  <c:v>-9.0305273962344723E-7</c:v>
                </c:pt>
                <c:pt idx="12">
                  <c:v>1.9099757023639807E-6</c:v>
                </c:pt>
                <c:pt idx="13">
                  <c:v>1.1358158679768485E-5</c:v>
                </c:pt>
                <c:pt idx="14">
                  <c:v>2.4813103913752001E-5</c:v>
                </c:pt>
                <c:pt idx="15">
                  <c:v>1.7359088409587588E-5</c:v>
                </c:pt>
                <c:pt idx="16">
                  <c:v>1.1583511627433034E-5</c:v>
                </c:pt>
                <c:pt idx="17">
                  <c:v>7.6821910204114691E-6</c:v>
                </c:pt>
                <c:pt idx="18">
                  <c:v>4.3542507779910714E-6</c:v>
                </c:pt>
                <c:pt idx="19">
                  <c:v>7.9532391212546946E-7</c:v>
                </c:pt>
                <c:pt idx="20">
                  <c:v>-9.0100813275682118E-7</c:v>
                </c:pt>
                <c:pt idx="21">
                  <c:v>-2.6998570665758004E-7</c:v>
                </c:pt>
                <c:pt idx="22">
                  <c:v>-1.6199142399459139E-7</c:v>
                </c:pt>
                <c:pt idx="23">
                  <c:v>-9.719485439673315E-8</c:v>
                </c:pt>
                <c:pt idx="24">
                  <c:v>-5.8316912637996522E-8</c:v>
                </c:pt>
                <c:pt idx="25">
                  <c:v>-3.4990147582841281E-8</c:v>
                </c:pt>
                <c:pt idx="26">
                  <c:v>-2.0994088549693927E-8</c:v>
                </c:pt>
                <c:pt idx="27">
                  <c:v>-1.2596453129819067E-8</c:v>
                </c:pt>
                <c:pt idx="28">
                  <c:v>-7.5578718778860189E-9</c:v>
                </c:pt>
                <c:pt idx="29">
                  <c:v>-4.5347231267343219E-9</c:v>
                </c:pt>
                <c:pt idx="30">
                  <c:v>-2.720833876042626E-9</c:v>
                </c:pt>
                <c:pt idx="31">
                  <c:v>-1.6325003256255756E-9</c:v>
                </c:pt>
                <c:pt idx="32">
                  <c:v>-9.7950019537517595E-10</c:v>
                </c:pt>
                <c:pt idx="33">
                  <c:v>-5.8770011722544439E-10</c:v>
                </c:pt>
                <c:pt idx="34">
                  <c:v>-3.5262007033518193E-10</c:v>
                </c:pt>
                <c:pt idx="35">
                  <c:v>-2.1157204220115151E-10</c:v>
                </c:pt>
                <c:pt idx="36">
                  <c:v>-1.2694322532062738E-10</c:v>
                </c:pt>
                <c:pt idx="37">
                  <c:v>-7.6165935192397602E-11</c:v>
                </c:pt>
                <c:pt idx="38">
                  <c:v>-4.5699561115459737E-11</c:v>
                </c:pt>
                <c:pt idx="39">
                  <c:v>-2.7419736669281136E-11</c:v>
                </c:pt>
                <c:pt idx="40">
                  <c:v>-1.6451842001584564E-11</c:v>
                </c:pt>
                <c:pt idx="41">
                  <c:v>-9.8711052009560322E-12</c:v>
                </c:pt>
                <c:pt idx="42">
                  <c:v>-5.9226631205762663E-12</c:v>
                </c:pt>
                <c:pt idx="43">
                  <c:v>-3.5535978723470833E-12</c:v>
                </c:pt>
                <c:pt idx="44">
                  <c:v>-2.1321587234075882E-12</c:v>
                </c:pt>
                <c:pt idx="45">
                  <c:v>-1.2792952340458764E-12</c:v>
                </c:pt>
                <c:pt idx="46">
                  <c:v>-7.675771404268641E-13</c:v>
                </c:pt>
                <c:pt idx="47">
                  <c:v>-4.6054628425587031E-13</c:v>
                </c:pt>
                <c:pt idx="48">
                  <c:v>-2.7632777055335675E-13</c:v>
                </c:pt>
                <c:pt idx="49">
                  <c:v>-1.6579666233193133E-13</c:v>
                </c:pt>
                <c:pt idx="50">
                  <c:v>-9.9477997399138119E-14</c:v>
                </c:pt>
                <c:pt idx="51">
                  <c:v>-5.9686798439482871E-14</c:v>
                </c:pt>
                <c:pt idx="52">
                  <c:v>-3.5812079063700063E-14</c:v>
                </c:pt>
                <c:pt idx="53">
                  <c:v>-2.1487247438235547E-14</c:v>
                </c:pt>
                <c:pt idx="54">
                  <c:v>-1.2892348462949083E-14</c:v>
                </c:pt>
                <c:pt idx="55">
                  <c:v>-7.7354090777707424E-15</c:v>
                </c:pt>
                <c:pt idx="56">
                  <c:v>-4.6412454466637379E-15</c:v>
                </c:pt>
                <c:pt idx="57">
                  <c:v>-2.7847472680001814E-15</c:v>
                </c:pt>
                <c:pt idx="58">
                  <c:v>-1.6708483607994626E-15</c:v>
                </c:pt>
                <c:pt idx="59">
                  <c:v>-1.0025090164790313E-15</c:v>
                </c:pt>
                <c:pt idx="60">
                  <c:v>-6.0150540988709569E-16</c:v>
                </c:pt>
                <c:pt idx="61">
                  <c:v>-3.6090324593258053E-16</c:v>
                </c:pt>
                <c:pt idx="62">
                  <c:v>-2.1654194755950793E-16</c:v>
                </c:pt>
                <c:pt idx="63">
                  <c:v>-1.2992516853570476E-16</c:v>
                </c:pt>
                <c:pt idx="64">
                  <c:v>-7.7955101121422854E-17</c:v>
                </c:pt>
                <c:pt idx="65">
                  <c:v>-4.6773060672873907E-17</c:v>
                </c:pt>
                <c:pt idx="66">
                  <c:v>-2.8063836403724344E-17</c:v>
                </c:pt>
                <c:pt idx="67">
                  <c:v>-1.6838301842224509E-17</c:v>
                </c:pt>
                <c:pt idx="68">
                  <c:v>-1.0102981105334706E-17</c:v>
                </c:pt>
                <c:pt idx="69">
                  <c:v>-6.0617886632046099E-18</c:v>
                </c:pt>
                <c:pt idx="70">
                  <c:v>-3.6370731979221348E-18</c:v>
                </c:pt>
                <c:pt idx="71">
                  <c:v>-2.1822439187532809E-18</c:v>
                </c:pt>
                <c:pt idx="72">
                  <c:v>-1.3093463512525996E-18</c:v>
                </c:pt>
                <c:pt idx="73">
                  <c:v>-7.85607810751402E-19</c:v>
                </c:pt>
                <c:pt idx="74">
                  <c:v>-4.7136468645099897E-19</c:v>
                </c:pt>
                <c:pt idx="75">
                  <c:v>-2.828188118705205E-19</c:v>
                </c:pt>
                <c:pt idx="76">
                  <c:v>-1.6969128712243063E-19</c:v>
                </c:pt>
                <c:pt idx="77">
                  <c:v>-1.0181477227341893E-19</c:v>
                </c:pt>
                <c:pt idx="78">
                  <c:v>-6.1088863364090803E-20</c:v>
                </c:pt>
                <c:pt idx="79">
                  <c:v>-3.6653318018444621E-20</c:v>
                </c:pt>
                <c:pt idx="80">
                  <c:v>-2.1991990811051982E-20</c:v>
                </c:pt>
                <c:pt idx="81">
                  <c:v>-1.3195194486633654E-20</c:v>
                </c:pt>
                <c:pt idx="82">
                  <c:v>-7.9171166919851229E-21</c:v>
                </c:pt>
                <c:pt idx="83">
                  <c:v>-4.7502700151886085E-21</c:v>
                </c:pt>
                <c:pt idx="84">
                  <c:v>-2.8501620091113162E-21</c:v>
                </c:pt>
                <c:pt idx="85">
                  <c:v>-1.7100972054670979E-21</c:v>
                </c:pt>
                <c:pt idx="86">
                  <c:v>-1.0260583232799506E-21</c:v>
                </c:pt>
                <c:pt idx="87">
                  <c:v>-6.1563499396797035E-22</c:v>
                </c:pt>
                <c:pt idx="88">
                  <c:v>-3.6938099638109036E-22</c:v>
                </c:pt>
                <c:pt idx="89">
                  <c:v>-2.216285978286157E-22</c:v>
                </c:pt>
                <c:pt idx="90">
                  <c:v>-1.3297715869732349E-22</c:v>
                </c:pt>
                <c:pt idx="91">
                  <c:v>-7.9786295218374836E-23</c:v>
                </c:pt>
                <c:pt idx="92">
                  <c:v>-4.7871777130996013E-23</c:v>
                </c:pt>
                <c:pt idx="93">
                  <c:v>-2.8723066278578348E-23</c:v>
                </c:pt>
                <c:pt idx="94">
                  <c:v>-1.7233839767132565E-23</c:v>
                </c:pt>
                <c:pt idx="95">
                  <c:v>-1.0340303860286761E-23</c:v>
                </c:pt>
                <c:pt idx="96">
                  <c:v>-6.2041823161708529E-24</c:v>
                </c:pt>
                <c:pt idx="97">
                  <c:v>-3.7225093897049191E-24</c:v>
                </c:pt>
                <c:pt idx="98">
                  <c:v>-2.2335056338223496E-24</c:v>
                </c:pt>
                <c:pt idx="99">
                  <c:v>-1.3401033802934098E-24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17-24'!$EH$18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17-24'!$EH$19:$EH$118</c:f>
              <c:numCache>
                <c:formatCode>0.00E+00</c:formatCode>
                <c:ptCount val="100"/>
                <c:pt idx="0">
                  <c:v>0</c:v>
                </c:pt>
                <c:pt idx="1">
                  <c:v>-1.3574003509750354E-7</c:v>
                </c:pt>
                <c:pt idx="2">
                  <c:v>-3.578157490961853E-7</c:v>
                </c:pt>
                <c:pt idx="3">
                  <c:v>-5.6092535474783212E-7</c:v>
                </c:pt>
                <c:pt idx="4">
                  <c:v>-6.5030156942702533E-7</c:v>
                </c:pt>
                <c:pt idx="5">
                  <c:v>-5.5355245280955256E-7</c:v>
                </c:pt>
                <c:pt idx="6">
                  <c:v>-2.4798672961304224E-7</c:v>
                </c:pt>
                <c:pt idx="7">
                  <c:v>1.9718155884994315E-7</c:v>
                </c:pt>
                <c:pt idx="8">
                  <c:v>6.3081655431521111E-7</c:v>
                </c:pt>
                <c:pt idx="9">
                  <c:v>1.0043766922231828E-6</c:v>
                </c:pt>
                <c:pt idx="10">
                  <c:v>1.8328057227682409E-6</c:v>
                </c:pt>
                <c:pt idx="11">
                  <c:v>4.7068574799934149E-6</c:v>
                </c:pt>
                <c:pt idx="12">
                  <c:v>1.107496956069022E-5</c:v>
                </c:pt>
                <c:pt idx="13">
                  <c:v>1.6823849725396828E-5</c:v>
                </c:pt>
                <c:pt idx="14">
                  <c:v>1.2452180171537014E-5</c:v>
                </c:pt>
                <c:pt idx="15">
                  <c:v>8.942364357096208E-6</c:v>
                </c:pt>
                <c:pt idx="16">
                  <c:v>6.6745031592294751E-6</c:v>
                </c:pt>
                <c:pt idx="17">
                  <c:v>4.6602580919740885E-6</c:v>
                </c:pt>
                <c:pt idx="18">
                  <c:v>2.4281894553130484E-6</c:v>
                </c:pt>
                <c:pt idx="19">
                  <c:v>9.6565024783074743E-7</c:v>
                </c:pt>
                <c:pt idx="20">
                  <c:v>1.2001967930079169E-6</c:v>
                </c:pt>
                <c:pt idx="21">
                  <c:v>1.0695994800843066E-6</c:v>
                </c:pt>
                <c:pt idx="22">
                  <c:v>6.4175968805075742E-7</c:v>
                </c:pt>
                <c:pt idx="23">
                  <c:v>3.8505581283047614E-7</c:v>
                </c:pt>
                <c:pt idx="24">
                  <c:v>2.3103348769824231E-7</c:v>
                </c:pt>
                <c:pt idx="25">
                  <c:v>1.3862009261896707E-7</c:v>
                </c:pt>
                <c:pt idx="26">
                  <c:v>8.3172055571374822E-8</c:v>
                </c:pt>
                <c:pt idx="27">
                  <c:v>4.9903233342827604E-8</c:v>
                </c:pt>
                <c:pt idx="28">
                  <c:v>2.9941940005692497E-8</c:v>
                </c:pt>
                <c:pt idx="29">
                  <c:v>1.7965164003416853E-8</c:v>
                </c:pt>
                <c:pt idx="30">
                  <c:v>1.0779098402052822E-8</c:v>
                </c:pt>
                <c:pt idx="31">
                  <c:v>6.467459041230677E-9</c:v>
                </c:pt>
                <c:pt idx="32">
                  <c:v>3.8804754247384062E-9</c:v>
                </c:pt>
                <c:pt idx="33">
                  <c:v>2.3282852548433825E-9</c:v>
                </c:pt>
                <c:pt idx="34">
                  <c:v>1.3969711529057754E-9</c:v>
                </c:pt>
                <c:pt idx="35">
                  <c:v>8.381826917435076E-10</c:v>
                </c:pt>
                <c:pt idx="36">
                  <c:v>5.0290961504608338E-10</c:v>
                </c:pt>
                <c:pt idx="37">
                  <c:v>3.0174576902767121E-10</c:v>
                </c:pt>
                <c:pt idx="38">
                  <c:v>1.810474614166239E-10</c:v>
                </c:pt>
                <c:pt idx="39">
                  <c:v>1.0862847684997434E-10</c:v>
                </c:pt>
                <c:pt idx="40">
                  <c:v>6.517708611000578E-11</c:v>
                </c:pt>
                <c:pt idx="41">
                  <c:v>3.9106251666000821E-11</c:v>
                </c:pt>
                <c:pt idx="42">
                  <c:v>2.3463750999599169E-11</c:v>
                </c:pt>
                <c:pt idx="43">
                  <c:v>1.4078250599760825E-11</c:v>
                </c:pt>
                <c:pt idx="44">
                  <c:v>8.4469503598551715E-12</c:v>
                </c:pt>
                <c:pt idx="45">
                  <c:v>5.0681702159137646E-12</c:v>
                </c:pt>
                <c:pt idx="46">
                  <c:v>3.0409021295482588E-12</c:v>
                </c:pt>
                <c:pt idx="47">
                  <c:v>1.8245412777287898E-12</c:v>
                </c:pt>
                <c:pt idx="48">
                  <c:v>1.094724766636943E-12</c:v>
                </c:pt>
                <c:pt idx="49">
                  <c:v>6.5683485998204174E-13</c:v>
                </c:pt>
                <c:pt idx="50">
                  <c:v>3.9410091598920436E-13</c:v>
                </c:pt>
                <c:pt idx="51">
                  <c:v>2.3646054959352262E-13</c:v>
                </c:pt>
                <c:pt idx="52">
                  <c:v>1.4187632975615493E-13</c:v>
                </c:pt>
                <c:pt idx="53">
                  <c:v>8.5125797853692958E-14</c:v>
                </c:pt>
                <c:pt idx="54">
                  <c:v>5.1075478712215775E-14</c:v>
                </c:pt>
                <c:pt idx="55">
                  <c:v>3.0645287227329465E-14</c:v>
                </c:pt>
                <c:pt idx="56">
                  <c:v>1.8387172336401556E-14</c:v>
                </c:pt>
                <c:pt idx="57">
                  <c:v>1.103230340184158E-14</c:v>
                </c:pt>
                <c:pt idx="58">
                  <c:v>6.6193820411046249E-15</c:v>
                </c:pt>
                <c:pt idx="59">
                  <c:v>3.9716292246627749E-15</c:v>
                </c:pt>
                <c:pt idx="60">
                  <c:v>2.3829775347979881E-15</c:v>
                </c:pt>
                <c:pt idx="61">
                  <c:v>1.4297865208788736E-15</c:v>
                </c:pt>
                <c:pt idx="62">
                  <c:v>8.5787191252740495E-16</c:v>
                </c:pt>
                <c:pt idx="63">
                  <c:v>5.1472314751656414E-16</c:v>
                </c:pt>
                <c:pt idx="64">
                  <c:v>3.0883388850991829E-16</c:v>
                </c:pt>
                <c:pt idx="65">
                  <c:v>1.8530033310598127E-16</c:v>
                </c:pt>
                <c:pt idx="66">
                  <c:v>1.1118019986357866E-16</c:v>
                </c:pt>
                <c:pt idx="67">
                  <c:v>6.6708119918147197E-17</c:v>
                </c:pt>
                <c:pt idx="68">
                  <c:v>4.0024871950893367E-17</c:v>
                </c:pt>
                <c:pt idx="69">
                  <c:v>2.4014923170538545E-17</c:v>
                </c:pt>
                <c:pt idx="70">
                  <c:v>1.4408953902322496E-17</c:v>
                </c:pt>
                <c:pt idx="71">
                  <c:v>8.6453723413934974E-18</c:v>
                </c:pt>
                <c:pt idx="72">
                  <c:v>5.1872234048373606E-18</c:v>
                </c:pt>
                <c:pt idx="73">
                  <c:v>3.1123340429024164E-18</c:v>
                </c:pt>
                <c:pt idx="74">
                  <c:v>1.8674004257413709E-18</c:v>
                </c:pt>
                <c:pt idx="75">
                  <c:v>1.1204402554448226E-18</c:v>
                </c:pt>
                <c:pt idx="76">
                  <c:v>6.7226415326693298E-19</c:v>
                </c:pt>
                <c:pt idx="77">
                  <c:v>4.0335849196010062E-19</c:v>
                </c:pt>
                <c:pt idx="78">
                  <c:v>2.420150951760801E-19</c:v>
                </c:pt>
                <c:pt idx="79">
                  <c:v>1.4520905710565792E-19</c:v>
                </c:pt>
                <c:pt idx="80">
                  <c:v>8.712543426338489E-20</c:v>
                </c:pt>
                <c:pt idx="81">
                  <c:v>5.227526055803833E-20</c:v>
                </c:pt>
                <c:pt idx="82">
                  <c:v>3.1365156334825463E-20</c:v>
                </c:pt>
                <c:pt idx="83">
                  <c:v>1.8819093800892813E-20</c:v>
                </c:pt>
                <c:pt idx="84">
                  <c:v>1.1291456280536304E-20</c:v>
                </c:pt>
                <c:pt idx="85">
                  <c:v>6.7748737683227068E-21</c:v>
                </c:pt>
                <c:pt idx="86">
                  <c:v>4.0649242609930078E-21</c:v>
                </c:pt>
                <c:pt idx="87">
                  <c:v>2.4389545565954965E-21</c:v>
                </c:pt>
                <c:pt idx="88">
                  <c:v>1.4633727339572979E-21</c:v>
                </c:pt>
                <c:pt idx="89">
                  <c:v>8.7802364037434023E-22</c:v>
                </c:pt>
                <c:pt idx="90">
                  <c:v>5.2681418422460414E-22</c:v>
                </c:pt>
                <c:pt idx="91">
                  <c:v>3.1608851053474322E-22</c:v>
                </c:pt>
                <c:pt idx="92">
                  <c:v>1.8965310632082667E-22</c:v>
                </c:pt>
                <c:pt idx="93">
                  <c:v>1.1379186379247675E-22</c:v>
                </c:pt>
                <c:pt idx="94">
                  <c:v>6.8275118275481232E-23</c:v>
                </c:pt>
                <c:pt idx="95">
                  <c:v>4.0965070965293554E-23</c:v>
                </c:pt>
                <c:pt idx="96">
                  <c:v>2.4579042579171318E-23</c:v>
                </c:pt>
                <c:pt idx="97">
                  <c:v>1.4747425547503994E-23</c:v>
                </c:pt>
                <c:pt idx="98">
                  <c:v>8.8484553285011929E-24</c:v>
                </c:pt>
                <c:pt idx="99">
                  <c:v>5.3090731971010167E-24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17-24'!$FD$18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17-24'!$FD$19:$FD$118</c:f>
              <c:numCache>
                <c:formatCode>0.00E+00</c:formatCode>
                <c:ptCount val="100"/>
                <c:pt idx="0">
                  <c:v>0</c:v>
                </c:pt>
                <c:pt idx="1">
                  <c:v>-8.5045476286987887E-7</c:v>
                </c:pt>
                <c:pt idx="2">
                  <c:v>-1.4455089985786207E-6</c:v>
                </c:pt>
                <c:pt idx="3">
                  <c:v>-1.8239129810811161E-6</c:v>
                </c:pt>
                <c:pt idx="4">
                  <c:v>-2.023264575861522E-6</c:v>
                </c:pt>
                <c:pt idx="5">
                  <c:v>-2.0906810848445034E-6</c:v>
                </c:pt>
                <c:pt idx="6">
                  <c:v>-2.07484385405729E-6</c:v>
                </c:pt>
                <c:pt idx="7">
                  <c:v>-1.9745230997979257E-6</c:v>
                </c:pt>
                <c:pt idx="8">
                  <c:v>-1.6172028058144411E-6</c:v>
                </c:pt>
                <c:pt idx="9">
                  <c:v>-4.9006066148507554E-7</c:v>
                </c:pt>
                <c:pt idx="10">
                  <c:v>2.1060534792557289E-6</c:v>
                </c:pt>
                <c:pt idx="11">
                  <c:v>5.8616191382036137E-6</c:v>
                </c:pt>
                <c:pt idx="12">
                  <c:v>7.9780701610979166E-6</c:v>
                </c:pt>
                <c:pt idx="13">
                  <c:v>5.8133334914552831E-6</c:v>
                </c:pt>
                <c:pt idx="14">
                  <c:v>4.0887537713857683E-6</c:v>
                </c:pt>
                <c:pt idx="15">
                  <c:v>2.97041742366045E-6</c:v>
                </c:pt>
                <c:pt idx="16">
                  <c:v>1.9688822591231586E-6</c:v>
                </c:pt>
                <c:pt idx="17">
                  <c:v>7.957938338255463E-7</c:v>
                </c:pt>
                <c:pt idx="18">
                  <c:v>1.7705217620917618E-7</c:v>
                </c:pt>
                <c:pt idx="19">
                  <c:v>4.734069097918521E-7</c:v>
                </c:pt>
                <c:pt idx="20">
                  <c:v>5.3069492384968942E-7</c:v>
                </c:pt>
                <c:pt idx="21">
                  <c:v>4.4330597427904433E-7</c:v>
                </c:pt>
                <c:pt idx="22">
                  <c:v>2.6598358456725313E-7</c:v>
                </c:pt>
                <c:pt idx="23">
                  <c:v>1.5959015074035188E-7</c:v>
                </c:pt>
                <c:pt idx="24">
                  <c:v>9.5754090444254494E-8</c:v>
                </c:pt>
                <c:pt idx="25">
                  <c:v>5.7452454266574381E-8</c:v>
                </c:pt>
                <c:pt idx="26">
                  <c:v>3.4471472559933786E-8</c:v>
                </c:pt>
                <c:pt idx="27">
                  <c:v>2.0682883535962982E-8</c:v>
                </c:pt>
                <c:pt idx="28">
                  <c:v>1.2409730121581855E-8</c:v>
                </c:pt>
                <c:pt idx="29">
                  <c:v>7.4458380729504683E-9</c:v>
                </c:pt>
                <c:pt idx="30">
                  <c:v>4.4675028437682481E-9</c:v>
                </c:pt>
                <c:pt idx="31">
                  <c:v>2.6805017062606101E-9</c:v>
                </c:pt>
                <c:pt idx="32">
                  <c:v>1.608301023756366E-9</c:v>
                </c:pt>
                <c:pt idx="33">
                  <c:v>9.64980614253142E-10</c:v>
                </c:pt>
                <c:pt idx="34">
                  <c:v>5.7898836855213931E-10</c:v>
                </c:pt>
                <c:pt idx="35">
                  <c:v>3.4739302113124123E-10</c:v>
                </c:pt>
                <c:pt idx="36">
                  <c:v>2.0843581267868121E-10</c:v>
                </c:pt>
                <c:pt idx="37">
                  <c:v>1.2506148760718755E-10</c:v>
                </c:pt>
                <c:pt idx="38">
                  <c:v>7.5036892564333707E-11</c:v>
                </c:pt>
                <c:pt idx="39">
                  <c:v>4.5022135538610812E-11</c:v>
                </c:pt>
                <c:pt idx="40">
                  <c:v>2.7013281323145311E-11</c:v>
                </c:pt>
                <c:pt idx="41">
                  <c:v>1.6207968793895128E-11</c:v>
                </c:pt>
                <c:pt idx="42">
                  <c:v>9.7247812763397236E-12</c:v>
                </c:pt>
                <c:pt idx="43">
                  <c:v>5.8348687658044959E-12</c:v>
                </c:pt>
                <c:pt idx="44">
                  <c:v>3.500921259484021E-12</c:v>
                </c:pt>
                <c:pt idx="45">
                  <c:v>2.1005527556897509E-12</c:v>
                </c:pt>
                <c:pt idx="46">
                  <c:v>1.2603316534133542E-12</c:v>
                </c:pt>
                <c:pt idx="47">
                  <c:v>7.5619899204809525E-13</c:v>
                </c:pt>
                <c:pt idx="48">
                  <c:v>4.5371939522918802E-13</c:v>
                </c:pt>
                <c:pt idx="49">
                  <c:v>2.7223163713751281E-13</c:v>
                </c:pt>
                <c:pt idx="50">
                  <c:v>1.6333898228248701E-13</c:v>
                </c:pt>
                <c:pt idx="51">
                  <c:v>9.8003389369523224E-14</c:v>
                </c:pt>
                <c:pt idx="52">
                  <c:v>5.8802033621703595E-14</c:v>
                </c:pt>
                <c:pt idx="53">
                  <c:v>3.5281220173032497E-14</c:v>
                </c:pt>
                <c:pt idx="54">
                  <c:v>2.1168732103819498E-14</c:v>
                </c:pt>
                <c:pt idx="55">
                  <c:v>1.2701239262292991E-14</c:v>
                </c:pt>
                <c:pt idx="56">
                  <c:v>7.6207435573745023E-15</c:v>
                </c:pt>
                <c:pt idx="57">
                  <c:v>4.5724461344247014E-15</c:v>
                </c:pt>
                <c:pt idx="58">
                  <c:v>2.7434676806548208E-15</c:v>
                </c:pt>
                <c:pt idx="59">
                  <c:v>1.6460806083922463E-15</c:v>
                </c:pt>
                <c:pt idx="60">
                  <c:v>9.8764836503534776E-16</c:v>
                </c:pt>
                <c:pt idx="61">
                  <c:v>5.9258901902145099E-16</c:v>
                </c:pt>
                <c:pt idx="62">
                  <c:v>3.555534114128706E-16</c:v>
                </c:pt>
                <c:pt idx="63">
                  <c:v>2.1333204684772236E-16</c:v>
                </c:pt>
                <c:pt idx="64">
                  <c:v>1.2799922810859302E-16</c:v>
                </c:pt>
                <c:pt idx="65">
                  <c:v>7.6799536865145717E-17</c:v>
                </c:pt>
                <c:pt idx="66">
                  <c:v>4.6079722119097528E-17</c:v>
                </c:pt>
                <c:pt idx="67">
                  <c:v>2.7647833271453468E-17</c:v>
                </c:pt>
                <c:pt idx="68">
                  <c:v>1.6588699962861983E-17</c:v>
                </c:pt>
                <c:pt idx="69">
                  <c:v>9.9532199777134035E-18</c:v>
                </c:pt>
                <c:pt idx="70">
                  <c:v>5.9719319866286732E-18</c:v>
                </c:pt>
                <c:pt idx="71">
                  <c:v>3.5831591919746796E-18</c:v>
                </c:pt>
                <c:pt idx="72">
                  <c:v>2.1498955151848077E-18</c:v>
                </c:pt>
                <c:pt idx="73">
                  <c:v>1.2899373091107269E-18</c:v>
                </c:pt>
                <c:pt idx="74">
                  <c:v>7.7396238546635723E-19</c:v>
                </c:pt>
                <c:pt idx="75">
                  <c:v>4.6437743127957768E-19</c:v>
                </c:pt>
                <c:pt idx="76">
                  <c:v>2.786264587678255E-19</c:v>
                </c:pt>
                <c:pt idx="77">
                  <c:v>1.6717587526077418E-19</c:v>
                </c:pt>
                <c:pt idx="78">
                  <c:v>1.0030552515642507E-19</c:v>
                </c:pt>
                <c:pt idx="79">
                  <c:v>6.0183315093845179E-20</c:v>
                </c:pt>
                <c:pt idx="80">
                  <c:v>3.6109989056312038E-20</c:v>
                </c:pt>
                <c:pt idx="81">
                  <c:v>2.1665993433782292E-20</c:v>
                </c:pt>
                <c:pt idx="82">
                  <c:v>1.2999596060274306E-20</c:v>
                </c:pt>
                <c:pt idx="83">
                  <c:v>7.7997576361633509E-21</c:v>
                </c:pt>
                <c:pt idx="84">
                  <c:v>4.679854581696778E-21</c:v>
                </c:pt>
                <c:pt idx="85">
                  <c:v>2.8079127490183749E-21</c:v>
                </c:pt>
                <c:pt idx="86">
                  <c:v>1.6847476494116412E-21</c:v>
                </c:pt>
                <c:pt idx="87">
                  <c:v>1.0108485896472929E-21</c:v>
                </c:pt>
                <c:pt idx="88">
                  <c:v>6.0650915378837574E-22</c:v>
                </c:pt>
                <c:pt idx="89">
                  <c:v>3.6390549227306396E-22</c:v>
                </c:pt>
                <c:pt idx="90">
                  <c:v>2.183432953638769E-22</c:v>
                </c:pt>
                <c:pt idx="91">
                  <c:v>1.3100597721832614E-22</c:v>
                </c:pt>
                <c:pt idx="92">
                  <c:v>7.8603586330995683E-23</c:v>
                </c:pt>
                <c:pt idx="93">
                  <c:v>4.7162151798602224E-23</c:v>
                </c:pt>
                <c:pt idx="94">
                  <c:v>2.8297291079161335E-23</c:v>
                </c:pt>
                <c:pt idx="95">
                  <c:v>1.6978374647489579E-23</c:v>
                </c:pt>
                <c:pt idx="96">
                  <c:v>1.0187024788496155E-23</c:v>
                </c:pt>
                <c:pt idx="97">
                  <c:v>6.1122148730988964E-24</c:v>
                </c:pt>
                <c:pt idx="98">
                  <c:v>3.6673289238581341E-24</c:v>
                </c:pt>
                <c:pt idx="99">
                  <c:v>2.2003973543145796E-24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'0.5Q 17-24'!$FZ$18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17-24'!$FZ$19:$FZ$118</c:f>
              <c:numCache>
                <c:formatCode>0.00E+00</c:formatCode>
                <c:ptCount val="100"/>
                <c:pt idx="0">
                  <c:v>0</c:v>
                </c:pt>
                <c:pt idx="1">
                  <c:v>-8.0823937961826964E-7</c:v>
                </c:pt>
                <c:pt idx="2">
                  <c:v>-1.4027200747022961E-6</c:v>
                </c:pt>
                <c:pt idx="3">
                  <c:v>-1.8438974001347419E-6</c:v>
                </c:pt>
                <c:pt idx="4">
                  <c:v>-2.1661548652435192E-6</c:v>
                </c:pt>
                <c:pt idx="5">
                  <c:v>-2.3675200817308006E-6</c:v>
                </c:pt>
                <c:pt idx="6">
                  <c:v>-2.3782621359665079E-6</c:v>
                </c:pt>
                <c:pt idx="7">
                  <c:v>-2.0137657465498643E-6</c:v>
                </c:pt>
                <c:pt idx="8">
                  <c:v>-1.0142166139027325E-6</c:v>
                </c:pt>
                <c:pt idx="9">
                  <c:v>6.604468403108299E-7</c:v>
                </c:pt>
                <c:pt idx="10">
                  <c:v>2.3661743535734192E-6</c:v>
                </c:pt>
                <c:pt idx="11">
                  <c:v>2.8745222396230063E-6</c:v>
                </c:pt>
                <c:pt idx="12">
                  <c:v>1.8789986537919023E-6</c:v>
                </c:pt>
                <c:pt idx="13">
                  <c:v>1.1064016868702481E-6</c:v>
                </c:pt>
                <c:pt idx="14">
                  <c:v>6.0585459258234026E-7</c:v>
                </c:pt>
                <c:pt idx="15">
                  <c:v>1.2192661468218152E-7</c:v>
                </c:pt>
                <c:pt idx="16">
                  <c:v>-4.7002487420320233E-7</c:v>
                </c:pt>
                <c:pt idx="17">
                  <c:v>-6.4893360435420988E-7</c:v>
                </c:pt>
                <c:pt idx="18">
                  <c:v>-2.2714884510919436E-7</c:v>
                </c:pt>
                <c:pt idx="19">
                  <c:v>-4.8847429507965084E-8</c:v>
                </c:pt>
                <c:pt idx="20">
                  <c:v>2.2931613501316062E-8</c:v>
                </c:pt>
                <c:pt idx="21">
                  <c:v>4.9926180701372752E-8</c:v>
                </c:pt>
                <c:pt idx="22">
                  <c:v>2.9955708420953756E-8</c:v>
                </c:pt>
                <c:pt idx="23">
                  <c:v>1.7973425052528885E-8</c:v>
                </c:pt>
                <c:pt idx="24">
                  <c:v>1.0784055031506489E-8</c:v>
                </c:pt>
                <c:pt idx="25">
                  <c:v>6.4704330188605254E-9</c:v>
                </c:pt>
                <c:pt idx="26">
                  <c:v>3.8822598113163152E-9</c:v>
                </c:pt>
                <c:pt idx="27">
                  <c:v>2.3293558867924996E-9</c:v>
                </c:pt>
                <c:pt idx="28">
                  <c:v>1.3976135320741445E-9</c:v>
                </c:pt>
                <c:pt idx="29">
                  <c:v>8.3856811924042096E-10</c:v>
                </c:pt>
                <c:pt idx="30">
                  <c:v>5.0314087154628546E-10</c:v>
                </c:pt>
                <c:pt idx="31">
                  <c:v>3.0188452292878771E-10</c:v>
                </c:pt>
                <c:pt idx="32">
                  <c:v>1.8113071375693381E-10</c:v>
                </c:pt>
                <c:pt idx="33">
                  <c:v>1.086784282544991E-10</c:v>
                </c:pt>
                <c:pt idx="34">
                  <c:v>6.5207056952699461E-11</c:v>
                </c:pt>
                <c:pt idx="35">
                  <c:v>3.9124234171619677E-11</c:v>
                </c:pt>
                <c:pt idx="36">
                  <c:v>2.3474540502971806E-11</c:v>
                </c:pt>
                <c:pt idx="37">
                  <c:v>1.4084724301846611E-11</c:v>
                </c:pt>
                <c:pt idx="38">
                  <c:v>8.4508345810867908E-12</c:v>
                </c:pt>
                <c:pt idx="39">
                  <c:v>5.0705007486414866E-12</c:v>
                </c:pt>
                <c:pt idx="40">
                  <c:v>3.0423004492007738E-12</c:v>
                </c:pt>
                <c:pt idx="41">
                  <c:v>1.8253802695151703E-12</c:v>
                </c:pt>
                <c:pt idx="42">
                  <c:v>1.0952281617064552E-12</c:v>
                </c:pt>
                <c:pt idx="43">
                  <c:v>6.5713689702254965E-13</c:v>
                </c:pt>
                <c:pt idx="44">
                  <c:v>3.9428213821419153E-13</c:v>
                </c:pt>
                <c:pt idx="45">
                  <c:v>2.3656928292851492E-13</c:v>
                </c:pt>
                <c:pt idx="46">
                  <c:v>1.4194156975710895E-13</c:v>
                </c:pt>
                <c:pt idx="47">
                  <c:v>8.5164941854182653E-14</c:v>
                </c:pt>
                <c:pt idx="48">
                  <c:v>5.1098965112426874E-14</c:v>
                </c:pt>
                <c:pt idx="49">
                  <c:v>3.0659379067456124E-14</c:v>
                </c:pt>
                <c:pt idx="50">
                  <c:v>1.8395627440535713E-14</c:v>
                </c:pt>
                <c:pt idx="51">
                  <c:v>1.1037376464300748E-14</c:v>
                </c:pt>
                <c:pt idx="52">
                  <c:v>6.6224258785494297E-15</c:v>
                </c:pt>
                <c:pt idx="53">
                  <c:v>3.9734555271348277E-15</c:v>
                </c:pt>
                <c:pt idx="54">
                  <c:v>2.3840733162808966E-15</c:v>
                </c:pt>
                <c:pt idx="55">
                  <c:v>1.4304439897672455E-15</c:v>
                </c:pt>
                <c:pt idx="56">
                  <c:v>8.5826639386293224E-16</c:v>
                </c:pt>
                <c:pt idx="57">
                  <c:v>5.1495983631646688E-16</c:v>
                </c:pt>
                <c:pt idx="58">
                  <c:v>3.0897590178988013E-16</c:v>
                </c:pt>
                <c:pt idx="59">
                  <c:v>1.8538554107392808E-16</c:v>
                </c:pt>
                <c:pt idx="60">
                  <c:v>1.1123132464435685E-16</c:v>
                </c:pt>
                <c:pt idx="61">
                  <c:v>6.6738794786614107E-17</c:v>
                </c:pt>
                <c:pt idx="62">
                  <c:v>4.0043276871968464E-17</c:v>
                </c:pt>
                <c:pt idx="63">
                  <c:v>2.402596612305991E-17</c:v>
                </c:pt>
                <c:pt idx="64">
                  <c:v>1.4415579673835946E-17</c:v>
                </c:pt>
                <c:pt idx="65">
                  <c:v>8.6493478042813726E-18</c:v>
                </c:pt>
                <c:pt idx="66">
                  <c:v>5.1896086825688236E-18</c:v>
                </c:pt>
                <c:pt idx="67">
                  <c:v>3.1137652095311967E-18</c:v>
                </c:pt>
                <c:pt idx="68">
                  <c:v>1.8682591257288154E-18</c:v>
                </c:pt>
                <c:pt idx="69">
                  <c:v>1.1209554754410758E-18</c:v>
                </c:pt>
                <c:pt idx="70">
                  <c:v>6.7257328526527657E-19</c:v>
                </c:pt>
                <c:pt idx="71">
                  <c:v>4.0354397116042812E-19</c:v>
                </c:pt>
                <c:pt idx="72">
                  <c:v>2.4212638269625687E-19</c:v>
                </c:pt>
                <c:pt idx="73">
                  <c:v>1.4527582961806967E-19</c:v>
                </c:pt>
                <c:pt idx="74">
                  <c:v>8.7165497770920686E-20</c:v>
                </c:pt>
                <c:pt idx="75">
                  <c:v>5.2299298662867956E-20</c:v>
                </c:pt>
                <c:pt idx="76">
                  <c:v>3.1379579197602445E-20</c:v>
                </c:pt>
                <c:pt idx="77">
                  <c:v>1.8827747518482581E-20</c:v>
                </c:pt>
                <c:pt idx="78">
                  <c:v>1.1296648511168434E-20</c:v>
                </c:pt>
                <c:pt idx="79">
                  <c:v>6.7779891066911999E-21</c:v>
                </c:pt>
                <c:pt idx="80">
                  <c:v>4.0667934640097896E-21</c:v>
                </c:pt>
                <c:pt idx="81">
                  <c:v>2.4400760784034086E-21</c:v>
                </c:pt>
                <c:pt idx="82">
                  <c:v>1.4640456470420451E-21</c:v>
                </c:pt>
                <c:pt idx="83">
                  <c:v>8.7842738822892487E-22</c:v>
                </c:pt>
                <c:pt idx="84">
                  <c:v>5.2705643293673862E-22</c:v>
                </c:pt>
                <c:pt idx="85">
                  <c:v>3.1623385976111873E-22</c:v>
                </c:pt>
                <c:pt idx="86">
                  <c:v>1.8974031585667124E-22</c:v>
                </c:pt>
                <c:pt idx="87">
                  <c:v>1.1384418951400274E-22</c:v>
                </c:pt>
                <c:pt idx="88">
                  <c:v>6.8306513708478682E-23</c:v>
                </c:pt>
                <c:pt idx="89">
                  <c:v>4.0983908224971653E-23</c:v>
                </c:pt>
                <c:pt idx="90">
                  <c:v>2.4590344934944473E-23</c:v>
                </c:pt>
                <c:pt idx="91">
                  <c:v>1.4754206960947425E-23</c:v>
                </c:pt>
                <c:pt idx="92">
                  <c:v>8.8525241765491956E-24</c:v>
                </c:pt>
                <c:pt idx="93">
                  <c:v>5.311514505939147E-24</c:v>
                </c:pt>
                <c:pt idx="94">
                  <c:v>3.1869087035731178E-24</c:v>
                </c:pt>
                <c:pt idx="95">
                  <c:v>1.9121452221438707E-24</c:v>
                </c:pt>
                <c:pt idx="96">
                  <c:v>1.1472871332863224E-24</c:v>
                </c:pt>
                <c:pt idx="97">
                  <c:v>6.8837227996818234E-25</c:v>
                </c:pt>
                <c:pt idx="98">
                  <c:v>4.1302336798271496E-25</c:v>
                </c:pt>
                <c:pt idx="99">
                  <c:v>2.478140207899299E-25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'0.5Q 17-24'!$GV$18</c:f>
              <c:strCache>
                <c:ptCount val="1"/>
                <c:pt idx="0">
                  <c:v>Criterion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17-24'!$GV$19:$GV$118</c:f>
              <c:numCache>
                <c:formatCode>0.00E+00</c:formatCode>
                <c:ptCount val="100"/>
                <c:pt idx="0">
                  <c:v>0</c:v>
                </c:pt>
                <c:pt idx="1">
                  <c:v>6.3447811900207984E-9</c:v>
                </c:pt>
                <c:pt idx="2">
                  <c:v>-4.6905811713904288E-8</c:v>
                </c:pt>
                <c:pt idx="3">
                  <c:v>-1.1667449795541018E-7</c:v>
                </c:pt>
                <c:pt idx="4">
                  <c:v>-1.4478006626211792E-7</c:v>
                </c:pt>
                <c:pt idx="5">
                  <c:v>-4.0365522171320611E-8</c:v>
                </c:pt>
                <c:pt idx="6">
                  <c:v>3.0040273361897629E-7</c:v>
                </c:pt>
                <c:pt idx="7">
                  <c:v>9.0694011857690715E-7</c:v>
                </c:pt>
                <c:pt idx="8">
                  <c:v>1.6175648367092871E-6</c:v>
                </c:pt>
                <c:pt idx="9">
                  <c:v>2.0695235928534783E-6</c:v>
                </c:pt>
                <c:pt idx="10">
                  <c:v>1.9645611091263088E-6</c:v>
                </c:pt>
                <c:pt idx="11">
                  <c:v>1.4797369696419732E-6</c:v>
                </c:pt>
                <c:pt idx="12">
                  <c:v>1.0737300392780341E-6</c:v>
                </c:pt>
                <c:pt idx="13">
                  <c:v>7.5221244557471811E-7</c:v>
                </c:pt>
                <c:pt idx="14">
                  <c:v>3.9998906640331677E-7</c:v>
                </c:pt>
                <c:pt idx="15">
                  <c:v>2.0177516879549273E-9</c:v>
                </c:pt>
                <c:pt idx="16">
                  <c:v>-8.2609972890980432E-8</c:v>
                </c:pt>
                <c:pt idx="17">
                  <c:v>2.2599921968569081E-7</c:v>
                </c:pt>
                <c:pt idx="18">
                  <c:v>3.3413277598752511E-7</c:v>
                </c:pt>
                <c:pt idx="19">
                  <c:v>3.6147370727473288E-7</c:v>
                </c:pt>
                <c:pt idx="20">
                  <c:v>3.4984059981172863E-7</c:v>
                </c:pt>
                <c:pt idx="21">
                  <c:v>2.9136095707231122E-7</c:v>
                </c:pt>
                <c:pt idx="22">
                  <c:v>1.7481657424325663E-7</c:v>
                </c:pt>
                <c:pt idx="23">
                  <c:v>1.0488994454591061E-7</c:v>
                </c:pt>
                <c:pt idx="24">
                  <c:v>6.293396672752468E-8</c:v>
                </c:pt>
                <c:pt idx="25">
                  <c:v>3.7760380036536492E-8</c:v>
                </c:pt>
                <c:pt idx="26">
                  <c:v>2.2656228021921895E-8</c:v>
                </c:pt>
                <c:pt idx="27">
                  <c:v>1.3593736813147716E-8</c:v>
                </c:pt>
                <c:pt idx="28">
                  <c:v>8.1562420878886297E-9</c:v>
                </c:pt>
                <c:pt idx="29">
                  <c:v>4.8937452527345331E-9</c:v>
                </c:pt>
                <c:pt idx="30">
                  <c:v>2.936247151638687E-9</c:v>
                </c:pt>
                <c:pt idx="31">
                  <c:v>1.7617482909832122E-9</c:v>
                </c:pt>
                <c:pt idx="32">
                  <c:v>1.0570489745900967E-9</c:v>
                </c:pt>
                <c:pt idx="33">
                  <c:v>6.3422938475371922E-10</c:v>
                </c:pt>
                <c:pt idx="34">
                  <c:v>3.8053763085197742E-10</c:v>
                </c:pt>
                <c:pt idx="35">
                  <c:v>2.2832257851127116E-10</c:v>
                </c:pt>
                <c:pt idx="36">
                  <c:v>1.3699354710678387E-10</c:v>
                </c:pt>
                <c:pt idx="37">
                  <c:v>8.2196128263985618E-11</c:v>
                </c:pt>
                <c:pt idx="38">
                  <c:v>4.9317676958380783E-11</c:v>
                </c:pt>
                <c:pt idx="39">
                  <c:v>2.959060617502847E-11</c:v>
                </c:pt>
                <c:pt idx="40">
                  <c:v>1.7754363705017082E-11</c:v>
                </c:pt>
                <c:pt idx="41">
                  <c:v>1.065261822301819E-11</c:v>
                </c:pt>
                <c:pt idx="42">
                  <c:v>6.3915709338122375E-12</c:v>
                </c:pt>
                <c:pt idx="43">
                  <c:v>3.834942560288666E-12</c:v>
                </c:pt>
                <c:pt idx="44">
                  <c:v>2.3009655361738613E-12</c:v>
                </c:pt>
                <c:pt idx="45">
                  <c:v>1.3805793217056403E-12</c:v>
                </c:pt>
                <c:pt idx="46">
                  <c:v>8.2834759302371505E-13</c:v>
                </c:pt>
                <c:pt idx="47">
                  <c:v>4.9700855581406359E-13</c:v>
                </c:pt>
                <c:pt idx="48">
                  <c:v>2.9820513348819E-13</c:v>
                </c:pt>
                <c:pt idx="49">
                  <c:v>1.7892308009307944E-13</c:v>
                </c:pt>
                <c:pt idx="50">
                  <c:v>1.0735384805578562E-13</c:v>
                </c:pt>
                <c:pt idx="51">
                  <c:v>6.4412308833502394E-14</c:v>
                </c:pt>
                <c:pt idx="52">
                  <c:v>3.8647385300142795E-14</c:v>
                </c:pt>
                <c:pt idx="53">
                  <c:v>2.3188431180064998E-14</c:v>
                </c:pt>
                <c:pt idx="54">
                  <c:v>1.3913058708044168E-14</c:v>
                </c:pt>
                <c:pt idx="55">
                  <c:v>8.3478352248252086E-15</c:v>
                </c:pt>
                <c:pt idx="56">
                  <c:v>5.0087011348912477E-15</c:v>
                </c:pt>
                <c:pt idx="57">
                  <c:v>3.0052206809366874E-15</c:v>
                </c:pt>
                <c:pt idx="58">
                  <c:v>1.8031324085620124E-15</c:v>
                </c:pt>
                <c:pt idx="59">
                  <c:v>1.0818794451378537E-15</c:v>
                </c:pt>
                <c:pt idx="60">
                  <c:v>6.4912766708222753E-16</c:v>
                </c:pt>
                <c:pt idx="61">
                  <c:v>3.894766002490134E-16</c:v>
                </c:pt>
                <c:pt idx="62">
                  <c:v>2.3368596014936765E-16</c:v>
                </c:pt>
                <c:pt idx="63">
                  <c:v>1.4021157608970137E-16</c:v>
                </c:pt>
                <c:pt idx="64">
                  <c:v>8.4126945653901602E-17</c:v>
                </c:pt>
                <c:pt idx="65">
                  <c:v>5.0476167392371253E-17</c:v>
                </c:pt>
                <c:pt idx="66">
                  <c:v>3.0285700435422752E-17</c:v>
                </c:pt>
                <c:pt idx="67">
                  <c:v>1.81714202612587E-17</c:v>
                </c:pt>
                <c:pt idx="68">
                  <c:v>1.0902852156750171E-17</c:v>
                </c:pt>
                <c:pt idx="69">
                  <c:v>6.5417112940513649E-18</c:v>
                </c:pt>
                <c:pt idx="70">
                  <c:v>3.9250267764289257E-18</c:v>
                </c:pt>
                <c:pt idx="71">
                  <c:v>2.3550160658579865E-18</c:v>
                </c:pt>
                <c:pt idx="72">
                  <c:v>1.4130096395138453E-18</c:v>
                </c:pt>
                <c:pt idx="73">
                  <c:v>8.4780578370846493E-19</c:v>
                </c:pt>
                <c:pt idx="74">
                  <c:v>5.0868347022507896E-19</c:v>
                </c:pt>
                <c:pt idx="75">
                  <c:v>3.052100821348896E-19</c:v>
                </c:pt>
                <c:pt idx="76">
                  <c:v>1.8312604928101265E-19</c:v>
                </c:pt>
                <c:pt idx="77">
                  <c:v>1.0987562956862731E-19</c:v>
                </c:pt>
                <c:pt idx="78">
                  <c:v>6.5925377741176386E-20</c:v>
                </c:pt>
                <c:pt idx="79">
                  <c:v>3.9555226644695971E-20</c:v>
                </c:pt>
                <c:pt idx="80">
                  <c:v>2.3733135986827443E-20</c:v>
                </c:pt>
                <c:pt idx="81">
                  <c:v>1.4239881592101396E-20</c:v>
                </c:pt>
                <c:pt idx="82">
                  <c:v>8.5439289552559074E-21</c:v>
                </c:pt>
                <c:pt idx="83">
                  <c:v>5.1263573731535445E-21</c:v>
                </c:pt>
                <c:pt idx="84">
                  <c:v>3.0758144238915104E-21</c:v>
                </c:pt>
                <c:pt idx="85">
                  <c:v>1.8454886543355225E-21</c:v>
                </c:pt>
                <c:pt idx="86">
                  <c:v>1.1072931926019298E-21</c:v>
                </c:pt>
                <c:pt idx="87">
                  <c:v>6.6437591556069566E-22</c:v>
                </c:pt>
                <c:pt idx="88">
                  <c:v>3.9862554933657147E-22</c:v>
                </c:pt>
                <c:pt idx="89">
                  <c:v>2.3917532960190437E-22</c:v>
                </c:pt>
                <c:pt idx="90">
                  <c:v>1.4350519776121966E-22</c:v>
                </c:pt>
                <c:pt idx="91">
                  <c:v>8.6103118656751053E-23</c:v>
                </c:pt>
                <c:pt idx="92">
                  <c:v>5.1661871194069891E-23</c:v>
                </c:pt>
                <c:pt idx="93">
                  <c:v>3.099712271642749E-23</c:v>
                </c:pt>
                <c:pt idx="94">
                  <c:v>1.8598273629837235E-23</c:v>
                </c:pt>
                <c:pt idx="95">
                  <c:v>1.1158964177904748E-23</c:v>
                </c:pt>
                <c:pt idx="96">
                  <c:v>6.6953785067404416E-24</c:v>
                </c:pt>
                <c:pt idx="97">
                  <c:v>4.0172271040430612E-24</c:v>
                </c:pt>
                <c:pt idx="98">
                  <c:v>2.4103362624258367E-24</c:v>
                </c:pt>
                <c:pt idx="99">
                  <c:v>1.4462017574561039E-24</c:v>
                </c:pt>
              </c:numCache>
            </c:numRef>
          </c:yVal>
          <c:smooth val="1"/>
        </c:ser>
        <c:axId val="343920000"/>
        <c:axId val="343929984"/>
      </c:scatterChart>
      <c:valAx>
        <c:axId val="343920000"/>
        <c:scaling>
          <c:orientation val="minMax"/>
        </c:scaling>
        <c:delete val="1"/>
        <c:axPos val="b"/>
        <c:numFmt formatCode="0.00E+00" sourceLinked="1"/>
        <c:tickLblPos val="nextTo"/>
        <c:crossAx val="343929984"/>
        <c:crosses val="autoZero"/>
        <c:crossBetween val="midCat"/>
      </c:valAx>
      <c:valAx>
        <c:axId val="343929984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392000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6124567474048443E-2"/>
          <c:y val="4.4210571762512092E-2"/>
          <c:w val="0.81314878892733489"/>
          <c:h val="0.890527231216314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17-24'!$AX$15:$GV$15</c:f>
              <c:numCache>
                <c:formatCode>0.00E+00</c:formatCode>
                <c:ptCount val="155"/>
                <c:pt idx="0">
                  <c:v>17</c:v>
                </c:pt>
                <c:pt idx="22">
                  <c:v>18</c:v>
                </c:pt>
                <c:pt idx="44">
                  <c:v>19</c:v>
                </c:pt>
                <c:pt idx="66">
                  <c:v>20</c:v>
                </c:pt>
                <c:pt idx="88">
                  <c:v>21</c:v>
                </c:pt>
                <c:pt idx="110">
                  <c:v>22</c:v>
                </c:pt>
                <c:pt idx="132">
                  <c:v>23</c:v>
                </c:pt>
                <c:pt idx="154">
                  <c:v>24</c:v>
                </c:pt>
              </c:numCache>
            </c:numRef>
          </c:xVal>
          <c:yVal>
            <c:numRef>
              <c:f>'0.5Q 17-24'!$AX$16:$GV$16</c:f>
              <c:numCache>
                <c:formatCode>0.00E+00</c:formatCode>
                <c:ptCount val="155"/>
                <c:pt idx="0">
                  <c:v>9.3007695441299151E-5</c:v>
                </c:pt>
                <c:pt idx="22">
                  <c:v>6.9418125050156772E-5</c:v>
                </c:pt>
                <c:pt idx="44">
                  <c:v>4.3936139264164065E-5</c:v>
                </c:pt>
                <c:pt idx="66">
                  <c:v>2.4813103913752001E-5</c:v>
                </c:pt>
                <c:pt idx="88">
                  <c:v>1.6823849725396828E-5</c:v>
                </c:pt>
                <c:pt idx="110">
                  <c:v>7.9780701610979166E-6</c:v>
                </c:pt>
                <c:pt idx="132">
                  <c:v>2.8745222396230063E-6</c:v>
                </c:pt>
                <c:pt idx="154">
                  <c:v>2.0695235928534783E-6</c:v>
                </c:pt>
              </c:numCache>
            </c:numRef>
          </c:yVal>
        </c:ser>
        <c:axId val="343944576"/>
        <c:axId val="343959040"/>
      </c:scatterChart>
      <c:valAx>
        <c:axId val="343944576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3959040"/>
        <c:crosses val="autoZero"/>
        <c:crossBetween val="midCat"/>
      </c:valAx>
      <c:valAx>
        <c:axId val="343959040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394457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06574394463659"/>
          <c:y val="0.47789522809953544"/>
          <c:w val="5.7093425605536471E-2"/>
          <c:h val="2.526318386429262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79"/>
          <c:y val="0.19600938967136303"/>
          <c:w val="0.75182404526749746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17-24'!$G$18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17-24'!$G$19:$G$119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-26.57571131710894</c:v>
                </c:pt>
                <c:pt idx="2">
                  <c:v>-30.582064790690985</c:v>
                </c:pt>
                <c:pt idx="3">
                  <c:v>-34.387305873713487</c:v>
                </c:pt>
                <c:pt idx="4">
                  <c:v>-38.017069736490633</c:v>
                </c:pt>
                <c:pt idx="5">
                  <c:v>-41.491509989238779</c:v>
                </c:pt>
                <c:pt idx="6">
                  <c:v>-44.826535960557216</c:v>
                </c:pt>
                <c:pt idx="7">
                  <c:v>-48.034609912861114</c:v>
                </c:pt>
                <c:pt idx="8">
                  <c:v>-51.124996246298373</c:v>
                </c:pt>
                <c:pt idx="9">
                  <c:v>-54.1037059709735</c:v>
                </c:pt>
                <c:pt idx="10">
                  <c:v>-56.973399175208648</c:v>
                </c:pt>
                <c:pt idx="11">
                  <c:v>-59.736388756347203</c:v>
                </c:pt>
                <c:pt idx="12">
                  <c:v>-62.399877411578778</c:v>
                </c:pt>
                <c:pt idx="13">
                  <c:v>-64.975350244184028</c:v>
                </c:pt>
                <c:pt idx="14">
                  <c:v>-67.446236357039822</c:v>
                </c:pt>
                <c:pt idx="15">
                  <c:v>-69.758793250937572</c:v>
                </c:pt>
                <c:pt idx="16">
                  <c:v>-71.941754202679448</c:v>
                </c:pt>
                <c:pt idx="17">
                  <c:v>-74.124715154421324</c:v>
                </c:pt>
                <c:pt idx="18">
                  <c:v>-76.3076761061632</c:v>
                </c:pt>
                <c:pt idx="19">
                  <c:v>-78.490637057905076</c:v>
                </c:pt>
                <c:pt idx="20">
                  <c:v>-80.673598009646952</c:v>
                </c:pt>
                <c:pt idx="21">
                  <c:v>-82.856558961388828</c:v>
                </c:pt>
                <c:pt idx="22">
                  <c:v>-85.039519913130704</c:v>
                </c:pt>
                <c:pt idx="23">
                  <c:v>-87.22248086487258</c:v>
                </c:pt>
                <c:pt idx="24">
                  <c:v>-89.405441816614456</c:v>
                </c:pt>
                <c:pt idx="25">
                  <c:v>-91.588402768356332</c:v>
                </c:pt>
                <c:pt idx="26">
                  <c:v>-93.771363720098208</c:v>
                </c:pt>
                <c:pt idx="27">
                  <c:v>-95.954324671840084</c:v>
                </c:pt>
                <c:pt idx="28">
                  <c:v>-98.13728562358196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17-24'!$H$18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17-24'!$H$19:$H$119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-39.992119182107679</c:v>
                </c:pt>
                <c:pt idx="2">
                  <c:v>-43.998472655689724</c:v>
                </c:pt>
                <c:pt idx="3">
                  <c:v>-47.803713738712226</c:v>
                </c:pt>
                <c:pt idx="4">
                  <c:v>-51.433477601489372</c:v>
                </c:pt>
                <c:pt idx="5">
                  <c:v>-54.907917854237517</c:v>
                </c:pt>
                <c:pt idx="6">
                  <c:v>-58.242943825555955</c:v>
                </c:pt>
                <c:pt idx="7">
                  <c:v>-61.451017777859853</c:v>
                </c:pt>
                <c:pt idx="8">
                  <c:v>-64.541404111297112</c:v>
                </c:pt>
                <c:pt idx="9">
                  <c:v>-67.520113835972239</c:v>
                </c:pt>
                <c:pt idx="10">
                  <c:v>-70.389807040207387</c:v>
                </c:pt>
                <c:pt idx="11">
                  <c:v>-73.152796621345942</c:v>
                </c:pt>
                <c:pt idx="12">
                  <c:v>-75.816285276577517</c:v>
                </c:pt>
                <c:pt idx="13">
                  <c:v>-78.391758109182774</c:v>
                </c:pt>
                <c:pt idx="14">
                  <c:v>-80.967230941788031</c:v>
                </c:pt>
                <c:pt idx="15">
                  <c:v>-83.542703774393289</c:v>
                </c:pt>
                <c:pt idx="16">
                  <c:v>-86.118176606998546</c:v>
                </c:pt>
                <c:pt idx="17">
                  <c:v>-88.693649439603803</c:v>
                </c:pt>
                <c:pt idx="18">
                  <c:v>-91.26912227220906</c:v>
                </c:pt>
                <c:pt idx="19">
                  <c:v>-93.844595104814317</c:v>
                </c:pt>
                <c:pt idx="20">
                  <c:v>-96.420067937419574</c:v>
                </c:pt>
                <c:pt idx="21">
                  <c:v>-98.995540770024832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17-24'!$I$18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17-24'!$I$19:$I$119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-53.408527047106418</c:v>
                </c:pt>
                <c:pt idx="2">
                  <c:v>-57.414880520688463</c:v>
                </c:pt>
                <c:pt idx="3">
                  <c:v>-61.220121603710965</c:v>
                </c:pt>
                <c:pt idx="4">
                  <c:v>-64.849885466488104</c:v>
                </c:pt>
                <c:pt idx="5">
                  <c:v>-68.324325719236256</c:v>
                </c:pt>
                <c:pt idx="6">
                  <c:v>-71.659351690554701</c:v>
                </c:pt>
                <c:pt idx="7">
                  <c:v>-74.867425642858592</c:v>
                </c:pt>
                <c:pt idx="8">
                  <c:v>-77.957811976295858</c:v>
                </c:pt>
                <c:pt idx="9">
                  <c:v>-80.936521700970985</c:v>
                </c:pt>
                <c:pt idx="10">
                  <c:v>-83.806214905206133</c:v>
                </c:pt>
                <c:pt idx="11">
                  <c:v>-86.569204486344688</c:v>
                </c:pt>
                <c:pt idx="12">
                  <c:v>-89.232693141576249</c:v>
                </c:pt>
                <c:pt idx="13">
                  <c:v>-91.80816597418152</c:v>
                </c:pt>
                <c:pt idx="14">
                  <c:v>-94.279052087037286</c:v>
                </c:pt>
                <c:pt idx="15">
                  <c:v>-96.591608980935035</c:v>
                </c:pt>
                <c:pt idx="16">
                  <c:v>-98.77456993267694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4082688"/>
        <c:axId val="344097152"/>
      </c:scatterChart>
      <c:valAx>
        <c:axId val="3440826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097152"/>
        <c:crosses val="autoZero"/>
        <c:crossBetween val="midCat"/>
        <c:minorUnit val="100"/>
      </c:valAx>
      <c:valAx>
        <c:axId val="34409715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6E-3"/>
              <c:y val="0.488626668145357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0826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1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3"/>
          <c:y val="0.19600938967136325"/>
          <c:w val="0.77434308191601819"/>
          <c:h val="0.73239436619718723"/>
        </c:manualLayout>
      </c:layout>
      <c:scatterChart>
        <c:scatterStyle val="lineMarker"/>
        <c:ser>
          <c:idx val="2"/>
          <c:order val="0"/>
          <c:tx>
            <c:strRef>
              <c:f>'0.5Q 17-24'!$J$18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17-24'!$J$19:$J$119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39.992119182107679</c:v>
                </c:pt>
                <c:pt idx="2">
                  <c:v>43.998472655689724</c:v>
                </c:pt>
                <c:pt idx="3">
                  <c:v>47.803713738712226</c:v>
                </c:pt>
                <c:pt idx="4">
                  <c:v>51.433477601489372</c:v>
                </c:pt>
                <c:pt idx="5">
                  <c:v>54.907917854237517</c:v>
                </c:pt>
                <c:pt idx="6">
                  <c:v>58.242943825555955</c:v>
                </c:pt>
                <c:pt idx="7">
                  <c:v>61.451017777859853</c:v>
                </c:pt>
                <c:pt idx="8">
                  <c:v>64.541404111297112</c:v>
                </c:pt>
                <c:pt idx="9">
                  <c:v>67.520113835972239</c:v>
                </c:pt>
                <c:pt idx="10">
                  <c:v>70.389807040207387</c:v>
                </c:pt>
                <c:pt idx="11">
                  <c:v>73.152796621345942</c:v>
                </c:pt>
                <c:pt idx="12">
                  <c:v>75.816285276577517</c:v>
                </c:pt>
                <c:pt idx="13">
                  <c:v>78.391758109182774</c:v>
                </c:pt>
                <c:pt idx="14">
                  <c:v>80.967230941788031</c:v>
                </c:pt>
                <c:pt idx="15">
                  <c:v>83.542703774393289</c:v>
                </c:pt>
                <c:pt idx="16">
                  <c:v>86.118176606998546</c:v>
                </c:pt>
                <c:pt idx="17">
                  <c:v>88.693649439603803</c:v>
                </c:pt>
                <c:pt idx="18">
                  <c:v>91.26912227220906</c:v>
                </c:pt>
                <c:pt idx="19">
                  <c:v>93.844595104814317</c:v>
                </c:pt>
                <c:pt idx="20">
                  <c:v>96.420067937419574</c:v>
                </c:pt>
                <c:pt idx="21">
                  <c:v>98.995540770024832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17-24'!$K$19:$K$119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60.007880817892321</c:v>
                </c:pt>
                <c:pt idx="2">
                  <c:v>56.001527344310276</c:v>
                </c:pt>
                <c:pt idx="3">
                  <c:v>52.196286261287774</c:v>
                </c:pt>
                <c:pt idx="4">
                  <c:v>48.566522398510628</c:v>
                </c:pt>
                <c:pt idx="5">
                  <c:v>45.092082145762483</c:v>
                </c:pt>
                <c:pt idx="6">
                  <c:v>41.757056174444045</c:v>
                </c:pt>
                <c:pt idx="7">
                  <c:v>38.548982222140147</c:v>
                </c:pt>
                <c:pt idx="8">
                  <c:v>35.458595888702888</c:v>
                </c:pt>
                <c:pt idx="9">
                  <c:v>32.479886164027761</c:v>
                </c:pt>
                <c:pt idx="10">
                  <c:v>29.610192959792613</c:v>
                </c:pt>
                <c:pt idx="11">
                  <c:v>26.847203378654058</c:v>
                </c:pt>
                <c:pt idx="12">
                  <c:v>24.183714723422483</c:v>
                </c:pt>
                <c:pt idx="13">
                  <c:v>21.608241890817226</c:v>
                </c:pt>
                <c:pt idx="14">
                  <c:v>19.032769058211969</c:v>
                </c:pt>
                <c:pt idx="15">
                  <c:v>16.457296225606711</c:v>
                </c:pt>
                <c:pt idx="16">
                  <c:v>13.881823393001454</c:v>
                </c:pt>
                <c:pt idx="17">
                  <c:v>11.306350560396197</c:v>
                </c:pt>
                <c:pt idx="18">
                  <c:v>8.73087772779094</c:v>
                </c:pt>
                <c:pt idx="19">
                  <c:v>6.1554048951856828</c:v>
                </c:pt>
                <c:pt idx="20">
                  <c:v>3.5799320625804256</c:v>
                </c:pt>
                <c:pt idx="21">
                  <c:v>1.0044592299751685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4122112"/>
        <c:axId val="344124032"/>
      </c:scatterChart>
      <c:valAx>
        <c:axId val="3441221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124032"/>
        <c:crossesAt val="120"/>
        <c:crossBetween val="midCat"/>
        <c:minorUnit val="100"/>
      </c:valAx>
      <c:valAx>
        <c:axId val="34412403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781E-3"/>
              <c:y val="0.488626668145358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1221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25"/>
          <c:w val="0.69674834123995366"/>
          <c:h val="0.73239436619718723"/>
        </c:manualLayout>
      </c:layout>
      <c:scatterChart>
        <c:scatterStyle val="lineMarker"/>
        <c:ser>
          <c:idx val="0"/>
          <c:order val="0"/>
          <c:tx>
            <c:strRef>
              <c:f>'0.5Q 17-24'!$S$18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17-24'!$S$19:$S$119</c:f>
              <c:numCache>
                <c:formatCode>0.00E+00</c:formatCode>
                <c:ptCount val="101"/>
                <c:pt idx="1">
                  <c:v>-601.89855544852787</c:v>
                </c:pt>
                <c:pt idx="2">
                  <c:v>-553.65878116509009</c:v>
                </c:pt>
                <c:pt idx="3">
                  <c:v>-520.77782308160124</c:v>
                </c:pt>
                <c:pt idx="4">
                  <c:v>-498.19574636302275</c:v>
                </c:pt>
                <c:pt idx="5">
                  <c:v>-482.8746904027783</c:v>
                </c:pt>
                <c:pt idx="6">
                  <c:v>-472.75016747237959</c:v>
                </c:pt>
                <c:pt idx="7">
                  <c:v>-466.45094765500801</c:v>
                </c:pt>
                <c:pt idx="8">
                  <c:v>-462.82066169406818</c:v>
                </c:pt>
                <c:pt idx="9">
                  <c:v>-460.53283848652467</c:v>
                </c:pt>
                <c:pt idx="10">
                  <c:v>-456.4219447447241</c:v>
                </c:pt>
                <c:pt idx="11">
                  <c:v>-447.99617812196374</c:v>
                </c:pt>
                <c:pt idx="12">
                  <c:v>-439.60198765636937</c:v>
                </c:pt>
                <c:pt idx="13">
                  <c:v>-451.87012116663959</c:v>
                </c:pt>
                <c:pt idx="14">
                  <c:v>-476.54781336551832</c:v>
                </c:pt>
                <c:pt idx="15">
                  <c:v>-441.54493052826712</c:v>
                </c:pt>
                <c:pt idx="16">
                  <c:v>-416.49669348033251</c:v>
                </c:pt>
                <c:pt idx="17">
                  <c:v>-547.93471879097604</c:v>
                </c:pt>
                <c:pt idx="18">
                  <c:v>-830.40385378771668</c:v>
                </c:pt>
                <c:pt idx="19">
                  <c:v>-1084.3863720748391</c:v>
                </c:pt>
                <c:pt idx="20">
                  <c:v>1135.450219810511</c:v>
                </c:pt>
                <c:pt idx="21">
                  <c:v>1110.1250783685202</c:v>
                </c:pt>
                <c:pt idx="22">
                  <c:v>1100.5108125183292</c:v>
                </c:pt>
                <c:pt idx="23">
                  <c:v>1076.8591902133287</c:v>
                </c:pt>
                <c:pt idx="24">
                  <c:v>1060.4244347920662</c:v>
                </c:pt>
                <c:pt idx="25">
                  <c:v>1048.4011953535157</c:v>
                </c:pt>
                <c:pt idx="26">
                  <c:v>1039.5000484444545</c:v>
                </c:pt>
                <c:pt idx="27">
                  <c:v>1033.1464397698051</c:v>
                </c:pt>
                <c:pt idx="28">
                  <c:v>1029.094528367968</c:v>
                </c:pt>
                <c:pt idx="29">
                  <c:v>1027.2437098294208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17-24'!$T$18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17-24'!$T$19:$T$119</c:f>
              <c:numCache>
                <c:formatCode>0.00E+00</c:formatCode>
                <c:ptCount val="101"/>
                <c:pt idx="1">
                  <c:v>3388.2803543403961</c:v>
                </c:pt>
                <c:pt idx="2">
                  <c:v>2965.2906963644064</c:v>
                </c:pt>
                <c:pt idx="3">
                  <c:v>2650.4688842904043</c:v>
                </c:pt>
                <c:pt idx="4">
                  <c:v>2406.2051085434664</c:v>
                </c:pt>
                <c:pt idx="5">
                  <c:v>2210.4856075143121</c:v>
                </c:pt>
                <c:pt idx="6">
                  <c:v>2049.5044233888925</c:v>
                </c:pt>
                <c:pt idx="7">
                  <c:v>1914.2764445964121</c:v>
                </c:pt>
                <c:pt idx="8">
                  <c:v>1798.6122820794612</c:v>
                </c:pt>
                <c:pt idx="9">
                  <c:v>1698.0166724435762</c:v>
                </c:pt>
                <c:pt idx="10">
                  <c:v>1608.516826800517</c:v>
                </c:pt>
                <c:pt idx="11">
                  <c:v>1527.631993680636</c:v>
                </c:pt>
                <c:pt idx="12">
                  <c:v>1455.7209046898834</c:v>
                </c:pt>
                <c:pt idx="13">
                  <c:v>1396.9696922854303</c:v>
                </c:pt>
                <c:pt idx="14">
                  <c:v>1344.0561854460632</c:v>
                </c:pt>
                <c:pt idx="15">
                  <c:v>1281.1180423032997</c:v>
                </c:pt>
                <c:pt idx="16">
                  <c:v>1225.6065477270718</c:v>
                </c:pt>
                <c:pt idx="17">
                  <c:v>1194.674020232851</c:v>
                </c:pt>
                <c:pt idx="18">
                  <c:v>1172.5012269864355</c:v>
                </c:pt>
                <c:pt idx="19">
                  <c:v>1134.2109308759696</c:v>
                </c:pt>
                <c:pt idx="20">
                  <c:v>1105.5775153458658</c:v>
                </c:pt>
                <c:pt idx="21">
                  <c:v>1080.9186562759444</c:v>
                </c:pt>
                <c:pt idx="22">
                  <c:v>1071.5573333706541</c:v>
                </c:pt>
                <c:pt idx="23">
                  <c:v>1048.527964609578</c:v>
                </c:pt>
                <c:pt idx="24">
                  <c:v>1032.5255932621235</c:v>
                </c:pt>
                <c:pt idx="25">
                  <c:v>1020.8186747614611</c:v>
                </c:pt>
                <c:pt idx="26">
                  <c:v>1012.1517092602428</c:v>
                </c:pt>
                <c:pt idx="27">
                  <c:v>1005.9652584855261</c:v>
                </c:pt>
                <c:pt idx="28">
                  <c:v>1002.0199493368854</c:v>
                </c:pt>
                <c:pt idx="29">
                  <c:v>1000.217824219023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17-24'!$U$18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17-24'!$U$19:$U$119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4030592"/>
        <c:axId val="344053632"/>
      </c:scatterChart>
      <c:valAx>
        <c:axId val="3440305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053632"/>
        <c:crossesAt val="6000"/>
        <c:crossBetween val="midCat"/>
        <c:minorUnit val="100"/>
      </c:valAx>
      <c:valAx>
        <c:axId val="3440536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03059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84"/>
          <c:y val="0.37335773169198938"/>
          <c:w val="0.1631673021460610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22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17-24'!$Z$18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17-24'!$Z$19:$Z$119</c:f>
              <c:numCache>
                <c:formatCode>0.00E+00</c:formatCode>
                <c:ptCount val="101"/>
                <c:pt idx="0">
                  <c:v>73.351915080712871</c:v>
                </c:pt>
                <c:pt idx="1">
                  <c:v>73.084423711576989</c:v>
                </c:pt>
                <c:pt idx="2">
                  <c:v>72.260883256224105</c:v>
                </c:pt>
                <c:pt idx="3">
                  <c:v>70.987707430500194</c:v>
                </c:pt>
                <c:pt idx="4">
                  <c:v>69.337225926202564</c:v>
                </c:pt>
                <c:pt idx="5">
                  <c:v>67.364442962590104</c:v>
                </c:pt>
                <c:pt idx="6">
                  <c:v>65.118654910783917</c:v>
                </c:pt>
                <c:pt idx="7">
                  <c:v>62.647823526642817</c:v>
                </c:pt>
                <c:pt idx="8">
                  <c:v>60.000960128162966</c:v>
                </c:pt>
                <c:pt idx="9">
                  <c:v>57.211786447109411</c:v>
                </c:pt>
                <c:pt idx="10">
                  <c:v>54.284913942552834</c:v>
                </c:pt>
                <c:pt idx="11">
                  <c:v>51.204188890183488</c:v>
                </c:pt>
                <c:pt idx="12">
                  <c:v>48.053307718988776</c:v>
                </c:pt>
                <c:pt idx="13">
                  <c:v>45.089397249208837</c:v>
                </c:pt>
                <c:pt idx="14">
                  <c:v>42.509632757686305</c:v>
                </c:pt>
                <c:pt idx="15">
                  <c:v>39.582152270620213</c:v>
                </c:pt>
                <c:pt idx="16">
                  <c:v>35.705846307970845</c:v>
                </c:pt>
                <c:pt idx="17">
                  <c:v>31.651627037549293</c:v>
                </c:pt>
                <c:pt idx="18">
                  <c:v>30.144744033781713</c:v>
                </c:pt>
                <c:pt idx="19">
                  <c:v>24.879736095144544</c:v>
                </c:pt>
                <c:pt idx="20">
                  <c:v>21.270312838693947</c:v>
                </c:pt>
                <c:pt idx="21">
                  <c:v>16.296713908738852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4138880"/>
        <c:axId val="344141184"/>
      </c:scatterChart>
      <c:valAx>
        <c:axId val="3441388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141184"/>
        <c:crossesAt val="4.0000000000000022E-2"/>
        <c:crossBetween val="midCat"/>
        <c:minorUnit val="100"/>
      </c:valAx>
      <c:valAx>
        <c:axId val="3441411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13888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'0.5Q 17-24'!$AA$18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17-24'!$AA$19:$AA$119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2.3159450348220256E-2</c:v>
                </c:pt>
                <c:pt idx="2">
                  <c:v>2.161054874757657E-2</c:v>
                </c:pt>
                <c:pt idx="3">
                  <c:v>2.0140197480460611E-2</c:v>
                </c:pt>
                <c:pt idx="4">
                  <c:v>1.8738403548359841E-2</c:v>
                </c:pt>
                <c:pt idx="5">
                  <c:v>1.7397349161195143E-2</c:v>
                </c:pt>
                <c:pt idx="6">
                  <c:v>1.6110917984462243E-2</c:v>
                </c:pt>
                <c:pt idx="7">
                  <c:v>1.4874428635138584E-2</c:v>
                </c:pt>
                <c:pt idx="8">
                  <c:v>1.3684492624184717E-2</c:v>
                </c:pt>
                <c:pt idx="9">
                  <c:v>1.2538613942736629E-2</c:v>
                </c:pt>
                <c:pt idx="10">
                  <c:v>1.1434569481612547E-2</c:v>
                </c:pt>
                <c:pt idx="11">
                  <c:v>1.0369981251354157E-2</c:v>
                </c:pt>
                <c:pt idx="12">
                  <c:v>9.344333106924332E-3</c:v>
                </c:pt>
                <c:pt idx="13">
                  <c:v>8.362566826297645E-3</c:v>
                </c:pt>
                <c:pt idx="14">
                  <c:v>7.4335915921162942E-3</c:v>
                </c:pt>
                <c:pt idx="15">
                  <c:v>6.5503678035238461E-3</c:v>
                </c:pt>
                <c:pt idx="16">
                  <c:v>5.6931210158565294E-3</c:v>
                </c:pt>
                <c:pt idx="17">
                  <c:v>4.8596144585266237E-3</c:v>
                </c:pt>
                <c:pt idx="18">
                  <c:v>4.1152964063621228E-3</c:v>
                </c:pt>
                <c:pt idx="19">
                  <c:v>3.3637741140979689E-3</c:v>
                </c:pt>
                <c:pt idx="20">
                  <c:v>2.6562163009289457E-3</c:v>
                </c:pt>
                <c:pt idx="21">
                  <c:v>1.94965229356433E-3</c:v>
                </c:pt>
                <c:pt idx="22">
                  <c:v>1.169791376138598E-3</c:v>
                </c:pt>
                <c:pt idx="23">
                  <c:v>7.0187482568315879E-4</c:v>
                </c:pt>
                <c:pt idx="24">
                  <c:v>4.2112489540989525E-4</c:v>
                </c:pt>
                <c:pt idx="25">
                  <c:v>2.5267493724593715E-4</c:v>
                </c:pt>
                <c:pt idx="26">
                  <c:v>1.516049623475623E-4</c:v>
                </c:pt>
                <c:pt idx="27">
                  <c:v>9.096297740853738E-5</c:v>
                </c:pt>
                <c:pt idx="28">
                  <c:v>5.4577786445122427E-5</c:v>
                </c:pt>
                <c:pt idx="29">
                  <c:v>3.2746671867073452E-5</c:v>
                </c:pt>
                <c:pt idx="30">
                  <c:v>1.9648003120244069E-5</c:v>
                </c:pt>
                <c:pt idx="31">
                  <c:v>1.1788801872146442E-5</c:v>
                </c:pt>
                <c:pt idx="32">
                  <c:v>7.0732811232878649E-6</c:v>
                </c:pt>
                <c:pt idx="33">
                  <c:v>4.2439686739727188E-6</c:v>
                </c:pt>
                <c:pt idx="34">
                  <c:v>2.5463812043836313E-6</c:v>
                </c:pt>
                <c:pt idx="35">
                  <c:v>1.5278287226301788E-6</c:v>
                </c:pt>
                <c:pt idx="36">
                  <c:v>9.1669723357810726E-7</c:v>
                </c:pt>
                <c:pt idx="37">
                  <c:v>5.5001834014686435E-7</c:v>
                </c:pt>
                <c:pt idx="38">
                  <c:v>3.300110040881186E-7</c:v>
                </c:pt>
                <c:pt idx="39">
                  <c:v>1.9800660245287116E-7</c:v>
                </c:pt>
                <c:pt idx="40">
                  <c:v>1.1880396147172269E-7</c:v>
                </c:pt>
                <c:pt idx="41">
                  <c:v>7.1282376883033611E-8</c:v>
                </c:pt>
                <c:pt idx="42">
                  <c:v>4.2769426129820168E-8</c:v>
                </c:pt>
                <c:pt idx="43">
                  <c:v>2.5661655677892099E-8</c:v>
                </c:pt>
                <c:pt idx="44">
                  <c:v>1.5396993406735259E-8</c:v>
                </c:pt>
                <c:pt idx="45">
                  <c:v>9.2381960440411548E-9</c:v>
                </c:pt>
                <c:pt idx="46">
                  <c:v>5.5429176264246931E-9</c:v>
                </c:pt>
                <c:pt idx="47">
                  <c:v>3.3257505758548157E-9</c:v>
                </c:pt>
                <c:pt idx="48">
                  <c:v>1.9954503455128892E-9</c:v>
                </c:pt>
                <c:pt idx="49">
                  <c:v>1.1972702073077335E-9</c:v>
                </c:pt>
                <c:pt idx="50">
                  <c:v>7.1836212438464012E-10</c:v>
                </c:pt>
                <c:pt idx="51">
                  <c:v>4.3101727463078404E-10</c:v>
                </c:pt>
                <c:pt idx="52">
                  <c:v>2.586103647784704E-10</c:v>
                </c:pt>
                <c:pt idx="53">
                  <c:v>1.5516621886708225E-10</c:v>
                </c:pt>
                <c:pt idx="54">
                  <c:v>9.3099731320249346E-11</c:v>
                </c:pt>
                <c:pt idx="55">
                  <c:v>5.5859838792149603E-11</c:v>
                </c:pt>
                <c:pt idx="56">
                  <c:v>3.3515903275289758E-11</c:v>
                </c:pt>
                <c:pt idx="57">
                  <c:v>2.0109541965173854E-11</c:v>
                </c:pt>
                <c:pt idx="58">
                  <c:v>1.2065725179104312E-11</c:v>
                </c:pt>
                <c:pt idx="59">
                  <c:v>7.2394351074625869E-12</c:v>
                </c:pt>
                <c:pt idx="60">
                  <c:v>4.3436610644775517E-12</c:v>
                </c:pt>
                <c:pt idx="61">
                  <c:v>2.6061966386865308E-12</c:v>
                </c:pt>
                <c:pt idx="62">
                  <c:v>1.5637179832119185E-12</c:v>
                </c:pt>
                <c:pt idx="63">
                  <c:v>9.3823078992715106E-13</c:v>
                </c:pt>
                <c:pt idx="64">
                  <c:v>5.6293847395629057E-13</c:v>
                </c:pt>
                <c:pt idx="65">
                  <c:v>3.3776308437377436E-13</c:v>
                </c:pt>
                <c:pt idx="66">
                  <c:v>2.026578506242646E-13</c:v>
                </c:pt>
                <c:pt idx="67">
                  <c:v>1.2159471037455874E-13</c:v>
                </c:pt>
                <c:pt idx="68">
                  <c:v>7.2956826224735241E-14</c:v>
                </c:pt>
                <c:pt idx="69">
                  <c:v>4.3774095734841143E-14</c:v>
                </c:pt>
                <c:pt idx="70">
                  <c:v>2.6264457440904684E-14</c:v>
                </c:pt>
                <c:pt idx="71">
                  <c:v>1.5758674464542809E-14</c:v>
                </c:pt>
                <c:pt idx="72">
                  <c:v>9.4552046787256854E-15</c:v>
                </c:pt>
                <c:pt idx="73">
                  <c:v>5.6731228072354114E-15</c:v>
                </c:pt>
                <c:pt idx="74">
                  <c:v>3.4038736843412467E-15</c:v>
                </c:pt>
                <c:pt idx="75">
                  <c:v>2.0423242106047479E-15</c:v>
                </c:pt>
                <c:pt idx="76">
                  <c:v>1.2253945263628487E-15</c:v>
                </c:pt>
                <c:pt idx="77">
                  <c:v>7.3523671581770915E-16</c:v>
                </c:pt>
                <c:pt idx="78">
                  <c:v>4.4114202949062545E-16</c:v>
                </c:pt>
                <c:pt idx="79">
                  <c:v>2.6468521769437527E-16</c:v>
                </c:pt>
                <c:pt idx="80">
                  <c:v>1.5881113061662516E-16</c:v>
                </c:pt>
                <c:pt idx="81">
                  <c:v>9.5286678369975094E-17</c:v>
                </c:pt>
                <c:pt idx="82">
                  <c:v>5.7172007021985059E-17</c:v>
                </c:pt>
                <c:pt idx="83">
                  <c:v>3.4303204213191033E-17</c:v>
                </c:pt>
                <c:pt idx="84">
                  <c:v>2.0581922527914619E-17</c:v>
                </c:pt>
                <c:pt idx="85">
                  <c:v>1.2349153516748771E-17</c:v>
                </c:pt>
                <c:pt idx="86">
                  <c:v>7.4094921100492623E-18</c:v>
                </c:pt>
                <c:pt idx="87">
                  <c:v>4.4456952660295571E-18</c:v>
                </c:pt>
                <c:pt idx="88">
                  <c:v>2.6674171596177342E-18</c:v>
                </c:pt>
                <c:pt idx="89">
                  <c:v>1.6004502957706404E-18</c:v>
                </c:pt>
                <c:pt idx="90">
                  <c:v>9.6027017746238422E-19</c:v>
                </c:pt>
                <c:pt idx="91">
                  <c:v>5.7616210647743055E-19</c:v>
                </c:pt>
                <c:pt idx="92">
                  <c:v>3.456972638864583E-19</c:v>
                </c:pt>
                <c:pt idx="93">
                  <c:v>2.0741835833187498E-19</c:v>
                </c:pt>
                <c:pt idx="94">
                  <c:v>1.2445101499912499E-19</c:v>
                </c:pt>
                <c:pt idx="95">
                  <c:v>7.4670608999474994E-20</c:v>
                </c:pt>
                <c:pt idx="96">
                  <c:v>4.4802365399684993E-20</c:v>
                </c:pt>
                <c:pt idx="97">
                  <c:v>2.6881419239810994E-20</c:v>
                </c:pt>
                <c:pt idx="98">
                  <c:v>1.6128851543886594E-20</c:v>
                </c:pt>
                <c:pt idx="99">
                  <c:v>9.6773109263319564E-21</c:v>
                </c:pt>
                <c:pt idx="100">
                  <c:v>5.8063865557991735E-21</c:v>
                </c:pt>
              </c:numCache>
            </c:numRef>
          </c:yVal>
        </c:ser>
        <c:axId val="344165376"/>
        <c:axId val="344195840"/>
      </c:scatterChart>
      <c:valAx>
        <c:axId val="3441653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195840"/>
        <c:crossesAt val="4.0000000000000022E-2"/>
        <c:crossBetween val="midCat"/>
        <c:minorUnit val="100"/>
      </c:valAx>
      <c:valAx>
        <c:axId val="3441958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16537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4"/>
          <c:y val="0.19600938967136314"/>
          <c:w val="0.7518240452674978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17-24'!$AC$18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17-24'!$AC$19:$AC$119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-26.585016103342568</c:v>
                </c:pt>
                <c:pt idx="2">
                  <c:v>-30.597714550606</c:v>
                </c:pt>
                <c:pt idx="3">
                  <c:v>-34.406914724481553</c:v>
                </c:pt>
                <c:pt idx="4">
                  <c:v>-38.038505222151933</c:v>
                </c:pt>
                <c:pt idx="5">
                  <c:v>-41.512739385791043</c:v>
                </c:pt>
                <c:pt idx="6">
                  <c:v>-44.845462641575764</c:v>
                </c:pt>
                <c:pt idx="7">
                  <c:v>-48.048802924797677</c:v>
                </c:pt>
                <c:pt idx="8">
                  <c:v>-51.131538704470906</c:v>
                </c:pt>
                <c:pt idx="9">
                  <c:v>-54.10013632480274</c:v>
                </c:pt>
                <c:pt idx="10">
                  <c:v>-56.960355136005028</c:v>
                </c:pt>
                <c:pt idx="11">
                  <c:v>-59.718355732529353</c:v>
                </c:pt>
                <c:pt idx="12">
                  <c:v>-62.375475277684338</c:v>
                </c:pt>
                <c:pt idx="13">
                  <c:v>-64.918911237857117</c:v>
                </c:pt>
                <c:pt idx="14">
                  <c:v>-67.325582829000496</c:v>
                </c:pt>
                <c:pt idx="15">
                  <c:v>-69.613727359032737</c:v>
                </c:pt>
                <c:pt idx="16">
                  <c:v>-71.834573959207148</c:v>
                </c:pt>
                <c:pt idx="17">
                  <c:v>-74.05542055938156</c:v>
                </c:pt>
                <c:pt idx="18">
                  <c:v>-76.276267159555971</c:v>
                </c:pt>
                <c:pt idx="19">
                  <c:v>-78.497113759730382</c:v>
                </c:pt>
                <c:pt idx="20">
                  <c:v>-80.717960359904794</c:v>
                </c:pt>
                <c:pt idx="21">
                  <c:v>-82.938806960079205</c:v>
                </c:pt>
                <c:pt idx="22">
                  <c:v>-85.159653560253616</c:v>
                </c:pt>
                <c:pt idx="23">
                  <c:v>-87.380500160428028</c:v>
                </c:pt>
                <c:pt idx="24">
                  <c:v>-89.601346760602439</c:v>
                </c:pt>
                <c:pt idx="25">
                  <c:v>-91.822193360776851</c:v>
                </c:pt>
                <c:pt idx="26">
                  <c:v>-94.043039960951262</c:v>
                </c:pt>
                <c:pt idx="27">
                  <c:v>-96.263886561125673</c:v>
                </c:pt>
                <c:pt idx="28">
                  <c:v>-98.484733161300085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17-24'!$AD$18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17-24'!$AD$19:$AD$119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-40.001423968341307</c:v>
                </c:pt>
                <c:pt idx="2">
                  <c:v>-44.014122415604739</c:v>
                </c:pt>
                <c:pt idx="3">
                  <c:v>-47.823322589480291</c:v>
                </c:pt>
                <c:pt idx="4">
                  <c:v>-51.454913087150672</c:v>
                </c:pt>
                <c:pt idx="5">
                  <c:v>-54.929147250789782</c:v>
                </c:pt>
                <c:pt idx="6">
                  <c:v>-58.261870506574503</c:v>
                </c:pt>
                <c:pt idx="7">
                  <c:v>-61.465210789796416</c:v>
                </c:pt>
                <c:pt idx="8">
                  <c:v>-64.547946569469644</c:v>
                </c:pt>
                <c:pt idx="9">
                  <c:v>-67.516544189801479</c:v>
                </c:pt>
                <c:pt idx="10">
                  <c:v>-70.376763001003766</c:v>
                </c:pt>
                <c:pt idx="11">
                  <c:v>-73.134763597528092</c:v>
                </c:pt>
                <c:pt idx="12">
                  <c:v>-75.791883142683076</c:v>
                </c:pt>
                <c:pt idx="13">
                  <c:v>-78.335319102855848</c:v>
                </c:pt>
                <c:pt idx="14">
                  <c:v>-80.87875506302862</c:v>
                </c:pt>
                <c:pt idx="15">
                  <c:v>-83.422191023201393</c:v>
                </c:pt>
                <c:pt idx="16">
                  <c:v>-85.965626983374165</c:v>
                </c:pt>
                <c:pt idx="17">
                  <c:v>-88.509062943546937</c:v>
                </c:pt>
                <c:pt idx="18">
                  <c:v>-91.052498903719709</c:v>
                </c:pt>
                <c:pt idx="19">
                  <c:v>-93.595934863892481</c:v>
                </c:pt>
                <c:pt idx="20">
                  <c:v>-96.139370824065253</c:v>
                </c:pt>
                <c:pt idx="21">
                  <c:v>-98.682806784238025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17-24'!$AE$18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17-24'!$AE$19:$AE$119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-53.417831833340045</c:v>
                </c:pt>
                <c:pt idx="2">
                  <c:v>-57.430530280603477</c:v>
                </c:pt>
                <c:pt idx="3">
                  <c:v>-61.23973045447903</c:v>
                </c:pt>
                <c:pt idx="4">
                  <c:v>-64.871320952149404</c:v>
                </c:pt>
                <c:pt idx="5">
                  <c:v>-68.345555115788528</c:v>
                </c:pt>
                <c:pt idx="6">
                  <c:v>-71.678278371573242</c:v>
                </c:pt>
                <c:pt idx="7">
                  <c:v>-74.881618654795147</c:v>
                </c:pt>
                <c:pt idx="8">
                  <c:v>-77.96435443446839</c:v>
                </c:pt>
                <c:pt idx="9">
                  <c:v>-80.932952054800211</c:v>
                </c:pt>
                <c:pt idx="10">
                  <c:v>-83.793170866002498</c:v>
                </c:pt>
                <c:pt idx="11">
                  <c:v>-86.551171462526838</c:v>
                </c:pt>
                <c:pt idx="12">
                  <c:v>-89.208291007681822</c:v>
                </c:pt>
                <c:pt idx="13">
                  <c:v>-91.75172696785458</c:v>
                </c:pt>
                <c:pt idx="14">
                  <c:v>-94.158398558997987</c:v>
                </c:pt>
                <c:pt idx="15">
                  <c:v>-96.446543089030229</c:v>
                </c:pt>
                <c:pt idx="16">
                  <c:v>-98.667389689204612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4229376"/>
        <c:axId val="344231296"/>
      </c:scatterChart>
      <c:valAx>
        <c:axId val="3442293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231296"/>
        <c:crosses val="autoZero"/>
        <c:crossBetween val="midCat"/>
        <c:minorUnit val="100"/>
      </c:valAx>
      <c:valAx>
        <c:axId val="34423129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29E-3"/>
              <c:y val="0.488626668145357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2293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3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8"/>
          <c:y val="0.19600938967136336"/>
          <c:w val="0.77434308191601819"/>
          <c:h val="0.73239436619718745"/>
        </c:manualLayout>
      </c:layout>
      <c:scatterChart>
        <c:scatterStyle val="lineMarker"/>
        <c:ser>
          <c:idx val="2"/>
          <c:order val="0"/>
          <c:tx>
            <c:strRef>
              <c:f>'0.5Q 17-24'!$AF$18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17-24'!$AF$19:$AF$119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40.001423968341307</c:v>
                </c:pt>
                <c:pt idx="2">
                  <c:v>44.014122415604739</c:v>
                </c:pt>
                <c:pt idx="3">
                  <c:v>47.823322589480291</c:v>
                </c:pt>
                <c:pt idx="4">
                  <c:v>51.454913087150672</c:v>
                </c:pt>
                <c:pt idx="5">
                  <c:v>54.929147250789782</c:v>
                </c:pt>
                <c:pt idx="6">
                  <c:v>58.261870506574503</c:v>
                </c:pt>
                <c:pt idx="7">
                  <c:v>61.465210789796416</c:v>
                </c:pt>
                <c:pt idx="8">
                  <c:v>64.547946569469644</c:v>
                </c:pt>
                <c:pt idx="9">
                  <c:v>67.516544189801479</c:v>
                </c:pt>
                <c:pt idx="10">
                  <c:v>70.376763001003766</c:v>
                </c:pt>
                <c:pt idx="11">
                  <c:v>73.134763597528092</c:v>
                </c:pt>
                <c:pt idx="12">
                  <c:v>75.791883142683076</c:v>
                </c:pt>
                <c:pt idx="13">
                  <c:v>78.335319102855848</c:v>
                </c:pt>
                <c:pt idx="14">
                  <c:v>80.87875506302862</c:v>
                </c:pt>
                <c:pt idx="15">
                  <c:v>83.422191023201393</c:v>
                </c:pt>
                <c:pt idx="16">
                  <c:v>85.965626983374165</c:v>
                </c:pt>
                <c:pt idx="17">
                  <c:v>88.509062943546937</c:v>
                </c:pt>
                <c:pt idx="18">
                  <c:v>91.052498903719709</c:v>
                </c:pt>
                <c:pt idx="19">
                  <c:v>93.595934863892481</c:v>
                </c:pt>
                <c:pt idx="20">
                  <c:v>96.139370824065253</c:v>
                </c:pt>
                <c:pt idx="21">
                  <c:v>98.682806784238025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17-24'!$AG$18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17-24'!$AG$19:$AG$119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59.998576031658693</c:v>
                </c:pt>
                <c:pt idx="2">
                  <c:v>55.985877584395261</c:v>
                </c:pt>
                <c:pt idx="3">
                  <c:v>52.176677410519709</c:v>
                </c:pt>
                <c:pt idx="4">
                  <c:v>48.545086912849328</c:v>
                </c:pt>
                <c:pt idx="5">
                  <c:v>45.070852749210218</c:v>
                </c:pt>
                <c:pt idx="6">
                  <c:v>41.738129493425497</c:v>
                </c:pt>
                <c:pt idx="7">
                  <c:v>38.534789210203584</c:v>
                </c:pt>
                <c:pt idx="8">
                  <c:v>35.452053430530356</c:v>
                </c:pt>
                <c:pt idx="9">
                  <c:v>32.483455810198521</c:v>
                </c:pt>
                <c:pt idx="10">
                  <c:v>29.623236998996234</c:v>
                </c:pt>
                <c:pt idx="11">
                  <c:v>26.865236402471908</c:v>
                </c:pt>
                <c:pt idx="12">
                  <c:v>24.208116857316924</c:v>
                </c:pt>
                <c:pt idx="13">
                  <c:v>21.664680897144152</c:v>
                </c:pt>
                <c:pt idx="14">
                  <c:v>19.12124493697138</c:v>
                </c:pt>
                <c:pt idx="15">
                  <c:v>16.577808976798607</c:v>
                </c:pt>
                <c:pt idx="16">
                  <c:v>14.034373016625835</c:v>
                </c:pt>
                <c:pt idx="17">
                  <c:v>11.490937056453063</c:v>
                </c:pt>
                <c:pt idx="18">
                  <c:v>8.9475010962802912</c:v>
                </c:pt>
                <c:pt idx="19">
                  <c:v>6.4040651361075192</c:v>
                </c:pt>
                <c:pt idx="20">
                  <c:v>3.8606291759347471</c:v>
                </c:pt>
                <c:pt idx="21">
                  <c:v>1.317193215761975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4347008"/>
        <c:axId val="344348928"/>
      </c:scatterChart>
      <c:valAx>
        <c:axId val="3443470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348928"/>
        <c:crossesAt val="120"/>
        <c:crossBetween val="midCat"/>
        <c:minorUnit val="100"/>
      </c:valAx>
      <c:valAx>
        <c:axId val="34434892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51E-3"/>
              <c:y val="0.488626668145358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34700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36"/>
          <c:w val="0.69674834123995366"/>
          <c:h val="0.73239436619718745"/>
        </c:manualLayout>
      </c:layout>
      <c:scatterChart>
        <c:scatterStyle val="lineMarker"/>
        <c:ser>
          <c:idx val="0"/>
          <c:order val="0"/>
          <c:tx>
            <c:strRef>
              <c:f>'0.5Q 17-24'!$AO$18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17-24'!$AO$19:$AO$119</c:f>
              <c:numCache>
                <c:formatCode>0.00E+00</c:formatCode>
                <c:ptCount val="101"/>
                <c:pt idx="1">
                  <c:v>-603.60295240648043</c:v>
                </c:pt>
                <c:pt idx="2">
                  <c:v>-554.5446756616318</c:v>
                </c:pt>
                <c:pt idx="3">
                  <c:v>-521.03507480711073</c:v>
                </c:pt>
                <c:pt idx="4">
                  <c:v>-497.82183174322245</c:v>
                </c:pt>
                <c:pt idx="5">
                  <c:v>-481.82894657189252</c:v>
                </c:pt>
                <c:pt idx="6">
                  <c:v>-470.98948093716058</c:v>
                </c:pt>
                <c:pt idx="7">
                  <c:v>-463.72362275183383</c:v>
                </c:pt>
                <c:pt idx="8">
                  <c:v>-458.17849539645391</c:v>
                </c:pt>
                <c:pt idx="9">
                  <c:v>-452.67755925798593</c:v>
                </c:pt>
                <c:pt idx="10">
                  <c:v>-446.79958001436364</c:v>
                </c:pt>
                <c:pt idx="11">
                  <c:v>-444.08986107262808</c:v>
                </c:pt>
                <c:pt idx="12">
                  <c:v>-446.46830559090341</c:v>
                </c:pt>
                <c:pt idx="13">
                  <c:v>-443.82716801356736</c:v>
                </c:pt>
                <c:pt idx="14">
                  <c:v>-415.12608064861695</c:v>
                </c:pt>
                <c:pt idx="15">
                  <c:v>-395.37354904634611</c:v>
                </c:pt>
                <c:pt idx="16">
                  <c:v>-447.67710539132855</c:v>
                </c:pt>
                <c:pt idx="17">
                  <c:v>-638.3078829609592</c:v>
                </c:pt>
                <c:pt idx="18">
                  <c:v>-682.79164628471699</c:v>
                </c:pt>
                <c:pt idx="19">
                  <c:v>-1047.8015641017976</c:v>
                </c:pt>
                <c:pt idx="20">
                  <c:v>1137.7505925152605</c:v>
                </c:pt>
                <c:pt idx="21">
                  <c:v>1111.3533953868691</c:v>
                </c:pt>
                <c:pt idx="22">
                  <c:v>1101.0430271827597</c:v>
                </c:pt>
                <c:pt idx="23">
                  <c:v>1076.7907592681929</c:v>
                </c:pt>
                <c:pt idx="24">
                  <c:v>1060.0147450945035</c:v>
                </c:pt>
                <c:pt idx="25">
                  <c:v>1047.8155644299702</c:v>
                </c:pt>
                <c:pt idx="26">
                  <c:v>1038.8669204073399</c:v>
                </c:pt>
                <c:pt idx="27">
                  <c:v>1032.581447775435</c:v>
                </c:pt>
                <c:pt idx="28">
                  <c:v>1028.7098884208224</c:v>
                </c:pt>
                <c:pt idx="29">
                  <c:v>1027.1404365769911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17-24'!$AP$18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17-24'!$AP$19:$AP$119</c:f>
              <c:numCache>
                <c:formatCode>0.00E+00</c:formatCode>
                <c:ptCount val="101"/>
                <c:pt idx="1">
                  <c:v>3389.9012922486227</c:v>
                </c:pt>
                <c:pt idx="2">
                  <c:v>2965.1668568617852</c:v>
                </c:pt>
                <c:pt idx="3">
                  <c:v>2649.4531069436157</c:v>
                </c:pt>
                <c:pt idx="4">
                  <c:v>2404.6478868802178</c:v>
                </c:pt>
                <c:pt idx="5">
                  <c:v>2208.5928436347358</c:v>
                </c:pt>
                <c:pt idx="6">
                  <c:v>2047.4301731113442</c:v>
                </c:pt>
                <c:pt idx="7">
                  <c:v>1912.0234917424561</c:v>
                </c:pt>
                <c:pt idx="8">
                  <c:v>1795.8412042373961</c:v>
                </c:pt>
                <c:pt idx="9">
                  <c:v>1694.3612898726144</c:v>
                </c:pt>
                <c:pt idx="10">
                  <c:v>1604.8586961802157</c:v>
                </c:pt>
                <c:pt idx="11">
                  <c:v>1526.6865307134924</c:v>
                </c:pt>
                <c:pt idx="12">
                  <c:v>1458.5175582604836</c:v>
                </c:pt>
                <c:pt idx="13">
                  <c:v>1396.0794174383029</c:v>
                </c:pt>
                <c:pt idx="14">
                  <c:v>1331.5476547388848</c:v>
                </c:pt>
                <c:pt idx="15">
                  <c:v>1274.4411993188498</c:v>
                </c:pt>
                <c:pt idx="16">
                  <c:v>1233.6018897702506</c:v>
                </c:pt>
                <c:pt idx="17">
                  <c:v>1210.0283459283824</c:v>
                </c:pt>
                <c:pt idx="18">
                  <c:v>1162.8143243755762</c:v>
                </c:pt>
                <c:pt idx="19">
                  <c:v>1137.6362531853256</c:v>
                </c:pt>
                <c:pt idx="20">
                  <c:v>1107.8173672521086</c:v>
                </c:pt>
                <c:pt idx="21">
                  <c:v>1082.1146573453966</c:v>
                </c:pt>
                <c:pt idx="22">
                  <c:v>1072.0755459316856</c:v>
                </c:pt>
                <c:pt idx="23">
                  <c:v>1048.4613340228943</c:v>
                </c:pt>
                <c:pt idx="24">
                  <c:v>1032.1266821429997</c:v>
                </c:pt>
                <c:pt idx="25">
                  <c:v>1020.2484512764797</c:v>
                </c:pt>
                <c:pt idx="26">
                  <c:v>1011.5352382693032</c:v>
                </c:pt>
                <c:pt idx="27">
                  <c:v>1005.4151309375037</c:v>
                </c:pt>
                <c:pt idx="28">
                  <c:v>1001.6454289311039</c:v>
                </c:pt>
                <c:pt idx="29">
                  <c:v>1000.1172679957459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17-24'!$AQ$18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17-24'!$AQ$19:$AQ$119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4263680"/>
        <c:axId val="344278528"/>
      </c:scatterChart>
      <c:valAx>
        <c:axId val="3442636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278528"/>
        <c:crossesAt val="6000"/>
        <c:crossBetween val="midCat"/>
        <c:minorUnit val="100"/>
      </c:valAx>
      <c:valAx>
        <c:axId val="3442785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26368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06"/>
          <c:y val="0.37335773169198938"/>
          <c:w val="0.1631673021460611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44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17-24'!$AV$18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17-24'!$AV$19:$AV$119</c:f>
              <c:numCache>
                <c:formatCode>0.00E+00</c:formatCode>
                <c:ptCount val="101"/>
                <c:pt idx="0">
                  <c:v>73.255346011170076</c:v>
                </c:pt>
                <c:pt idx="1">
                  <c:v>72.996501338490333</c:v>
                </c:pt>
                <c:pt idx="2">
                  <c:v>72.184476268083031</c:v>
                </c:pt>
                <c:pt idx="3">
                  <c:v>70.92529927957375</c:v>
                </c:pt>
                <c:pt idx="4">
                  <c:v>69.292828164004561</c:v>
                </c:pt>
                <c:pt idx="5">
                  <c:v>67.34488010513941</c:v>
                </c:pt>
                <c:pt idx="6">
                  <c:v>65.132061594153313</c:v>
                </c:pt>
                <c:pt idx="7">
                  <c:v>62.695598063875636</c:v>
                </c:pt>
                <c:pt idx="8">
                  <c:v>60.067615298838767</c:v>
                </c:pt>
                <c:pt idx="9">
                  <c:v>57.272793030177709</c:v>
                </c:pt>
                <c:pt idx="10">
                  <c:v>54.354753332970674</c:v>
                </c:pt>
                <c:pt idx="11">
                  <c:v>51.406398099011128</c:v>
                </c:pt>
                <c:pt idx="12">
                  <c:v>48.576280461712059</c:v>
                </c:pt>
                <c:pt idx="13">
                  <c:v>45.860037398858793</c:v>
                </c:pt>
                <c:pt idx="14">
                  <c:v>42.903914185959714</c:v>
                </c:pt>
                <c:pt idx="15">
                  <c:v>39.433790523900157</c:v>
                </c:pt>
                <c:pt idx="16">
                  <c:v>36.124891782393419</c:v>
                </c:pt>
                <c:pt idx="17">
                  <c:v>34.530335534265873</c:v>
                </c:pt>
                <c:pt idx="18">
                  <c:v>29.992181425592921</c:v>
                </c:pt>
                <c:pt idx="19">
                  <c:v>24.753335258349896</c:v>
                </c:pt>
                <c:pt idx="20">
                  <c:v>21.246065267757977</c:v>
                </c:pt>
                <c:pt idx="21">
                  <c:v>16.30577496585601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4290432"/>
        <c:axId val="344292736"/>
      </c:scatterChart>
      <c:valAx>
        <c:axId val="3442904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292736"/>
        <c:crossesAt val="4.0000000000000022E-2"/>
        <c:crossBetween val="midCat"/>
        <c:minorUnit val="100"/>
      </c:valAx>
      <c:valAx>
        <c:axId val="3442927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2904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22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17-24'!$AW$18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17-24'!$AW$19:$AW$119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2.3157539782617961E-2</c:v>
                </c:pt>
                <c:pt idx="2">
                  <c:v>2.1607181465884709E-2</c:v>
                </c:pt>
                <c:pt idx="3">
                  <c:v>2.0135809767172705E-2</c:v>
                </c:pt>
                <c:pt idx="4">
                  <c:v>1.8733454526258238E-2</c:v>
                </c:pt>
                <c:pt idx="5">
                  <c:v>1.7392378809752012E-2</c:v>
                </c:pt>
                <c:pt idx="6">
                  <c:v>1.6106570097153522E-2</c:v>
                </c:pt>
                <c:pt idx="7">
                  <c:v>1.4871320281562211E-2</c:v>
                </c:pt>
                <c:pt idx="8">
                  <c:v>1.3682900344943801E-2</c:v>
                </c:pt>
                <c:pt idx="9">
                  <c:v>1.2538324388953618E-2</c:v>
                </c:pt>
                <c:pt idx="10">
                  <c:v>1.1435661581191289E-2</c:v>
                </c:pt>
                <c:pt idx="11">
                  <c:v>1.0374965450076469E-2</c:v>
                </c:pt>
                <c:pt idx="12">
                  <c:v>9.3593310541993276E-3</c:v>
                </c:pt>
                <c:pt idx="13">
                  <c:v>8.3916590301884239E-3</c:v>
                </c:pt>
                <c:pt idx="14">
                  <c:v>7.4675471798511476E-3</c:v>
                </c:pt>
                <c:pt idx="15">
                  <c:v>6.5771498312504981E-3</c:v>
                </c:pt>
                <c:pt idx="16">
                  <c:v>5.7257364644111644E-3</c:v>
                </c:pt>
                <c:pt idx="17">
                  <c:v>4.9526221539679229E-3</c:v>
                </c:pt>
                <c:pt idx="18">
                  <c:v>4.1904969385050238E-3</c:v>
                </c:pt>
                <c:pt idx="19">
                  <c:v>3.4216925153434333E-3</c:v>
                </c:pt>
                <c:pt idx="20">
                  <c:v>2.7012168330017884E-3</c:v>
                </c:pt>
                <c:pt idx="21">
                  <c:v>1.9830287131539889E-3</c:v>
                </c:pt>
                <c:pt idx="22">
                  <c:v>1.1898172278923932E-3</c:v>
                </c:pt>
                <c:pt idx="23">
                  <c:v>7.1389033673543588E-4</c:v>
                </c:pt>
                <c:pt idx="24">
                  <c:v>4.2833420204126154E-4</c:v>
                </c:pt>
                <c:pt idx="25">
                  <c:v>2.5700052122475689E-4</c:v>
                </c:pt>
                <c:pt idx="26">
                  <c:v>1.5420031273485413E-4</c:v>
                </c:pt>
                <c:pt idx="27">
                  <c:v>9.252018764091248E-5</c:v>
                </c:pt>
                <c:pt idx="28">
                  <c:v>5.5512112584547486E-5</c:v>
                </c:pt>
                <c:pt idx="29">
                  <c:v>3.3307267550728491E-5</c:v>
                </c:pt>
                <c:pt idx="30">
                  <c:v>1.9984360530437095E-5</c:v>
                </c:pt>
                <c:pt idx="31">
                  <c:v>1.1990616318262258E-5</c:v>
                </c:pt>
                <c:pt idx="32">
                  <c:v>7.1943697909573539E-6</c:v>
                </c:pt>
                <c:pt idx="33">
                  <c:v>4.3166218745744118E-6</c:v>
                </c:pt>
                <c:pt idx="34">
                  <c:v>2.5899731247446471E-6</c:v>
                </c:pt>
                <c:pt idx="35">
                  <c:v>1.5539838748467882E-6</c:v>
                </c:pt>
                <c:pt idx="36">
                  <c:v>9.323903249080729E-7</c:v>
                </c:pt>
                <c:pt idx="37">
                  <c:v>5.594341949448437E-7</c:v>
                </c:pt>
                <c:pt idx="38">
                  <c:v>3.3566051696690621E-7</c:v>
                </c:pt>
                <c:pt idx="39">
                  <c:v>2.0139631018014371E-7</c:v>
                </c:pt>
                <c:pt idx="40">
                  <c:v>1.2083778610808623E-7</c:v>
                </c:pt>
                <c:pt idx="41">
                  <c:v>7.2502671664851733E-8</c:v>
                </c:pt>
                <c:pt idx="42">
                  <c:v>4.3501602998911037E-8</c:v>
                </c:pt>
                <c:pt idx="43">
                  <c:v>2.6100961799346621E-8</c:v>
                </c:pt>
                <c:pt idx="44">
                  <c:v>1.5660577079607973E-8</c:v>
                </c:pt>
                <c:pt idx="45">
                  <c:v>9.3963462477647832E-9</c:v>
                </c:pt>
                <c:pt idx="46">
                  <c:v>5.6378077486588694E-9</c:v>
                </c:pt>
                <c:pt idx="47">
                  <c:v>3.3826846491953216E-9</c:v>
                </c:pt>
                <c:pt idx="48">
                  <c:v>2.0296107895171929E-9</c:v>
                </c:pt>
                <c:pt idx="49">
                  <c:v>1.2177664737103158E-9</c:v>
                </c:pt>
                <c:pt idx="50">
                  <c:v>7.3065988422618943E-10</c:v>
                </c:pt>
                <c:pt idx="51">
                  <c:v>4.3839593053571362E-10</c:v>
                </c:pt>
                <c:pt idx="52">
                  <c:v>2.6303755832142817E-10</c:v>
                </c:pt>
                <c:pt idx="53">
                  <c:v>1.5782253499285691E-10</c:v>
                </c:pt>
                <c:pt idx="54">
                  <c:v>9.469352099571414E-11</c:v>
                </c:pt>
                <c:pt idx="55">
                  <c:v>5.6816112597428479E-11</c:v>
                </c:pt>
                <c:pt idx="56">
                  <c:v>3.4089667558457087E-11</c:v>
                </c:pt>
                <c:pt idx="57">
                  <c:v>2.0453800535074252E-11</c:v>
                </c:pt>
                <c:pt idx="58">
                  <c:v>1.227228032104455E-11</c:v>
                </c:pt>
                <c:pt idx="59">
                  <c:v>7.3633681926267303E-12</c:v>
                </c:pt>
                <c:pt idx="60">
                  <c:v>4.4180209155760378E-12</c:v>
                </c:pt>
                <c:pt idx="61">
                  <c:v>2.6508125493456225E-12</c:v>
                </c:pt>
                <c:pt idx="62">
                  <c:v>1.5904875296073734E-12</c:v>
                </c:pt>
                <c:pt idx="63">
                  <c:v>9.54292517764424E-13</c:v>
                </c:pt>
                <c:pt idx="64">
                  <c:v>5.7257551065865436E-13</c:v>
                </c:pt>
                <c:pt idx="65">
                  <c:v>3.4354530639519262E-13</c:v>
                </c:pt>
                <c:pt idx="66">
                  <c:v>2.0612718383711555E-13</c:v>
                </c:pt>
                <c:pt idx="67">
                  <c:v>1.2367631030226931E-13</c:v>
                </c:pt>
                <c:pt idx="68">
                  <c:v>7.4205786181361591E-14</c:v>
                </c:pt>
                <c:pt idx="69">
                  <c:v>4.4523471708816952E-14</c:v>
                </c:pt>
                <c:pt idx="70">
                  <c:v>2.6714083025290171E-14</c:v>
                </c:pt>
                <c:pt idx="71">
                  <c:v>1.6028449815174103E-14</c:v>
                </c:pt>
                <c:pt idx="72">
                  <c:v>9.6170698891044614E-15</c:v>
                </c:pt>
                <c:pt idx="73">
                  <c:v>5.7702419334626767E-15</c:v>
                </c:pt>
                <c:pt idx="74">
                  <c:v>3.4621451600776059E-15</c:v>
                </c:pt>
                <c:pt idx="75">
                  <c:v>2.0772870960465636E-15</c:v>
                </c:pt>
                <c:pt idx="76">
                  <c:v>1.2463722576279382E-15</c:v>
                </c:pt>
                <c:pt idx="77">
                  <c:v>7.4782335457676289E-16</c:v>
                </c:pt>
                <c:pt idx="78">
                  <c:v>4.4869401274605771E-16</c:v>
                </c:pt>
                <c:pt idx="79">
                  <c:v>2.692164076476346E-16</c:v>
                </c:pt>
                <c:pt idx="80">
                  <c:v>1.6152984458858075E-16</c:v>
                </c:pt>
                <c:pt idx="81">
                  <c:v>9.6917906753148452E-17</c:v>
                </c:pt>
                <c:pt idx="82">
                  <c:v>5.8150744051889064E-17</c:v>
                </c:pt>
                <c:pt idx="83">
                  <c:v>3.4890446431133438E-17</c:v>
                </c:pt>
                <c:pt idx="84">
                  <c:v>2.0934267858680063E-17</c:v>
                </c:pt>
                <c:pt idx="85">
                  <c:v>1.2560560715208037E-17</c:v>
                </c:pt>
                <c:pt idx="86">
                  <c:v>7.5363364291248216E-18</c:v>
                </c:pt>
                <c:pt idx="87">
                  <c:v>4.5218018574748931E-18</c:v>
                </c:pt>
                <c:pt idx="88">
                  <c:v>2.713081114484936E-18</c:v>
                </c:pt>
                <c:pt idx="89">
                  <c:v>1.6278486686909615E-18</c:v>
                </c:pt>
                <c:pt idx="90">
                  <c:v>9.7670920121457681E-19</c:v>
                </c:pt>
                <c:pt idx="91">
                  <c:v>5.8602552072874603E-19</c:v>
                </c:pt>
                <c:pt idx="92">
                  <c:v>3.5161531243724763E-19</c:v>
                </c:pt>
                <c:pt idx="93">
                  <c:v>2.1096918746234857E-19</c:v>
                </c:pt>
                <c:pt idx="94">
                  <c:v>1.2658151247740913E-19</c:v>
                </c:pt>
                <c:pt idx="95">
                  <c:v>7.5948907486445469E-20</c:v>
                </c:pt>
                <c:pt idx="96">
                  <c:v>4.5569344491867283E-20</c:v>
                </c:pt>
                <c:pt idx="97">
                  <c:v>2.7341606695120371E-20</c:v>
                </c:pt>
                <c:pt idx="98">
                  <c:v>1.6404964017072222E-20</c:v>
                </c:pt>
                <c:pt idx="99">
                  <c:v>9.8429784102433323E-21</c:v>
                </c:pt>
                <c:pt idx="100">
                  <c:v>5.9057870461459992E-21</c:v>
                </c:pt>
              </c:numCache>
            </c:numRef>
          </c:yVal>
        </c:ser>
        <c:axId val="344459520"/>
        <c:axId val="344482560"/>
      </c:scatterChart>
      <c:valAx>
        <c:axId val="3444595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482560"/>
        <c:crossesAt val="4.0000000000000022E-2"/>
        <c:crossBetween val="midCat"/>
        <c:minorUnit val="100"/>
      </c:valAx>
      <c:valAx>
        <c:axId val="3444825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45952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2"/>
          <c:y val="0.19600938967136325"/>
          <c:w val="0.75182404526749802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17-24'!$AY$18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17-24'!$AY$19:$AY$119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-26.589965755161991</c:v>
                </c:pt>
                <c:pt idx="2">
                  <c:v>-30.606438078305132</c:v>
                </c:pt>
                <c:pt idx="3">
                  <c:v>-34.418281857351772</c:v>
                </c:pt>
                <c:pt idx="4">
                  <c:v>-38.051326522933287</c:v>
                </c:pt>
                <c:pt idx="5">
                  <c:v>-41.525615943933879</c:v>
                </c:pt>
                <c:pt idx="6">
                  <c:v>-44.856726598334113</c:v>
                </c:pt>
                <c:pt idx="7">
                  <c:v>-48.056855654270144</c:v>
                </c:pt>
                <c:pt idx="8">
                  <c:v>-51.135663780224583</c:v>
                </c:pt>
                <c:pt idx="9">
                  <c:v>-54.10088646413697</c:v>
                </c:pt>
                <c:pt idx="10">
                  <c:v>-56.957525862484964</c:v>
                </c:pt>
                <c:pt idx="11">
                  <c:v>-59.705443300606269</c:v>
                </c:pt>
                <c:pt idx="12">
                  <c:v>-62.336620491997827</c:v>
                </c:pt>
                <c:pt idx="13">
                  <c:v>-64.843542833994974</c:v>
                </c:pt>
                <c:pt idx="14">
                  <c:v>-67.237614985127834</c:v>
                </c:pt>
                <c:pt idx="15">
                  <c:v>-69.544343867512936</c:v>
                </c:pt>
                <c:pt idx="16">
                  <c:v>-71.750077978495653</c:v>
                </c:pt>
                <c:pt idx="17">
                  <c:v>-73.955812089478371</c:v>
                </c:pt>
                <c:pt idx="18">
                  <c:v>-76.161546200461089</c:v>
                </c:pt>
                <c:pt idx="19">
                  <c:v>-78.367280311443807</c:v>
                </c:pt>
                <c:pt idx="20">
                  <c:v>-80.573014422426525</c:v>
                </c:pt>
                <c:pt idx="21">
                  <c:v>-82.778748533409242</c:v>
                </c:pt>
                <c:pt idx="22">
                  <c:v>-84.98448264439196</c:v>
                </c:pt>
                <c:pt idx="23">
                  <c:v>-87.190216755374678</c:v>
                </c:pt>
                <c:pt idx="24">
                  <c:v>-89.395950866357396</c:v>
                </c:pt>
                <c:pt idx="25">
                  <c:v>-91.601684977340113</c:v>
                </c:pt>
                <c:pt idx="26">
                  <c:v>-93.807419088322831</c:v>
                </c:pt>
                <c:pt idx="27">
                  <c:v>-96.013153199305549</c:v>
                </c:pt>
                <c:pt idx="28">
                  <c:v>-98.218887310288267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17-24'!$AZ$18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17-24'!$AZ$19:$AZ$119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-40.00637362016073</c:v>
                </c:pt>
                <c:pt idx="2">
                  <c:v>-44.022845943303871</c:v>
                </c:pt>
                <c:pt idx="3">
                  <c:v>-47.834689722350511</c:v>
                </c:pt>
                <c:pt idx="4">
                  <c:v>-51.467734387932026</c:v>
                </c:pt>
                <c:pt idx="5">
                  <c:v>-54.942023808932618</c:v>
                </c:pt>
                <c:pt idx="6">
                  <c:v>-58.273134463332852</c:v>
                </c:pt>
                <c:pt idx="7">
                  <c:v>-61.473263519268883</c:v>
                </c:pt>
                <c:pt idx="8">
                  <c:v>-64.552071645223322</c:v>
                </c:pt>
                <c:pt idx="9">
                  <c:v>-67.517294329135709</c:v>
                </c:pt>
                <c:pt idx="10">
                  <c:v>-70.373933727483703</c:v>
                </c:pt>
                <c:pt idx="11">
                  <c:v>-73.121851165605008</c:v>
                </c:pt>
                <c:pt idx="12">
                  <c:v>-75.753028356996566</c:v>
                </c:pt>
                <c:pt idx="13">
                  <c:v>-78.25995069899372</c:v>
                </c:pt>
                <c:pt idx="14">
                  <c:v>-80.766873040990873</c:v>
                </c:pt>
                <c:pt idx="15">
                  <c:v>-83.273795382988027</c:v>
                </c:pt>
                <c:pt idx="16">
                  <c:v>-85.78071772498518</c:v>
                </c:pt>
                <c:pt idx="17">
                  <c:v>-88.287640066982334</c:v>
                </c:pt>
                <c:pt idx="18">
                  <c:v>-90.794562408979488</c:v>
                </c:pt>
                <c:pt idx="19">
                  <c:v>-93.301484750976641</c:v>
                </c:pt>
                <c:pt idx="20">
                  <c:v>-95.808407092973795</c:v>
                </c:pt>
                <c:pt idx="21">
                  <c:v>-98.315329434970948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17-24'!$BA$18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17-24'!$BA$19:$BA$119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-53.422781485159469</c:v>
                </c:pt>
                <c:pt idx="2">
                  <c:v>-57.43925380830261</c:v>
                </c:pt>
                <c:pt idx="3">
                  <c:v>-61.25109758734925</c:v>
                </c:pt>
                <c:pt idx="4">
                  <c:v>-64.884142252930758</c:v>
                </c:pt>
                <c:pt idx="5">
                  <c:v>-68.358431673931364</c:v>
                </c:pt>
                <c:pt idx="6">
                  <c:v>-71.689542328331584</c:v>
                </c:pt>
                <c:pt idx="7">
                  <c:v>-74.889671384267615</c:v>
                </c:pt>
                <c:pt idx="8">
                  <c:v>-77.968479510222068</c:v>
                </c:pt>
                <c:pt idx="9">
                  <c:v>-80.93370219413444</c:v>
                </c:pt>
                <c:pt idx="10">
                  <c:v>-83.790341592482434</c:v>
                </c:pt>
                <c:pt idx="11">
                  <c:v>-86.53825903060374</c:v>
                </c:pt>
                <c:pt idx="12">
                  <c:v>-89.169436221995312</c:v>
                </c:pt>
                <c:pt idx="13">
                  <c:v>-91.676358563992466</c:v>
                </c:pt>
                <c:pt idx="14">
                  <c:v>-94.070430715125298</c:v>
                </c:pt>
                <c:pt idx="15">
                  <c:v>-96.377159597510399</c:v>
                </c:pt>
                <c:pt idx="16">
                  <c:v>-98.582893708493145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4393216"/>
        <c:axId val="344395136"/>
      </c:scatterChart>
      <c:valAx>
        <c:axId val="3443932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395136"/>
        <c:crosses val="autoZero"/>
        <c:crossBetween val="midCat"/>
        <c:minorUnit val="100"/>
      </c:valAx>
      <c:valAx>
        <c:axId val="34439513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81E-3"/>
              <c:y val="0.488626668145358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3932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6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4"/>
          <c:y val="0.19600938967136347"/>
          <c:w val="0.77434308191601819"/>
          <c:h val="0.73239436619718778"/>
        </c:manualLayout>
      </c:layout>
      <c:scatterChart>
        <c:scatterStyle val="lineMarker"/>
        <c:ser>
          <c:idx val="2"/>
          <c:order val="0"/>
          <c:tx>
            <c:strRef>
              <c:f>'0.5Q 17-24'!$BB$18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17-24'!$BB$19:$BB$119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40.00637362016073</c:v>
                </c:pt>
                <c:pt idx="2">
                  <c:v>44.022845943303871</c:v>
                </c:pt>
                <c:pt idx="3">
                  <c:v>47.834689722350511</c:v>
                </c:pt>
                <c:pt idx="4">
                  <c:v>51.467734387932026</c:v>
                </c:pt>
                <c:pt idx="5">
                  <c:v>54.942023808932618</c:v>
                </c:pt>
                <c:pt idx="6">
                  <c:v>58.273134463332852</c:v>
                </c:pt>
                <c:pt idx="7">
                  <c:v>61.473263519268883</c:v>
                </c:pt>
                <c:pt idx="8">
                  <c:v>64.552071645223322</c:v>
                </c:pt>
                <c:pt idx="9">
                  <c:v>67.517294329135709</c:v>
                </c:pt>
                <c:pt idx="10">
                  <c:v>70.373933727483703</c:v>
                </c:pt>
                <c:pt idx="11">
                  <c:v>73.121851165605008</c:v>
                </c:pt>
                <c:pt idx="12">
                  <c:v>75.753028356996566</c:v>
                </c:pt>
                <c:pt idx="13">
                  <c:v>78.25995069899372</c:v>
                </c:pt>
                <c:pt idx="14">
                  <c:v>80.766873040990873</c:v>
                </c:pt>
                <c:pt idx="15">
                  <c:v>83.273795382988027</c:v>
                </c:pt>
                <c:pt idx="16">
                  <c:v>85.78071772498518</c:v>
                </c:pt>
                <c:pt idx="17">
                  <c:v>88.287640066982334</c:v>
                </c:pt>
                <c:pt idx="18">
                  <c:v>90.794562408979488</c:v>
                </c:pt>
                <c:pt idx="19">
                  <c:v>93.301484750976641</c:v>
                </c:pt>
                <c:pt idx="20">
                  <c:v>95.808407092973795</c:v>
                </c:pt>
                <c:pt idx="21">
                  <c:v>98.315329434970948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17-24'!$BC$18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17-24'!$BC$19:$BC$119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59.99362637983927</c:v>
                </c:pt>
                <c:pt idx="2">
                  <c:v>55.977154056696129</c:v>
                </c:pt>
                <c:pt idx="3">
                  <c:v>52.165310277649489</c:v>
                </c:pt>
                <c:pt idx="4">
                  <c:v>48.532265612067974</c:v>
                </c:pt>
                <c:pt idx="5">
                  <c:v>45.057976191067382</c:v>
                </c:pt>
                <c:pt idx="6">
                  <c:v>41.726865536667148</c:v>
                </c:pt>
                <c:pt idx="7">
                  <c:v>38.526736480731117</c:v>
                </c:pt>
                <c:pt idx="8">
                  <c:v>35.447928354776678</c:v>
                </c:pt>
                <c:pt idx="9">
                  <c:v>32.482705670864291</c:v>
                </c:pt>
                <c:pt idx="10">
                  <c:v>29.626066272516297</c:v>
                </c:pt>
                <c:pt idx="11">
                  <c:v>26.878148834394992</c:v>
                </c:pt>
                <c:pt idx="12">
                  <c:v>24.246971643003434</c:v>
                </c:pt>
                <c:pt idx="13">
                  <c:v>21.74004930100628</c:v>
                </c:pt>
                <c:pt idx="14">
                  <c:v>19.233126959009127</c:v>
                </c:pt>
                <c:pt idx="15">
                  <c:v>16.726204617011973</c:v>
                </c:pt>
                <c:pt idx="16">
                  <c:v>14.21928227501482</c:v>
                </c:pt>
                <c:pt idx="17">
                  <c:v>11.712359933017666</c:v>
                </c:pt>
                <c:pt idx="18">
                  <c:v>9.2054375910205124</c:v>
                </c:pt>
                <c:pt idx="19">
                  <c:v>6.6985152490233588</c:v>
                </c:pt>
                <c:pt idx="20">
                  <c:v>4.1915929070262052</c:v>
                </c:pt>
                <c:pt idx="21">
                  <c:v>1.6846705650290517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4419328"/>
        <c:axId val="344421504"/>
      </c:scatterChart>
      <c:valAx>
        <c:axId val="3444193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421504"/>
        <c:crossesAt val="120"/>
        <c:crossBetween val="midCat"/>
        <c:minorUnit val="100"/>
      </c:valAx>
      <c:valAx>
        <c:axId val="34442150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2E-3"/>
              <c:y val="0.4886266681453585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4193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47"/>
          <c:w val="0.69674834123995366"/>
          <c:h val="0.73239436619718778"/>
        </c:manualLayout>
      </c:layout>
      <c:scatterChart>
        <c:scatterStyle val="lineMarker"/>
        <c:ser>
          <c:idx val="0"/>
          <c:order val="0"/>
          <c:tx>
            <c:strRef>
              <c:f>'0.5Q 17-24'!$BK$18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17-24'!$BK$19:$BK$119</c:f>
              <c:numCache>
                <c:formatCode>0.00E+00</c:formatCode>
                <c:ptCount val="101"/>
                <c:pt idx="1">
                  <c:v>-603.05640905106122</c:v>
                </c:pt>
                <c:pt idx="2">
                  <c:v>-554.00735503278747</c:v>
                </c:pt>
                <c:pt idx="3">
                  <c:v>-520.47534095802712</c:v>
                </c:pt>
                <c:pt idx="4">
                  <c:v>-497.18279630281444</c:v>
                </c:pt>
                <c:pt idx="5">
                  <c:v>-480.92252756172047</c:v>
                </c:pt>
                <c:pt idx="6">
                  <c:v>-469.36199623327906</c:v>
                </c:pt>
                <c:pt idx="7">
                  <c:v>-460.84172917931369</c:v>
                </c:pt>
                <c:pt idx="8">
                  <c:v>-454.25107738950942</c:v>
                </c:pt>
                <c:pt idx="9">
                  <c:v>-449.52778609963281</c:v>
                </c:pt>
                <c:pt idx="10">
                  <c:v>-446.82722222504447</c:v>
                </c:pt>
                <c:pt idx="11">
                  <c:v>-444.51871189256457</c:v>
                </c:pt>
                <c:pt idx="12">
                  <c:v>-433.16221112566325</c:v>
                </c:pt>
                <c:pt idx="13">
                  <c:v>-406.65717497026822</c:v>
                </c:pt>
                <c:pt idx="14">
                  <c:v>-387.59545123278599</c:v>
                </c:pt>
                <c:pt idx="15">
                  <c:v>-411.71933661132573</c:v>
                </c:pt>
                <c:pt idx="16">
                  <c:v>-477.47572042255001</c:v>
                </c:pt>
                <c:pt idx="17">
                  <c:v>-507.46620141183706</c:v>
                </c:pt>
                <c:pt idx="18">
                  <c:v>-640.65213234559008</c:v>
                </c:pt>
                <c:pt idx="19">
                  <c:v>-971.28375803183837</c:v>
                </c:pt>
                <c:pt idx="20">
                  <c:v>1138.8824685022842</c:v>
                </c:pt>
                <c:pt idx="21">
                  <c:v>1112.435935993507</c:v>
                </c:pt>
                <c:pt idx="22">
                  <c:v>1102.5062149563794</c:v>
                </c:pt>
                <c:pt idx="23">
                  <c:v>1077.949880037299</c:v>
                </c:pt>
                <c:pt idx="24">
                  <c:v>1060.9932022627138</c:v>
                </c:pt>
                <c:pt idx="25">
                  <c:v>1048.6528172513417</c:v>
                </c:pt>
                <c:pt idx="26">
                  <c:v>1039.559212878941</c:v>
                </c:pt>
                <c:pt idx="27">
                  <c:v>1033.1031346683076</c:v>
                </c:pt>
                <c:pt idx="28">
                  <c:v>1029.0244578761922</c:v>
                </c:pt>
                <c:pt idx="29">
                  <c:v>1027.2156123335146</c:v>
                </c:pt>
                <c:pt idx="30">
                  <c:v>1027.0199999999963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17-24'!$BL$18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17-24'!$BL$19:$BL$119</c:f>
              <c:numCache>
                <c:formatCode>0.00E+00</c:formatCode>
                <c:ptCount val="101"/>
                <c:pt idx="1">
                  <c:v>3388.5935372418257</c:v>
                </c:pt>
                <c:pt idx="2">
                  <c:v>2963.7918265264339</c:v>
                </c:pt>
                <c:pt idx="3">
                  <c:v>2648.0944322408195</c:v>
                </c:pt>
                <c:pt idx="4">
                  <c:v>2403.3269070329102</c:v>
                </c:pt>
                <c:pt idx="5">
                  <c:v>2207.2234625038777</c:v>
                </c:pt>
                <c:pt idx="6">
                  <c:v>2045.7831247841884</c:v>
                </c:pt>
                <c:pt idx="7">
                  <c:v>1909.9123536660745</c:v>
                </c:pt>
                <c:pt idx="8">
                  <c:v>1793.5469171939246</c:v>
                </c:pt>
                <c:pt idx="9">
                  <c:v>1692.8261944720991</c:v>
                </c:pt>
                <c:pt idx="10">
                  <c:v>1604.952574921881</c:v>
                </c:pt>
                <c:pt idx="11">
                  <c:v>1527.1909326925704</c:v>
                </c:pt>
                <c:pt idx="12">
                  <c:v>1455.2434814599069</c:v>
                </c:pt>
                <c:pt idx="13">
                  <c:v>1387.5455525264435</c:v>
                </c:pt>
                <c:pt idx="14">
                  <c:v>1327.4259755142914</c:v>
                </c:pt>
                <c:pt idx="15">
                  <c:v>1280.7024158291115</c:v>
                </c:pt>
                <c:pt idx="16">
                  <c:v>1242.1661578621367</c:v>
                </c:pt>
                <c:pt idx="17">
                  <c:v>1197.356628254651</c:v>
                </c:pt>
                <c:pt idx="18">
                  <c:v>1163.8076653083917</c:v>
                </c:pt>
                <c:pt idx="19">
                  <c:v>1139.0637628965194</c:v>
                </c:pt>
                <c:pt idx="20">
                  <c:v>1108.9194645696132</c:v>
                </c:pt>
                <c:pt idx="21">
                  <c:v>1083.1687172533223</c:v>
                </c:pt>
                <c:pt idx="22">
                  <c:v>1073.5002385117909</c:v>
                </c:pt>
                <c:pt idx="23">
                  <c:v>1049.5899593360391</c:v>
                </c:pt>
                <c:pt idx="24">
                  <c:v>1033.0793969569374</c:v>
                </c:pt>
                <c:pt idx="25">
                  <c:v>1021.063676706726</c:v>
                </c:pt>
                <c:pt idx="26">
                  <c:v>1012.2093171300861</c:v>
                </c:pt>
                <c:pt idx="27">
                  <c:v>1005.9230927034602</c:v>
                </c:pt>
                <c:pt idx="28">
                  <c:v>1001.9517223386032</c:v>
                </c:pt>
                <c:pt idx="29">
                  <c:v>1000.1904659437155</c:v>
                </c:pt>
                <c:pt idx="30">
                  <c:v>999.99999999999648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17-24'!$BM$18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17-24'!$BM$19:$BM$119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4549248"/>
        <c:axId val="344560000"/>
      </c:scatterChart>
      <c:valAx>
        <c:axId val="3445492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560000"/>
        <c:crossesAt val="6000"/>
        <c:crossBetween val="midCat"/>
        <c:minorUnit val="100"/>
      </c:valAx>
      <c:valAx>
        <c:axId val="3445600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54924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28"/>
          <c:y val="0.37335773169198938"/>
          <c:w val="0.16316730214606126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44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17-24'!$BS$18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17-24'!$BS$19:$BS$119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2.3155797906262425E-2</c:v>
                </c:pt>
                <c:pt idx="2">
                  <c:v>2.1604149124046092E-2</c:v>
                </c:pt>
                <c:pt idx="3">
                  <c:v>2.013191927069146E-2</c:v>
                </c:pt>
                <c:pt idx="4">
                  <c:v>1.872913409379082E-2</c:v>
                </c:pt>
                <c:pt idx="5">
                  <c:v>1.7388005457332392E-2</c:v>
                </c:pt>
                <c:pt idx="6">
                  <c:v>1.6102388197169946E-2</c:v>
                </c:pt>
                <c:pt idx="7">
                  <c:v>1.4867442552242259E-2</c:v>
                </c:pt>
                <c:pt idx="8">
                  <c:v>1.3679559978699967E-2</c:v>
                </c:pt>
                <c:pt idx="9">
                  <c:v>1.2536490270717545E-2</c:v>
                </c:pt>
                <c:pt idx="10">
                  <c:v>1.1437643197012983E-2</c:v>
                </c:pt>
                <c:pt idx="11">
                  <c:v>1.038375897835063E-2</c:v>
                </c:pt>
                <c:pt idx="12">
                  <c:v>9.3755329737883614E-3</c:v>
                </c:pt>
                <c:pt idx="13">
                  <c:v>8.4101352217535816E-3</c:v>
                </c:pt>
                <c:pt idx="14">
                  <c:v>7.4838604993930392E-3</c:v>
                </c:pt>
                <c:pt idx="15">
                  <c:v>6.6028443627165791E-3</c:v>
                </c:pt>
                <c:pt idx="16">
                  <c:v>5.7951545894613212E-3</c:v>
                </c:pt>
                <c:pt idx="17">
                  <c:v>5.0094741705805357E-3</c:v>
                </c:pt>
                <c:pt idx="18">
                  <c:v>4.2357354865378569E-3</c:v>
                </c:pt>
                <c:pt idx="19">
                  <c:v>3.4571068193851688E-3</c:v>
                </c:pt>
                <c:pt idx="20">
                  <c:v>2.728587413783319E-3</c:v>
                </c:pt>
                <c:pt idx="21">
                  <c:v>2.0025152259913761E-3</c:v>
                </c:pt>
                <c:pt idx="22">
                  <c:v>1.2015091355948256E-3</c:v>
                </c:pt>
                <c:pt idx="23">
                  <c:v>7.2090548135689541E-4</c:v>
                </c:pt>
                <c:pt idx="24">
                  <c:v>4.3254328881413723E-4</c:v>
                </c:pt>
                <c:pt idx="25">
                  <c:v>2.5952597328848234E-4</c:v>
                </c:pt>
                <c:pt idx="26">
                  <c:v>1.557155839730894E-4</c:v>
                </c:pt>
                <c:pt idx="27">
                  <c:v>9.3429350383853634E-5</c:v>
                </c:pt>
                <c:pt idx="28">
                  <c:v>5.6057610230312179E-5</c:v>
                </c:pt>
                <c:pt idx="29">
                  <c:v>3.3634566138187305E-5</c:v>
                </c:pt>
                <c:pt idx="30">
                  <c:v>2.0180739682912384E-5</c:v>
                </c:pt>
                <c:pt idx="31">
                  <c:v>1.2108443809747429E-5</c:v>
                </c:pt>
                <c:pt idx="32">
                  <c:v>7.2650662858484573E-6</c:v>
                </c:pt>
                <c:pt idx="33">
                  <c:v>4.3590397715090741E-6</c:v>
                </c:pt>
                <c:pt idx="34">
                  <c:v>2.6154238629054443E-6</c:v>
                </c:pt>
                <c:pt idx="35">
                  <c:v>1.5692543177432665E-6</c:v>
                </c:pt>
                <c:pt idx="36">
                  <c:v>9.415525906459598E-7</c:v>
                </c:pt>
                <c:pt idx="37">
                  <c:v>5.649315543875759E-7</c:v>
                </c:pt>
                <c:pt idx="38">
                  <c:v>3.3895893263254552E-7</c:v>
                </c:pt>
                <c:pt idx="39">
                  <c:v>2.033753595795273E-7</c:v>
                </c:pt>
                <c:pt idx="40">
                  <c:v>1.2202521574771637E-7</c:v>
                </c:pt>
                <c:pt idx="41">
                  <c:v>7.3215129448629825E-8</c:v>
                </c:pt>
                <c:pt idx="42">
                  <c:v>4.3929077669177896E-8</c:v>
                </c:pt>
                <c:pt idx="43">
                  <c:v>2.6357446601506738E-8</c:v>
                </c:pt>
                <c:pt idx="44">
                  <c:v>1.5814467960904042E-8</c:v>
                </c:pt>
                <c:pt idx="45">
                  <c:v>9.488680776542424E-9</c:v>
                </c:pt>
                <c:pt idx="46">
                  <c:v>5.6932084659254539E-9</c:v>
                </c:pt>
                <c:pt idx="47">
                  <c:v>3.4159250795552724E-9</c:v>
                </c:pt>
                <c:pt idx="48">
                  <c:v>2.0495550477331634E-9</c:v>
                </c:pt>
                <c:pt idx="49">
                  <c:v>1.229733028639898E-9</c:v>
                </c:pt>
                <c:pt idx="50">
                  <c:v>7.3783981718393881E-10</c:v>
                </c:pt>
                <c:pt idx="51">
                  <c:v>4.4270389031036327E-10</c:v>
                </c:pt>
                <c:pt idx="52">
                  <c:v>2.6562233418621798E-10</c:v>
                </c:pt>
                <c:pt idx="53">
                  <c:v>1.5937340051173077E-10</c:v>
                </c:pt>
                <c:pt idx="54">
                  <c:v>9.5624040307038465E-11</c:v>
                </c:pt>
                <c:pt idx="55">
                  <c:v>5.7374424184223074E-11</c:v>
                </c:pt>
                <c:pt idx="56">
                  <c:v>3.4424654510533846E-11</c:v>
                </c:pt>
                <c:pt idx="57">
                  <c:v>2.0654792706320308E-11</c:v>
                </c:pt>
                <c:pt idx="58">
                  <c:v>1.2392875623792184E-11</c:v>
                </c:pt>
                <c:pt idx="59">
                  <c:v>7.4357253742753098E-12</c:v>
                </c:pt>
                <c:pt idx="60">
                  <c:v>4.4614352245651854E-12</c:v>
                </c:pt>
                <c:pt idx="61">
                  <c:v>2.6768611347391112E-12</c:v>
                </c:pt>
                <c:pt idx="62">
                  <c:v>1.6061166808434667E-12</c:v>
                </c:pt>
                <c:pt idx="63">
                  <c:v>9.6367000850608007E-13</c:v>
                </c:pt>
                <c:pt idx="64">
                  <c:v>5.7820200510364798E-13</c:v>
                </c:pt>
                <c:pt idx="65">
                  <c:v>3.4692120306218879E-13</c:v>
                </c:pt>
                <c:pt idx="66">
                  <c:v>2.0815272183731326E-13</c:v>
                </c:pt>
                <c:pt idx="67">
                  <c:v>1.2489163310238795E-13</c:v>
                </c:pt>
                <c:pt idx="68">
                  <c:v>7.4934979861432772E-14</c:v>
                </c:pt>
                <c:pt idx="69">
                  <c:v>4.4960987916859662E-14</c:v>
                </c:pt>
                <c:pt idx="70">
                  <c:v>2.6976592750115797E-14</c:v>
                </c:pt>
                <c:pt idx="71">
                  <c:v>1.6185955650069479E-14</c:v>
                </c:pt>
                <c:pt idx="72">
                  <c:v>9.7115733900416877E-15</c:v>
                </c:pt>
                <c:pt idx="73">
                  <c:v>5.8269440340250121E-15</c:v>
                </c:pt>
                <c:pt idx="74">
                  <c:v>3.4961664204150071E-15</c:v>
                </c:pt>
                <c:pt idx="75">
                  <c:v>2.0976998522490044E-15</c:v>
                </c:pt>
                <c:pt idx="76">
                  <c:v>1.2586199113494025E-15</c:v>
                </c:pt>
                <c:pt idx="77">
                  <c:v>7.5517194680964154E-16</c:v>
                </c:pt>
                <c:pt idx="78">
                  <c:v>4.5310316808578486E-16</c:v>
                </c:pt>
                <c:pt idx="79">
                  <c:v>2.7186190085147092E-16</c:v>
                </c:pt>
                <c:pt idx="80">
                  <c:v>1.6311714051088254E-16</c:v>
                </c:pt>
                <c:pt idx="81">
                  <c:v>9.7870284306529522E-17</c:v>
                </c:pt>
                <c:pt idx="82">
                  <c:v>5.8722170583917713E-17</c:v>
                </c:pt>
                <c:pt idx="83">
                  <c:v>3.5233302350350626E-17</c:v>
                </c:pt>
                <c:pt idx="84">
                  <c:v>2.1139981410210375E-17</c:v>
                </c:pt>
                <c:pt idx="85">
                  <c:v>1.2683988846126224E-17</c:v>
                </c:pt>
                <c:pt idx="86">
                  <c:v>7.6103933076757345E-18</c:v>
                </c:pt>
                <c:pt idx="87">
                  <c:v>4.5662359846054408E-18</c:v>
                </c:pt>
                <c:pt idx="88">
                  <c:v>2.7397415907632646E-18</c:v>
                </c:pt>
                <c:pt idx="89">
                  <c:v>1.6438449544579587E-18</c:v>
                </c:pt>
                <c:pt idx="90">
                  <c:v>9.8630697267477513E-19</c:v>
                </c:pt>
                <c:pt idx="91">
                  <c:v>5.9178418360486506E-19</c:v>
                </c:pt>
                <c:pt idx="92">
                  <c:v>3.5507051016291902E-19</c:v>
                </c:pt>
                <c:pt idx="93">
                  <c:v>2.130423060977514E-19</c:v>
                </c:pt>
                <c:pt idx="94">
                  <c:v>1.2782538365865085E-19</c:v>
                </c:pt>
                <c:pt idx="95">
                  <c:v>7.6695230195190507E-20</c:v>
                </c:pt>
                <c:pt idx="96">
                  <c:v>4.6017138117114304E-20</c:v>
                </c:pt>
                <c:pt idx="97">
                  <c:v>2.7610282870268584E-20</c:v>
                </c:pt>
                <c:pt idx="98">
                  <c:v>1.6566169722161148E-20</c:v>
                </c:pt>
                <c:pt idx="99">
                  <c:v>9.9397018332966891E-21</c:v>
                </c:pt>
                <c:pt idx="100">
                  <c:v>5.9638210999780133E-21</c:v>
                </c:pt>
              </c:numCache>
            </c:numRef>
          </c:yVal>
        </c:ser>
        <c:axId val="344575360"/>
        <c:axId val="344655744"/>
      </c:scatterChart>
      <c:valAx>
        <c:axId val="3445753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655744"/>
        <c:crossesAt val="4.0000000000000022E-2"/>
        <c:crossBetween val="midCat"/>
        <c:minorUnit val="100"/>
      </c:valAx>
      <c:valAx>
        <c:axId val="3446557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57536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6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17-24'!$BR$18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17-24'!$BR$19:$BR$119</c:f>
              <c:numCache>
                <c:formatCode>0.00E+00</c:formatCode>
                <c:ptCount val="101"/>
                <c:pt idx="0">
                  <c:v>73.164176110993424</c:v>
                </c:pt>
                <c:pt idx="1">
                  <c:v>72.916519947450752</c:v>
                </c:pt>
                <c:pt idx="2">
                  <c:v>72.116750168125463</c:v>
                </c:pt>
                <c:pt idx="3">
                  <c:v>70.872201612468189</c:v>
                </c:pt>
                <c:pt idx="4">
                  <c:v>69.256957523501768</c:v>
                </c:pt>
                <c:pt idx="5">
                  <c:v>67.326016627493686</c:v>
                </c:pt>
                <c:pt idx="6">
                  <c:v>65.125124506866399</c:v>
                </c:pt>
                <c:pt idx="7">
                  <c:v>62.694724412801342</c:v>
                </c:pt>
                <c:pt idx="8">
                  <c:v>60.079597021560893</c:v>
                </c:pt>
                <c:pt idx="9">
                  <c:v>57.336945564960779</c:v>
                </c:pt>
                <c:pt idx="10">
                  <c:v>54.543835173774752</c:v>
                </c:pt>
                <c:pt idx="11">
                  <c:v>51.764230332295213</c:v>
                </c:pt>
                <c:pt idx="12">
                  <c:v>48.995195181257209</c:v>
                </c:pt>
                <c:pt idx="13">
                  <c:v>46.05787655413247</c:v>
                </c:pt>
                <c:pt idx="14">
                  <c:v>42.897628903879472</c:v>
                </c:pt>
                <c:pt idx="15">
                  <c:v>39.972891175552753</c:v>
                </c:pt>
                <c:pt idx="16">
                  <c:v>38.374879077055297</c:v>
                </c:pt>
                <c:pt idx="17">
                  <c:v>34.379846119345906</c:v>
                </c:pt>
                <c:pt idx="18">
                  <c:v>29.871873565935196</c:v>
                </c:pt>
                <c:pt idx="19">
                  <c:v>24.699971342098259</c:v>
                </c:pt>
                <c:pt idx="20">
                  <c:v>21.226937078149327</c:v>
                </c:pt>
                <c:pt idx="21">
                  <c:v>16.290056000362874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4671744"/>
        <c:axId val="344689664"/>
      </c:scatterChart>
      <c:valAx>
        <c:axId val="3446717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689664"/>
        <c:crossesAt val="4.0000000000000022E-2"/>
        <c:crossBetween val="midCat"/>
        <c:minorUnit val="100"/>
      </c:valAx>
      <c:valAx>
        <c:axId val="3446896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6717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8"/>
          <c:y val="0.19600938967136336"/>
          <c:w val="0.75182404526749824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17-24'!$BU$18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17-24'!$BU$19:$BU$119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-26.59447838820742</c:v>
                </c:pt>
                <c:pt idx="2">
                  <c:v>-30.614293886177187</c:v>
                </c:pt>
                <c:pt idx="3">
                  <c:v>-34.428360863779872</c:v>
                </c:pt>
                <c:pt idx="4">
                  <c:v>-38.062519353159757</c:v>
                </c:pt>
                <c:pt idx="5">
                  <c:v>-41.536945872482114</c:v>
                </c:pt>
                <c:pt idx="6">
                  <c:v>-44.867560536115391</c:v>
                </c:pt>
                <c:pt idx="7">
                  <c:v>-48.066901585150852</c:v>
                </c:pt>
                <c:pt idx="8">
                  <c:v>-51.144317578783735</c:v>
                </c:pt>
                <c:pt idx="9">
                  <c:v>-54.105638065784824</c:v>
                </c:pt>
                <c:pt idx="10">
                  <c:v>-56.952392142739647</c:v>
                </c:pt>
                <c:pt idx="11">
                  <c:v>-59.68266213927425</c:v>
                </c:pt>
                <c:pt idx="12">
                  <c:v>-62.294646607052137</c:v>
                </c:pt>
                <c:pt idx="13">
                  <c:v>-64.795677052738085</c:v>
                </c:pt>
                <c:pt idx="14">
                  <c:v>-67.195352499267983</c:v>
                </c:pt>
                <c:pt idx="15">
                  <c:v>-69.477777723818406</c:v>
                </c:pt>
                <c:pt idx="16">
                  <c:v>-71.570238276293168</c:v>
                </c:pt>
                <c:pt idx="17">
                  <c:v>-73.66269882876793</c:v>
                </c:pt>
                <c:pt idx="18">
                  <c:v>-75.755159381242692</c:v>
                </c:pt>
                <c:pt idx="19">
                  <c:v>-77.847619933717453</c:v>
                </c:pt>
                <c:pt idx="20">
                  <c:v>-79.940080486192215</c:v>
                </c:pt>
                <c:pt idx="21">
                  <c:v>-82.032541038666977</c:v>
                </c:pt>
                <c:pt idx="22">
                  <c:v>-84.125001591141739</c:v>
                </c:pt>
                <c:pt idx="23">
                  <c:v>-86.217462143616501</c:v>
                </c:pt>
                <c:pt idx="24">
                  <c:v>-88.309922696091263</c:v>
                </c:pt>
                <c:pt idx="25">
                  <c:v>-90.402383248566025</c:v>
                </c:pt>
                <c:pt idx="26">
                  <c:v>-92.494843801040787</c:v>
                </c:pt>
                <c:pt idx="27">
                  <c:v>-94.587304353515549</c:v>
                </c:pt>
                <c:pt idx="28">
                  <c:v>-96.679764905990311</c:v>
                </c:pt>
                <c:pt idx="29">
                  <c:v>-98.772225458465073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17-24'!$BV$18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17-24'!$BV$19:$BV$119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-40.010886253206159</c:v>
                </c:pt>
                <c:pt idx="2">
                  <c:v>-44.030701751175926</c:v>
                </c:pt>
                <c:pt idx="3">
                  <c:v>-47.844768728778611</c:v>
                </c:pt>
                <c:pt idx="4">
                  <c:v>-51.478927218158496</c:v>
                </c:pt>
                <c:pt idx="5">
                  <c:v>-54.953353737480853</c:v>
                </c:pt>
                <c:pt idx="6">
                  <c:v>-58.28396840111413</c:v>
                </c:pt>
                <c:pt idx="7">
                  <c:v>-61.483309450149591</c:v>
                </c:pt>
                <c:pt idx="8">
                  <c:v>-64.560725443782474</c:v>
                </c:pt>
                <c:pt idx="9">
                  <c:v>-67.522045930783563</c:v>
                </c:pt>
                <c:pt idx="10">
                  <c:v>-70.368800007738386</c:v>
                </c:pt>
                <c:pt idx="11">
                  <c:v>-73.099070004272988</c:v>
                </c:pt>
                <c:pt idx="12">
                  <c:v>-75.711054472050876</c:v>
                </c:pt>
                <c:pt idx="13">
                  <c:v>-78.212084917736831</c:v>
                </c:pt>
                <c:pt idx="14">
                  <c:v>-80.713115363422787</c:v>
                </c:pt>
                <c:pt idx="15">
                  <c:v>-83.214145809108743</c:v>
                </c:pt>
                <c:pt idx="16">
                  <c:v>-85.715176254794699</c:v>
                </c:pt>
                <c:pt idx="17">
                  <c:v>-88.216206700480654</c:v>
                </c:pt>
                <c:pt idx="18">
                  <c:v>-90.71723714616661</c:v>
                </c:pt>
                <c:pt idx="19">
                  <c:v>-93.218267591852566</c:v>
                </c:pt>
                <c:pt idx="20">
                  <c:v>-95.719298037538522</c:v>
                </c:pt>
                <c:pt idx="21">
                  <c:v>-98.220328483224478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17-24'!$BW$18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17-24'!$BW$19:$BW$119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-53.427294118204898</c:v>
                </c:pt>
                <c:pt idx="2">
                  <c:v>-57.447109616174664</c:v>
                </c:pt>
                <c:pt idx="3">
                  <c:v>-61.26117659377735</c:v>
                </c:pt>
                <c:pt idx="4">
                  <c:v>-64.895335083157235</c:v>
                </c:pt>
                <c:pt idx="5">
                  <c:v>-68.369761602479599</c:v>
                </c:pt>
                <c:pt idx="6">
                  <c:v>-71.700376266112869</c:v>
                </c:pt>
                <c:pt idx="7">
                  <c:v>-74.899717315148337</c:v>
                </c:pt>
                <c:pt idx="8">
                  <c:v>-77.97713330878122</c:v>
                </c:pt>
                <c:pt idx="9">
                  <c:v>-80.938453795782294</c:v>
                </c:pt>
                <c:pt idx="10">
                  <c:v>-83.785207872737118</c:v>
                </c:pt>
                <c:pt idx="11">
                  <c:v>-86.515477869271734</c:v>
                </c:pt>
                <c:pt idx="12">
                  <c:v>-89.127462337049622</c:v>
                </c:pt>
                <c:pt idx="13">
                  <c:v>-91.628492782735577</c:v>
                </c:pt>
                <c:pt idx="14">
                  <c:v>-94.028168229265475</c:v>
                </c:pt>
                <c:pt idx="15">
                  <c:v>-96.310593453815898</c:v>
                </c:pt>
                <c:pt idx="16">
                  <c:v>-98.40305400629066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4817664"/>
        <c:axId val="344819584"/>
      </c:scatterChart>
      <c:valAx>
        <c:axId val="3448176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819584"/>
        <c:crosses val="autoZero"/>
        <c:crossBetween val="midCat"/>
        <c:minorUnit val="100"/>
      </c:valAx>
      <c:valAx>
        <c:axId val="34481958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51E-3"/>
              <c:y val="0.4886266681453583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8176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8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9"/>
          <c:y val="0.19600938967136358"/>
          <c:w val="0.77434308191601819"/>
          <c:h val="0.73239436619718801"/>
        </c:manualLayout>
      </c:layout>
      <c:scatterChart>
        <c:scatterStyle val="lineMarker"/>
        <c:ser>
          <c:idx val="2"/>
          <c:order val="0"/>
          <c:tx>
            <c:strRef>
              <c:f>'0.5Q 17-24'!$BX$18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17-24'!$BX$19:$BX$119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40.010886253206159</c:v>
                </c:pt>
                <c:pt idx="2">
                  <c:v>44.030701751175926</c:v>
                </c:pt>
                <c:pt idx="3">
                  <c:v>47.844768728778611</c:v>
                </c:pt>
                <c:pt idx="4">
                  <c:v>51.478927218158496</c:v>
                </c:pt>
                <c:pt idx="5">
                  <c:v>54.953353737480853</c:v>
                </c:pt>
                <c:pt idx="6">
                  <c:v>58.28396840111413</c:v>
                </c:pt>
                <c:pt idx="7">
                  <c:v>61.483309450149591</c:v>
                </c:pt>
                <c:pt idx="8">
                  <c:v>64.560725443782474</c:v>
                </c:pt>
                <c:pt idx="9">
                  <c:v>67.522045930783563</c:v>
                </c:pt>
                <c:pt idx="10">
                  <c:v>70.368800007738386</c:v>
                </c:pt>
                <c:pt idx="11">
                  <c:v>73.099070004272988</c:v>
                </c:pt>
                <c:pt idx="12">
                  <c:v>75.711054472050876</c:v>
                </c:pt>
                <c:pt idx="13">
                  <c:v>78.212084917736831</c:v>
                </c:pt>
                <c:pt idx="14">
                  <c:v>80.713115363422787</c:v>
                </c:pt>
                <c:pt idx="15">
                  <c:v>83.214145809108743</c:v>
                </c:pt>
                <c:pt idx="16">
                  <c:v>85.715176254794699</c:v>
                </c:pt>
                <c:pt idx="17">
                  <c:v>88.216206700480654</c:v>
                </c:pt>
                <c:pt idx="18">
                  <c:v>90.71723714616661</c:v>
                </c:pt>
                <c:pt idx="19">
                  <c:v>93.218267591852566</c:v>
                </c:pt>
                <c:pt idx="20">
                  <c:v>95.719298037538522</c:v>
                </c:pt>
                <c:pt idx="21">
                  <c:v>98.220328483224478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17-24'!$BY$18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17-24'!$BY$19:$BY$119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59.989113746793841</c:v>
                </c:pt>
                <c:pt idx="2">
                  <c:v>55.969298248824074</c:v>
                </c:pt>
                <c:pt idx="3">
                  <c:v>52.155231271221389</c:v>
                </c:pt>
                <c:pt idx="4">
                  <c:v>48.521072781841504</c:v>
                </c:pt>
                <c:pt idx="5">
                  <c:v>45.046646262519147</c:v>
                </c:pt>
                <c:pt idx="6">
                  <c:v>41.71603159888587</c:v>
                </c:pt>
                <c:pt idx="7">
                  <c:v>38.516690549850409</c:v>
                </c:pt>
                <c:pt idx="8">
                  <c:v>35.439274556217526</c:v>
                </c:pt>
                <c:pt idx="9">
                  <c:v>32.477954069216437</c:v>
                </c:pt>
                <c:pt idx="10">
                  <c:v>29.631199992261614</c:v>
                </c:pt>
                <c:pt idx="11">
                  <c:v>26.900929995727012</c:v>
                </c:pt>
                <c:pt idx="12">
                  <c:v>24.288945527949124</c:v>
                </c:pt>
                <c:pt idx="13">
                  <c:v>21.787915082263169</c:v>
                </c:pt>
                <c:pt idx="14">
                  <c:v>19.286884636577213</c:v>
                </c:pt>
                <c:pt idx="15">
                  <c:v>16.785854190891257</c:v>
                </c:pt>
                <c:pt idx="16">
                  <c:v>14.284823745205301</c:v>
                </c:pt>
                <c:pt idx="17">
                  <c:v>11.783793299519346</c:v>
                </c:pt>
                <c:pt idx="18">
                  <c:v>9.2827628538333897</c:v>
                </c:pt>
                <c:pt idx="19">
                  <c:v>6.7817324081474339</c:v>
                </c:pt>
                <c:pt idx="20">
                  <c:v>4.2807019624614782</c:v>
                </c:pt>
                <c:pt idx="21">
                  <c:v>1.7796715167755224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4836352"/>
        <c:axId val="344871296"/>
      </c:scatterChart>
      <c:valAx>
        <c:axId val="3448363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871296"/>
        <c:crossesAt val="120"/>
        <c:crossBetween val="midCat"/>
        <c:minorUnit val="100"/>
      </c:valAx>
      <c:valAx>
        <c:axId val="34487129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9E-3"/>
              <c:y val="0.4886266681453587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8363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58"/>
          <c:w val="0.69674834123995366"/>
          <c:h val="0.73239436619718801"/>
        </c:manualLayout>
      </c:layout>
      <c:scatterChart>
        <c:scatterStyle val="lineMarker"/>
        <c:ser>
          <c:idx val="0"/>
          <c:order val="0"/>
          <c:tx>
            <c:strRef>
              <c:f>'0.5Q 17-24'!$CG$18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17-24'!$CG$19:$CG$119</c:f>
              <c:numCache>
                <c:formatCode>0.00E+00</c:formatCode>
                <c:ptCount val="101"/>
                <c:pt idx="1">
                  <c:v>-600.51821886204084</c:v>
                </c:pt>
                <c:pt idx="2">
                  <c:v>-551.85881985994035</c:v>
                </c:pt>
                <c:pt idx="3">
                  <c:v>-518.51801381266682</c:v>
                </c:pt>
                <c:pt idx="4">
                  <c:v>-495.15948160959402</c:v>
                </c:pt>
                <c:pt idx="5">
                  <c:v>-478.6265290854962</c:v>
                </c:pt>
                <c:pt idx="6">
                  <c:v>-466.86608203028078</c:v>
                </c:pt>
                <c:pt idx="7">
                  <c:v>-458.63104900029981</c:v>
                </c:pt>
                <c:pt idx="8">
                  <c:v>-452.95827951625051</c:v>
                </c:pt>
                <c:pt idx="9">
                  <c:v>-448.71613493311605</c:v>
                </c:pt>
                <c:pt idx="10">
                  <c:v>-443.15680051378075</c:v>
                </c:pt>
                <c:pt idx="11">
                  <c:v>-432.38262604135406</c:v>
                </c:pt>
                <c:pt idx="12">
                  <c:v>-412.30668877774673</c:v>
                </c:pt>
                <c:pt idx="13">
                  <c:v>-394.97595402455948</c:v>
                </c:pt>
                <c:pt idx="14">
                  <c:v>-400.98420588166579</c:v>
                </c:pt>
                <c:pt idx="15">
                  <c:v>-429.9300363102177</c:v>
                </c:pt>
                <c:pt idx="16">
                  <c:v>-340.15390847153822</c:v>
                </c:pt>
                <c:pt idx="17">
                  <c:v>-450.74633981483186</c:v>
                </c:pt>
                <c:pt idx="18">
                  <c:v>-594.05504314984455</c:v>
                </c:pt>
                <c:pt idx="19">
                  <c:v>-935.14331273526057</c:v>
                </c:pt>
                <c:pt idx="20">
                  <c:v>1139.5349003220313</c:v>
                </c:pt>
                <c:pt idx="21">
                  <c:v>1114.3528802850276</c:v>
                </c:pt>
                <c:pt idx="22">
                  <c:v>1107.063102168137</c:v>
                </c:pt>
                <c:pt idx="23">
                  <c:v>1082.4032524305564</c:v>
                </c:pt>
                <c:pt idx="24">
                  <c:v>1065.3653309868637</c:v>
                </c:pt>
                <c:pt idx="25">
                  <c:v>1052.8355902044734</c:v>
                </c:pt>
                <c:pt idx="26">
                  <c:v>1043.3560215242931</c:v>
                </c:pt>
                <c:pt idx="27">
                  <c:v>1036.2615176946829</c:v>
                </c:pt>
                <c:pt idx="28">
                  <c:v>1031.2585749019274</c:v>
                </c:pt>
                <c:pt idx="29">
                  <c:v>1028.2232379549928</c:v>
                </c:pt>
                <c:pt idx="30">
                  <c:v>1027.0839663556724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17-24'!$CH$18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17-24'!$CH$19:$CH$119</c:f>
              <c:numCache>
                <c:formatCode>0.00E+00</c:formatCode>
                <c:ptCount val="101"/>
                <c:pt idx="1">
                  <c:v>3384.3569720013411</c:v>
                </c:pt>
                <c:pt idx="2">
                  <c:v>2960.4468680804575</c:v>
                </c:pt>
                <c:pt idx="3">
                  <c:v>2645.3038434563282</c:v>
                </c:pt>
                <c:pt idx="4">
                  <c:v>2400.7981062260651</c:v>
                </c:pt>
                <c:pt idx="5">
                  <c:v>2204.7951595810746</c:v>
                </c:pt>
                <c:pt idx="6">
                  <c:v>2043.5361726241829</c:v>
                </c:pt>
                <c:pt idx="7">
                  <c:v>1908.1453012949369</c:v>
                </c:pt>
                <c:pt idx="8">
                  <c:v>1792.5387952813753</c:v>
                </c:pt>
                <c:pt idx="9">
                  <c:v>1692.2864810290819</c:v>
                </c:pt>
                <c:pt idx="10">
                  <c:v>1603.5602905872934</c:v>
                </c:pt>
                <c:pt idx="11">
                  <c:v>1523.3487805487212</c:v>
                </c:pt>
                <c:pt idx="12">
                  <c:v>1449.6132018941266</c:v>
                </c:pt>
                <c:pt idx="13">
                  <c:v>1385.3944956449204</c:v>
                </c:pt>
                <c:pt idx="14">
                  <c:v>1331.760308608425</c:v>
                </c:pt>
                <c:pt idx="15">
                  <c:v>1285.5767090945269</c:v>
                </c:pt>
                <c:pt idx="16">
                  <c:v>1220.6214202810361</c:v>
                </c:pt>
                <c:pt idx="17">
                  <c:v>1191.1337770858577</c:v>
                </c:pt>
                <c:pt idx="18">
                  <c:v>1160.5279105837062</c:v>
                </c:pt>
                <c:pt idx="19">
                  <c:v>1138.2482074730137</c:v>
                </c:pt>
                <c:pt idx="20">
                  <c:v>1109.554731477509</c:v>
                </c:pt>
                <c:pt idx="21">
                  <c:v>1085.0352284133003</c:v>
                </c:pt>
                <c:pt idx="22">
                  <c:v>1077.9372379974461</c:v>
                </c:pt>
                <c:pt idx="23">
                  <c:v>1053.9261673877397</c:v>
                </c:pt>
                <c:pt idx="24">
                  <c:v>1037.3364987895695</c:v>
                </c:pt>
                <c:pt idx="25">
                  <c:v>1025.1364045534394</c:v>
                </c:pt>
                <c:pt idx="26">
                  <c:v>1015.9062350531567</c:v>
                </c:pt>
                <c:pt idx="27">
                  <c:v>1008.9983814284853</c:v>
                </c:pt>
                <c:pt idx="28">
                  <c:v>1004.1270616949305</c:v>
                </c:pt>
                <c:pt idx="29">
                  <c:v>1001.1715818143684</c:v>
                </c:pt>
                <c:pt idx="30">
                  <c:v>1000.0622834566731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17-24'!$CI$18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17-24'!$CI$19:$CI$119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4888832"/>
        <c:axId val="344899584"/>
      </c:scatterChart>
      <c:valAx>
        <c:axId val="3448888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899584"/>
        <c:crossesAt val="6000"/>
        <c:crossBetween val="midCat"/>
        <c:minorUnit val="100"/>
      </c:valAx>
      <c:valAx>
        <c:axId val="3448995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3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88883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5"/>
          <c:y val="0.37335773169198938"/>
          <c:w val="0.1631673021460613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6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17-24'!$CO$18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17-24'!$CO$19:$CO$119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2.3153283389884021E-2</c:v>
                </c:pt>
                <c:pt idx="2">
                  <c:v>2.1599831809265176E-2</c:v>
                </c:pt>
                <c:pt idx="3">
                  <c:v>2.0126328876214048E-2</c:v>
                </c:pt>
                <c:pt idx="4">
                  <c:v>1.8722653840379227E-2</c:v>
                </c:pt>
                <c:pt idx="5">
                  <c:v>1.7380940412586841E-2</c:v>
                </c:pt>
                <c:pt idx="6">
                  <c:v>1.6095093798223336E-2</c:v>
                </c:pt>
                <c:pt idx="7">
                  <c:v>1.4860531167323623E-2</c:v>
                </c:pt>
                <c:pt idx="8">
                  <c:v>1.3674097894543066E-2</c:v>
                </c:pt>
                <c:pt idx="9">
                  <c:v>1.2533923954113764E-2</c:v>
                </c:pt>
                <c:pt idx="10">
                  <c:v>1.1439113771761773E-2</c:v>
                </c:pt>
                <c:pt idx="11">
                  <c:v>1.0388819243987543E-2</c:v>
                </c:pt>
                <c:pt idx="12">
                  <c:v>9.3818664497619716E-3</c:v>
                </c:pt>
                <c:pt idx="13">
                  <c:v>8.417546057884492E-3</c:v>
                </c:pt>
                <c:pt idx="14">
                  <c:v>7.5020033638034979E-3</c:v>
                </c:pt>
                <c:pt idx="15">
                  <c:v>6.6467805019807431E-3</c:v>
                </c:pt>
                <c:pt idx="16">
                  <c:v>5.8259586794245843E-3</c:v>
                </c:pt>
                <c:pt idx="17">
                  <c:v>5.0296060840698776E-3</c:v>
                </c:pt>
                <c:pt idx="18">
                  <c:v>4.2481435951939005E-3</c:v>
                </c:pt>
                <c:pt idx="19">
                  <c:v>3.4629280862193026E-3</c:v>
                </c:pt>
                <c:pt idx="20">
                  <c:v>2.7291906934167596E-3</c:v>
                </c:pt>
                <c:pt idx="21">
                  <c:v>2.000064982409453E-3</c:v>
                </c:pt>
                <c:pt idx="22">
                  <c:v>1.2000389894456717E-3</c:v>
                </c:pt>
                <c:pt idx="23">
                  <c:v>7.2002339366740301E-4</c:v>
                </c:pt>
                <c:pt idx="24">
                  <c:v>4.3201403620044177E-4</c:v>
                </c:pt>
                <c:pt idx="25">
                  <c:v>2.5920842172026508E-4</c:v>
                </c:pt>
                <c:pt idx="26">
                  <c:v>1.5552505303215904E-4</c:v>
                </c:pt>
                <c:pt idx="27">
                  <c:v>9.3315031819295419E-5</c:v>
                </c:pt>
                <c:pt idx="28">
                  <c:v>5.5989019091577246E-5</c:v>
                </c:pt>
                <c:pt idx="29">
                  <c:v>3.3593411454946349E-5</c:v>
                </c:pt>
                <c:pt idx="30">
                  <c:v>2.0156046872967809E-5</c:v>
                </c:pt>
                <c:pt idx="31">
                  <c:v>1.2093628123780686E-5</c:v>
                </c:pt>
                <c:pt idx="32">
                  <c:v>7.256176874268411E-6</c:v>
                </c:pt>
                <c:pt idx="33">
                  <c:v>4.3537061245610468E-6</c:v>
                </c:pt>
                <c:pt idx="34">
                  <c:v>2.612223674736628E-6</c:v>
                </c:pt>
                <c:pt idx="35">
                  <c:v>1.5673342048419768E-6</c:v>
                </c:pt>
                <c:pt idx="36">
                  <c:v>9.4040052290518601E-7</c:v>
                </c:pt>
                <c:pt idx="37">
                  <c:v>5.6424031374311159E-7</c:v>
                </c:pt>
                <c:pt idx="38">
                  <c:v>3.3854418824586694E-7</c:v>
                </c:pt>
                <c:pt idx="39">
                  <c:v>2.0312651294752016E-7</c:v>
                </c:pt>
                <c:pt idx="40">
                  <c:v>1.218759077685121E-7</c:v>
                </c:pt>
                <c:pt idx="41">
                  <c:v>7.3125544661107259E-8</c:v>
                </c:pt>
                <c:pt idx="42">
                  <c:v>4.3875326796664357E-8</c:v>
                </c:pt>
                <c:pt idx="43">
                  <c:v>2.6325196077998614E-8</c:v>
                </c:pt>
                <c:pt idx="44">
                  <c:v>1.5795117646799167E-8</c:v>
                </c:pt>
                <c:pt idx="45">
                  <c:v>9.4770705880795006E-9</c:v>
                </c:pt>
                <c:pt idx="46">
                  <c:v>5.6862423528476999E-9</c:v>
                </c:pt>
                <c:pt idx="47">
                  <c:v>3.4117454117086197E-9</c:v>
                </c:pt>
                <c:pt idx="48">
                  <c:v>2.0470472470251717E-9</c:v>
                </c:pt>
                <c:pt idx="49">
                  <c:v>1.228228348215103E-9</c:v>
                </c:pt>
                <c:pt idx="50">
                  <c:v>7.3693700892906173E-10</c:v>
                </c:pt>
                <c:pt idx="51">
                  <c:v>4.42162205357437E-10</c:v>
                </c:pt>
                <c:pt idx="52">
                  <c:v>2.6529732321446218E-10</c:v>
                </c:pt>
                <c:pt idx="53">
                  <c:v>1.5917839392867731E-10</c:v>
                </c:pt>
                <c:pt idx="54">
                  <c:v>9.5507036357206389E-11</c:v>
                </c:pt>
                <c:pt idx="55">
                  <c:v>5.7304221814323834E-11</c:v>
                </c:pt>
                <c:pt idx="56">
                  <c:v>3.4382533088594298E-11</c:v>
                </c:pt>
                <c:pt idx="57">
                  <c:v>2.0629519853156579E-11</c:v>
                </c:pt>
                <c:pt idx="58">
                  <c:v>1.2377711911893947E-11</c:v>
                </c:pt>
                <c:pt idx="59">
                  <c:v>7.4266271471363672E-12</c:v>
                </c:pt>
                <c:pt idx="60">
                  <c:v>4.4559762882818198E-12</c:v>
                </c:pt>
                <c:pt idx="61">
                  <c:v>2.673585772969092E-12</c:v>
                </c:pt>
                <c:pt idx="62">
                  <c:v>1.6041514637814551E-12</c:v>
                </c:pt>
                <c:pt idx="63">
                  <c:v>9.6249087826887296E-13</c:v>
                </c:pt>
                <c:pt idx="64">
                  <c:v>5.7749452696132377E-13</c:v>
                </c:pt>
                <c:pt idx="65">
                  <c:v>3.4649671617679425E-13</c:v>
                </c:pt>
                <c:pt idx="66">
                  <c:v>2.0789802970607655E-13</c:v>
                </c:pt>
                <c:pt idx="67">
                  <c:v>1.2473881782364592E-13</c:v>
                </c:pt>
                <c:pt idx="68">
                  <c:v>7.484329069418755E-14</c:v>
                </c:pt>
                <c:pt idx="69">
                  <c:v>4.4905974416512531E-14</c:v>
                </c:pt>
                <c:pt idx="70">
                  <c:v>2.6943584649907517E-14</c:v>
                </c:pt>
                <c:pt idx="71">
                  <c:v>1.6166150789944511E-14</c:v>
                </c:pt>
                <c:pt idx="72">
                  <c:v>9.6996904739667062E-15</c:v>
                </c:pt>
                <c:pt idx="73">
                  <c:v>5.8198142843800234E-15</c:v>
                </c:pt>
                <c:pt idx="74">
                  <c:v>3.491888570628014E-15</c:v>
                </c:pt>
                <c:pt idx="75">
                  <c:v>2.0951331423768083E-15</c:v>
                </c:pt>
                <c:pt idx="76">
                  <c:v>1.257079885426085E-15</c:v>
                </c:pt>
                <c:pt idx="77">
                  <c:v>7.5424793125565096E-16</c:v>
                </c:pt>
                <c:pt idx="78">
                  <c:v>4.5254875875339058E-16</c:v>
                </c:pt>
                <c:pt idx="79">
                  <c:v>2.7152925525203434E-16</c:v>
                </c:pt>
                <c:pt idx="80">
                  <c:v>1.6291755315122059E-16</c:v>
                </c:pt>
                <c:pt idx="81">
                  <c:v>9.7750531890732353E-17</c:v>
                </c:pt>
                <c:pt idx="82">
                  <c:v>5.8650319134439412E-17</c:v>
                </c:pt>
                <c:pt idx="83">
                  <c:v>3.5190191480663645E-17</c:v>
                </c:pt>
                <c:pt idx="84">
                  <c:v>2.1114114888398185E-17</c:v>
                </c:pt>
                <c:pt idx="85">
                  <c:v>1.266846893303891E-17</c:v>
                </c:pt>
                <c:pt idx="86">
                  <c:v>7.6010813598233454E-18</c:v>
                </c:pt>
                <c:pt idx="87">
                  <c:v>4.5606488158940074E-18</c:v>
                </c:pt>
                <c:pt idx="88">
                  <c:v>2.7363892895364045E-18</c:v>
                </c:pt>
                <c:pt idx="89">
                  <c:v>1.6418335737218427E-18</c:v>
                </c:pt>
                <c:pt idx="90">
                  <c:v>9.8510014423310564E-19</c:v>
                </c:pt>
                <c:pt idx="91">
                  <c:v>5.9106008653986338E-19</c:v>
                </c:pt>
                <c:pt idx="92">
                  <c:v>3.5463605192391801E-19</c:v>
                </c:pt>
                <c:pt idx="93">
                  <c:v>2.1278163115435079E-19</c:v>
                </c:pt>
                <c:pt idx="94">
                  <c:v>1.2766897869261046E-19</c:v>
                </c:pt>
                <c:pt idx="95">
                  <c:v>7.6601387215566277E-20</c:v>
                </c:pt>
                <c:pt idx="96">
                  <c:v>4.5960832329339766E-20</c:v>
                </c:pt>
                <c:pt idx="97">
                  <c:v>2.7576499397603861E-20</c:v>
                </c:pt>
                <c:pt idx="98">
                  <c:v>1.6545899638562317E-20</c:v>
                </c:pt>
                <c:pt idx="99">
                  <c:v>9.927539783137389E-21</c:v>
                </c:pt>
                <c:pt idx="100">
                  <c:v>5.9565238698824334E-21</c:v>
                </c:pt>
              </c:numCache>
            </c:numRef>
          </c:yVal>
        </c:ser>
        <c:axId val="344927232"/>
        <c:axId val="344946176"/>
      </c:scatterChart>
      <c:valAx>
        <c:axId val="3449272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946176"/>
        <c:crossesAt val="4.0000000000000022E-2"/>
        <c:crossBetween val="midCat"/>
        <c:minorUnit val="100"/>
      </c:valAx>
      <c:valAx>
        <c:axId val="3449461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9272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89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17-24'!$CN$18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17-24'!$CN$19:$CN$119</c:f>
              <c:numCache>
                <c:formatCode>0.00E+00</c:formatCode>
                <c:ptCount val="101"/>
                <c:pt idx="0">
                  <c:v>73.025209162903764</c:v>
                </c:pt>
                <c:pt idx="1">
                  <c:v>72.801359832197676</c:v>
                </c:pt>
                <c:pt idx="2">
                  <c:v>72.022063251757316</c:v>
                </c:pt>
                <c:pt idx="3">
                  <c:v>70.794159532276012</c:v>
                </c:pt>
                <c:pt idx="4">
                  <c:v>69.191553822655663</c:v>
                </c:pt>
                <c:pt idx="5">
                  <c:v>67.271433498973366</c:v>
                </c:pt>
                <c:pt idx="6">
                  <c:v>65.085589985748157</c:v>
                </c:pt>
                <c:pt idx="7">
                  <c:v>62.685408157436754</c:v>
                </c:pt>
                <c:pt idx="8">
                  <c:v>60.126915091887476</c:v>
                </c:pt>
                <c:pt idx="9">
                  <c:v>57.464964158865257</c:v>
                </c:pt>
                <c:pt idx="10">
                  <c:v>54.742452418496043</c:v>
                </c:pt>
                <c:pt idx="11">
                  <c:v>51.956695094867221</c:v>
                </c:pt>
                <c:pt idx="12">
                  <c:v>49.085433317047432</c:v>
                </c:pt>
                <c:pt idx="13">
                  <c:v>46.144965557017763</c:v>
                </c:pt>
                <c:pt idx="14">
                  <c:v>43.470254103408486</c:v>
                </c:pt>
                <c:pt idx="15">
                  <c:v>41.359932297730651</c:v>
                </c:pt>
                <c:pt idx="16">
                  <c:v>37.988570840390807</c:v>
                </c:pt>
                <c:pt idx="17">
                  <c:v>34.07901483217757</c:v>
                </c:pt>
                <c:pt idx="18">
                  <c:v>29.680726238723604</c:v>
                </c:pt>
                <c:pt idx="19">
                  <c:v>24.550813099333038</c:v>
                </c:pt>
                <c:pt idx="20">
                  <c:v>21.09787111975098</c:v>
                </c:pt>
                <c:pt idx="21">
                  <c:v>16.215501676976317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4957312"/>
        <c:axId val="344959616"/>
      </c:scatterChart>
      <c:valAx>
        <c:axId val="3449573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959616"/>
        <c:crossesAt val="4.0000000000000022E-2"/>
        <c:crossBetween val="midCat"/>
        <c:minorUnit val="100"/>
      </c:valAx>
      <c:valAx>
        <c:axId val="3449596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495731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4"/>
          <c:y val="0.19600938967136347"/>
          <c:w val="0.75182404526749846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17-24'!$CQ$18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17-24'!$CQ$19:$CQ$119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-26.600992679343179</c:v>
                </c:pt>
                <c:pt idx="2">
                  <c:v>-30.625478639495626</c:v>
                </c:pt>
                <c:pt idx="3">
                  <c:v>-34.442843751027048</c:v>
                </c:pt>
                <c:pt idx="4">
                  <c:v>-38.079307574433322</c:v>
                </c:pt>
                <c:pt idx="5">
                  <c:v>-41.555249097211522</c:v>
                </c:pt>
                <c:pt idx="6">
                  <c:v>-44.886457942712831</c:v>
                </c:pt>
                <c:pt idx="7">
                  <c:v>-48.084806727427107</c:v>
                </c:pt>
                <c:pt idx="8">
                  <c:v>-51.158468055874145</c:v>
                </c:pt>
                <c:pt idx="9">
                  <c:v>-54.112286554395659</c:v>
                </c:pt>
                <c:pt idx="10">
                  <c:v>-56.948582363597701</c:v>
                </c:pt>
                <c:pt idx="11">
                  <c:v>-59.669552642805563</c:v>
                </c:pt>
                <c:pt idx="12">
                  <c:v>-62.278238638208599</c:v>
                </c:pt>
                <c:pt idx="13">
                  <c:v>-64.776477995404122</c:v>
                </c:pt>
                <c:pt idx="14">
                  <c:v>-67.148350259862667</c:v>
                </c:pt>
                <c:pt idx="15">
                  <c:v>-69.36395352883352</c:v>
                </c:pt>
                <c:pt idx="16">
                  <c:v>-71.490434934419426</c:v>
                </c:pt>
                <c:pt idx="17">
                  <c:v>-73.616916340005332</c:v>
                </c:pt>
                <c:pt idx="18">
                  <c:v>-75.743397745591238</c:v>
                </c:pt>
                <c:pt idx="19">
                  <c:v>-77.869879151177145</c:v>
                </c:pt>
                <c:pt idx="20">
                  <c:v>-79.996360556763051</c:v>
                </c:pt>
                <c:pt idx="21">
                  <c:v>-82.122841962348957</c:v>
                </c:pt>
                <c:pt idx="22">
                  <c:v>-84.249323367934863</c:v>
                </c:pt>
                <c:pt idx="23">
                  <c:v>-86.37580477352077</c:v>
                </c:pt>
                <c:pt idx="24">
                  <c:v>-88.502286179106676</c:v>
                </c:pt>
                <c:pt idx="25">
                  <c:v>-90.628767584692582</c:v>
                </c:pt>
                <c:pt idx="26">
                  <c:v>-92.755248990278488</c:v>
                </c:pt>
                <c:pt idx="27">
                  <c:v>-94.881730395864395</c:v>
                </c:pt>
                <c:pt idx="28">
                  <c:v>-97.008211801450301</c:v>
                </c:pt>
                <c:pt idx="29">
                  <c:v>-99.134693207036207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17-24'!$CR$18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17-24'!$CR$19:$CR$119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-40.017400544341918</c:v>
                </c:pt>
                <c:pt idx="2">
                  <c:v>-44.041886504494364</c:v>
                </c:pt>
                <c:pt idx="3">
                  <c:v>-47.859251616025787</c:v>
                </c:pt>
                <c:pt idx="4">
                  <c:v>-51.495715439432061</c:v>
                </c:pt>
                <c:pt idx="5">
                  <c:v>-54.971656962210261</c:v>
                </c:pt>
                <c:pt idx="6">
                  <c:v>-58.302865807711569</c:v>
                </c:pt>
                <c:pt idx="7">
                  <c:v>-61.501214592425846</c:v>
                </c:pt>
                <c:pt idx="8">
                  <c:v>-64.574875920872884</c:v>
                </c:pt>
                <c:pt idx="9">
                  <c:v>-67.528694419394398</c:v>
                </c:pt>
                <c:pt idx="10">
                  <c:v>-70.36499022859644</c:v>
                </c:pt>
                <c:pt idx="11">
                  <c:v>-73.085960507804302</c:v>
                </c:pt>
                <c:pt idx="12">
                  <c:v>-75.694646503207338</c:v>
                </c:pt>
                <c:pt idx="13">
                  <c:v>-78.192885860402868</c:v>
                </c:pt>
                <c:pt idx="14">
                  <c:v>-80.691125217598398</c:v>
                </c:pt>
                <c:pt idx="15">
                  <c:v>-83.189364574793927</c:v>
                </c:pt>
                <c:pt idx="16">
                  <c:v>-85.687603931989457</c:v>
                </c:pt>
                <c:pt idx="17">
                  <c:v>-88.185843289184987</c:v>
                </c:pt>
                <c:pt idx="18">
                  <c:v>-90.684082646380517</c:v>
                </c:pt>
                <c:pt idx="19">
                  <c:v>-93.182322003576047</c:v>
                </c:pt>
                <c:pt idx="20">
                  <c:v>-95.680561360771577</c:v>
                </c:pt>
                <c:pt idx="21">
                  <c:v>-98.178800717967107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17-24'!$CS$18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17-24'!$CS$19:$CS$119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-53.433808409340656</c:v>
                </c:pt>
                <c:pt idx="2">
                  <c:v>-57.458294369493103</c:v>
                </c:pt>
                <c:pt idx="3">
                  <c:v>-61.275659481024526</c:v>
                </c:pt>
                <c:pt idx="4">
                  <c:v>-64.912123304430793</c:v>
                </c:pt>
                <c:pt idx="5">
                  <c:v>-68.388064827209007</c:v>
                </c:pt>
                <c:pt idx="6">
                  <c:v>-71.719273672710301</c:v>
                </c:pt>
                <c:pt idx="7">
                  <c:v>-74.917622457424585</c:v>
                </c:pt>
                <c:pt idx="8">
                  <c:v>-77.991283785871616</c:v>
                </c:pt>
                <c:pt idx="9">
                  <c:v>-80.94510228439313</c:v>
                </c:pt>
                <c:pt idx="10">
                  <c:v>-83.781398093595186</c:v>
                </c:pt>
                <c:pt idx="11">
                  <c:v>-86.502368372803033</c:v>
                </c:pt>
                <c:pt idx="12">
                  <c:v>-89.111054368206084</c:v>
                </c:pt>
                <c:pt idx="13">
                  <c:v>-91.609293725401614</c:v>
                </c:pt>
                <c:pt idx="14">
                  <c:v>-93.981165989860159</c:v>
                </c:pt>
                <c:pt idx="15">
                  <c:v>-96.196769258831011</c:v>
                </c:pt>
                <c:pt idx="16">
                  <c:v>-98.323250664416918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4751488"/>
        <c:axId val="344765952"/>
      </c:scatterChart>
      <c:valAx>
        <c:axId val="3447514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765952"/>
        <c:crosses val="autoZero"/>
        <c:crossBetween val="midCat"/>
        <c:minorUnit val="100"/>
      </c:valAx>
      <c:valAx>
        <c:axId val="34476595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2E-3"/>
              <c:y val="0.4886266681453585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47514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1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5"/>
          <c:y val="0.19600938967136369"/>
          <c:w val="0.77434308191601819"/>
          <c:h val="0.73239436619718823"/>
        </c:manualLayout>
      </c:layout>
      <c:scatterChart>
        <c:scatterStyle val="lineMarker"/>
        <c:ser>
          <c:idx val="2"/>
          <c:order val="0"/>
          <c:tx>
            <c:strRef>
              <c:f>'0.5Q 17-24'!$CT$18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17-24'!$CT$19:$CT$119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40.017400544341918</c:v>
                </c:pt>
                <c:pt idx="2">
                  <c:v>44.041886504494364</c:v>
                </c:pt>
                <c:pt idx="3">
                  <c:v>47.859251616025787</c:v>
                </c:pt>
                <c:pt idx="4">
                  <c:v>51.495715439432061</c:v>
                </c:pt>
                <c:pt idx="5">
                  <c:v>54.971656962210261</c:v>
                </c:pt>
                <c:pt idx="6">
                  <c:v>58.302865807711569</c:v>
                </c:pt>
                <c:pt idx="7">
                  <c:v>61.501214592425846</c:v>
                </c:pt>
                <c:pt idx="8">
                  <c:v>64.574875920872884</c:v>
                </c:pt>
                <c:pt idx="9">
                  <c:v>67.528694419394398</c:v>
                </c:pt>
                <c:pt idx="10">
                  <c:v>70.36499022859644</c:v>
                </c:pt>
                <c:pt idx="11">
                  <c:v>73.085960507804302</c:v>
                </c:pt>
                <c:pt idx="12">
                  <c:v>75.694646503207338</c:v>
                </c:pt>
                <c:pt idx="13">
                  <c:v>78.192885860402868</c:v>
                </c:pt>
                <c:pt idx="14">
                  <c:v>80.691125217598398</c:v>
                </c:pt>
                <c:pt idx="15">
                  <c:v>83.189364574793927</c:v>
                </c:pt>
                <c:pt idx="16">
                  <c:v>85.687603931989457</c:v>
                </c:pt>
                <c:pt idx="17">
                  <c:v>88.185843289184987</c:v>
                </c:pt>
                <c:pt idx="18">
                  <c:v>90.684082646380517</c:v>
                </c:pt>
                <c:pt idx="19">
                  <c:v>93.182322003576047</c:v>
                </c:pt>
                <c:pt idx="20">
                  <c:v>95.680561360771577</c:v>
                </c:pt>
                <c:pt idx="21">
                  <c:v>98.178800717967107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17-24'!$CU$18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17-24'!$CU$19:$CU$119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59.982599455658082</c:v>
                </c:pt>
                <c:pt idx="2">
                  <c:v>55.958113495505636</c:v>
                </c:pt>
                <c:pt idx="3">
                  <c:v>52.140748383974213</c:v>
                </c:pt>
                <c:pt idx="4">
                  <c:v>48.504284560567939</c:v>
                </c:pt>
                <c:pt idx="5">
                  <c:v>45.028343037789739</c:v>
                </c:pt>
                <c:pt idx="6">
                  <c:v>41.697134192288431</c:v>
                </c:pt>
                <c:pt idx="7">
                  <c:v>38.498785407574154</c:v>
                </c:pt>
                <c:pt idx="8">
                  <c:v>35.425124079127116</c:v>
                </c:pt>
                <c:pt idx="9">
                  <c:v>32.471305580605602</c:v>
                </c:pt>
                <c:pt idx="10">
                  <c:v>29.63500977140356</c:v>
                </c:pt>
                <c:pt idx="11">
                  <c:v>26.914039492195698</c:v>
                </c:pt>
                <c:pt idx="12">
                  <c:v>24.305353496792662</c:v>
                </c:pt>
                <c:pt idx="13">
                  <c:v>21.807114139597132</c:v>
                </c:pt>
                <c:pt idx="14">
                  <c:v>19.308874782401602</c:v>
                </c:pt>
                <c:pt idx="15">
                  <c:v>16.810635425206073</c:v>
                </c:pt>
                <c:pt idx="16">
                  <c:v>14.312396068010543</c:v>
                </c:pt>
                <c:pt idx="17">
                  <c:v>11.814156710815013</c:v>
                </c:pt>
                <c:pt idx="18">
                  <c:v>9.3159173536194828</c:v>
                </c:pt>
                <c:pt idx="19">
                  <c:v>6.8176779964239529</c:v>
                </c:pt>
                <c:pt idx="20">
                  <c:v>4.319438639228423</c:v>
                </c:pt>
                <c:pt idx="21">
                  <c:v>1.8211992820328931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5003904"/>
        <c:axId val="345018368"/>
      </c:scatterChart>
      <c:valAx>
        <c:axId val="3450039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018368"/>
        <c:crossesAt val="120"/>
        <c:crossBetween val="midCat"/>
        <c:minorUnit val="100"/>
      </c:valAx>
      <c:valAx>
        <c:axId val="34501836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094E-3"/>
              <c:y val="0.4886266681453589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0039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69"/>
          <c:w val="0.69674834123995366"/>
          <c:h val="0.73239436619718823"/>
        </c:manualLayout>
      </c:layout>
      <c:scatterChart>
        <c:scatterStyle val="lineMarker"/>
        <c:ser>
          <c:idx val="0"/>
          <c:order val="0"/>
          <c:tx>
            <c:strRef>
              <c:f>'0.5Q 17-24'!$DC$18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17-24'!$DC$19:$DC$119</c:f>
              <c:numCache>
                <c:formatCode>0.00E+00</c:formatCode>
                <c:ptCount val="101"/>
                <c:pt idx="1">
                  <c:v>-598.92848640896136</c:v>
                </c:pt>
                <c:pt idx="2">
                  <c:v>-550.27005176420846</c:v>
                </c:pt>
                <c:pt idx="3">
                  <c:v>-516.90077991458247</c:v>
                </c:pt>
                <c:pt idx="4">
                  <c:v>-493.59032683681306</c:v>
                </c:pt>
                <c:pt idx="5">
                  <c:v>-477.24956028459724</c:v>
                </c:pt>
                <c:pt idx="6">
                  <c:v>-465.79061452158453</c:v>
                </c:pt>
                <c:pt idx="7">
                  <c:v>-457.63458293020574</c:v>
                </c:pt>
                <c:pt idx="8">
                  <c:v>-451.07225139545307</c:v>
                </c:pt>
                <c:pt idx="9">
                  <c:v>-444.17026896954991</c:v>
                </c:pt>
                <c:pt idx="10">
                  <c:v>-434.5228912783104</c:v>
                </c:pt>
                <c:pt idx="11">
                  <c:v>-421.90811960658351</c:v>
                </c:pt>
                <c:pt idx="12">
                  <c:v>-408.4013316179815</c:v>
                </c:pt>
                <c:pt idx="13">
                  <c:v>-402.94415284965118</c:v>
                </c:pt>
                <c:pt idx="14">
                  <c:v>-399.70811642648044</c:v>
                </c:pt>
                <c:pt idx="15">
                  <c:v>-345.65157496894511</c:v>
                </c:pt>
                <c:pt idx="16">
                  <c:v>-370.37058014685533</c:v>
                </c:pt>
                <c:pt idx="17">
                  <c:v>-480.61704148350299</c:v>
                </c:pt>
                <c:pt idx="18">
                  <c:v>-619.77017882458449</c:v>
                </c:pt>
                <c:pt idx="19">
                  <c:v>-956.10351471011654</c:v>
                </c:pt>
                <c:pt idx="20">
                  <c:v>1141.1332817412001</c:v>
                </c:pt>
                <c:pt idx="21">
                  <c:v>1115.3925076868024</c:v>
                </c:pt>
                <c:pt idx="22">
                  <c:v>1107.0919929770196</c:v>
                </c:pt>
                <c:pt idx="23">
                  <c:v>1082.1278893954798</c:v>
                </c:pt>
                <c:pt idx="24">
                  <c:v>1064.8793432779198</c:v>
                </c:pt>
                <c:pt idx="25">
                  <c:v>1052.2193238156967</c:v>
                </c:pt>
                <c:pt idx="26">
                  <c:v>1042.689865421929</c:v>
                </c:pt>
                <c:pt idx="27">
                  <c:v>1035.62944010816</c:v>
                </c:pt>
                <c:pt idx="28">
                  <c:v>1030.7481488795445</c:v>
                </c:pt>
                <c:pt idx="29">
                  <c:v>1027.9247155293485</c:v>
                </c:pt>
                <c:pt idx="30">
                  <c:v>1027.0423926096146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17-24'!$DD$18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17-24'!$DD$19:$DD$119</c:f>
              <c:numCache>
                <c:formatCode>0.00E+00</c:formatCode>
                <c:ptCount val="101"/>
                <c:pt idx="1">
                  <c:v>3381.3390869889658</c:v>
                </c:pt>
                <c:pt idx="2">
                  <c:v>2957.5481880723519</c:v>
                </c:pt>
                <c:pt idx="3">
                  <c:v>2642.5947742075073</c:v>
                </c:pt>
                <c:pt idx="4">
                  <c:v>2398.384483606093</c:v>
                </c:pt>
                <c:pt idx="5">
                  <c:v>2202.7804356358292</c:v>
                </c:pt>
                <c:pt idx="6">
                  <c:v>2041.9582399678181</c:v>
                </c:pt>
                <c:pt idx="7">
                  <c:v>1906.8363361976772</c:v>
                </c:pt>
                <c:pt idx="8">
                  <c:v>1791.0163504921784</c:v>
                </c:pt>
                <c:pt idx="9">
                  <c:v>1689.8962173510679</c:v>
                </c:pt>
                <c:pt idx="10">
                  <c:v>1600.043895897332</c:v>
                </c:pt>
                <c:pt idx="11">
                  <c:v>1519.8510002419673</c:v>
                </c:pt>
                <c:pt idx="12">
                  <c:v>1448.7648329008084</c:v>
                </c:pt>
                <c:pt idx="13">
                  <c:v>1388.04772860599</c:v>
                </c:pt>
                <c:pt idx="14">
                  <c:v>1331.921218409331</c:v>
                </c:pt>
                <c:pt idx="15">
                  <c:v>1269.075483121358</c:v>
                </c:pt>
                <c:pt idx="16">
                  <c:v>1226.1483081142987</c:v>
                </c:pt>
                <c:pt idx="17">
                  <c:v>1195.6878611277855</c:v>
                </c:pt>
                <c:pt idx="18">
                  <c:v>1163.8074920059439</c:v>
                </c:pt>
                <c:pt idx="19">
                  <c:v>1140.5859966372846</c:v>
                </c:pt>
                <c:pt idx="20">
                  <c:v>1111.111060876322</c:v>
                </c:pt>
                <c:pt idx="21">
                  <c:v>1086.047504125336</c:v>
                </c:pt>
                <c:pt idx="22">
                  <c:v>1077.9653687143575</c:v>
                </c:pt>
                <c:pt idx="23">
                  <c:v>1053.658048913828</c:v>
                </c:pt>
                <c:pt idx="24">
                  <c:v>1036.8632969931646</c:v>
                </c:pt>
                <c:pt idx="25">
                  <c:v>1024.5363515955842</c:v>
                </c:pt>
                <c:pt idx="26">
                  <c:v>1015.2576049365437</c:v>
                </c:pt>
                <c:pt idx="27">
                  <c:v>1008.3829332516991</c:v>
                </c:pt>
                <c:pt idx="28">
                  <c:v>1003.6300645357876</c:v>
                </c:pt>
                <c:pt idx="29">
                  <c:v>1000.8809132532459</c:v>
                </c:pt>
                <c:pt idx="30">
                  <c:v>1000.021803479596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17-24'!$DE$18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17-24'!$DE$19:$DE$119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5051904"/>
        <c:axId val="345054208"/>
      </c:scatterChart>
      <c:valAx>
        <c:axId val="3450519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054208"/>
        <c:crossesAt val="6000"/>
        <c:crossBetween val="midCat"/>
        <c:minorUnit val="100"/>
      </c:valAx>
      <c:valAx>
        <c:axId val="3450542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5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05190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72"/>
          <c:y val="0.37335773169198938"/>
          <c:w val="0.1631673021460614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89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17-24'!$DK$18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17-24'!$DK$19:$DK$119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2.3150582937838365E-2</c:v>
                </c:pt>
                <c:pt idx="2">
                  <c:v>2.1595068157110167E-2</c:v>
                </c:pt>
                <c:pt idx="3">
                  <c:v>2.0120014601520304E-2</c:v>
                </c:pt>
                <c:pt idx="4">
                  <c:v>1.8715266049264392E-2</c:v>
                </c:pt>
                <c:pt idx="5">
                  <c:v>1.7373008548408963E-2</c:v>
                </c:pt>
                <c:pt idx="6">
                  <c:v>1.6087265544255557E-2</c:v>
                </c:pt>
                <c:pt idx="7">
                  <c:v>1.4853563022815267E-2</c:v>
                </c:pt>
                <c:pt idx="8">
                  <c:v>1.3668698439054976E-2</c:v>
                </c:pt>
                <c:pt idx="9">
                  <c:v>1.2530410775593382E-2</c:v>
                </c:pt>
                <c:pt idx="10">
                  <c:v>1.1437132994929902E-2</c:v>
                </c:pt>
                <c:pt idx="11">
                  <c:v>1.0387916191247919E-2</c:v>
                </c:pt>
                <c:pt idx="12">
                  <c:v>9.3837764254643356E-3</c:v>
                </c:pt>
                <c:pt idx="13">
                  <c:v>8.4289042165642605E-3</c:v>
                </c:pt>
                <c:pt idx="14">
                  <c:v>7.5268164677172499E-3</c:v>
                </c:pt>
                <c:pt idx="15">
                  <c:v>6.6641395903903307E-3</c:v>
                </c:pt>
                <c:pt idx="16">
                  <c:v>5.8375421910520173E-3</c:v>
                </c:pt>
                <c:pt idx="17">
                  <c:v>5.0372882750902891E-3</c:v>
                </c:pt>
                <c:pt idx="18">
                  <c:v>4.2524978459718915E-3</c:v>
                </c:pt>
                <c:pt idx="19">
                  <c:v>3.4637234101314281E-3</c:v>
                </c:pt>
                <c:pt idx="20">
                  <c:v>2.7282896852840028E-3</c:v>
                </c:pt>
                <c:pt idx="21">
                  <c:v>1.9997949967027954E-3</c:v>
                </c:pt>
                <c:pt idx="22">
                  <c:v>1.1998769980216771E-3</c:v>
                </c:pt>
                <c:pt idx="23">
                  <c:v>7.1992619881300628E-4</c:v>
                </c:pt>
                <c:pt idx="24">
                  <c:v>4.3195571928780378E-4</c:v>
                </c:pt>
                <c:pt idx="25">
                  <c:v>2.5917343157268223E-4</c:v>
                </c:pt>
                <c:pt idx="26">
                  <c:v>1.5550405894360935E-4</c:v>
                </c:pt>
                <c:pt idx="27">
                  <c:v>9.3302435366165599E-5</c:v>
                </c:pt>
                <c:pt idx="28">
                  <c:v>5.598146121969936E-5</c:v>
                </c:pt>
                <c:pt idx="29">
                  <c:v>3.3588876731819614E-5</c:v>
                </c:pt>
                <c:pt idx="30">
                  <c:v>2.0153326039091767E-5</c:v>
                </c:pt>
                <c:pt idx="31">
                  <c:v>1.209199562345506E-5</c:v>
                </c:pt>
                <c:pt idx="32">
                  <c:v>7.2551973740730359E-6</c:v>
                </c:pt>
                <c:pt idx="33">
                  <c:v>4.3531184244438213E-6</c:v>
                </c:pt>
                <c:pt idx="34">
                  <c:v>2.6118710546662928E-6</c:v>
                </c:pt>
                <c:pt idx="35">
                  <c:v>1.5671226327997756E-6</c:v>
                </c:pt>
                <c:pt idx="36">
                  <c:v>9.4027357967986538E-7</c:v>
                </c:pt>
                <c:pt idx="37">
                  <c:v>5.6416414780791919E-7</c:v>
                </c:pt>
                <c:pt idx="38">
                  <c:v>3.3849848868475148E-7</c:v>
                </c:pt>
                <c:pt idx="39">
                  <c:v>2.0309909321085088E-7</c:v>
                </c:pt>
                <c:pt idx="40">
                  <c:v>1.2185945592651051E-7</c:v>
                </c:pt>
                <c:pt idx="41">
                  <c:v>7.3115673555906303E-8</c:v>
                </c:pt>
                <c:pt idx="42">
                  <c:v>4.3869404133543781E-8</c:v>
                </c:pt>
                <c:pt idx="43">
                  <c:v>2.6321642480126267E-8</c:v>
                </c:pt>
                <c:pt idx="44">
                  <c:v>1.579298548807576E-8</c:v>
                </c:pt>
                <c:pt idx="45">
                  <c:v>9.4757912928454547E-9</c:v>
                </c:pt>
                <c:pt idx="46">
                  <c:v>5.685474775707273E-9</c:v>
                </c:pt>
                <c:pt idx="47">
                  <c:v>3.4112848654243638E-9</c:v>
                </c:pt>
                <c:pt idx="48">
                  <c:v>2.0467709192546184E-9</c:v>
                </c:pt>
                <c:pt idx="49">
                  <c:v>1.228062551552771E-9</c:v>
                </c:pt>
                <c:pt idx="50">
                  <c:v>7.3683753093166259E-10</c:v>
                </c:pt>
                <c:pt idx="51">
                  <c:v>4.4210251855899751E-10</c:v>
                </c:pt>
                <c:pt idx="52">
                  <c:v>2.6526151113539848E-10</c:v>
                </c:pt>
                <c:pt idx="53">
                  <c:v>1.5915690668123908E-10</c:v>
                </c:pt>
                <c:pt idx="54">
                  <c:v>9.549414400874344E-11</c:v>
                </c:pt>
                <c:pt idx="55">
                  <c:v>5.7296486405246063E-11</c:v>
                </c:pt>
                <c:pt idx="56">
                  <c:v>3.4377891843147634E-11</c:v>
                </c:pt>
                <c:pt idx="57">
                  <c:v>2.0626735105888579E-11</c:v>
                </c:pt>
                <c:pt idx="58">
                  <c:v>1.2376041063533147E-11</c:v>
                </c:pt>
                <c:pt idx="59">
                  <c:v>7.4256246381198881E-12</c:v>
                </c:pt>
                <c:pt idx="60">
                  <c:v>4.4553747828719327E-12</c:v>
                </c:pt>
                <c:pt idx="61">
                  <c:v>2.6732248697231594E-12</c:v>
                </c:pt>
                <c:pt idx="62">
                  <c:v>1.6039349218338956E-12</c:v>
                </c:pt>
                <c:pt idx="63">
                  <c:v>9.6236095310033725E-13</c:v>
                </c:pt>
                <c:pt idx="64">
                  <c:v>5.7741657186020235E-13</c:v>
                </c:pt>
                <c:pt idx="65">
                  <c:v>3.4644994311612138E-13</c:v>
                </c:pt>
                <c:pt idx="66">
                  <c:v>2.0786996586967283E-13</c:v>
                </c:pt>
                <c:pt idx="67">
                  <c:v>1.247219795218037E-13</c:v>
                </c:pt>
                <c:pt idx="68">
                  <c:v>7.4833187713082216E-14</c:v>
                </c:pt>
                <c:pt idx="69">
                  <c:v>4.4899912627849327E-14</c:v>
                </c:pt>
                <c:pt idx="70">
                  <c:v>2.6939947576709595E-14</c:v>
                </c:pt>
                <c:pt idx="71">
                  <c:v>1.6163968546025758E-14</c:v>
                </c:pt>
                <c:pt idx="72">
                  <c:v>9.6983811276154536E-15</c:v>
                </c:pt>
                <c:pt idx="73">
                  <c:v>5.819028676569272E-15</c:v>
                </c:pt>
                <c:pt idx="74">
                  <c:v>3.491417205941563E-15</c:v>
                </c:pt>
                <c:pt idx="75">
                  <c:v>2.0948503235649378E-15</c:v>
                </c:pt>
                <c:pt idx="76">
                  <c:v>1.2569101941389626E-15</c:v>
                </c:pt>
                <c:pt idx="77">
                  <c:v>7.5414611648337754E-16</c:v>
                </c:pt>
                <c:pt idx="78">
                  <c:v>4.5248766989002649E-16</c:v>
                </c:pt>
                <c:pt idx="79">
                  <c:v>2.7149260193401589E-16</c:v>
                </c:pt>
                <c:pt idx="80">
                  <c:v>1.6289556116040954E-16</c:v>
                </c:pt>
                <c:pt idx="81">
                  <c:v>9.7737336696245719E-17</c:v>
                </c:pt>
                <c:pt idx="82">
                  <c:v>5.8642402017747427E-17</c:v>
                </c:pt>
                <c:pt idx="83">
                  <c:v>3.5185441210648456E-17</c:v>
                </c:pt>
                <c:pt idx="84">
                  <c:v>2.1111264726389074E-17</c:v>
                </c:pt>
                <c:pt idx="85">
                  <c:v>1.2666758835833443E-17</c:v>
                </c:pt>
                <c:pt idx="86">
                  <c:v>7.6000553015000654E-18</c:v>
                </c:pt>
                <c:pt idx="87">
                  <c:v>4.5600331809000394E-18</c:v>
                </c:pt>
                <c:pt idx="88">
                  <c:v>2.7360199085400234E-18</c:v>
                </c:pt>
                <c:pt idx="89">
                  <c:v>1.6416119451240141E-18</c:v>
                </c:pt>
                <c:pt idx="90">
                  <c:v>9.8496716707440831E-19</c:v>
                </c:pt>
                <c:pt idx="91">
                  <c:v>5.9098030024464501E-19</c:v>
                </c:pt>
                <c:pt idx="92">
                  <c:v>3.5458818014678701E-19</c:v>
                </c:pt>
                <c:pt idx="93">
                  <c:v>2.1275290808807221E-19</c:v>
                </c:pt>
                <c:pt idx="94">
                  <c:v>1.2765174485284333E-19</c:v>
                </c:pt>
                <c:pt idx="95">
                  <c:v>7.659104691170599E-20</c:v>
                </c:pt>
                <c:pt idx="96">
                  <c:v>4.5954628147023595E-20</c:v>
                </c:pt>
                <c:pt idx="97">
                  <c:v>2.7572776888214156E-20</c:v>
                </c:pt>
                <c:pt idx="98">
                  <c:v>1.6543666132928494E-20</c:v>
                </c:pt>
                <c:pt idx="99">
                  <c:v>9.9261996797570956E-21</c:v>
                </c:pt>
                <c:pt idx="100">
                  <c:v>5.9557198078542575E-21</c:v>
                </c:pt>
              </c:numCache>
            </c:numRef>
          </c:yVal>
        </c:ser>
        <c:axId val="345082112"/>
        <c:axId val="345113344"/>
      </c:scatterChart>
      <c:valAx>
        <c:axId val="3450821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113344"/>
        <c:crossesAt val="4.0000000000000022E-2"/>
        <c:crossBetween val="midCat"/>
        <c:minorUnit val="100"/>
      </c:valAx>
      <c:valAx>
        <c:axId val="3451133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08211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11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17-24'!$DJ$18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17-24'!$DJ$19:$DJ$119</c:f>
              <c:numCache>
                <c:formatCode>0.00E+00</c:formatCode>
                <c:ptCount val="101"/>
                <c:pt idx="0">
                  <c:v>72.882023263663655</c:v>
                </c:pt>
                <c:pt idx="1">
                  <c:v>72.678075239195323</c:v>
                </c:pt>
                <c:pt idx="2">
                  <c:v>71.914538597314589</c:v>
                </c:pt>
                <c:pt idx="3">
                  <c:v>70.700963026981213</c:v>
                </c:pt>
                <c:pt idx="4">
                  <c:v>69.114291999835814</c:v>
                </c:pt>
                <c:pt idx="5">
                  <c:v>67.215632199250251</c:v>
                </c:pt>
                <c:pt idx="6">
                  <c:v>65.060190847968812</c:v>
                </c:pt>
                <c:pt idx="7">
                  <c:v>62.699127280190687</c:v>
                </c:pt>
                <c:pt idx="8">
                  <c:v>60.180424524446209</c:v>
                </c:pt>
                <c:pt idx="9">
                  <c:v>57.540615732791693</c:v>
                </c:pt>
                <c:pt idx="10">
                  <c:v>54.806619585687649</c:v>
                </c:pt>
                <c:pt idx="11">
                  <c:v>52.0031920704755</c:v>
                </c:pt>
                <c:pt idx="12">
                  <c:v>49.225449709392223</c:v>
                </c:pt>
                <c:pt idx="13">
                  <c:v>46.636294563822169</c:v>
                </c:pt>
                <c:pt idx="14">
                  <c:v>44.218870904396681</c:v>
                </c:pt>
                <c:pt idx="15">
                  <c:v>41.124772296202948</c:v>
                </c:pt>
                <c:pt idx="16">
                  <c:v>37.810673586227914</c:v>
                </c:pt>
                <c:pt idx="17">
                  <c:v>33.973062328202317</c:v>
                </c:pt>
                <c:pt idx="18">
                  <c:v>29.593206594969455</c:v>
                </c:pt>
                <c:pt idx="19">
                  <c:v>24.456362001265443</c:v>
                </c:pt>
                <c:pt idx="20">
                  <c:v>21.048848068192815</c:v>
                </c:pt>
                <c:pt idx="21">
                  <c:v>16.225529012418278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5124224"/>
        <c:axId val="345151360"/>
      </c:scatterChart>
      <c:valAx>
        <c:axId val="3451242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151360"/>
        <c:crossesAt val="4.0000000000000022E-2"/>
        <c:crossBetween val="midCat"/>
        <c:minorUnit val="100"/>
      </c:valAx>
      <c:valAx>
        <c:axId val="3451513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12422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9"/>
          <c:y val="0.19600938967136358"/>
          <c:w val="0.7518240452674988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17-24'!$DM$18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17-24'!$DM$19:$DM$119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-26.607988669098766</c:v>
                </c:pt>
                <c:pt idx="2">
                  <c:v>-30.637819707254721</c:v>
                </c:pt>
                <c:pt idx="3">
                  <c:v>-34.459201975622243</c:v>
                </c:pt>
                <c:pt idx="4">
                  <c:v>-38.0984469296531</c:v>
                </c:pt>
                <c:pt idx="5">
                  <c:v>-41.575797968138666</c:v>
                </c:pt>
                <c:pt idx="6">
                  <c:v>-44.906738393406556</c:v>
                </c:pt>
                <c:pt idx="7">
                  <c:v>-48.102858915272591</c:v>
                </c:pt>
                <c:pt idx="8">
                  <c:v>-51.172456282527229</c:v>
                </c:pt>
                <c:pt idx="9">
                  <c:v>-54.121388053153119</c:v>
                </c:pt>
                <c:pt idx="10">
                  <c:v>-56.953713909794267</c:v>
                </c:pt>
                <c:pt idx="11">
                  <c:v>-59.671892157675053</c:v>
                </c:pt>
                <c:pt idx="12">
                  <c:v>-62.273290514627341</c:v>
                </c:pt>
                <c:pt idx="13">
                  <c:v>-64.747052713850337</c:v>
                </c:pt>
                <c:pt idx="14">
                  <c:v>-67.084067607236364</c:v>
                </c:pt>
                <c:pt idx="15">
                  <c:v>-69.318981797202468</c:v>
                </c:pt>
                <c:pt idx="16">
                  <c:v>-71.460425836939038</c:v>
                </c:pt>
                <c:pt idx="17">
                  <c:v>-73.601869876675607</c:v>
                </c:pt>
                <c:pt idx="18">
                  <c:v>-75.743313916412177</c:v>
                </c:pt>
                <c:pt idx="19">
                  <c:v>-77.884757956148746</c:v>
                </c:pt>
                <c:pt idx="20">
                  <c:v>-80.026201995885316</c:v>
                </c:pt>
                <c:pt idx="21">
                  <c:v>-82.167646035621885</c:v>
                </c:pt>
                <c:pt idx="22">
                  <c:v>-84.309090075358455</c:v>
                </c:pt>
                <c:pt idx="23">
                  <c:v>-86.450534115095024</c:v>
                </c:pt>
                <c:pt idx="24">
                  <c:v>-88.591978154831594</c:v>
                </c:pt>
                <c:pt idx="25">
                  <c:v>-90.733422194568163</c:v>
                </c:pt>
                <c:pt idx="26">
                  <c:v>-92.874866234304733</c:v>
                </c:pt>
                <c:pt idx="27">
                  <c:v>-95.016310274041302</c:v>
                </c:pt>
                <c:pt idx="28">
                  <c:v>-97.157754313777872</c:v>
                </c:pt>
                <c:pt idx="29">
                  <c:v>-99.299198353514441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17-24'!$DN$18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17-24'!$DN$19:$DN$119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-40.024396534097505</c:v>
                </c:pt>
                <c:pt idx="2">
                  <c:v>-44.05422757225346</c:v>
                </c:pt>
                <c:pt idx="3">
                  <c:v>-47.875609840620982</c:v>
                </c:pt>
                <c:pt idx="4">
                  <c:v>-51.514854794651839</c:v>
                </c:pt>
                <c:pt idx="5">
                  <c:v>-54.992205833137405</c:v>
                </c:pt>
                <c:pt idx="6">
                  <c:v>-58.323146258405295</c:v>
                </c:pt>
                <c:pt idx="7">
                  <c:v>-61.51926678027133</c:v>
                </c:pt>
                <c:pt idx="8">
                  <c:v>-64.588864147525967</c:v>
                </c:pt>
                <c:pt idx="9">
                  <c:v>-67.537795918151858</c:v>
                </c:pt>
                <c:pt idx="10">
                  <c:v>-70.370121774793006</c:v>
                </c:pt>
                <c:pt idx="11">
                  <c:v>-73.088300022673792</c:v>
                </c:pt>
                <c:pt idx="12">
                  <c:v>-75.68969837962608</c:v>
                </c:pt>
                <c:pt idx="13">
                  <c:v>-78.163460578849069</c:v>
                </c:pt>
                <c:pt idx="14">
                  <c:v>-80.637222778072058</c:v>
                </c:pt>
                <c:pt idx="15">
                  <c:v>-83.110984977295047</c:v>
                </c:pt>
                <c:pt idx="16">
                  <c:v>-85.584747176518036</c:v>
                </c:pt>
                <c:pt idx="17">
                  <c:v>-88.058509375741025</c:v>
                </c:pt>
                <c:pt idx="18">
                  <c:v>-90.532271574964014</c:v>
                </c:pt>
                <c:pt idx="19">
                  <c:v>-93.006033774187003</c:v>
                </c:pt>
                <c:pt idx="20">
                  <c:v>-95.479795973409992</c:v>
                </c:pt>
                <c:pt idx="21">
                  <c:v>-97.953558172632981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17-24'!$DO$18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17-24'!$DO$19:$DO$119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-53.440804399096244</c:v>
                </c:pt>
                <c:pt idx="2">
                  <c:v>-57.470635437252199</c:v>
                </c:pt>
                <c:pt idx="3">
                  <c:v>-61.29201770561972</c:v>
                </c:pt>
                <c:pt idx="4">
                  <c:v>-64.931262659650571</c:v>
                </c:pt>
                <c:pt idx="5">
                  <c:v>-68.408613698136151</c:v>
                </c:pt>
                <c:pt idx="6">
                  <c:v>-71.739554123404034</c:v>
                </c:pt>
                <c:pt idx="7">
                  <c:v>-74.935674645270069</c:v>
                </c:pt>
                <c:pt idx="8">
                  <c:v>-78.005272012524699</c:v>
                </c:pt>
                <c:pt idx="9">
                  <c:v>-80.954203783150604</c:v>
                </c:pt>
                <c:pt idx="10">
                  <c:v>-83.786529639791752</c:v>
                </c:pt>
                <c:pt idx="11">
                  <c:v>-86.504707887672538</c:v>
                </c:pt>
                <c:pt idx="12">
                  <c:v>-89.106106244624812</c:v>
                </c:pt>
                <c:pt idx="13">
                  <c:v>-91.579868443847801</c:v>
                </c:pt>
                <c:pt idx="14">
                  <c:v>-93.916883337233855</c:v>
                </c:pt>
                <c:pt idx="15">
                  <c:v>-96.15179752719996</c:v>
                </c:pt>
                <c:pt idx="16">
                  <c:v>-98.29324156693653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5168512"/>
        <c:axId val="345248512"/>
      </c:scatterChart>
      <c:valAx>
        <c:axId val="3451685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248512"/>
        <c:crosses val="autoZero"/>
        <c:crossBetween val="midCat"/>
        <c:minorUnit val="100"/>
      </c:valAx>
      <c:valAx>
        <c:axId val="34524851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9E-3"/>
              <c:y val="0.488626668145358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1685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3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"/>
          <c:y val="0.1960093896713638"/>
          <c:w val="0.77434308191601819"/>
          <c:h val="0.73239436619718845"/>
        </c:manualLayout>
      </c:layout>
      <c:scatterChart>
        <c:scatterStyle val="lineMarker"/>
        <c:ser>
          <c:idx val="2"/>
          <c:order val="0"/>
          <c:tx>
            <c:strRef>
              <c:f>'0.5Q 17-24'!$DP$18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17-24'!$DP$19:$DP$119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40.024396534097505</c:v>
                </c:pt>
                <c:pt idx="2">
                  <c:v>44.05422757225346</c:v>
                </c:pt>
                <c:pt idx="3">
                  <c:v>47.875609840620982</c:v>
                </c:pt>
                <c:pt idx="4">
                  <c:v>51.514854794651839</c:v>
                </c:pt>
                <c:pt idx="5">
                  <c:v>54.992205833137405</c:v>
                </c:pt>
                <c:pt idx="6">
                  <c:v>58.323146258405295</c:v>
                </c:pt>
                <c:pt idx="7">
                  <c:v>61.51926678027133</c:v>
                </c:pt>
                <c:pt idx="8">
                  <c:v>64.588864147525967</c:v>
                </c:pt>
                <c:pt idx="9">
                  <c:v>67.537795918151858</c:v>
                </c:pt>
                <c:pt idx="10">
                  <c:v>70.370121774793006</c:v>
                </c:pt>
                <c:pt idx="11">
                  <c:v>73.088300022673792</c:v>
                </c:pt>
                <c:pt idx="12">
                  <c:v>75.68969837962608</c:v>
                </c:pt>
                <c:pt idx="13">
                  <c:v>78.163460578849069</c:v>
                </c:pt>
                <c:pt idx="14">
                  <c:v>80.637222778072058</c:v>
                </c:pt>
                <c:pt idx="15">
                  <c:v>83.110984977295047</c:v>
                </c:pt>
                <c:pt idx="16">
                  <c:v>85.584747176518036</c:v>
                </c:pt>
                <c:pt idx="17">
                  <c:v>88.058509375741025</c:v>
                </c:pt>
                <c:pt idx="18">
                  <c:v>90.532271574964014</c:v>
                </c:pt>
                <c:pt idx="19">
                  <c:v>93.006033774187003</c:v>
                </c:pt>
                <c:pt idx="20">
                  <c:v>95.479795973409992</c:v>
                </c:pt>
                <c:pt idx="21">
                  <c:v>97.953558172632981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17-24'!$DQ$18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17-24'!$DQ$19:$DQ$119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59.975603465902495</c:v>
                </c:pt>
                <c:pt idx="2">
                  <c:v>55.94577242774654</c:v>
                </c:pt>
                <c:pt idx="3">
                  <c:v>52.124390159379018</c:v>
                </c:pt>
                <c:pt idx="4">
                  <c:v>48.485145205348161</c:v>
                </c:pt>
                <c:pt idx="5">
                  <c:v>45.007794166862595</c:v>
                </c:pt>
                <c:pt idx="6">
                  <c:v>41.676853741594705</c:v>
                </c:pt>
                <c:pt idx="7">
                  <c:v>38.48073321972867</c:v>
                </c:pt>
                <c:pt idx="8">
                  <c:v>35.411135852474033</c:v>
                </c:pt>
                <c:pt idx="9">
                  <c:v>32.462204081848142</c:v>
                </c:pt>
                <c:pt idx="10">
                  <c:v>29.629878225206994</c:v>
                </c:pt>
                <c:pt idx="11">
                  <c:v>26.911699977326208</c:v>
                </c:pt>
                <c:pt idx="12">
                  <c:v>24.31030162037392</c:v>
                </c:pt>
                <c:pt idx="13">
                  <c:v>21.836539421150931</c:v>
                </c:pt>
                <c:pt idx="14">
                  <c:v>19.362777221927942</c:v>
                </c:pt>
                <c:pt idx="15">
                  <c:v>16.889015022704953</c:v>
                </c:pt>
                <c:pt idx="16">
                  <c:v>14.415252823481964</c:v>
                </c:pt>
                <c:pt idx="17">
                  <c:v>11.941490624258975</c:v>
                </c:pt>
                <c:pt idx="18">
                  <c:v>9.4677284250359861</c:v>
                </c:pt>
                <c:pt idx="19">
                  <c:v>6.9939662258129971</c:v>
                </c:pt>
                <c:pt idx="20">
                  <c:v>4.5202040265900081</c:v>
                </c:pt>
                <c:pt idx="21">
                  <c:v>2.0464418273670191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5281664"/>
        <c:axId val="345283584"/>
      </c:scatterChart>
      <c:valAx>
        <c:axId val="3452816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283584"/>
        <c:crossesAt val="120"/>
        <c:crossBetween val="midCat"/>
        <c:minorUnit val="100"/>
      </c:valAx>
      <c:valAx>
        <c:axId val="34528358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198E-3"/>
              <c:y val="0.488626668145359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2816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8"/>
          <c:w val="0.69674834123995366"/>
          <c:h val="0.73239436619718845"/>
        </c:manualLayout>
      </c:layout>
      <c:scatterChart>
        <c:scatterStyle val="lineMarker"/>
        <c:ser>
          <c:idx val="0"/>
          <c:order val="0"/>
          <c:tx>
            <c:strRef>
              <c:f>'0.5Q 17-24'!$DY$18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17-24'!$DY$19:$DY$119</c:f>
              <c:numCache>
                <c:formatCode>0.00E+00</c:formatCode>
                <c:ptCount val="101"/>
                <c:pt idx="1">
                  <c:v>-602.91912486179706</c:v>
                </c:pt>
                <c:pt idx="2">
                  <c:v>-553.52940645336673</c:v>
                </c:pt>
                <c:pt idx="3">
                  <c:v>-519.66143546469016</c:v>
                </c:pt>
                <c:pt idx="4">
                  <c:v>-495.96592171868599</c:v>
                </c:pt>
                <c:pt idx="5">
                  <c:v>-479.191680866524</c:v>
                </c:pt>
                <c:pt idx="6">
                  <c:v>-467.0253747323348</c:v>
                </c:pt>
                <c:pt idx="7">
                  <c:v>-457.66726880918611</c:v>
                </c:pt>
                <c:pt idx="8">
                  <c:v>-449.38765699374835</c:v>
                </c:pt>
                <c:pt idx="9">
                  <c:v>-440.93337324568125</c:v>
                </c:pt>
                <c:pt idx="10">
                  <c:v>-431.59669448072458</c:v>
                </c:pt>
                <c:pt idx="11">
                  <c:v>-422.47275912767981</c:v>
                </c:pt>
                <c:pt idx="12">
                  <c:v>-411.92081019025164</c:v>
                </c:pt>
                <c:pt idx="13">
                  <c:v>-391.51091439253844</c:v>
                </c:pt>
                <c:pt idx="14">
                  <c:v>-352.36965051314991</c:v>
                </c:pt>
                <c:pt idx="15">
                  <c:v>-356.24305295823785</c:v>
                </c:pt>
                <c:pt idx="16">
                  <c:v>-374.24132863068667</c:v>
                </c:pt>
                <c:pt idx="17">
                  <c:v>-476.32514017325803</c:v>
                </c:pt>
                <c:pt idx="18">
                  <c:v>-603.68268091543371</c:v>
                </c:pt>
                <c:pt idx="19">
                  <c:v>-917.44003703425199</c:v>
                </c:pt>
                <c:pt idx="20">
                  <c:v>1141.8483414627906</c:v>
                </c:pt>
                <c:pt idx="21">
                  <c:v>1115.680137184349</c:v>
                </c:pt>
                <c:pt idx="22">
                  <c:v>1107.0540408617014</c:v>
                </c:pt>
                <c:pt idx="23">
                  <c:v>1081.9641465440832</c:v>
                </c:pt>
                <c:pt idx="24">
                  <c:v>1064.6304739120212</c:v>
                </c:pt>
                <c:pt idx="25">
                  <c:v>1051.9207613546496</c:v>
                </c:pt>
                <c:pt idx="26">
                  <c:v>1042.3774516249161</c:v>
                </c:pt>
                <c:pt idx="27">
                  <c:v>1035.34082234217</c:v>
                </c:pt>
                <c:pt idx="28">
                  <c:v>1030.5226893791787</c:v>
                </c:pt>
                <c:pt idx="29">
                  <c:v>1027.8030228161288</c:v>
                </c:pt>
                <c:pt idx="30">
                  <c:v>1027.0318954139379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17-24'!$DZ$18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17-24'!$DZ$19:$DZ$119</c:f>
              <c:numCache>
                <c:formatCode>0.00E+00</c:formatCode>
                <c:ptCount val="101"/>
                <c:pt idx="1">
                  <c:v>3386.5994179787508</c:v>
                </c:pt>
                <c:pt idx="2">
                  <c:v>2960.6917480139082</c:v>
                </c:pt>
                <c:pt idx="3">
                  <c:v>2644.5136207266742</c:v>
                </c:pt>
                <c:pt idx="4">
                  <c:v>2399.5418343056895</c:v>
                </c:pt>
                <c:pt idx="5">
                  <c:v>2203.3665683896998</c:v>
                </c:pt>
                <c:pt idx="6">
                  <c:v>2041.9685407946586</c:v>
                </c:pt>
                <c:pt idx="7">
                  <c:v>1906.1649302686369</c:v>
                </c:pt>
                <c:pt idx="8">
                  <c:v>1789.6111308475238</c:v>
                </c:pt>
                <c:pt idx="9">
                  <c:v>1688.0577395500177</c:v>
                </c:pt>
                <c:pt idx="10">
                  <c:v>1598.6669797866648</c:v>
                </c:pt>
                <c:pt idx="11">
                  <c:v>1519.9963898919045</c:v>
                </c:pt>
                <c:pt idx="12">
                  <c:v>1450.0136516947437</c:v>
                </c:pt>
                <c:pt idx="13">
                  <c:v>1385.5336864173439</c:v>
                </c:pt>
                <c:pt idx="14">
                  <c:v>1321.7325449661344</c:v>
                </c:pt>
                <c:pt idx="15">
                  <c:v>1272.7492398666441</c:v>
                </c:pt>
                <c:pt idx="16">
                  <c:v>1228.7273328870629</c:v>
                </c:pt>
                <c:pt idx="17">
                  <c:v>1197.5462807336169</c:v>
                </c:pt>
                <c:pt idx="18">
                  <c:v>1165.1393296767676</c:v>
                </c:pt>
                <c:pt idx="19">
                  <c:v>1141.6819737294227</c:v>
                </c:pt>
                <c:pt idx="20">
                  <c:v>1111.8073080006141</c:v>
                </c:pt>
                <c:pt idx="21">
                  <c:v>1086.3275663417937</c:v>
                </c:pt>
                <c:pt idx="22">
                  <c:v>1077.9284150860758</c:v>
                </c:pt>
                <c:pt idx="23">
                  <c:v>1053.498613993966</c:v>
                </c:pt>
                <c:pt idx="24">
                  <c:v>1036.6209751631138</c:v>
                </c:pt>
                <c:pt idx="25">
                  <c:v>1024.2456440523551</c:v>
                </c:pt>
                <c:pt idx="26">
                  <c:v>1014.953410473911</c:v>
                </c:pt>
                <c:pt idx="27">
                  <c:v>1008.1019087672782</c:v>
                </c:pt>
                <c:pt idx="28">
                  <c:v>1003.4105366781354</c:v>
                </c:pt>
                <c:pt idx="29">
                  <c:v>1000.7624221691192</c:v>
                </c:pt>
                <c:pt idx="30">
                  <c:v>1000.0115824559774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17-24'!$EA$18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17-24'!$EA$19:$EA$119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5346048"/>
        <c:axId val="345348352"/>
      </c:scatterChart>
      <c:valAx>
        <c:axId val="345346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348352"/>
        <c:crossesAt val="6000"/>
        <c:crossBetween val="midCat"/>
        <c:minorUnit val="100"/>
      </c:valAx>
      <c:valAx>
        <c:axId val="3453483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34604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95"/>
          <c:y val="0.37335773169198938"/>
          <c:w val="0.1631673021460614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11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17-24'!$EG$18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17-24'!$EG$19:$EG$119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2.3150447197803268E-2</c:v>
                </c:pt>
                <c:pt idx="2">
                  <c:v>2.1594710341361071E-2</c:v>
                </c:pt>
                <c:pt idx="3">
                  <c:v>2.0119453676165557E-2</c:v>
                </c:pt>
                <c:pt idx="4">
                  <c:v>1.8714615747694965E-2</c:v>
                </c:pt>
                <c:pt idx="5">
                  <c:v>1.7372454995956153E-2</c:v>
                </c:pt>
                <c:pt idx="6">
                  <c:v>1.6087017557525944E-2</c:v>
                </c:pt>
                <c:pt idx="7">
                  <c:v>1.4853760204374117E-2</c:v>
                </c:pt>
                <c:pt idx="8">
                  <c:v>1.3669329255609292E-2</c:v>
                </c:pt>
                <c:pt idx="9">
                  <c:v>1.2531415152285605E-2</c:v>
                </c:pt>
                <c:pt idx="10">
                  <c:v>1.143896580065267E-2</c:v>
                </c:pt>
                <c:pt idx="11">
                  <c:v>1.0392623048727912E-2</c:v>
                </c:pt>
                <c:pt idx="12">
                  <c:v>9.3948513950250258E-3</c:v>
                </c:pt>
                <c:pt idx="13">
                  <c:v>8.4457280662896574E-3</c:v>
                </c:pt>
                <c:pt idx="14">
                  <c:v>7.5392686478887869E-3</c:v>
                </c:pt>
                <c:pt idx="15">
                  <c:v>6.6730819547474269E-3</c:v>
                </c:pt>
                <c:pt idx="16">
                  <c:v>5.8442166942112468E-3</c:v>
                </c:pt>
                <c:pt idx="17">
                  <c:v>5.0419485331822632E-3</c:v>
                </c:pt>
                <c:pt idx="18">
                  <c:v>4.2549260354272046E-3</c:v>
                </c:pt>
                <c:pt idx="19">
                  <c:v>3.4646890603792588E-3</c:v>
                </c:pt>
                <c:pt idx="20">
                  <c:v>2.7294898820770107E-3</c:v>
                </c:pt>
                <c:pt idx="21">
                  <c:v>2.0008645961828797E-3</c:v>
                </c:pt>
                <c:pt idx="22">
                  <c:v>1.2005187577097279E-3</c:v>
                </c:pt>
                <c:pt idx="23">
                  <c:v>7.2031125462583675E-4</c:v>
                </c:pt>
                <c:pt idx="24">
                  <c:v>4.3218675277550202E-4</c:v>
                </c:pt>
                <c:pt idx="25">
                  <c:v>2.593120516653012E-4</c:v>
                </c:pt>
                <c:pt idx="26">
                  <c:v>1.5558723099918072E-4</c:v>
                </c:pt>
                <c:pt idx="27">
                  <c:v>9.3352338599508427E-5</c:v>
                </c:pt>
                <c:pt idx="28">
                  <c:v>5.6011403159705052E-5</c:v>
                </c:pt>
                <c:pt idx="29">
                  <c:v>3.3606841895823031E-5</c:v>
                </c:pt>
                <c:pt idx="30">
                  <c:v>2.0164105137493819E-5</c:v>
                </c:pt>
                <c:pt idx="31">
                  <c:v>1.2098463082496291E-5</c:v>
                </c:pt>
                <c:pt idx="32">
                  <c:v>7.2590778494977743E-6</c:v>
                </c:pt>
                <c:pt idx="33">
                  <c:v>4.3554467096986647E-6</c:v>
                </c:pt>
                <c:pt idx="34">
                  <c:v>2.6132680258191986E-6</c:v>
                </c:pt>
                <c:pt idx="35">
                  <c:v>1.5679608154915191E-6</c:v>
                </c:pt>
                <c:pt idx="36">
                  <c:v>9.4077648929491147E-7</c:v>
                </c:pt>
                <c:pt idx="37">
                  <c:v>5.6446589357694686E-7</c:v>
                </c:pt>
                <c:pt idx="38">
                  <c:v>3.3867953614616811E-7</c:v>
                </c:pt>
                <c:pt idx="39">
                  <c:v>2.0320772168770086E-7</c:v>
                </c:pt>
                <c:pt idx="40">
                  <c:v>1.2192463301262052E-7</c:v>
                </c:pt>
                <c:pt idx="41">
                  <c:v>7.3154779807572304E-8</c:v>
                </c:pt>
                <c:pt idx="42">
                  <c:v>4.389286788454338E-8</c:v>
                </c:pt>
                <c:pt idx="43">
                  <c:v>2.6335720730726028E-8</c:v>
                </c:pt>
                <c:pt idx="44">
                  <c:v>1.5801432438435615E-8</c:v>
                </c:pt>
                <c:pt idx="45">
                  <c:v>9.4808594630613685E-9</c:v>
                </c:pt>
                <c:pt idx="46">
                  <c:v>5.6885156778368213E-9</c:v>
                </c:pt>
                <c:pt idx="47">
                  <c:v>3.4131094067020926E-9</c:v>
                </c:pt>
                <c:pt idx="48">
                  <c:v>2.0478656440212553E-9</c:v>
                </c:pt>
                <c:pt idx="49">
                  <c:v>1.2287193864127531E-9</c:v>
                </c:pt>
                <c:pt idx="50">
                  <c:v>7.372316318476518E-10</c:v>
                </c:pt>
                <c:pt idx="51">
                  <c:v>4.4233897910859104E-10</c:v>
                </c:pt>
                <c:pt idx="52">
                  <c:v>2.6540338746515463E-10</c:v>
                </c:pt>
                <c:pt idx="53">
                  <c:v>1.5924203247909277E-10</c:v>
                </c:pt>
                <c:pt idx="54">
                  <c:v>9.5545219487455656E-11</c:v>
                </c:pt>
                <c:pt idx="55">
                  <c:v>5.7327131692473392E-11</c:v>
                </c:pt>
                <c:pt idx="56">
                  <c:v>3.4396279015484035E-11</c:v>
                </c:pt>
                <c:pt idx="57">
                  <c:v>2.0637767409290421E-11</c:v>
                </c:pt>
                <c:pt idx="58">
                  <c:v>1.2382660445574252E-11</c:v>
                </c:pt>
                <c:pt idx="59">
                  <c:v>7.4295962673445509E-12</c:v>
                </c:pt>
                <c:pt idx="60">
                  <c:v>4.4577577604067307E-12</c:v>
                </c:pt>
                <c:pt idx="61">
                  <c:v>2.6746546562440383E-12</c:v>
                </c:pt>
                <c:pt idx="62">
                  <c:v>1.604792793746423E-12</c:v>
                </c:pt>
                <c:pt idx="63">
                  <c:v>9.6287567624785381E-13</c:v>
                </c:pt>
                <c:pt idx="64">
                  <c:v>5.7772540574871227E-13</c:v>
                </c:pt>
                <c:pt idx="65">
                  <c:v>3.4663524344922736E-13</c:v>
                </c:pt>
                <c:pt idx="66">
                  <c:v>2.0798114606953641E-13</c:v>
                </c:pt>
                <c:pt idx="67">
                  <c:v>1.2478868764172184E-13</c:v>
                </c:pt>
                <c:pt idx="68">
                  <c:v>7.4873212585033109E-14</c:v>
                </c:pt>
                <c:pt idx="69">
                  <c:v>4.4923927551019865E-14</c:v>
                </c:pt>
                <c:pt idx="70">
                  <c:v>2.6954356530611917E-14</c:v>
                </c:pt>
                <c:pt idx="71">
                  <c:v>1.6172613918367151E-14</c:v>
                </c:pt>
                <c:pt idx="72">
                  <c:v>9.7035683510202909E-15</c:v>
                </c:pt>
                <c:pt idx="73">
                  <c:v>5.8221410106121744E-15</c:v>
                </c:pt>
                <c:pt idx="74">
                  <c:v>3.4932846063673044E-15</c:v>
                </c:pt>
                <c:pt idx="75">
                  <c:v>2.0959707638203826E-15</c:v>
                </c:pt>
                <c:pt idx="76">
                  <c:v>1.2575824582922295E-15</c:v>
                </c:pt>
                <c:pt idx="77">
                  <c:v>7.5454947497533764E-16</c:v>
                </c:pt>
                <c:pt idx="78">
                  <c:v>4.5272968498520257E-16</c:v>
                </c:pt>
                <c:pt idx="79">
                  <c:v>2.7163781099112155E-16</c:v>
                </c:pt>
                <c:pt idx="80">
                  <c:v>1.6298268659467293E-16</c:v>
                </c:pt>
                <c:pt idx="81">
                  <c:v>9.7789611956803757E-17</c:v>
                </c:pt>
                <c:pt idx="82">
                  <c:v>5.8673767174082252E-17</c:v>
                </c:pt>
                <c:pt idx="83">
                  <c:v>3.5204260304449349E-17</c:v>
                </c:pt>
                <c:pt idx="84">
                  <c:v>2.112255618266961E-17</c:v>
                </c:pt>
                <c:pt idx="85">
                  <c:v>1.2673533709601766E-17</c:v>
                </c:pt>
                <c:pt idx="86">
                  <c:v>7.6041202257610584E-18</c:v>
                </c:pt>
                <c:pt idx="87">
                  <c:v>4.5624721354566349E-18</c:v>
                </c:pt>
                <c:pt idx="88">
                  <c:v>2.7374832812739807E-18</c:v>
                </c:pt>
                <c:pt idx="89">
                  <c:v>1.6424899687643884E-18</c:v>
                </c:pt>
                <c:pt idx="90">
                  <c:v>9.8549398125863292E-19</c:v>
                </c:pt>
                <c:pt idx="91">
                  <c:v>5.9129638875517975E-19</c:v>
                </c:pt>
                <c:pt idx="92">
                  <c:v>3.5477783325310784E-19</c:v>
                </c:pt>
                <c:pt idx="93">
                  <c:v>2.1286669995186469E-19</c:v>
                </c:pt>
                <c:pt idx="94">
                  <c:v>1.2772001997111881E-19</c:v>
                </c:pt>
                <c:pt idx="95">
                  <c:v>7.6632011982671284E-20</c:v>
                </c:pt>
                <c:pt idx="96">
                  <c:v>4.5979207189602767E-20</c:v>
                </c:pt>
                <c:pt idx="97">
                  <c:v>2.758752431376166E-20</c:v>
                </c:pt>
                <c:pt idx="98">
                  <c:v>1.6552514588256995E-20</c:v>
                </c:pt>
                <c:pt idx="99">
                  <c:v>9.9315087529541966E-21</c:v>
                </c:pt>
                <c:pt idx="100">
                  <c:v>5.9589052517725175E-21</c:v>
                </c:pt>
              </c:numCache>
            </c:numRef>
          </c:yVal>
        </c:ser>
        <c:axId val="345375104"/>
        <c:axId val="345377408"/>
      </c:scatterChart>
      <c:valAx>
        <c:axId val="3453751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377408"/>
        <c:crossesAt val="4.0000000000000022E-2"/>
        <c:crossBetween val="midCat"/>
        <c:minorUnit val="100"/>
      </c:valAx>
      <c:valAx>
        <c:axId val="3453774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3751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33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17-24'!$EF$18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17-24'!$EF$19:$EF$119</c:f>
              <c:numCache>
                <c:formatCode>0.00E+00</c:formatCode>
                <c:ptCount val="101"/>
                <c:pt idx="0">
                  <c:v>72.88471943612484</c:v>
                </c:pt>
                <c:pt idx="1">
                  <c:v>72.671888911265867</c:v>
                </c:pt>
                <c:pt idx="2">
                  <c:v>71.903479939229072</c:v>
                </c:pt>
                <c:pt idx="3">
                  <c:v>70.689672179854682</c:v>
                </c:pt>
                <c:pt idx="4">
                  <c:v>69.107739470947678</c:v>
                </c:pt>
                <c:pt idx="5">
                  <c:v>67.218235030526515</c:v>
                </c:pt>
                <c:pt idx="6">
                  <c:v>65.074097644034694</c:v>
                </c:pt>
                <c:pt idx="7">
                  <c:v>62.721656762931403</c:v>
                </c:pt>
                <c:pt idx="8">
                  <c:v>60.204205001837508</c:v>
                </c:pt>
                <c:pt idx="9">
                  <c:v>57.563097977620174</c:v>
                </c:pt>
                <c:pt idx="10">
                  <c:v>54.854673393115696</c:v>
                </c:pt>
                <c:pt idx="11">
                  <c:v>52.161657375704976</c:v>
                </c:pt>
                <c:pt idx="12">
                  <c:v>49.579165659593897</c:v>
                </c:pt>
                <c:pt idx="13">
                  <c:v>46.99225833244941</c:v>
                </c:pt>
                <c:pt idx="14">
                  <c:v>44.086355080237261</c:v>
                </c:pt>
                <c:pt idx="15">
                  <c:v>41.019882651085688</c:v>
                </c:pt>
                <c:pt idx="16">
                  <c:v>37.754322822208223</c:v>
                </c:pt>
                <c:pt idx="17">
                  <c:v>33.923087554138363</c:v>
                </c:pt>
                <c:pt idx="18">
                  <c:v>29.531794183547255</c:v>
                </c:pt>
                <c:pt idx="19">
                  <c:v>24.421835916175951</c:v>
                </c:pt>
                <c:pt idx="20">
                  <c:v>21.062927997145341</c:v>
                </c:pt>
                <c:pt idx="21">
                  <c:v>16.230408722554305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5397504"/>
        <c:axId val="345415680"/>
      </c:scatterChart>
      <c:valAx>
        <c:axId val="3453975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415680"/>
        <c:crossesAt val="4.0000000000000022E-2"/>
        <c:crossBetween val="midCat"/>
        <c:minorUnit val="100"/>
      </c:valAx>
      <c:valAx>
        <c:axId val="3454156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3975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17"/>
          <c:y val="0.19600938967136369"/>
          <c:w val="0.75182404526749902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17-24'!$EI$18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17-24'!$EI$19:$EI$119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-26.60834032722078</c:v>
                </c:pt>
                <c:pt idx="2">
                  <c:v>-30.638746691060668</c:v>
                </c:pt>
                <c:pt idx="3">
                  <c:v>-34.460655150116402</c:v>
                </c:pt>
                <c:pt idx="4">
                  <c:v>-38.100131648744878</c:v>
                </c:pt>
                <c:pt idx="5">
                  <c:v>-41.577232041850607</c:v>
                </c:pt>
                <c:pt idx="6">
                  <c:v>-44.907380846073949</c:v>
                </c:pt>
                <c:pt idx="7">
                  <c:v>-48.102348082218576</c:v>
                </c:pt>
                <c:pt idx="8">
                  <c:v>-51.170822042749215</c:v>
                </c:pt>
                <c:pt idx="9">
                  <c:v>-54.118786040997101</c:v>
                </c:pt>
                <c:pt idx="10">
                  <c:v>-56.94896570843995</c:v>
                </c:pt>
                <c:pt idx="11">
                  <c:v>-59.659698226379724</c:v>
                </c:pt>
                <c:pt idx="12">
                  <c:v>-62.244598883641096</c:v>
                </c:pt>
                <c:pt idx="13">
                  <c:v>-64.70346761093478</c:v>
                </c:pt>
                <c:pt idx="14">
                  <c:v>-67.051808073113222</c:v>
                </c:pt>
                <c:pt idx="15">
                  <c:v>-69.295815050163355</c:v>
                </c:pt>
                <c:pt idx="16">
                  <c:v>-71.443134377977316</c:v>
                </c:pt>
                <c:pt idx="17">
                  <c:v>-73.590453705791276</c:v>
                </c:pt>
                <c:pt idx="18">
                  <c:v>-75.737773033605237</c:v>
                </c:pt>
                <c:pt idx="19">
                  <c:v>-77.885092361419197</c:v>
                </c:pt>
                <c:pt idx="20">
                  <c:v>-80.032411689233157</c:v>
                </c:pt>
                <c:pt idx="21">
                  <c:v>-82.179731017047118</c:v>
                </c:pt>
                <c:pt idx="22">
                  <c:v>-84.327050344861078</c:v>
                </c:pt>
                <c:pt idx="23">
                  <c:v>-86.474369672675039</c:v>
                </c:pt>
                <c:pt idx="24">
                  <c:v>-88.621689000488999</c:v>
                </c:pt>
                <c:pt idx="25">
                  <c:v>-90.769008328302959</c:v>
                </c:pt>
                <c:pt idx="26">
                  <c:v>-92.91632765611692</c:v>
                </c:pt>
                <c:pt idx="27">
                  <c:v>-95.06364698393088</c:v>
                </c:pt>
                <c:pt idx="28">
                  <c:v>-97.210966311744841</c:v>
                </c:pt>
                <c:pt idx="29">
                  <c:v>-99.358285639558801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17-24'!$EJ$19:$EJ$119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-40.024748192219519</c:v>
                </c:pt>
                <c:pt idx="2">
                  <c:v>-44.055154556059406</c:v>
                </c:pt>
                <c:pt idx="3">
                  <c:v>-47.877063015115141</c:v>
                </c:pt>
                <c:pt idx="4">
                  <c:v>-51.516539513743616</c:v>
                </c:pt>
                <c:pt idx="5">
                  <c:v>-54.993639906849346</c:v>
                </c:pt>
                <c:pt idx="6">
                  <c:v>-58.323788711072687</c:v>
                </c:pt>
                <c:pt idx="7">
                  <c:v>-61.518755947217315</c:v>
                </c:pt>
                <c:pt idx="8">
                  <c:v>-64.587229907747954</c:v>
                </c:pt>
                <c:pt idx="9">
                  <c:v>-67.53519390599584</c:v>
                </c:pt>
                <c:pt idx="10">
                  <c:v>-70.365373573438688</c:v>
                </c:pt>
                <c:pt idx="11">
                  <c:v>-73.076106091378463</c:v>
                </c:pt>
                <c:pt idx="12">
                  <c:v>-75.661006748639835</c:v>
                </c:pt>
                <c:pt idx="13">
                  <c:v>-78.119875475933526</c:v>
                </c:pt>
                <c:pt idx="14">
                  <c:v>-80.578744203227217</c:v>
                </c:pt>
                <c:pt idx="15">
                  <c:v>-83.037612930520908</c:v>
                </c:pt>
                <c:pt idx="16">
                  <c:v>-85.496481657814599</c:v>
                </c:pt>
                <c:pt idx="17">
                  <c:v>-87.955350385108289</c:v>
                </c:pt>
                <c:pt idx="18">
                  <c:v>-90.41421911240198</c:v>
                </c:pt>
                <c:pt idx="19">
                  <c:v>-92.873087839695671</c:v>
                </c:pt>
                <c:pt idx="20">
                  <c:v>-95.331956566989362</c:v>
                </c:pt>
                <c:pt idx="21">
                  <c:v>-97.790825294283053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17-24'!$EK$19:$EK$119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-53.441156057218258</c:v>
                </c:pt>
                <c:pt idx="2">
                  <c:v>-57.471562421058145</c:v>
                </c:pt>
                <c:pt idx="3">
                  <c:v>-61.29347088011388</c:v>
                </c:pt>
                <c:pt idx="4">
                  <c:v>-64.932947378742355</c:v>
                </c:pt>
                <c:pt idx="5">
                  <c:v>-68.410047771848085</c:v>
                </c:pt>
                <c:pt idx="6">
                  <c:v>-71.740196576071426</c:v>
                </c:pt>
                <c:pt idx="7">
                  <c:v>-74.935163812216047</c:v>
                </c:pt>
                <c:pt idx="8">
                  <c:v>-78.003637772746686</c:v>
                </c:pt>
                <c:pt idx="9">
                  <c:v>-80.951601770994586</c:v>
                </c:pt>
                <c:pt idx="10">
                  <c:v>-83.781781438437434</c:v>
                </c:pt>
                <c:pt idx="11">
                  <c:v>-86.492513956377195</c:v>
                </c:pt>
                <c:pt idx="12">
                  <c:v>-89.077414613638581</c:v>
                </c:pt>
                <c:pt idx="13">
                  <c:v>-91.536283340932272</c:v>
                </c:pt>
                <c:pt idx="14">
                  <c:v>-93.884623803110685</c:v>
                </c:pt>
                <c:pt idx="15">
                  <c:v>-96.128630780160847</c:v>
                </c:pt>
                <c:pt idx="16">
                  <c:v>-98.275950107974779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5469696"/>
        <c:axId val="345471616"/>
      </c:scatterChart>
      <c:valAx>
        <c:axId val="3454696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471616"/>
        <c:crosses val="autoZero"/>
        <c:crossBetween val="midCat"/>
        <c:minorUnit val="100"/>
      </c:valAx>
      <c:valAx>
        <c:axId val="34547161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094E-3"/>
              <c:y val="0.488626668145358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46969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6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6"/>
          <c:y val="0.19600938967136391"/>
          <c:w val="0.77434308191601819"/>
          <c:h val="0.73239436619718878"/>
        </c:manualLayout>
      </c:layout>
      <c:scatterChart>
        <c:scatterStyle val="lineMarker"/>
        <c:ser>
          <c:idx val="2"/>
          <c:order val="0"/>
          <c:tx>
            <c:strRef>
              <c:f>'0.5Q 17-24'!$EL$18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17-24'!$EL$19:$EL$119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40.024748192219519</c:v>
                </c:pt>
                <c:pt idx="2">
                  <c:v>44.055154556059406</c:v>
                </c:pt>
                <c:pt idx="3">
                  <c:v>47.877063015115141</c:v>
                </c:pt>
                <c:pt idx="4">
                  <c:v>51.516539513743616</c:v>
                </c:pt>
                <c:pt idx="5">
                  <c:v>54.993639906849346</c:v>
                </c:pt>
                <c:pt idx="6">
                  <c:v>58.323788711072687</c:v>
                </c:pt>
                <c:pt idx="7">
                  <c:v>61.518755947217315</c:v>
                </c:pt>
                <c:pt idx="8">
                  <c:v>64.587229907747954</c:v>
                </c:pt>
                <c:pt idx="9">
                  <c:v>67.53519390599584</c:v>
                </c:pt>
                <c:pt idx="10">
                  <c:v>70.365373573438688</c:v>
                </c:pt>
                <c:pt idx="11">
                  <c:v>73.076106091378463</c:v>
                </c:pt>
                <c:pt idx="12">
                  <c:v>75.661006748639835</c:v>
                </c:pt>
                <c:pt idx="13">
                  <c:v>78.119875475933526</c:v>
                </c:pt>
                <c:pt idx="14">
                  <c:v>80.578744203227217</c:v>
                </c:pt>
                <c:pt idx="15">
                  <c:v>83.037612930520908</c:v>
                </c:pt>
                <c:pt idx="16">
                  <c:v>85.496481657814599</c:v>
                </c:pt>
                <c:pt idx="17">
                  <c:v>87.955350385108289</c:v>
                </c:pt>
                <c:pt idx="18">
                  <c:v>90.41421911240198</c:v>
                </c:pt>
                <c:pt idx="19">
                  <c:v>92.873087839695671</c:v>
                </c:pt>
                <c:pt idx="20">
                  <c:v>95.331956566989362</c:v>
                </c:pt>
                <c:pt idx="21">
                  <c:v>97.790825294283053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17-24'!$EM$19:$EM$119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59.975251807780481</c:v>
                </c:pt>
                <c:pt idx="2">
                  <c:v>55.944845443940594</c:v>
                </c:pt>
                <c:pt idx="3">
                  <c:v>52.122936984884859</c:v>
                </c:pt>
                <c:pt idx="4">
                  <c:v>48.483460486256384</c:v>
                </c:pt>
                <c:pt idx="5">
                  <c:v>45.006360093150654</c:v>
                </c:pt>
                <c:pt idx="6">
                  <c:v>41.676211288927313</c:v>
                </c:pt>
                <c:pt idx="7">
                  <c:v>38.481244052782685</c:v>
                </c:pt>
                <c:pt idx="8">
                  <c:v>35.412770092252046</c:v>
                </c:pt>
                <c:pt idx="9">
                  <c:v>32.46480609400416</c:v>
                </c:pt>
                <c:pt idx="10">
                  <c:v>29.634626426561312</c:v>
                </c:pt>
                <c:pt idx="11">
                  <c:v>26.923893908621537</c:v>
                </c:pt>
                <c:pt idx="12">
                  <c:v>24.338993251360165</c:v>
                </c:pt>
                <c:pt idx="13">
                  <c:v>21.880124524066474</c:v>
                </c:pt>
                <c:pt idx="14">
                  <c:v>19.421255796772783</c:v>
                </c:pt>
                <c:pt idx="15">
                  <c:v>16.962387069479092</c:v>
                </c:pt>
                <c:pt idx="16">
                  <c:v>14.503518342185401</c:v>
                </c:pt>
                <c:pt idx="17">
                  <c:v>12.044649614891711</c:v>
                </c:pt>
                <c:pt idx="18">
                  <c:v>9.5857808875980197</c:v>
                </c:pt>
                <c:pt idx="19">
                  <c:v>7.1269121603043288</c:v>
                </c:pt>
                <c:pt idx="20">
                  <c:v>4.668043433010638</c:v>
                </c:pt>
                <c:pt idx="21">
                  <c:v>2.2091747057169471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5443328"/>
        <c:axId val="345498752"/>
      </c:scatterChart>
      <c:valAx>
        <c:axId val="3454433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498752"/>
        <c:crossesAt val="120"/>
        <c:crossBetween val="midCat"/>
        <c:minorUnit val="100"/>
      </c:valAx>
      <c:valAx>
        <c:axId val="34549875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302E-3"/>
              <c:y val="0.488626668145359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4433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1"/>
          <c:w val="0.69674834123995366"/>
          <c:h val="0.73239436619718878"/>
        </c:manualLayout>
      </c:layout>
      <c:scatterChart>
        <c:scatterStyle val="lineMarker"/>
        <c:ser>
          <c:idx val="0"/>
          <c:order val="0"/>
          <c:tx>
            <c:strRef>
              <c:f>'0.5Q 17-24'!$EU$18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17-24'!$EU$19:$EU$119</c:f>
              <c:numCache>
                <c:formatCode>0.00E+00</c:formatCode>
                <c:ptCount val="101"/>
                <c:pt idx="1">
                  <c:v>-601.4437984762676</c:v>
                </c:pt>
                <c:pt idx="2">
                  <c:v>-552.42821613378533</c:v>
                </c:pt>
                <c:pt idx="3">
                  <c:v>-518.81001520653524</c:v>
                </c:pt>
                <c:pt idx="4">
                  <c:v>-495.19536456387101</c:v>
                </c:pt>
                <c:pt idx="5">
                  <c:v>-478.2999897407621</c:v>
                </c:pt>
                <c:pt idx="6">
                  <c:v>-465.81257935360776</c:v>
                </c:pt>
                <c:pt idx="7">
                  <c:v>-456.09227254686095</c:v>
                </c:pt>
                <c:pt idx="8">
                  <c:v>-447.81843370675932</c:v>
                </c:pt>
                <c:pt idx="9">
                  <c:v>-440.22338416433388</c:v>
                </c:pt>
                <c:pt idx="10">
                  <c:v>-432.30383362052277</c:v>
                </c:pt>
                <c:pt idx="11">
                  <c:v>-421.57732486505773</c:v>
                </c:pt>
                <c:pt idx="12">
                  <c:v>-399.61340199098208</c:v>
                </c:pt>
                <c:pt idx="13">
                  <c:v>-368.5361111606797</c:v>
                </c:pt>
                <c:pt idx="14">
                  <c:v>-357.08488821687575</c:v>
                </c:pt>
                <c:pt idx="15">
                  <c:v>-357.98557826937633</c:v>
                </c:pt>
                <c:pt idx="16">
                  <c:v>-370.15311930839431</c:v>
                </c:pt>
                <c:pt idx="17">
                  <c:v>-467.431746803593</c:v>
                </c:pt>
                <c:pt idx="18">
                  <c:v>-588.60697217525353</c:v>
                </c:pt>
                <c:pt idx="19">
                  <c:v>-886.66233685118846</c:v>
                </c:pt>
                <c:pt idx="20">
                  <c:v>1142.1268598159618</c:v>
                </c:pt>
                <c:pt idx="21">
                  <c:v>1115.9652263376995</c:v>
                </c:pt>
                <c:pt idx="22">
                  <c:v>1107.104253206684</c:v>
                </c:pt>
                <c:pt idx="23">
                  <c:v>1081.9460391358434</c:v>
                </c:pt>
                <c:pt idx="24">
                  <c:v>1064.5674492961723</c:v>
                </c:pt>
                <c:pt idx="25">
                  <c:v>1051.8303834839498</c:v>
                </c:pt>
                <c:pt idx="26">
                  <c:v>1042.2755953657254</c:v>
                </c:pt>
                <c:pt idx="27">
                  <c:v>1035.2431833726616</c:v>
                </c:pt>
                <c:pt idx="28">
                  <c:v>1030.4452190644697</c:v>
                </c:pt>
                <c:pt idx="29">
                  <c:v>1027.7619705274101</c:v>
                </c:pt>
                <c:pt idx="30">
                  <c:v>1027.0291331394769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17-24'!$EV$18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17-24'!$EV$19:$EV$119</c:f>
              <c:numCache>
                <c:formatCode>0.00E+00</c:formatCode>
                <c:ptCount val="101"/>
                <c:pt idx="1">
                  <c:v>3384.3637812719353</c:v>
                </c:pt>
                <c:pt idx="2">
                  <c:v>2959.225454795218</c:v>
                </c:pt>
                <c:pt idx="3">
                  <c:v>2643.49451260367</c:v>
                </c:pt>
                <c:pt idx="4">
                  <c:v>2398.7248285820506</c:v>
                </c:pt>
                <c:pt idx="5">
                  <c:v>2202.5694892524593</c:v>
                </c:pt>
                <c:pt idx="6">
                  <c:v>2041.0770514053399</c:v>
                </c:pt>
                <c:pt idx="7">
                  <c:v>1905.2022028659323</c:v>
                </c:pt>
                <c:pt idx="8">
                  <c:v>1788.8096379279305</c:v>
                </c:pt>
                <c:pt idx="9">
                  <c:v>1687.7991613580298</c:v>
                </c:pt>
                <c:pt idx="10">
                  <c:v>1599.1006774033378</c:v>
                </c:pt>
                <c:pt idx="11">
                  <c:v>1519.9906260787889</c:v>
                </c:pt>
                <c:pt idx="12">
                  <c:v>1446.7683900061702</c:v>
                </c:pt>
                <c:pt idx="13">
                  <c:v>1380.1028723589459</c:v>
                </c:pt>
                <c:pt idx="14">
                  <c:v>1324.0844471401215</c:v>
                </c:pt>
                <c:pt idx="15">
                  <c:v>1274.5509375097574</c:v>
                </c:pt>
                <c:pt idx="16">
                  <c:v>1229.7003189674615</c:v>
                </c:pt>
                <c:pt idx="17">
                  <c:v>1198.3068231449145</c:v>
                </c:pt>
                <c:pt idx="18">
                  <c:v>1165.8685050490813</c:v>
                </c:pt>
                <c:pt idx="19">
                  <c:v>1142.2885524829596</c:v>
                </c:pt>
                <c:pt idx="20">
                  <c:v>1112.0784987789546</c:v>
                </c:pt>
                <c:pt idx="21">
                  <c:v>1086.6051550482946</c:v>
                </c:pt>
                <c:pt idx="22">
                  <c:v>1077.9773063880782</c:v>
                </c:pt>
                <c:pt idx="23">
                  <c:v>1053.4809829758362</c:v>
                </c:pt>
                <c:pt idx="24">
                  <c:v>1036.5596086699113</c:v>
                </c:pt>
                <c:pt idx="25">
                  <c:v>1024.1576439445676</c:v>
                </c:pt>
                <c:pt idx="26">
                  <c:v>1014.8542339640177</c:v>
                </c:pt>
                <c:pt idx="27">
                  <c:v>1008.0068385938556</c:v>
                </c:pt>
                <c:pt idx="28">
                  <c:v>1003.3351045398042</c:v>
                </c:pt>
                <c:pt idx="29">
                  <c:v>1000.7224499302936</c:v>
                </c:pt>
                <c:pt idx="30">
                  <c:v>1000.008892854547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17-24'!$EW$18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17-24'!$EW$19:$EW$119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2529920"/>
        <c:axId val="342548864"/>
      </c:scatterChart>
      <c:valAx>
        <c:axId val="3425299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548864"/>
        <c:crossesAt val="6000"/>
        <c:crossBetween val="midCat"/>
        <c:minorUnit val="100"/>
      </c:valAx>
      <c:valAx>
        <c:axId val="3425488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252992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17"/>
          <c:y val="0.37335773169198938"/>
          <c:w val="0.16316730214606154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33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17-24'!$FC$18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17-24'!$FC$19:$FC$119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2.3149596743040398E-2</c:v>
                </c:pt>
                <c:pt idx="2">
                  <c:v>2.1593264832362492E-2</c:v>
                </c:pt>
                <c:pt idx="3">
                  <c:v>2.0117629763184475E-2</c:v>
                </c:pt>
                <c:pt idx="4">
                  <c:v>1.8712592483119104E-2</c:v>
                </c:pt>
                <c:pt idx="5">
                  <c:v>1.7370364314871309E-2</c:v>
                </c:pt>
                <c:pt idx="6">
                  <c:v>1.6084942713671887E-2</c:v>
                </c:pt>
                <c:pt idx="7">
                  <c:v>1.4851785681274319E-2</c:v>
                </c:pt>
                <c:pt idx="8">
                  <c:v>1.3667712052803477E-2</c:v>
                </c:pt>
                <c:pt idx="9">
                  <c:v>1.253092509162412E-2</c:v>
                </c:pt>
                <c:pt idx="10">
                  <c:v>1.1441071854131925E-2</c:v>
                </c:pt>
                <c:pt idx="11">
                  <c:v>1.0398484667866116E-2</c:v>
                </c:pt>
                <c:pt idx="12">
                  <c:v>9.4028294651861237E-3</c:v>
                </c:pt>
                <c:pt idx="13">
                  <c:v>8.4515413997811126E-3</c:v>
                </c:pt>
                <c:pt idx="14">
                  <c:v>7.5433574016601727E-3</c:v>
                </c:pt>
                <c:pt idx="15">
                  <c:v>6.6760523721710874E-3</c:v>
                </c:pt>
                <c:pt idx="16">
                  <c:v>5.84618557647037E-3</c:v>
                </c:pt>
                <c:pt idx="17">
                  <c:v>5.0427443270160887E-3</c:v>
                </c:pt>
                <c:pt idx="18">
                  <c:v>4.2551030876034138E-3</c:v>
                </c:pt>
                <c:pt idx="19">
                  <c:v>3.4651624672890507E-3</c:v>
                </c:pt>
                <c:pt idx="20">
                  <c:v>2.7300205770008604E-3</c:v>
                </c:pt>
                <c:pt idx="21">
                  <c:v>2.0013079021571588E-3</c:v>
                </c:pt>
                <c:pt idx="22">
                  <c:v>1.2007847412942951E-3</c:v>
                </c:pt>
                <c:pt idx="23">
                  <c:v>7.2047084477657711E-4</c:v>
                </c:pt>
                <c:pt idx="24">
                  <c:v>4.3228250686594627E-4</c:v>
                </c:pt>
                <c:pt idx="25">
                  <c:v>2.5936950411956778E-4</c:v>
                </c:pt>
                <c:pt idx="26">
                  <c:v>1.5562170247174065E-4</c:v>
                </c:pt>
                <c:pt idx="27">
                  <c:v>9.337302148304439E-5</c:v>
                </c:pt>
                <c:pt idx="28">
                  <c:v>5.6023812889826634E-5</c:v>
                </c:pt>
                <c:pt idx="29">
                  <c:v>3.3614287733895982E-5</c:v>
                </c:pt>
                <c:pt idx="30">
                  <c:v>2.0168572640337588E-5</c:v>
                </c:pt>
                <c:pt idx="31">
                  <c:v>1.2101143584202552E-5</c:v>
                </c:pt>
                <c:pt idx="32">
                  <c:v>7.2606861505215306E-6</c:v>
                </c:pt>
                <c:pt idx="33">
                  <c:v>4.3564116903129179E-6</c:v>
                </c:pt>
                <c:pt idx="34">
                  <c:v>2.6138470141877507E-6</c:v>
                </c:pt>
                <c:pt idx="35">
                  <c:v>1.5683082085126504E-6</c:v>
                </c:pt>
                <c:pt idx="36">
                  <c:v>9.4098492510759015E-7</c:v>
                </c:pt>
                <c:pt idx="37">
                  <c:v>5.6459095506455405E-7</c:v>
                </c:pt>
                <c:pt idx="38">
                  <c:v>3.3875457303873244E-7</c:v>
                </c:pt>
                <c:pt idx="39">
                  <c:v>2.0325274382323947E-7</c:v>
                </c:pt>
                <c:pt idx="40">
                  <c:v>1.2195164629394367E-7</c:v>
                </c:pt>
                <c:pt idx="41">
                  <c:v>7.3170987776366199E-8</c:v>
                </c:pt>
                <c:pt idx="42">
                  <c:v>4.3902592665819719E-8</c:v>
                </c:pt>
                <c:pt idx="43">
                  <c:v>2.6341555599491832E-8</c:v>
                </c:pt>
                <c:pt idx="44">
                  <c:v>1.5804933359695099E-8</c:v>
                </c:pt>
                <c:pt idx="45">
                  <c:v>9.4829600158170583E-9</c:v>
                </c:pt>
                <c:pt idx="46">
                  <c:v>5.6897760094902346E-9</c:v>
                </c:pt>
                <c:pt idx="47">
                  <c:v>3.4138656056941407E-9</c:v>
                </c:pt>
                <c:pt idx="48">
                  <c:v>2.0483193634164845E-9</c:v>
                </c:pt>
                <c:pt idx="49">
                  <c:v>1.2289916180498906E-9</c:v>
                </c:pt>
                <c:pt idx="50">
                  <c:v>7.3739497082993428E-10</c:v>
                </c:pt>
                <c:pt idx="51">
                  <c:v>4.4243698249796056E-10</c:v>
                </c:pt>
                <c:pt idx="52">
                  <c:v>2.6546218949877634E-10</c:v>
                </c:pt>
                <c:pt idx="53">
                  <c:v>1.592773136992658E-10</c:v>
                </c:pt>
                <c:pt idx="54">
                  <c:v>9.5566388219559476E-11</c:v>
                </c:pt>
                <c:pt idx="55">
                  <c:v>5.7339832931735685E-11</c:v>
                </c:pt>
                <c:pt idx="56">
                  <c:v>3.440389975904141E-11</c:v>
                </c:pt>
                <c:pt idx="57">
                  <c:v>2.0642339855424845E-11</c:v>
                </c:pt>
                <c:pt idx="58">
                  <c:v>1.2385403913254907E-11</c:v>
                </c:pt>
                <c:pt idx="59">
                  <c:v>7.4312423479529432E-12</c:v>
                </c:pt>
                <c:pt idx="60">
                  <c:v>4.4587454087717661E-12</c:v>
                </c:pt>
                <c:pt idx="61">
                  <c:v>2.6752472452630597E-12</c:v>
                </c:pt>
                <c:pt idx="62">
                  <c:v>1.6051483471578358E-12</c:v>
                </c:pt>
                <c:pt idx="63">
                  <c:v>9.6308900829470154E-13</c:v>
                </c:pt>
                <c:pt idx="64">
                  <c:v>5.7785340497682086E-13</c:v>
                </c:pt>
                <c:pt idx="65">
                  <c:v>3.4671204298609251E-13</c:v>
                </c:pt>
                <c:pt idx="66">
                  <c:v>2.080272257916555E-13</c:v>
                </c:pt>
                <c:pt idx="67">
                  <c:v>1.248163354749933E-13</c:v>
                </c:pt>
                <c:pt idx="68">
                  <c:v>7.4889801284995971E-14</c:v>
                </c:pt>
                <c:pt idx="69">
                  <c:v>4.4933880770997579E-14</c:v>
                </c:pt>
                <c:pt idx="70">
                  <c:v>2.6960328462598546E-14</c:v>
                </c:pt>
                <c:pt idx="71">
                  <c:v>1.6176197077559126E-14</c:v>
                </c:pt>
                <c:pt idx="72">
                  <c:v>9.7057182465354757E-15</c:v>
                </c:pt>
                <c:pt idx="73">
                  <c:v>5.8234309479212851E-15</c:v>
                </c:pt>
                <c:pt idx="74">
                  <c:v>3.4940585687527708E-15</c:v>
                </c:pt>
                <c:pt idx="75">
                  <c:v>2.0964351412516622E-15</c:v>
                </c:pt>
                <c:pt idx="76">
                  <c:v>1.2578610847509973E-15</c:v>
                </c:pt>
                <c:pt idx="77">
                  <c:v>7.5471665085059842E-16</c:v>
                </c:pt>
                <c:pt idx="78">
                  <c:v>4.5282999051035899E-16</c:v>
                </c:pt>
                <c:pt idx="79">
                  <c:v>2.716979943062154E-16</c:v>
                </c:pt>
                <c:pt idx="80">
                  <c:v>1.6301879658372924E-16</c:v>
                </c:pt>
                <c:pt idx="81">
                  <c:v>9.781127795023754E-17</c:v>
                </c:pt>
                <c:pt idx="82">
                  <c:v>5.8686766770142526E-17</c:v>
                </c:pt>
                <c:pt idx="83">
                  <c:v>3.5212060062085512E-17</c:v>
                </c:pt>
                <c:pt idx="84">
                  <c:v>2.1127236037251307E-17</c:v>
                </c:pt>
                <c:pt idx="85">
                  <c:v>1.2676341622350784E-17</c:v>
                </c:pt>
                <c:pt idx="86">
                  <c:v>7.6058049734104701E-18</c:v>
                </c:pt>
                <c:pt idx="87">
                  <c:v>4.5634829840462822E-18</c:v>
                </c:pt>
                <c:pt idx="88">
                  <c:v>2.7380897904277691E-18</c:v>
                </c:pt>
                <c:pt idx="89">
                  <c:v>1.6428538742566615E-18</c:v>
                </c:pt>
                <c:pt idx="90">
                  <c:v>9.857123245539968E-19</c:v>
                </c:pt>
                <c:pt idx="91">
                  <c:v>5.9142739473239808E-19</c:v>
                </c:pt>
                <c:pt idx="92">
                  <c:v>3.5485643683943884E-19</c:v>
                </c:pt>
                <c:pt idx="93">
                  <c:v>2.1291386210366329E-19</c:v>
                </c:pt>
                <c:pt idx="94">
                  <c:v>1.2774831726219797E-19</c:v>
                </c:pt>
                <c:pt idx="95">
                  <c:v>7.6648990357318773E-20</c:v>
                </c:pt>
                <c:pt idx="96">
                  <c:v>4.5989394214391263E-20</c:v>
                </c:pt>
                <c:pt idx="97">
                  <c:v>2.7593636528634759E-20</c:v>
                </c:pt>
                <c:pt idx="98">
                  <c:v>1.6556181917180854E-20</c:v>
                </c:pt>
                <c:pt idx="99">
                  <c:v>9.9337091503085112E-21</c:v>
                </c:pt>
                <c:pt idx="100">
                  <c:v>5.9602254901851066E-21</c:v>
                </c:pt>
              </c:numCache>
            </c:numRef>
          </c:yVal>
        </c:ser>
        <c:axId val="342556032"/>
        <c:axId val="345606016"/>
      </c:scatterChart>
      <c:valAx>
        <c:axId val="3425560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606016"/>
        <c:crossesAt val="4.0000000000000022E-2"/>
        <c:crossBetween val="midCat"/>
        <c:minorUnit val="100"/>
      </c:valAx>
      <c:valAx>
        <c:axId val="3456060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25560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55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17-24'!$FB$18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17-24'!$FB$19:$FB$119</c:f>
              <c:numCache>
                <c:formatCode>0.00E+00</c:formatCode>
                <c:ptCount val="101"/>
                <c:pt idx="0">
                  <c:v>72.838981665796638</c:v>
                </c:pt>
                <c:pt idx="1">
                  <c:v>72.633152747428952</c:v>
                </c:pt>
                <c:pt idx="2">
                  <c:v>71.872299970887696</c:v>
                </c:pt>
                <c:pt idx="3">
                  <c:v>70.666005889215882</c:v>
                </c:pt>
                <c:pt idx="4">
                  <c:v>69.091088893557483</c:v>
                </c:pt>
                <c:pt idx="5">
                  <c:v>67.207196309057309</c:v>
                </c:pt>
                <c:pt idx="6">
                  <c:v>65.066797923199147</c:v>
                </c:pt>
                <c:pt idx="7">
                  <c:v>62.718549994394067</c:v>
                </c:pt>
                <c:pt idx="8">
                  <c:v>60.214789537431351</c:v>
                </c:pt>
                <c:pt idx="9">
                  <c:v>57.615538441010685</c:v>
                </c:pt>
                <c:pt idx="10">
                  <c:v>54.989048344061402</c:v>
                </c:pt>
                <c:pt idx="11">
                  <c:v>52.368657532181693</c:v>
                </c:pt>
                <c:pt idx="12">
                  <c:v>49.719305638521512</c:v>
                </c:pt>
                <c:pt idx="13">
                  <c:v>46.921567489038509</c:v>
                </c:pt>
                <c:pt idx="14">
                  <c:v>44.029896019240645</c:v>
                </c:pt>
                <c:pt idx="15">
                  <c:v>40.987338048205707</c:v>
                </c:pt>
                <c:pt idx="16">
                  <c:v>37.723638340259214</c:v>
                </c:pt>
                <c:pt idx="17">
                  <c:v>33.882159743735187</c:v>
                </c:pt>
                <c:pt idx="18">
                  <c:v>29.511682950833919</c:v>
                </c:pt>
                <c:pt idx="19">
                  <c:v>24.433056600571206</c:v>
                </c:pt>
                <c:pt idx="20">
                  <c:v>21.067984038636663</c:v>
                </c:pt>
                <c:pt idx="21">
                  <c:v>16.231803845640609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5634688"/>
        <c:axId val="345513984"/>
      </c:scatterChart>
      <c:valAx>
        <c:axId val="3456346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513984"/>
        <c:crossesAt val="4.0000000000000022E-2"/>
        <c:crossBetween val="midCat"/>
        <c:minorUnit val="100"/>
      </c:valAx>
      <c:valAx>
        <c:axId val="3455139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63468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6"/>
          <c:y val="0.1960093896713638"/>
          <c:w val="0.75182404526749924"/>
          <c:h val="0.73239436619718845"/>
        </c:manualLayout>
      </c:layout>
      <c:scatterChart>
        <c:scatterStyle val="lineMarker"/>
        <c:ser>
          <c:idx val="1"/>
          <c:order val="0"/>
          <c:tx>
            <c:strRef>
              <c:f>'0.5Q 17-24'!$FE$18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17-24'!$FE$19:$FE$119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-26.610543577901787</c:v>
                </c:pt>
                <c:pt idx="2">
                  <c:v>-30.64249153302589</c:v>
                </c:pt>
                <c:pt idx="3">
                  <c:v>-34.465380313279823</c:v>
                </c:pt>
                <c:pt idx="4">
                  <c:v>-38.105373266817061</c:v>
                </c:pt>
                <c:pt idx="5">
                  <c:v>-41.582648314091138</c:v>
                </c:pt>
                <c:pt idx="6">
                  <c:v>-44.912756089219172</c:v>
                </c:pt>
                <c:pt idx="7">
                  <c:v>-48.107463427036706</c:v>
                </c:pt>
                <c:pt idx="8">
                  <c:v>-51.175011687323867</c:v>
                </c:pt>
                <c:pt idx="9">
                  <c:v>-54.120055628203026</c:v>
                </c:pt>
                <c:pt idx="10">
                  <c:v>-56.943509611343423</c:v>
                </c:pt>
                <c:pt idx="11">
                  <c:v>-59.644512684570905</c:v>
                </c:pt>
                <c:pt idx="12">
                  <c:v>-62.223930308094204</c:v>
                </c:pt>
                <c:pt idx="13">
                  <c:v>-64.688407161475055</c:v>
                </c:pt>
                <c:pt idx="14">
                  <c:v>-67.041215446762465</c:v>
                </c:pt>
                <c:pt idx="15">
                  <c:v>-69.288119668236789</c:v>
                </c:pt>
                <c:pt idx="16">
                  <c:v>-71.438033646736045</c:v>
                </c:pt>
                <c:pt idx="17">
                  <c:v>-73.587947625235302</c:v>
                </c:pt>
                <c:pt idx="18">
                  <c:v>-75.737861603734558</c:v>
                </c:pt>
                <c:pt idx="19">
                  <c:v>-77.887775582233814</c:v>
                </c:pt>
                <c:pt idx="20">
                  <c:v>-80.037689560733071</c:v>
                </c:pt>
                <c:pt idx="21">
                  <c:v>-82.187603539232327</c:v>
                </c:pt>
                <c:pt idx="22">
                  <c:v>-84.337517517731584</c:v>
                </c:pt>
                <c:pt idx="23">
                  <c:v>-86.48743149623084</c:v>
                </c:pt>
                <c:pt idx="24">
                  <c:v>-88.637345474730097</c:v>
                </c:pt>
                <c:pt idx="25">
                  <c:v>-90.787259453229353</c:v>
                </c:pt>
                <c:pt idx="26">
                  <c:v>-92.93717343172861</c:v>
                </c:pt>
                <c:pt idx="27">
                  <c:v>-95.087087410227866</c:v>
                </c:pt>
                <c:pt idx="28">
                  <c:v>-97.237001388727123</c:v>
                </c:pt>
                <c:pt idx="29">
                  <c:v>-99.386915367226379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17-24'!$FF$18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17-24'!$FF$19:$FF$119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-40.026951442900526</c:v>
                </c:pt>
                <c:pt idx="2">
                  <c:v>-44.058899398024629</c:v>
                </c:pt>
                <c:pt idx="3">
                  <c:v>-47.881788178278562</c:v>
                </c:pt>
                <c:pt idx="4">
                  <c:v>-51.5217811318158</c:v>
                </c:pt>
                <c:pt idx="5">
                  <c:v>-54.999056179089877</c:v>
                </c:pt>
                <c:pt idx="6">
                  <c:v>-58.329163954217911</c:v>
                </c:pt>
                <c:pt idx="7">
                  <c:v>-61.523871292035444</c:v>
                </c:pt>
                <c:pt idx="8">
                  <c:v>-64.591419552322606</c:v>
                </c:pt>
                <c:pt idx="9">
                  <c:v>-67.536463493201765</c:v>
                </c:pt>
                <c:pt idx="10">
                  <c:v>-70.359917476342162</c:v>
                </c:pt>
                <c:pt idx="11">
                  <c:v>-73.060920549569644</c:v>
                </c:pt>
                <c:pt idx="12">
                  <c:v>-75.640338173092942</c:v>
                </c:pt>
                <c:pt idx="13">
                  <c:v>-78.104815026473801</c:v>
                </c:pt>
                <c:pt idx="14">
                  <c:v>-80.56929187985466</c:v>
                </c:pt>
                <c:pt idx="15">
                  <c:v>-83.033768733235519</c:v>
                </c:pt>
                <c:pt idx="16">
                  <c:v>-85.498245586616378</c:v>
                </c:pt>
                <c:pt idx="17">
                  <c:v>-87.962722439997236</c:v>
                </c:pt>
                <c:pt idx="18">
                  <c:v>-90.427199293378095</c:v>
                </c:pt>
                <c:pt idx="19">
                  <c:v>-92.891676146758954</c:v>
                </c:pt>
                <c:pt idx="20">
                  <c:v>-95.356153000139813</c:v>
                </c:pt>
                <c:pt idx="21">
                  <c:v>-97.820629853520671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17-24'!$FG$18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17-24'!$FG$19:$FG$119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-53.443359307899264</c:v>
                </c:pt>
                <c:pt idx="2">
                  <c:v>-57.475307263023367</c:v>
                </c:pt>
                <c:pt idx="3">
                  <c:v>-61.298196043277301</c:v>
                </c:pt>
                <c:pt idx="4">
                  <c:v>-64.938188996814546</c:v>
                </c:pt>
                <c:pt idx="5">
                  <c:v>-68.415464044088623</c:v>
                </c:pt>
                <c:pt idx="6">
                  <c:v>-71.74557181921665</c:v>
                </c:pt>
                <c:pt idx="7">
                  <c:v>-74.940279157034183</c:v>
                </c:pt>
                <c:pt idx="8">
                  <c:v>-78.007827417321352</c:v>
                </c:pt>
                <c:pt idx="9">
                  <c:v>-80.952871358200497</c:v>
                </c:pt>
                <c:pt idx="10">
                  <c:v>-83.776325341340907</c:v>
                </c:pt>
                <c:pt idx="11">
                  <c:v>-86.477328414568376</c:v>
                </c:pt>
                <c:pt idx="12">
                  <c:v>-89.056746038091688</c:v>
                </c:pt>
                <c:pt idx="13">
                  <c:v>-91.521222891472547</c:v>
                </c:pt>
                <c:pt idx="14">
                  <c:v>-93.874031176759956</c:v>
                </c:pt>
                <c:pt idx="15">
                  <c:v>-96.120935398234252</c:v>
                </c:pt>
                <c:pt idx="16">
                  <c:v>-98.270849376733537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5555328"/>
        <c:axId val="345557248"/>
      </c:scatterChart>
      <c:valAx>
        <c:axId val="3455553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557248"/>
        <c:crosses val="autoZero"/>
        <c:crossBetween val="midCat"/>
        <c:minorUnit val="100"/>
      </c:valAx>
      <c:valAx>
        <c:axId val="34555724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198E-3"/>
              <c:y val="0.488626668145359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5553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8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61"/>
          <c:y val="0.19600938967136397"/>
          <c:w val="0.77434308191601819"/>
          <c:h val="0.73239436619718901"/>
        </c:manualLayout>
      </c:layout>
      <c:scatterChart>
        <c:scatterStyle val="lineMarker"/>
        <c:ser>
          <c:idx val="2"/>
          <c:order val="0"/>
          <c:tx>
            <c:strRef>
              <c:f>'0.5Q 17-24'!$FH$18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17-24'!$FH$19:$FH$119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40.026951442900526</c:v>
                </c:pt>
                <c:pt idx="2">
                  <c:v>44.058899398024629</c:v>
                </c:pt>
                <c:pt idx="3">
                  <c:v>47.881788178278562</c:v>
                </c:pt>
                <c:pt idx="4">
                  <c:v>51.5217811318158</c:v>
                </c:pt>
                <c:pt idx="5">
                  <c:v>54.999056179089877</c:v>
                </c:pt>
                <c:pt idx="6">
                  <c:v>58.329163954217911</c:v>
                </c:pt>
                <c:pt idx="7">
                  <c:v>61.523871292035444</c:v>
                </c:pt>
                <c:pt idx="8">
                  <c:v>64.591419552322606</c:v>
                </c:pt>
                <c:pt idx="9">
                  <c:v>67.536463493201765</c:v>
                </c:pt>
                <c:pt idx="10">
                  <c:v>70.359917476342162</c:v>
                </c:pt>
                <c:pt idx="11">
                  <c:v>73.060920549569644</c:v>
                </c:pt>
                <c:pt idx="12">
                  <c:v>75.640338173092942</c:v>
                </c:pt>
                <c:pt idx="13">
                  <c:v>78.104815026473801</c:v>
                </c:pt>
                <c:pt idx="14">
                  <c:v>80.56929187985466</c:v>
                </c:pt>
                <c:pt idx="15">
                  <c:v>83.033768733235519</c:v>
                </c:pt>
                <c:pt idx="16">
                  <c:v>85.498245586616378</c:v>
                </c:pt>
                <c:pt idx="17">
                  <c:v>87.962722439997236</c:v>
                </c:pt>
                <c:pt idx="18">
                  <c:v>90.427199293378095</c:v>
                </c:pt>
                <c:pt idx="19">
                  <c:v>92.891676146758954</c:v>
                </c:pt>
                <c:pt idx="20">
                  <c:v>95.356153000139813</c:v>
                </c:pt>
                <c:pt idx="21">
                  <c:v>97.820629853520671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17-24'!$FI$18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17-24'!$FI$19:$FI$119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59.973048557099474</c:v>
                </c:pt>
                <c:pt idx="2">
                  <c:v>55.941100601975371</c:v>
                </c:pt>
                <c:pt idx="3">
                  <c:v>52.118211821721438</c:v>
                </c:pt>
                <c:pt idx="4">
                  <c:v>48.4782188681842</c:v>
                </c:pt>
                <c:pt idx="5">
                  <c:v>45.000943820910123</c:v>
                </c:pt>
                <c:pt idx="6">
                  <c:v>41.670836045782089</c:v>
                </c:pt>
                <c:pt idx="7">
                  <c:v>38.476128707964556</c:v>
                </c:pt>
                <c:pt idx="8">
                  <c:v>35.408580447677394</c:v>
                </c:pt>
                <c:pt idx="9">
                  <c:v>32.463536506798235</c:v>
                </c:pt>
                <c:pt idx="10">
                  <c:v>29.640082523657838</c:v>
                </c:pt>
                <c:pt idx="11">
                  <c:v>26.939079450430356</c:v>
                </c:pt>
                <c:pt idx="12">
                  <c:v>24.359661826907058</c:v>
                </c:pt>
                <c:pt idx="13">
                  <c:v>21.895184973526199</c:v>
                </c:pt>
                <c:pt idx="14">
                  <c:v>19.43070812014534</c:v>
                </c:pt>
                <c:pt idx="15">
                  <c:v>16.966231266764481</c:v>
                </c:pt>
                <c:pt idx="16">
                  <c:v>14.501754413383622</c:v>
                </c:pt>
                <c:pt idx="17">
                  <c:v>12.037277560002764</c:v>
                </c:pt>
                <c:pt idx="18">
                  <c:v>9.572800706621905</c:v>
                </c:pt>
                <c:pt idx="19">
                  <c:v>7.1083238532410462</c:v>
                </c:pt>
                <c:pt idx="20">
                  <c:v>4.6438469998601875</c:v>
                </c:pt>
                <c:pt idx="21">
                  <c:v>2.1793701464793287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5643264"/>
        <c:axId val="345670016"/>
      </c:scatterChart>
      <c:valAx>
        <c:axId val="3456432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670016"/>
        <c:crossesAt val="120"/>
        <c:crossBetween val="midCat"/>
        <c:minorUnit val="100"/>
      </c:valAx>
      <c:valAx>
        <c:axId val="34567001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406E-3"/>
              <c:y val="0.4886266681453595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6432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33" r="0.75000000000000533" t="1" header="0" footer="0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7"/>
          <c:w val="0.69674834123995366"/>
          <c:h val="0.73239436619718901"/>
        </c:manualLayout>
      </c:layout>
      <c:scatterChart>
        <c:scatterStyle val="lineMarker"/>
        <c:ser>
          <c:idx val="0"/>
          <c:order val="0"/>
          <c:tx>
            <c:strRef>
              <c:f>'0.5Q 17-24'!$FQ$18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17-24'!$FQ$19:$FQ$119</c:f>
              <c:numCache>
                <c:formatCode>0.00E+00</c:formatCode>
                <c:ptCount val="101"/>
                <c:pt idx="1">
                  <c:v>-601.037636345024</c:v>
                </c:pt>
                <c:pt idx="2">
                  <c:v>-552.04827164955907</c:v>
                </c:pt>
                <c:pt idx="3">
                  <c:v>-518.37997921845033</c:v>
                </c:pt>
                <c:pt idx="4">
                  <c:v>-494.66393026548275</c:v>
                </c:pt>
                <c:pt idx="5">
                  <c:v>-477.66994221889013</c:v>
                </c:pt>
                <c:pt idx="6">
                  <c:v>-465.18736585587237</c:v>
                </c:pt>
                <c:pt idx="7">
                  <c:v>-455.68810406984835</c:v>
                </c:pt>
                <c:pt idx="8">
                  <c:v>-447.81179736073108</c:v>
                </c:pt>
                <c:pt idx="9">
                  <c:v>-439.9844756182228</c:v>
                </c:pt>
                <c:pt idx="10">
                  <c:v>-429.2045322886616</c:v>
                </c:pt>
                <c:pt idx="11">
                  <c:v>-412.717866006299</c:v>
                </c:pt>
                <c:pt idx="12">
                  <c:v>-390.0104446244805</c:v>
                </c:pt>
                <c:pt idx="13">
                  <c:v>-371.71960147697041</c:v>
                </c:pt>
                <c:pt idx="14">
                  <c:v>-360.18439902692614</c:v>
                </c:pt>
                <c:pt idx="15">
                  <c:v>-360.05826395946633</c:v>
                </c:pt>
                <c:pt idx="16">
                  <c:v>-372.38224749863406</c:v>
                </c:pt>
                <c:pt idx="17">
                  <c:v>-471.44075993911304</c:v>
                </c:pt>
                <c:pt idx="18">
                  <c:v>-594.22375755333042</c:v>
                </c:pt>
                <c:pt idx="19">
                  <c:v>-893.92408076240122</c:v>
                </c:pt>
                <c:pt idx="20">
                  <c:v>1142.2316930592956</c:v>
                </c:pt>
                <c:pt idx="21">
                  <c:v>1116.1039924009447</c:v>
                </c:pt>
                <c:pt idx="22">
                  <c:v>1107.1002778549664</c:v>
                </c:pt>
                <c:pt idx="23">
                  <c:v>1081.9180290226809</c:v>
                </c:pt>
                <c:pt idx="24">
                  <c:v>1064.5238703676591</c:v>
                </c:pt>
                <c:pt idx="25">
                  <c:v>1051.7780689859849</c:v>
                </c:pt>
                <c:pt idx="26">
                  <c:v>1042.2211163557952</c:v>
                </c:pt>
                <c:pt idx="27">
                  <c:v>1035.1932754497409</c:v>
                </c:pt>
                <c:pt idx="28">
                  <c:v>1030.4068511966259</c:v>
                </c:pt>
                <c:pt idx="29">
                  <c:v>1027.7423014261078</c:v>
                </c:pt>
                <c:pt idx="30">
                  <c:v>1027.027964460347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17-24'!$FR$18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17-24'!$FR$19:$FR$119</c:f>
              <c:numCache>
                <c:formatCode>0.00E+00</c:formatCode>
                <c:ptCount val="101"/>
                <c:pt idx="1">
                  <c:v>3383.5395586352406</c:v>
                </c:pt>
                <c:pt idx="2">
                  <c:v>2958.4477653726472</c:v>
                </c:pt>
                <c:pt idx="3">
                  <c:v>2642.7173019113548</c:v>
                </c:pt>
                <c:pt idx="4">
                  <c:v>2397.9331572384144</c:v>
                </c:pt>
                <c:pt idx="5">
                  <c:v>2201.7925264075798</c:v>
                </c:pt>
                <c:pt idx="6">
                  <c:v>2040.401474119875</c:v>
                </c:pt>
                <c:pt idx="7">
                  <c:v>1904.7544333666976</c:v>
                </c:pt>
                <c:pt idx="8">
                  <c:v>1788.6613398960051</c:v>
                </c:pt>
                <c:pt idx="9">
                  <c:v>1687.6447331428544</c:v>
                </c:pt>
                <c:pt idx="10">
                  <c:v>1597.9555304858106</c:v>
                </c:pt>
                <c:pt idx="11">
                  <c:v>1517.1345953655236</c:v>
                </c:pt>
                <c:pt idx="12">
                  <c:v>1444.1865039957768</c:v>
                </c:pt>
                <c:pt idx="13">
                  <c:v>1381.329634636277</c:v>
                </c:pt>
                <c:pt idx="14">
                  <c:v>1325.0267915395232</c:v>
                </c:pt>
                <c:pt idx="15">
                  <c:v>1275.0481185387973</c:v>
                </c:pt>
                <c:pt idx="16">
                  <c:v>1230.0433089942776</c:v>
                </c:pt>
                <c:pt idx="17">
                  <c:v>1198.7131187257914</c:v>
                </c:pt>
                <c:pt idx="18">
                  <c:v>1166.2082753326608</c:v>
                </c:pt>
                <c:pt idx="19">
                  <c:v>1142.4352703957741</c:v>
                </c:pt>
                <c:pt idx="20">
                  <c:v>1112.180573951136</c:v>
                </c:pt>
                <c:pt idx="21">
                  <c:v>1086.740270297506</c:v>
                </c:pt>
                <c:pt idx="22">
                  <c:v>1077.9734356243953</c:v>
                </c:pt>
                <c:pt idx="23">
                  <c:v>1053.4537097843088</c:v>
                </c:pt>
                <c:pt idx="24">
                  <c:v>1036.5171762649793</c:v>
                </c:pt>
                <c:pt idx="25">
                  <c:v>1024.1067057953935</c:v>
                </c:pt>
                <c:pt idx="26">
                  <c:v>1014.8011882492991</c:v>
                </c:pt>
                <c:pt idx="27">
                  <c:v>1007.9582437048363</c:v>
                </c:pt>
                <c:pt idx="28">
                  <c:v>1003.2977460970826</c:v>
                </c:pt>
                <c:pt idx="29">
                  <c:v>1000.7032983058828</c:v>
                </c:pt>
                <c:pt idx="30">
                  <c:v>1000.0077549223452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17-24'!$FS$18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17-24'!$FS$19:$FS$119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5715840"/>
        <c:axId val="345718144"/>
      </c:scatterChart>
      <c:valAx>
        <c:axId val="3457158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718144"/>
        <c:crossesAt val="6000"/>
        <c:crossBetween val="midCat"/>
        <c:minorUnit val="100"/>
      </c:valAx>
      <c:valAx>
        <c:axId val="3457181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71584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39"/>
          <c:y val="0.37335773169198938"/>
          <c:w val="0.1631673021460616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33" r="0.75000000000000533" t="1" header="0" footer="0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55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17-24'!$FY$18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17-24'!$FY$19:$FY$119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2.314878850366078E-2</c:v>
                </c:pt>
                <c:pt idx="2">
                  <c:v>2.159186211228779E-2</c:v>
                </c:pt>
                <c:pt idx="3">
                  <c:v>2.0115785865784341E-2</c:v>
                </c:pt>
                <c:pt idx="4">
                  <c:v>1.871042632825386E-2</c:v>
                </c:pt>
                <c:pt idx="5">
                  <c:v>1.7367996794789578E-2</c:v>
                </c:pt>
                <c:pt idx="6">
                  <c:v>1.608256445153592E-2</c:v>
                </c:pt>
                <c:pt idx="7">
                  <c:v>1.4849771915527769E-2</c:v>
                </c:pt>
                <c:pt idx="8">
                  <c:v>1.3666697836189574E-2</c:v>
                </c:pt>
                <c:pt idx="9">
                  <c:v>1.2531585538464431E-2</c:v>
                </c:pt>
                <c:pt idx="10">
                  <c:v>1.1443438028485499E-2</c:v>
                </c:pt>
                <c:pt idx="11">
                  <c:v>1.0401359190105739E-2</c:v>
                </c:pt>
                <c:pt idx="12">
                  <c:v>9.4047084638399156E-3</c:v>
                </c:pt>
                <c:pt idx="13">
                  <c:v>8.4526478014679829E-3</c:v>
                </c:pt>
                <c:pt idx="14">
                  <c:v>7.543963256252755E-3</c:v>
                </c:pt>
                <c:pt idx="15">
                  <c:v>6.6761742987857696E-3</c:v>
                </c:pt>
                <c:pt idx="16">
                  <c:v>5.8457155515961668E-3</c:v>
                </c:pt>
                <c:pt idx="17">
                  <c:v>5.0420953934117345E-3</c:v>
                </c:pt>
                <c:pt idx="18">
                  <c:v>4.2548759387583046E-3</c:v>
                </c:pt>
                <c:pt idx="19">
                  <c:v>3.4651136198595427E-3</c:v>
                </c:pt>
                <c:pt idx="20">
                  <c:v>2.7300435086143617E-3</c:v>
                </c:pt>
                <c:pt idx="21">
                  <c:v>2.0013578283378602E-3</c:v>
                </c:pt>
                <c:pt idx="22">
                  <c:v>1.2008146970027161E-3</c:v>
                </c:pt>
                <c:pt idx="23">
                  <c:v>7.2048881820162964E-4</c:v>
                </c:pt>
                <c:pt idx="24">
                  <c:v>4.3229329092097778E-4</c:v>
                </c:pt>
                <c:pt idx="25">
                  <c:v>2.5937597455258664E-4</c:v>
                </c:pt>
                <c:pt idx="26">
                  <c:v>1.5562558473155197E-4</c:v>
                </c:pt>
                <c:pt idx="27">
                  <c:v>9.3375350838931183E-5</c:v>
                </c:pt>
                <c:pt idx="28">
                  <c:v>5.6025210503358708E-5</c:v>
                </c:pt>
                <c:pt idx="29">
                  <c:v>3.3615126302015222E-5</c:v>
                </c:pt>
                <c:pt idx="30">
                  <c:v>2.0169075781209134E-5</c:v>
                </c:pt>
                <c:pt idx="31">
                  <c:v>1.210144546872548E-5</c:v>
                </c:pt>
                <c:pt idx="32">
                  <c:v>7.2608672812352876E-6</c:v>
                </c:pt>
                <c:pt idx="33">
                  <c:v>4.3565203687411724E-6</c:v>
                </c:pt>
                <c:pt idx="34">
                  <c:v>2.6139122212447034E-6</c:v>
                </c:pt>
                <c:pt idx="35">
                  <c:v>1.568347332746822E-6</c:v>
                </c:pt>
                <c:pt idx="36">
                  <c:v>9.4100839964809312E-7</c:v>
                </c:pt>
                <c:pt idx="37">
                  <c:v>5.6460503978885589E-7</c:v>
                </c:pt>
                <c:pt idx="38">
                  <c:v>3.3876302387331353E-7</c:v>
                </c:pt>
                <c:pt idx="39">
                  <c:v>2.0325781432398811E-7</c:v>
                </c:pt>
                <c:pt idx="40">
                  <c:v>1.2195468859439287E-7</c:v>
                </c:pt>
                <c:pt idx="41">
                  <c:v>7.3172813156635714E-8</c:v>
                </c:pt>
                <c:pt idx="42">
                  <c:v>4.3903687893981426E-8</c:v>
                </c:pt>
                <c:pt idx="43">
                  <c:v>2.6342212736388855E-8</c:v>
                </c:pt>
                <c:pt idx="44">
                  <c:v>1.5805327641833313E-8</c:v>
                </c:pt>
                <c:pt idx="45">
                  <c:v>9.4831965850999868E-9</c:v>
                </c:pt>
                <c:pt idx="46">
                  <c:v>5.6899179510599917E-9</c:v>
                </c:pt>
                <c:pt idx="47">
                  <c:v>3.4139507706359949E-9</c:v>
                </c:pt>
                <c:pt idx="48">
                  <c:v>2.0483704623815969E-9</c:v>
                </c:pt>
                <c:pt idx="49">
                  <c:v>1.229022277428958E-9</c:v>
                </c:pt>
                <c:pt idx="50">
                  <c:v>7.3741336645737482E-10</c:v>
                </c:pt>
                <c:pt idx="51">
                  <c:v>4.4244801987442486E-10</c:v>
                </c:pt>
                <c:pt idx="52">
                  <c:v>2.6546881192465489E-10</c:v>
                </c:pt>
                <c:pt idx="53">
                  <c:v>1.5928128715479294E-10</c:v>
                </c:pt>
                <c:pt idx="54">
                  <c:v>9.5568772292875757E-11</c:v>
                </c:pt>
                <c:pt idx="55">
                  <c:v>5.7341263375725453E-11</c:v>
                </c:pt>
                <c:pt idx="56">
                  <c:v>3.4404758025435273E-11</c:v>
                </c:pt>
                <c:pt idx="57">
                  <c:v>2.0642854815261162E-11</c:v>
                </c:pt>
                <c:pt idx="58">
                  <c:v>1.2385712889156697E-11</c:v>
                </c:pt>
                <c:pt idx="59">
                  <c:v>7.4314277334940171E-12</c:v>
                </c:pt>
                <c:pt idx="60">
                  <c:v>4.4588566400964104E-12</c:v>
                </c:pt>
                <c:pt idx="61">
                  <c:v>2.6753139840578463E-12</c:v>
                </c:pt>
                <c:pt idx="62">
                  <c:v>1.6051883904347078E-12</c:v>
                </c:pt>
                <c:pt idx="63">
                  <c:v>9.631130342608246E-13</c:v>
                </c:pt>
                <c:pt idx="64">
                  <c:v>5.778678205564947E-13</c:v>
                </c:pt>
                <c:pt idx="65">
                  <c:v>3.4672069233389679E-13</c:v>
                </c:pt>
                <c:pt idx="66">
                  <c:v>2.0803241540033807E-13</c:v>
                </c:pt>
                <c:pt idx="67">
                  <c:v>1.2481944924020283E-13</c:v>
                </c:pt>
                <c:pt idx="68">
                  <c:v>7.48916695441217E-14</c:v>
                </c:pt>
                <c:pt idx="69">
                  <c:v>4.493500172647302E-14</c:v>
                </c:pt>
                <c:pt idx="70">
                  <c:v>2.6961001035883811E-14</c:v>
                </c:pt>
                <c:pt idx="71">
                  <c:v>1.6176600621530286E-14</c:v>
                </c:pt>
                <c:pt idx="72">
                  <c:v>9.705960372918172E-15</c:v>
                </c:pt>
                <c:pt idx="73">
                  <c:v>5.8235762237509032E-15</c:v>
                </c:pt>
                <c:pt idx="74">
                  <c:v>3.4941457342505417E-15</c:v>
                </c:pt>
                <c:pt idx="75">
                  <c:v>2.0964874405503251E-15</c:v>
                </c:pt>
                <c:pt idx="76">
                  <c:v>1.2578924643301949E-15</c:v>
                </c:pt>
                <c:pt idx="77">
                  <c:v>7.547354785981169E-16</c:v>
                </c:pt>
                <c:pt idx="78">
                  <c:v>4.5284128715887016E-16</c:v>
                </c:pt>
                <c:pt idx="79">
                  <c:v>2.7170477229532209E-16</c:v>
                </c:pt>
                <c:pt idx="80">
                  <c:v>1.6302286337719325E-16</c:v>
                </c:pt>
                <c:pt idx="81">
                  <c:v>9.7813718026315943E-17</c:v>
                </c:pt>
                <c:pt idx="82">
                  <c:v>5.8688230815789568E-17</c:v>
                </c:pt>
                <c:pt idx="83">
                  <c:v>3.5212938489473741E-17</c:v>
                </c:pt>
                <c:pt idx="84">
                  <c:v>2.1127763093684243E-17</c:v>
                </c:pt>
                <c:pt idx="85">
                  <c:v>1.2676657856210545E-17</c:v>
                </c:pt>
                <c:pt idx="86">
                  <c:v>7.6059947137263268E-18</c:v>
                </c:pt>
                <c:pt idx="87">
                  <c:v>4.5635968282357962E-18</c:v>
                </c:pt>
                <c:pt idx="88">
                  <c:v>2.7381580969414776E-18</c:v>
                </c:pt>
                <c:pt idx="89">
                  <c:v>1.6428948581648864E-18</c:v>
                </c:pt>
                <c:pt idx="90">
                  <c:v>9.8573691489893174E-19</c:v>
                </c:pt>
                <c:pt idx="91">
                  <c:v>5.9144214893935903E-19</c:v>
                </c:pt>
                <c:pt idx="92">
                  <c:v>3.5486528936361539E-19</c:v>
                </c:pt>
                <c:pt idx="93">
                  <c:v>2.1291917361816923E-19</c:v>
                </c:pt>
                <c:pt idx="94">
                  <c:v>1.2775150417090154E-19</c:v>
                </c:pt>
                <c:pt idx="95">
                  <c:v>7.6650902502540917E-20</c:v>
                </c:pt>
                <c:pt idx="96">
                  <c:v>4.5990541501524549E-20</c:v>
                </c:pt>
                <c:pt idx="97">
                  <c:v>2.7594324900914727E-20</c:v>
                </c:pt>
                <c:pt idx="98">
                  <c:v>1.6556594940548836E-20</c:v>
                </c:pt>
                <c:pt idx="99">
                  <c:v>9.9339569643293012E-21</c:v>
                </c:pt>
                <c:pt idx="100">
                  <c:v>5.9603741785975804E-21</c:v>
                </c:pt>
              </c:numCache>
            </c:numRef>
          </c:yVal>
        </c:ser>
        <c:axId val="345746048"/>
        <c:axId val="345834624"/>
      </c:scatterChart>
      <c:valAx>
        <c:axId val="345746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834624"/>
        <c:crossesAt val="4.0000000000000022E-2"/>
        <c:crossBetween val="midCat"/>
        <c:minorUnit val="100"/>
      </c:valAx>
      <c:valAx>
        <c:axId val="3458346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74604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78"/>
          <c:h val="0.73239436619718845"/>
        </c:manualLayout>
      </c:layout>
      <c:scatterChart>
        <c:scatterStyle val="lineMarker"/>
        <c:ser>
          <c:idx val="1"/>
          <c:order val="0"/>
          <c:tx>
            <c:strRef>
              <c:f>'0.5Q 17-24'!$FX$18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17-24'!$FX$19:$FX$119</c:f>
              <c:numCache>
                <c:formatCode>0.00E+00</c:formatCode>
                <c:ptCount val="101"/>
                <c:pt idx="0">
                  <c:v>72.7943555191234</c:v>
                </c:pt>
                <c:pt idx="1">
                  <c:v>72.596376372688383</c:v>
                </c:pt>
                <c:pt idx="2">
                  <c:v>71.841306795007938</c:v>
                </c:pt>
                <c:pt idx="3">
                  <c:v>70.639386137521413</c:v>
                </c:pt>
                <c:pt idx="4">
                  <c:v>69.068112388990841</c:v>
                </c:pt>
                <c:pt idx="5">
                  <c:v>67.188672149403658</c:v>
                </c:pt>
                <c:pt idx="6">
                  <c:v>65.057024241462869</c:v>
                </c:pt>
                <c:pt idx="7">
                  <c:v>62.728187151473612</c:v>
                </c:pt>
                <c:pt idx="8">
                  <c:v>60.259264930538613</c:v>
                </c:pt>
                <c:pt idx="9">
                  <c:v>57.699761131910599</c:v>
                </c:pt>
                <c:pt idx="10">
                  <c:v>55.082200131612034</c:v>
                </c:pt>
                <c:pt idx="11">
                  <c:v>52.406776757303362</c:v>
                </c:pt>
                <c:pt idx="12">
                  <c:v>49.68156629994531</c:v>
                </c:pt>
                <c:pt idx="13">
                  <c:v>46.891329962154536</c:v>
                </c:pt>
                <c:pt idx="14">
                  <c:v>44.010353048130234</c:v>
                </c:pt>
                <c:pt idx="15">
                  <c:v>40.966577854787694</c:v>
                </c:pt>
                <c:pt idx="16">
                  <c:v>37.695700998869256</c:v>
                </c:pt>
                <c:pt idx="17">
                  <c:v>33.871135617124281</c:v>
                </c:pt>
                <c:pt idx="18">
                  <c:v>29.524712826942835</c:v>
                </c:pt>
                <c:pt idx="19">
                  <c:v>24.437699083258813</c:v>
                </c:pt>
                <c:pt idx="20">
                  <c:v>21.069953170791905</c:v>
                </c:pt>
                <c:pt idx="21">
                  <c:v>16.232655124898578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5838336"/>
        <c:axId val="345843968"/>
      </c:scatterChart>
      <c:valAx>
        <c:axId val="3458383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843968"/>
        <c:crossesAt val="4.0000000000000022E-2"/>
        <c:crossBetween val="midCat"/>
        <c:minorUnit val="100"/>
      </c:valAx>
      <c:valAx>
        <c:axId val="3458439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583833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31"/>
          <c:y val="0.19600938967136391"/>
          <c:w val="0.75182404526749946"/>
          <c:h val="0.73239436619718878"/>
        </c:manualLayout>
      </c:layout>
      <c:scatterChart>
        <c:scatterStyle val="lineMarker"/>
        <c:ser>
          <c:idx val="1"/>
          <c:order val="0"/>
          <c:tx>
            <c:strRef>
              <c:f>'0.5Q 17-24'!$GA$18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17-24'!$GA$19:$GA$119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-26.612637462304939</c:v>
                </c:pt>
                <c:pt idx="2">
                  <c:v>-30.646125522856735</c:v>
                </c:pt>
                <c:pt idx="3">
                  <c:v>-34.470157249549601</c:v>
                </c:pt>
                <c:pt idx="4">
                  <c:v>-38.110985066986082</c:v>
                </c:pt>
                <c:pt idx="5">
                  <c:v>-41.588781785805466</c:v>
                </c:pt>
                <c:pt idx="6">
                  <c:v>-44.918917390089554</c:v>
                </c:pt>
                <c:pt idx="7">
                  <c:v>-48.112680436742792</c:v>
                </c:pt>
                <c:pt idx="8">
                  <c:v>-51.177639191504959</c:v>
                </c:pt>
                <c:pt idx="9">
                  <c:v>-54.118344626026051</c:v>
                </c:pt>
                <c:pt idx="10">
                  <c:v>-56.937379625971467</c:v>
                </c:pt>
                <c:pt idx="11">
                  <c:v>-59.637065735763606</c:v>
                </c:pt>
                <c:pt idx="12">
                  <c:v>-62.219062435934127</c:v>
                </c:pt>
                <c:pt idx="13">
                  <c:v>-64.685540835861417</c:v>
                </c:pt>
                <c:pt idx="14">
                  <c:v>-67.039645875279092</c:v>
                </c:pt>
                <c:pt idx="15">
                  <c:v>-69.287803796178025</c:v>
                </c:pt>
                <c:pt idx="16">
                  <c:v>-71.439251327757319</c:v>
                </c:pt>
                <c:pt idx="17">
                  <c:v>-73.590698859336612</c:v>
                </c:pt>
                <c:pt idx="18">
                  <c:v>-75.742146390915906</c:v>
                </c:pt>
                <c:pt idx="19">
                  <c:v>-77.893593922495199</c:v>
                </c:pt>
                <c:pt idx="20">
                  <c:v>-80.045041454074493</c:v>
                </c:pt>
                <c:pt idx="21">
                  <c:v>-82.196488985653787</c:v>
                </c:pt>
                <c:pt idx="22">
                  <c:v>-84.34793651723308</c:v>
                </c:pt>
                <c:pt idx="23">
                  <c:v>-86.499384048812374</c:v>
                </c:pt>
                <c:pt idx="24">
                  <c:v>-88.650831580391667</c:v>
                </c:pt>
                <c:pt idx="25">
                  <c:v>-90.802279111970961</c:v>
                </c:pt>
                <c:pt idx="26">
                  <c:v>-92.953726643550254</c:v>
                </c:pt>
                <c:pt idx="27">
                  <c:v>-95.105174175129548</c:v>
                </c:pt>
                <c:pt idx="28">
                  <c:v>-97.256621706708842</c:v>
                </c:pt>
                <c:pt idx="29">
                  <c:v>-99.408069238288135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17-24'!$GB$18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17-24'!$GB$19:$GB$119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-40.029045327303677</c:v>
                </c:pt>
                <c:pt idx="2">
                  <c:v>-44.062533387855474</c:v>
                </c:pt>
                <c:pt idx="3">
                  <c:v>-47.88656511454834</c:v>
                </c:pt>
                <c:pt idx="4">
                  <c:v>-51.527392931984821</c:v>
                </c:pt>
                <c:pt idx="5">
                  <c:v>-55.005189650804205</c:v>
                </c:pt>
                <c:pt idx="6">
                  <c:v>-58.335325255088293</c:v>
                </c:pt>
                <c:pt idx="7">
                  <c:v>-61.529088301741531</c:v>
                </c:pt>
                <c:pt idx="8">
                  <c:v>-64.594047056503697</c:v>
                </c:pt>
                <c:pt idx="9">
                  <c:v>-67.53475249102479</c:v>
                </c:pt>
                <c:pt idx="10">
                  <c:v>-70.353787490970205</c:v>
                </c:pt>
                <c:pt idx="11">
                  <c:v>-73.053473600762345</c:v>
                </c:pt>
                <c:pt idx="12">
                  <c:v>-75.635470300932866</c:v>
                </c:pt>
                <c:pt idx="13">
                  <c:v>-78.101948700860149</c:v>
                </c:pt>
                <c:pt idx="14">
                  <c:v>-80.568427100787432</c:v>
                </c:pt>
                <c:pt idx="15">
                  <c:v>-83.034905500714714</c:v>
                </c:pt>
                <c:pt idx="16">
                  <c:v>-85.501383900641997</c:v>
                </c:pt>
                <c:pt idx="17">
                  <c:v>-87.96786230056928</c:v>
                </c:pt>
                <c:pt idx="18">
                  <c:v>-90.434340700496563</c:v>
                </c:pt>
                <c:pt idx="19">
                  <c:v>-92.900819100423845</c:v>
                </c:pt>
                <c:pt idx="20">
                  <c:v>-95.367297500351128</c:v>
                </c:pt>
                <c:pt idx="21">
                  <c:v>-97.833775900278411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17-24'!$GC$18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17-24'!$GC$19:$GC$119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-53.445453192302416</c:v>
                </c:pt>
                <c:pt idx="2">
                  <c:v>-57.478941252854213</c:v>
                </c:pt>
                <c:pt idx="3">
                  <c:v>-61.302972979547079</c:v>
                </c:pt>
                <c:pt idx="4">
                  <c:v>-64.943800796983567</c:v>
                </c:pt>
                <c:pt idx="5">
                  <c:v>-68.421597515802944</c:v>
                </c:pt>
                <c:pt idx="6">
                  <c:v>-71.751733120087039</c:v>
                </c:pt>
                <c:pt idx="7">
                  <c:v>-74.94549616674027</c:v>
                </c:pt>
                <c:pt idx="8">
                  <c:v>-78.010454921502429</c:v>
                </c:pt>
                <c:pt idx="9">
                  <c:v>-80.951160356023536</c:v>
                </c:pt>
                <c:pt idx="10">
                  <c:v>-83.770195355968951</c:v>
                </c:pt>
                <c:pt idx="11">
                  <c:v>-86.469881465761091</c:v>
                </c:pt>
                <c:pt idx="12">
                  <c:v>-89.051878165931612</c:v>
                </c:pt>
                <c:pt idx="13">
                  <c:v>-91.51835656585888</c:v>
                </c:pt>
                <c:pt idx="14">
                  <c:v>-93.872461605276584</c:v>
                </c:pt>
                <c:pt idx="15">
                  <c:v>-96.120619526175517</c:v>
                </c:pt>
                <c:pt idx="16">
                  <c:v>-98.272067057754782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5881600"/>
        <c:axId val="345900160"/>
      </c:scatterChart>
      <c:valAx>
        <c:axId val="3458816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900160"/>
        <c:crosses val="autoZero"/>
        <c:crossBetween val="midCat"/>
        <c:minorUnit val="100"/>
      </c:valAx>
      <c:valAx>
        <c:axId val="34590016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302E-3"/>
              <c:y val="0.4886266681453593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88160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111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67"/>
          <c:y val="0.19600938967136408"/>
          <c:w val="0.77434308191601819"/>
          <c:h val="0.73239436619718923"/>
        </c:manualLayout>
      </c:layout>
      <c:scatterChart>
        <c:scatterStyle val="lineMarker"/>
        <c:ser>
          <c:idx val="2"/>
          <c:order val="0"/>
          <c:tx>
            <c:strRef>
              <c:f>'0.5Q 17-24'!$GD$18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17-24'!$GD$19:$GD$119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40.029045327303677</c:v>
                </c:pt>
                <c:pt idx="2">
                  <c:v>44.062533387855474</c:v>
                </c:pt>
                <c:pt idx="3">
                  <c:v>47.88656511454834</c:v>
                </c:pt>
                <c:pt idx="4">
                  <c:v>51.527392931984821</c:v>
                </c:pt>
                <c:pt idx="5">
                  <c:v>55.005189650804205</c:v>
                </c:pt>
                <c:pt idx="6">
                  <c:v>58.335325255088293</c:v>
                </c:pt>
                <c:pt idx="7">
                  <c:v>61.529088301741531</c:v>
                </c:pt>
                <c:pt idx="8">
                  <c:v>64.594047056503697</c:v>
                </c:pt>
                <c:pt idx="9">
                  <c:v>67.53475249102479</c:v>
                </c:pt>
                <c:pt idx="10">
                  <c:v>70.353787490970205</c:v>
                </c:pt>
                <c:pt idx="11">
                  <c:v>73.053473600762345</c:v>
                </c:pt>
                <c:pt idx="12">
                  <c:v>75.635470300932866</c:v>
                </c:pt>
                <c:pt idx="13">
                  <c:v>78.101948700860149</c:v>
                </c:pt>
                <c:pt idx="14">
                  <c:v>80.568427100787432</c:v>
                </c:pt>
                <c:pt idx="15">
                  <c:v>83.034905500714714</c:v>
                </c:pt>
                <c:pt idx="16">
                  <c:v>85.501383900641997</c:v>
                </c:pt>
                <c:pt idx="17">
                  <c:v>87.96786230056928</c:v>
                </c:pt>
                <c:pt idx="18">
                  <c:v>90.434340700496563</c:v>
                </c:pt>
                <c:pt idx="19">
                  <c:v>92.900819100423845</c:v>
                </c:pt>
                <c:pt idx="20">
                  <c:v>95.367297500351128</c:v>
                </c:pt>
                <c:pt idx="21">
                  <c:v>97.833775900278411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17-24'!$GE$18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17-24'!$GE$19:$GE$119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59.970954672696323</c:v>
                </c:pt>
                <c:pt idx="2">
                  <c:v>55.937466612144526</c:v>
                </c:pt>
                <c:pt idx="3">
                  <c:v>52.11343488545166</c:v>
                </c:pt>
                <c:pt idx="4">
                  <c:v>48.472607068015179</c:v>
                </c:pt>
                <c:pt idx="5">
                  <c:v>44.994810349195795</c:v>
                </c:pt>
                <c:pt idx="6">
                  <c:v>41.664674744911707</c:v>
                </c:pt>
                <c:pt idx="7">
                  <c:v>38.470911698258469</c:v>
                </c:pt>
                <c:pt idx="8">
                  <c:v>35.405952943496303</c:v>
                </c:pt>
                <c:pt idx="9">
                  <c:v>32.46524750897521</c:v>
                </c:pt>
                <c:pt idx="10">
                  <c:v>29.646212509029795</c:v>
                </c:pt>
                <c:pt idx="11">
                  <c:v>26.946526399237655</c:v>
                </c:pt>
                <c:pt idx="12">
                  <c:v>24.364529699067134</c:v>
                </c:pt>
                <c:pt idx="13">
                  <c:v>21.898051299139851</c:v>
                </c:pt>
                <c:pt idx="14">
                  <c:v>19.431572899212568</c:v>
                </c:pt>
                <c:pt idx="15">
                  <c:v>16.965094499285286</c:v>
                </c:pt>
                <c:pt idx="16">
                  <c:v>14.498616099358003</c:v>
                </c:pt>
                <c:pt idx="17">
                  <c:v>12.03213769943072</c:v>
                </c:pt>
                <c:pt idx="18">
                  <c:v>9.5656592995034373</c:v>
                </c:pt>
                <c:pt idx="19">
                  <c:v>7.0991808995761545</c:v>
                </c:pt>
                <c:pt idx="20">
                  <c:v>4.6327024996488717</c:v>
                </c:pt>
                <c:pt idx="21">
                  <c:v>2.1662240997215889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5929216"/>
        <c:axId val="345931136"/>
      </c:scatterChart>
      <c:valAx>
        <c:axId val="3459292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931136"/>
        <c:crossesAt val="120"/>
        <c:crossBetween val="midCat"/>
        <c:minorUnit val="100"/>
      </c:valAx>
      <c:valAx>
        <c:axId val="34593113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51E-3"/>
              <c:y val="0.4886266681453597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9292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55" r="0.75000000000000555" t="1" header="0" footer="0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408"/>
          <c:w val="0.69674834123995366"/>
          <c:h val="0.73239436619718923"/>
        </c:manualLayout>
      </c:layout>
      <c:scatterChart>
        <c:scatterStyle val="lineMarker"/>
        <c:ser>
          <c:idx val="0"/>
          <c:order val="0"/>
          <c:tx>
            <c:strRef>
              <c:f>'0.5Q 17-24'!$GM$18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17-24'!$GM$19:$GM$119</c:f>
              <c:numCache>
                <c:formatCode>0.00E+00</c:formatCode>
                <c:ptCount val="101"/>
                <c:pt idx="1">
                  <c:v>-602.36203681387929</c:v>
                </c:pt>
                <c:pt idx="2">
                  <c:v>-553.06726901096374</c:v>
                </c:pt>
                <c:pt idx="3">
                  <c:v>-519.19453713742996</c:v>
                </c:pt>
                <c:pt idx="4">
                  <c:v>-495.36123469263396</c:v>
                </c:pt>
                <c:pt idx="5">
                  <c:v>-478.33462369441315</c:v>
                </c:pt>
                <c:pt idx="6">
                  <c:v>-465.86687133509434</c:v>
                </c:pt>
                <c:pt idx="7">
                  <c:v>-456.18050344355441</c:v>
                </c:pt>
                <c:pt idx="8">
                  <c:v>-447.34734584005258</c:v>
                </c:pt>
                <c:pt idx="9">
                  <c:v>-437.47023127614472</c:v>
                </c:pt>
                <c:pt idx="10">
                  <c:v>-424.84732306994175</c:v>
                </c:pt>
                <c:pt idx="11">
                  <c:v>-409.85300287198686</c:v>
                </c:pt>
                <c:pt idx="12">
                  <c:v>-391.92603313592025</c:v>
                </c:pt>
                <c:pt idx="13">
                  <c:v>-373.39040555627395</c:v>
                </c:pt>
                <c:pt idx="14">
                  <c:v>-361.20769884206612</c:v>
                </c:pt>
                <c:pt idx="15">
                  <c:v>-361.04137719718182</c:v>
                </c:pt>
                <c:pt idx="16">
                  <c:v>-374.28232697449357</c:v>
                </c:pt>
                <c:pt idx="17">
                  <c:v>-473.67011789765144</c:v>
                </c:pt>
                <c:pt idx="18">
                  <c:v>-595.84508069707863</c:v>
                </c:pt>
                <c:pt idx="19">
                  <c:v>-896.78259913836962</c:v>
                </c:pt>
                <c:pt idx="20">
                  <c:v>1142.2328772154146</c:v>
                </c:pt>
                <c:pt idx="21">
                  <c:v>1116.0739381092399</c:v>
                </c:pt>
                <c:pt idx="22">
                  <c:v>1107.0530579081303</c:v>
                </c:pt>
                <c:pt idx="23">
                  <c:v>1081.8676963737294</c:v>
                </c:pt>
                <c:pt idx="24">
                  <c:v>1064.4718029965959</c:v>
                </c:pt>
                <c:pt idx="25">
                  <c:v>1051.726516439539</c:v>
                </c:pt>
                <c:pt idx="26">
                  <c:v>1042.1730987490034</c:v>
                </c:pt>
                <c:pt idx="27">
                  <c:v>1035.1523693689114</c:v>
                </c:pt>
                <c:pt idx="28">
                  <c:v>1030.3769947008436</c:v>
                </c:pt>
                <c:pt idx="29">
                  <c:v>1027.7276509471324</c:v>
                </c:pt>
                <c:pt idx="30">
                  <c:v>1027.0271681621621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17-24'!$GN$18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17-24'!$GN$19:$GN$119</c:f>
              <c:numCache>
                <c:formatCode>0.00E+00</c:formatCode>
                <c:ptCount val="101"/>
                <c:pt idx="1">
                  <c:v>3385.3073224838326</c:v>
                </c:pt>
                <c:pt idx="2">
                  <c:v>2959.4477480803571</c:v>
                </c:pt>
                <c:pt idx="3">
                  <c:v>2643.2862698897266</c:v>
                </c:pt>
                <c:pt idx="4">
                  <c:v>2398.2728970528246</c:v>
                </c:pt>
                <c:pt idx="5">
                  <c:v>2202.036658994748</c:v>
                </c:pt>
                <c:pt idx="6">
                  <c:v>2040.621474808142</c:v>
                </c:pt>
                <c:pt idx="7">
                  <c:v>1904.8618481171432</c:v>
                </c:pt>
                <c:pt idx="8">
                  <c:v>1788.3167534523282</c:v>
                </c:pt>
                <c:pt idx="9">
                  <c:v>1686.4930824656633</c:v>
                </c:pt>
                <c:pt idx="10">
                  <c:v>1596.300349122326</c:v>
                </c:pt>
                <c:pt idx="11">
                  <c:v>1516.2767155287461</c:v>
                </c:pt>
                <c:pt idx="12">
                  <c:v>1444.9198652525208</c:v>
                </c:pt>
                <c:pt idx="13">
                  <c:v>1381.8611939113623</c:v>
                </c:pt>
                <c:pt idx="14">
                  <c:v>1325.2909243759659</c:v>
                </c:pt>
                <c:pt idx="15">
                  <c:v>1275.2258971785714</c:v>
                </c:pt>
                <c:pt idx="16">
                  <c:v>1230.3057355744152</c:v>
                </c:pt>
                <c:pt idx="17">
                  <c:v>1198.9195668644204</c:v>
                </c:pt>
                <c:pt idx="18">
                  <c:v>1166.2401849120486</c:v>
                </c:pt>
                <c:pt idx="19">
                  <c:v>1142.4527078241997</c:v>
                </c:pt>
                <c:pt idx="20">
                  <c:v>1112.1817269531409</c:v>
                </c:pt>
                <c:pt idx="21">
                  <c:v>1086.71100670799</c:v>
                </c:pt>
                <c:pt idx="22">
                  <c:v>1077.9274579931553</c:v>
                </c:pt>
                <c:pt idx="23">
                  <c:v>1053.4047013434299</c:v>
                </c:pt>
                <c:pt idx="24">
                  <c:v>1036.4664787410138</c:v>
                </c:pt>
                <c:pt idx="25">
                  <c:v>1024.0565095514587</c:v>
                </c:pt>
                <c:pt idx="26">
                  <c:v>1014.7544339438408</c:v>
                </c:pt>
                <c:pt idx="27">
                  <c:v>1007.9184138272979</c:v>
                </c:pt>
                <c:pt idx="28">
                  <c:v>1003.2686750996511</c:v>
                </c:pt>
                <c:pt idx="29">
                  <c:v>1000.689033268225</c:v>
                </c:pt>
                <c:pt idx="30">
                  <c:v>1000.0069795740707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17-24'!$GO$18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17-24'!$GO$19:$GO$119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5989504"/>
        <c:axId val="345991808"/>
      </c:scatterChart>
      <c:valAx>
        <c:axId val="3459895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991808"/>
        <c:crossesAt val="6000"/>
        <c:crossBetween val="midCat"/>
        <c:minorUnit val="100"/>
      </c:valAx>
      <c:valAx>
        <c:axId val="3459918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3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598950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61"/>
          <c:y val="0.37335773169198938"/>
          <c:w val="0.1631673021460617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55" r="0.75000000000000555" t="1" header="0" footer="0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78"/>
          <c:h val="0.73239436619718845"/>
        </c:manualLayout>
      </c:layout>
      <c:scatterChart>
        <c:scatterStyle val="lineMarker"/>
        <c:ser>
          <c:idx val="1"/>
          <c:order val="0"/>
          <c:tx>
            <c:strRef>
              <c:f>'0.5Q 17-24'!$GU$18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17-24'!$GU$19:$GU$119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2.314879484844197E-2</c:v>
                </c:pt>
                <c:pt idx="2">
                  <c:v>2.1591815206476076E-2</c:v>
                </c:pt>
                <c:pt idx="3">
                  <c:v>2.0115669191286385E-2</c:v>
                </c:pt>
                <c:pt idx="4">
                  <c:v>1.8710281548187598E-2</c:v>
                </c:pt>
                <c:pt idx="5">
                  <c:v>1.7367956429267407E-2</c:v>
                </c:pt>
                <c:pt idx="6">
                  <c:v>1.6082864854269539E-2</c:v>
                </c:pt>
                <c:pt idx="7">
                  <c:v>1.4850678855646346E-2</c:v>
                </c:pt>
                <c:pt idx="8">
                  <c:v>1.3668315401026284E-2</c:v>
                </c:pt>
                <c:pt idx="9">
                  <c:v>1.2533655062057284E-2</c:v>
                </c:pt>
                <c:pt idx="10">
                  <c:v>1.1445402589594625E-2</c:v>
                </c:pt>
                <c:pt idx="11">
                  <c:v>1.0402838927075381E-2</c:v>
                </c:pt>
                <c:pt idx="12">
                  <c:v>9.4057821938791936E-3</c:v>
                </c:pt>
                <c:pt idx="13">
                  <c:v>8.4534000139135576E-3</c:v>
                </c:pt>
                <c:pt idx="14">
                  <c:v>7.5443632453191583E-3</c:v>
                </c:pt>
                <c:pt idx="15">
                  <c:v>6.6761763165374575E-3</c:v>
                </c:pt>
                <c:pt idx="16">
                  <c:v>5.8456329416232758E-3</c:v>
                </c:pt>
                <c:pt idx="17">
                  <c:v>5.0423213926314202E-3</c:v>
                </c:pt>
                <c:pt idx="18">
                  <c:v>4.2552100715342921E-3</c:v>
                </c:pt>
                <c:pt idx="19">
                  <c:v>3.4654750935668175E-3</c:v>
                </c:pt>
                <c:pt idx="20">
                  <c:v>2.7303933492141734E-3</c:v>
                </c:pt>
                <c:pt idx="21">
                  <c:v>2.0016491892949325E-3</c:v>
                </c:pt>
                <c:pt idx="22">
                  <c:v>1.2009895135769594E-3</c:v>
                </c:pt>
                <c:pt idx="23">
                  <c:v>7.2059370814617555E-4</c:v>
                </c:pt>
                <c:pt idx="24">
                  <c:v>4.3235622488770531E-4</c:v>
                </c:pt>
                <c:pt idx="25">
                  <c:v>2.5941373493262317E-4</c:v>
                </c:pt>
                <c:pt idx="26">
                  <c:v>1.5564824095957389E-4</c:v>
                </c:pt>
                <c:pt idx="27">
                  <c:v>9.338894457574433E-5</c:v>
                </c:pt>
                <c:pt idx="28">
                  <c:v>5.6033366745446597E-5</c:v>
                </c:pt>
                <c:pt idx="29">
                  <c:v>3.3620020047267957E-5</c:v>
                </c:pt>
                <c:pt idx="30">
                  <c:v>2.0172012028360773E-5</c:v>
                </c:pt>
                <c:pt idx="31">
                  <c:v>1.2103207217016464E-5</c:v>
                </c:pt>
                <c:pt idx="32">
                  <c:v>7.2619243302098777E-6</c:v>
                </c:pt>
                <c:pt idx="33">
                  <c:v>4.3571545981259261E-6</c:v>
                </c:pt>
                <c:pt idx="34">
                  <c:v>2.6142927588755554E-6</c:v>
                </c:pt>
                <c:pt idx="35">
                  <c:v>1.5685756553253333E-6</c:v>
                </c:pt>
                <c:pt idx="36">
                  <c:v>9.411453931951999E-7</c:v>
                </c:pt>
                <c:pt idx="37">
                  <c:v>5.6468723591711988E-7</c:v>
                </c:pt>
                <c:pt idx="38">
                  <c:v>3.3881234155027191E-7</c:v>
                </c:pt>
                <c:pt idx="39">
                  <c:v>2.0328740493016314E-7</c:v>
                </c:pt>
                <c:pt idx="40">
                  <c:v>1.2197244295809788E-7</c:v>
                </c:pt>
                <c:pt idx="41">
                  <c:v>7.3183465774858733E-8</c:v>
                </c:pt>
                <c:pt idx="42">
                  <c:v>4.3910079464915238E-8</c:v>
                </c:pt>
                <c:pt idx="43">
                  <c:v>2.6346047678949144E-8</c:v>
                </c:pt>
                <c:pt idx="44">
                  <c:v>1.5807628607369487E-8</c:v>
                </c:pt>
                <c:pt idx="45">
                  <c:v>9.4845771644216924E-9</c:v>
                </c:pt>
                <c:pt idx="46">
                  <c:v>5.6907462986530154E-9</c:v>
                </c:pt>
                <c:pt idx="47">
                  <c:v>3.4144477791918089E-9</c:v>
                </c:pt>
                <c:pt idx="48">
                  <c:v>2.0486686675150851E-9</c:v>
                </c:pt>
                <c:pt idx="49">
                  <c:v>1.2292012005090511E-9</c:v>
                </c:pt>
                <c:pt idx="50">
                  <c:v>7.375207203054306E-10</c:v>
                </c:pt>
                <c:pt idx="51">
                  <c:v>4.4251243218325836E-10</c:v>
                </c:pt>
                <c:pt idx="52">
                  <c:v>2.6550745930995503E-10</c:v>
                </c:pt>
                <c:pt idx="53">
                  <c:v>1.59304475585973E-10</c:v>
                </c:pt>
                <c:pt idx="54">
                  <c:v>9.5582685351583801E-11</c:v>
                </c:pt>
                <c:pt idx="55">
                  <c:v>5.7349611210950278E-11</c:v>
                </c:pt>
                <c:pt idx="56">
                  <c:v>3.4409766726570164E-11</c:v>
                </c:pt>
                <c:pt idx="57">
                  <c:v>2.0645860035942098E-11</c:v>
                </c:pt>
                <c:pt idx="58">
                  <c:v>1.2387516021565259E-11</c:v>
                </c:pt>
                <c:pt idx="59">
                  <c:v>7.4325096129391549E-12</c:v>
                </c:pt>
                <c:pt idx="60">
                  <c:v>4.4595057677634926E-12</c:v>
                </c:pt>
                <c:pt idx="61">
                  <c:v>2.6757034606580953E-12</c:v>
                </c:pt>
                <c:pt idx="62">
                  <c:v>1.6054220763948572E-12</c:v>
                </c:pt>
                <c:pt idx="63">
                  <c:v>9.632532458369143E-13</c:v>
                </c:pt>
                <c:pt idx="64">
                  <c:v>5.779519475021486E-13</c:v>
                </c:pt>
                <c:pt idx="65">
                  <c:v>3.4677116850128916E-13</c:v>
                </c:pt>
                <c:pt idx="66">
                  <c:v>2.080627011007735E-13</c:v>
                </c:pt>
                <c:pt idx="67">
                  <c:v>1.2483762066046409E-13</c:v>
                </c:pt>
                <c:pt idx="68">
                  <c:v>7.490257239627845E-14</c:v>
                </c:pt>
                <c:pt idx="69">
                  <c:v>4.4941543437767071E-14</c:v>
                </c:pt>
                <c:pt idx="70">
                  <c:v>2.696492606266024E-14</c:v>
                </c:pt>
                <c:pt idx="71">
                  <c:v>1.6178955637596144E-14</c:v>
                </c:pt>
                <c:pt idx="72">
                  <c:v>9.7073733825576858E-15</c:v>
                </c:pt>
                <c:pt idx="73">
                  <c:v>5.8244240295346117E-15</c:v>
                </c:pt>
                <c:pt idx="74">
                  <c:v>3.4946544177207668E-15</c:v>
                </c:pt>
                <c:pt idx="75">
                  <c:v>2.09679265063246E-15</c:v>
                </c:pt>
                <c:pt idx="76">
                  <c:v>1.2580755903794759E-15</c:v>
                </c:pt>
                <c:pt idx="77">
                  <c:v>7.5484535422768553E-16</c:v>
                </c:pt>
                <c:pt idx="78">
                  <c:v>4.5290721253661134E-16</c:v>
                </c:pt>
                <c:pt idx="79">
                  <c:v>2.7174432752196678E-16</c:v>
                </c:pt>
                <c:pt idx="80">
                  <c:v>1.6304659651318007E-16</c:v>
                </c:pt>
                <c:pt idx="81">
                  <c:v>9.7827957907908045E-17</c:v>
                </c:pt>
                <c:pt idx="82">
                  <c:v>5.8696774744744824E-17</c:v>
                </c:pt>
                <c:pt idx="83">
                  <c:v>3.5218064846846895E-17</c:v>
                </c:pt>
                <c:pt idx="84">
                  <c:v>2.1130838908108135E-17</c:v>
                </c:pt>
                <c:pt idx="85">
                  <c:v>1.2678503344864881E-17</c:v>
                </c:pt>
                <c:pt idx="86">
                  <c:v>7.6071020069189287E-18</c:v>
                </c:pt>
                <c:pt idx="87">
                  <c:v>4.5642612041513569E-18</c:v>
                </c:pt>
                <c:pt idx="88">
                  <c:v>2.7385567224908141E-18</c:v>
                </c:pt>
                <c:pt idx="89">
                  <c:v>1.6431340334944883E-18</c:v>
                </c:pt>
                <c:pt idx="90">
                  <c:v>9.8588042009669296E-19</c:v>
                </c:pt>
                <c:pt idx="91">
                  <c:v>5.9152825205801578E-19</c:v>
                </c:pt>
                <c:pt idx="92">
                  <c:v>3.5491695123480946E-19</c:v>
                </c:pt>
                <c:pt idx="93">
                  <c:v>2.1295017074088565E-19</c:v>
                </c:pt>
                <c:pt idx="94">
                  <c:v>1.2777010244453138E-19</c:v>
                </c:pt>
                <c:pt idx="95">
                  <c:v>7.6662061466718822E-20</c:v>
                </c:pt>
                <c:pt idx="96">
                  <c:v>4.599723688003129E-20</c:v>
                </c:pt>
                <c:pt idx="97">
                  <c:v>2.759834212801877E-20</c:v>
                </c:pt>
                <c:pt idx="98">
                  <c:v>1.6559005276811262E-20</c:v>
                </c:pt>
                <c:pt idx="99">
                  <c:v>9.9354031660867573E-21</c:v>
                </c:pt>
                <c:pt idx="100">
                  <c:v>5.9612418996520545E-21</c:v>
                </c:pt>
              </c:numCache>
            </c:numRef>
          </c:yVal>
        </c:ser>
        <c:axId val="346016768"/>
        <c:axId val="346117632"/>
      </c:scatterChart>
      <c:valAx>
        <c:axId val="3460167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6117632"/>
        <c:crossesAt val="4.0000000000000022E-2"/>
        <c:crossBetween val="midCat"/>
        <c:minorUnit val="100"/>
      </c:valAx>
      <c:valAx>
        <c:axId val="3461176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60167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6"/>
          <c:h val="0.73239436619718878"/>
        </c:manualLayout>
      </c:layout>
      <c:scatterChart>
        <c:scatterStyle val="lineMarker"/>
        <c:ser>
          <c:idx val="1"/>
          <c:order val="0"/>
          <c:tx>
            <c:strRef>
              <c:f>'0.5Q 17-24'!$GT$18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17-24'!$GT$19:$GT$119</c:f>
              <c:numCache>
                <c:formatCode>0.00E+00</c:formatCode>
                <c:ptCount val="101"/>
                <c:pt idx="0">
                  <c:v>72.798752605926325</c:v>
                </c:pt>
                <c:pt idx="1">
                  <c:v>72.596664931669551</c:v>
                </c:pt>
                <c:pt idx="2">
                  <c:v>71.838784607400427</c:v>
                </c:pt>
                <c:pt idx="3">
                  <c:v>70.635770392271866</c:v>
                </c:pt>
                <c:pt idx="4">
                  <c:v>69.066266040779638</c:v>
                </c:pt>
                <c:pt idx="5">
                  <c:v>67.193553687048293</c:v>
                </c:pt>
                <c:pt idx="6">
                  <c:v>65.074781311970739</c:v>
                </c:pt>
                <c:pt idx="7">
                  <c:v>62.76151438273132</c:v>
                </c:pt>
                <c:pt idx="8">
                  <c:v>60.300819822439543</c:v>
                </c:pt>
                <c:pt idx="9">
                  <c:v>57.730867915264824</c:v>
                </c:pt>
                <c:pt idx="10">
                  <c:v>55.086154772036814</c:v>
                </c:pt>
                <c:pt idx="11">
                  <c:v>52.390665198986703</c:v>
                </c:pt>
                <c:pt idx="12">
                  <c:v>49.667738207472901</c:v>
                </c:pt>
                <c:pt idx="13">
                  <c:v>46.880292868450006</c:v>
                </c:pt>
                <c:pt idx="14">
                  <c:v>43.996469152643009</c:v>
                </c:pt>
                <c:pt idx="15">
                  <c:v>40.948956642931293</c:v>
                </c:pt>
                <c:pt idx="16">
                  <c:v>37.691617428934947</c:v>
                </c:pt>
                <c:pt idx="17">
                  <c:v>33.884594177436249</c:v>
                </c:pt>
                <c:pt idx="18">
                  <c:v>29.530548014498727</c:v>
                </c:pt>
                <c:pt idx="19">
                  <c:v>24.440747150935628</c:v>
                </c:pt>
                <c:pt idx="20">
                  <c:v>21.072038893570387</c:v>
                </c:pt>
                <c:pt idx="21">
                  <c:v>16.233552180485084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6120960"/>
        <c:axId val="346147072"/>
      </c:scatterChart>
      <c:valAx>
        <c:axId val="3461209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6147072"/>
        <c:crossesAt val="4.0000000000000022E-2"/>
        <c:crossBetween val="midCat"/>
        <c:minorUnit val="100"/>
      </c:valAx>
      <c:valAx>
        <c:axId val="3461470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612096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86994727592292"/>
          <c:y val="6.9815265070810872E-2"/>
          <c:w val="0.8189806678383128"/>
          <c:h val="0.89322471487655097"/>
        </c:manualLayout>
      </c:layout>
      <c:scatterChart>
        <c:scatterStyle val="smoothMarker"/>
        <c:ser>
          <c:idx val="1"/>
          <c:order val="0"/>
          <c:tx>
            <c:strRef>
              <c:f>'0.5Q 25-31'!$BT$18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25-31'!$BT$19:$BT$118</c:f>
              <c:numCache>
                <c:formatCode>0.00E+00</c:formatCode>
                <c:ptCount val="100"/>
                <c:pt idx="0">
                  <c:v>0</c:v>
                </c:pt>
                <c:pt idx="1">
                  <c:v>7.6618962320529338E-8</c:v>
                </c:pt>
                <c:pt idx="2">
                  <c:v>1.7650632201313132E-7</c:v>
                </c:pt>
                <c:pt idx="3">
                  <c:v>2.8552836555881256E-7</c:v>
                </c:pt>
                <c:pt idx="4">
                  <c:v>3.8163533615589995E-7</c:v>
                </c:pt>
                <c:pt idx="5">
                  <c:v>4.4276452848546199E-7</c:v>
                </c:pt>
                <c:pt idx="6">
                  <c:v>4.5845011124173718E-7</c:v>
                </c:pt>
                <c:pt idx="7">
                  <c:v>4.3763032914548305E-7</c:v>
                </c:pt>
                <c:pt idx="8">
                  <c:v>3.969383192241327E-7</c:v>
                </c:pt>
                <c:pt idx="9">
                  <c:v>3.4536844862806393E-7</c:v>
                </c:pt>
                <c:pt idx="10">
                  <c:v>2.8242803965829177E-7</c:v>
                </c:pt>
                <c:pt idx="11">
                  <c:v>1.9918615460322309E-7</c:v>
                </c:pt>
                <c:pt idx="12">
                  <c:v>8.809411104933329E-8</c:v>
                </c:pt>
                <c:pt idx="13">
                  <c:v>-1.0091798216538272E-8</c:v>
                </c:pt>
                <c:pt idx="14">
                  <c:v>9.9194329425747463E-9</c:v>
                </c:pt>
                <c:pt idx="15">
                  <c:v>1.6057557809204953E-7</c:v>
                </c:pt>
                <c:pt idx="16">
                  <c:v>2.0336352092847204E-7</c:v>
                </c:pt>
                <c:pt idx="17">
                  <c:v>2.06618445745127E-7</c:v>
                </c:pt>
                <c:pt idx="18">
                  <c:v>1.9421686851296693E-7</c:v>
                </c:pt>
                <c:pt idx="19">
                  <c:v>1.6094229156977599E-7</c:v>
                </c:pt>
                <c:pt idx="20">
                  <c:v>1.123537452722527E-7</c:v>
                </c:pt>
                <c:pt idx="21">
                  <c:v>6.7683302891561464E-8</c:v>
                </c:pt>
                <c:pt idx="22">
                  <c:v>4.0609981734806774E-8</c:v>
                </c:pt>
                <c:pt idx="23">
                  <c:v>2.4365989040884065E-8</c:v>
                </c:pt>
                <c:pt idx="24">
                  <c:v>1.4619593424530439E-8</c:v>
                </c:pt>
                <c:pt idx="25">
                  <c:v>8.7717560546965792E-9</c:v>
                </c:pt>
                <c:pt idx="26">
                  <c:v>5.2630536328287895E-9</c:v>
                </c:pt>
                <c:pt idx="27">
                  <c:v>3.1578321796918527E-9</c:v>
                </c:pt>
                <c:pt idx="28">
                  <c:v>1.8946993078137564E-9</c:v>
                </c:pt>
                <c:pt idx="29">
                  <c:v>1.1368195846896091E-9</c:v>
                </c:pt>
                <c:pt idx="30">
                  <c:v>6.8209175081444307E-10</c:v>
                </c:pt>
                <c:pt idx="31">
                  <c:v>4.0925505048934347E-10</c:v>
                </c:pt>
                <c:pt idx="32">
                  <c:v>2.4555303029326727E-10</c:v>
                </c:pt>
                <c:pt idx="33">
                  <c:v>1.4733181817629917E-10</c:v>
                </c:pt>
                <c:pt idx="34">
                  <c:v>8.8399090905864208E-11</c:v>
                </c:pt>
                <c:pt idx="35">
                  <c:v>5.3039454543518525E-11</c:v>
                </c:pt>
                <c:pt idx="36">
                  <c:v>3.1823672726089939E-11</c:v>
                </c:pt>
                <c:pt idx="37">
                  <c:v>1.9094203635632788E-11</c:v>
                </c:pt>
                <c:pt idx="38">
                  <c:v>1.1456522181358497E-11</c:v>
                </c:pt>
                <c:pt idx="39">
                  <c:v>6.873913308825686E-12</c:v>
                </c:pt>
                <c:pt idx="40">
                  <c:v>4.1243479852795297E-12</c:v>
                </c:pt>
                <c:pt idx="41">
                  <c:v>2.4746087911677178E-12</c:v>
                </c:pt>
                <c:pt idx="42">
                  <c:v>1.4847652746966602E-12</c:v>
                </c:pt>
                <c:pt idx="43">
                  <c:v>8.9085916481733439E-13</c:v>
                </c:pt>
                <c:pt idx="44">
                  <c:v>5.3451549888973889E-13</c:v>
                </c:pt>
                <c:pt idx="45">
                  <c:v>3.2070929933285072E-13</c:v>
                </c:pt>
                <c:pt idx="46">
                  <c:v>1.9242557959937956E-13</c:v>
                </c:pt>
                <c:pt idx="47">
                  <c:v>1.154553477594623E-13</c:v>
                </c:pt>
                <c:pt idx="48">
                  <c:v>6.9273208655760097E-14</c:v>
                </c:pt>
                <c:pt idx="49">
                  <c:v>4.1563925193538777E-14</c:v>
                </c:pt>
                <c:pt idx="50">
                  <c:v>2.4938355116143945E-14</c:v>
                </c:pt>
                <c:pt idx="51">
                  <c:v>1.4963013069645008E-14</c:v>
                </c:pt>
                <c:pt idx="52">
                  <c:v>8.9778078418076845E-15</c:v>
                </c:pt>
                <c:pt idx="53">
                  <c:v>5.3866847050794408E-15</c:v>
                </c:pt>
                <c:pt idx="54">
                  <c:v>3.2320108230554193E-15</c:v>
                </c:pt>
                <c:pt idx="55">
                  <c:v>1.939206493834544E-15</c:v>
                </c:pt>
                <c:pt idx="56">
                  <c:v>1.1635238963007264E-15</c:v>
                </c:pt>
                <c:pt idx="57">
                  <c:v>6.9811433777914339E-16</c:v>
                </c:pt>
                <c:pt idx="58">
                  <c:v>4.1886860266780915E-16</c:v>
                </c:pt>
                <c:pt idx="59">
                  <c:v>2.5132116159971614E-16</c:v>
                </c:pt>
                <c:pt idx="60">
                  <c:v>1.5079269696031436E-16</c:v>
                </c:pt>
                <c:pt idx="61">
                  <c:v>9.0475618176269395E-17</c:v>
                </c:pt>
                <c:pt idx="62">
                  <c:v>5.4285370905600078E-17</c:v>
                </c:pt>
                <c:pt idx="63">
                  <c:v>3.2571222543440826E-17</c:v>
                </c:pt>
                <c:pt idx="64">
                  <c:v>1.9542733526064496E-17</c:v>
                </c:pt>
                <c:pt idx="65">
                  <c:v>1.172564011566899E-17</c:v>
                </c:pt>
                <c:pt idx="66">
                  <c:v>7.0353840694165399E-18</c:v>
                </c:pt>
                <c:pt idx="67">
                  <c:v>4.2212304416600214E-18</c:v>
                </c:pt>
                <c:pt idx="68">
                  <c:v>2.5327382650061102E-18</c:v>
                </c:pt>
                <c:pt idx="69">
                  <c:v>1.519642959002404E-18</c:v>
                </c:pt>
                <c:pt idx="70">
                  <c:v>9.1178577540207347E-19</c:v>
                </c:pt>
                <c:pt idx="71">
                  <c:v>5.4707146524061299E-19</c:v>
                </c:pt>
                <c:pt idx="72">
                  <c:v>3.282428791443678E-19</c:v>
                </c:pt>
                <c:pt idx="73">
                  <c:v>1.9694572748677845E-19</c:v>
                </c:pt>
                <c:pt idx="74">
                  <c:v>1.1816743649198818E-19</c:v>
                </c:pt>
                <c:pt idx="75">
                  <c:v>7.0900461895271797E-20</c:v>
                </c:pt>
                <c:pt idx="76">
                  <c:v>4.2540277137123635E-20</c:v>
                </c:pt>
                <c:pt idx="77">
                  <c:v>2.5524166282234738E-20</c:v>
                </c:pt>
                <c:pt idx="78">
                  <c:v>1.53144997693014E-20</c:v>
                </c:pt>
                <c:pt idx="79">
                  <c:v>9.1886998616005613E-21</c:v>
                </c:pt>
                <c:pt idx="80">
                  <c:v>5.5132199169701976E-21</c:v>
                </c:pt>
                <c:pt idx="81">
                  <c:v>3.3079319501771882E-21</c:v>
                </c:pt>
                <c:pt idx="82">
                  <c:v>1.9847591701087781E-21</c:v>
                </c:pt>
                <c:pt idx="83">
                  <c:v>1.1908555020701972E-21</c:v>
                </c:pt>
                <c:pt idx="84">
                  <c:v>7.1451330124273464E-22</c:v>
                </c:pt>
                <c:pt idx="85">
                  <c:v>4.2870798074440819E-22</c:v>
                </c:pt>
                <c:pt idx="86">
                  <c:v>2.5722478844572047E-22</c:v>
                </c:pt>
                <c:pt idx="87">
                  <c:v>1.5433487306697006E-22</c:v>
                </c:pt>
                <c:pt idx="88">
                  <c:v>9.2600923840027959E-23</c:v>
                </c:pt>
                <c:pt idx="89">
                  <c:v>5.5560554303978257E-23</c:v>
                </c:pt>
                <c:pt idx="90">
                  <c:v>3.3336332582463991E-23</c:v>
                </c:pt>
                <c:pt idx="91">
                  <c:v>2.0001799549516913E-23</c:v>
                </c:pt>
                <c:pt idx="92">
                  <c:v>1.2001079729739037E-23</c:v>
                </c:pt>
                <c:pt idx="93">
                  <c:v>7.200647837848237E-24</c:v>
                </c:pt>
                <c:pt idx="94">
                  <c:v>4.3203887026896829E-24</c:v>
                </c:pt>
                <c:pt idx="95">
                  <c:v>2.5922332216162172E-24</c:v>
                </c:pt>
                <c:pt idx="96">
                  <c:v>1.5553399329685266E-24</c:v>
                </c:pt>
                <c:pt idx="97">
                  <c:v>9.3320395978231966E-25</c:v>
                </c:pt>
                <c:pt idx="98">
                  <c:v>5.599223758693918E-25</c:v>
                </c:pt>
                <c:pt idx="99">
                  <c:v>3.3595342552223693E-25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25-31'!$CP$18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25-31'!$CP$19:$CP$118</c:f>
              <c:numCache>
                <c:formatCode>0.00E+00</c:formatCode>
                <c:ptCount val="100"/>
                <c:pt idx="0">
                  <c:v>0</c:v>
                </c:pt>
                <c:pt idx="1">
                  <c:v>3.08297696503812E-8</c:v>
                </c:pt>
                <c:pt idx="2">
                  <c:v>4.8113774086394612E-8</c:v>
                </c:pt>
                <c:pt idx="3">
                  <c:v>5.3998367176982809E-8</c:v>
                </c:pt>
                <c:pt idx="4">
                  <c:v>5.4550083328913646E-8</c:v>
                </c:pt>
                <c:pt idx="5">
                  <c:v>5.6842510857968431E-8</c:v>
                </c:pt>
                <c:pt idx="6">
                  <c:v>6.1978515344257579E-8</c:v>
                </c:pt>
                <c:pt idx="7">
                  <c:v>6.509987949231133E-8</c:v>
                </c:pt>
                <c:pt idx="8">
                  <c:v>6.0338667274423274E-8</c:v>
                </c:pt>
                <c:pt idx="9">
                  <c:v>4.2415099708523196E-8</c:v>
                </c:pt>
                <c:pt idx="10">
                  <c:v>7.0566841901126276E-9</c:v>
                </c:pt>
                <c:pt idx="11">
                  <c:v>-4.0282712542374921E-8</c:v>
                </c:pt>
                <c:pt idx="12">
                  <c:v>-6.8550918257831439E-8</c:v>
                </c:pt>
                <c:pt idx="13">
                  <c:v>-2.9332832746087334E-8</c:v>
                </c:pt>
                <c:pt idx="14">
                  <c:v>6.4693435577328762E-8</c:v>
                </c:pt>
                <c:pt idx="15">
                  <c:v>9.9416643512158231E-8</c:v>
                </c:pt>
                <c:pt idx="16">
                  <c:v>1.057024248607083E-7</c:v>
                </c:pt>
                <c:pt idx="17">
                  <c:v>1.0119103416306174E-7</c:v>
                </c:pt>
                <c:pt idx="18">
                  <c:v>8.3071539962002727E-8</c:v>
                </c:pt>
                <c:pt idx="19">
                  <c:v>5.0654767270053719E-8</c:v>
                </c:pt>
                <c:pt idx="20">
                  <c:v>2.507273926238146E-8</c:v>
                </c:pt>
                <c:pt idx="21">
                  <c:v>1.424857729069931E-8</c:v>
                </c:pt>
                <c:pt idx="22">
                  <c:v>8.5491463745496904E-9</c:v>
                </c:pt>
                <c:pt idx="23">
                  <c:v>5.1294878247298142E-9</c:v>
                </c:pt>
                <c:pt idx="24">
                  <c:v>3.0776926948270465E-9</c:v>
                </c:pt>
                <c:pt idx="25">
                  <c:v>1.846615616928754E-9</c:v>
                </c:pt>
                <c:pt idx="26">
                  <c:v>1.1079693701409894E-9</c:v>
                </c:pt>
                <c:pt idx="27">
                  <c:v>6.6478162208459361E-10</c:v>
                </c:pt>
                <c:pt idx="28">
                  <c:v>3.9886897325075617E-10</c:v>
                </c:pt>
                <c:pt idx="29">
                  <c:v>2.3932138394503269E-10</c:v>
                </c:pt>
                <c:pt idx="30">
                  <c:v>1.4359283036837487E-10</c:v>
                </c:pt>
                <c:pt idx="31">
                  <c:v>8.6155698220347294E-11</c:v>
                </c:pt>
                <c:pt idx="32">
                  <c:v>5.1693418932547189E-11</c:v>
                </c:pt>
                <c:pt idx="33">
                  <c:v>3.101605135969772E-11</c:v>
                </c:pt>
                <c:pt idx="34">
                  <c:v>1.8609630815564522E-11</c:v>
                </c:pt>
                <c:pt idx="35">
                  <c:v>1.1165778489296362E-11</c:v>
                </c:pt>
                <c:pt idx="36">
                  <c:v>6.6994670936201687E-12</c:v>
                </c:pt>
                <c:pt idx="37">
                  <c:v>4.0196802562568045E-12</c:v>
                </c:pt>
                <c:pt idx="38">
                  <c:v>2.4118081537752585E-12</c:v>
                </c:pt>
                <c:pt idx="39">
                  <c:v>1.4470848922704491E-12</c:v>
                </c:pt>
                <c:pt idx="40">
                  <c:v>8.6825093536226944E-13</c:v>
                </c:pt>
                <c:pt idx="41">
                  <c:v>5.2095056121206771E-13</c:v>
                </c:pt>
                <c:pt idx="42">
                  <c:v>3.1257033673121109E-13</c:v>
                </c:pt>
                <c:pt idx="43">
                  <c:v>1.8754220203872666E-13</c:v>
                </c:pt>
                <c:pt idx="44">
                  <c:v>1.1252532122389774E-13</c:v>
                </c:pt>
                <c:pt idx="45">
                  <c:v>6.7515192735331259E-14</c:v>
                </c:pt>
                <c:pt idx="46">
                  <c:v>4.0509115641695064E-14</c:v>
                </c:pt>
                <c:pt idx="47">
                  <c:v>2.4305469385099756E-14</c:v>
                </c:pt>
                <c:pt idx="48">
                  <c:v>1.4583281631059854E-14</c:v>
                </c:pt>
                <c:pt idx="49">
                  <c:v>8.7499689785531942E-15</c:v>
                </c:pt>
                <c:pt idx="50">
                  <c:v>5.249981387111237E-15</c:v>
                </c:pt>
                <c:pt idx="51">
                  <c:v>3.1499888323081012E-15</c:v>
                </c:pt>
                <c:pt idx="52">
                  <c:v>1.8899932993641812E-15</c:v>
                </c:pt>
                <c:pt idx="53">
                  <c:v>1.1339959796391883E-15</c:v>
                </c:pt>
                <c:pt idx="54">
                  <c:v>6.8039758777834307E-16</c:v>
                </c:pt>
                <c:pt idx="55">
                  <c:v>4.0823855266829831E-16</c:v>
                </c:pt>
                <c:pt idx="56">
                  <c:v>2.4494313159710158E-16</c:v>
                </c:pt>
                <c:pt idx="57">
                  <c:v>1.4696587895890718E-16</c:v>
                </c:pt>
                <c:pt idx="58">
                  <c:v>8.8179527374374957E-17</c:v>
                </c:pt>
                <c:pt idx="59">
                  <c:v>5.2907716425271209E-17</c:v>
                </c:pt>
                <c:pt idx="60">
                  <c:v>3.1744629855162726E-17</c:v>
                </c:pt>
                <c:pt idx="61">
                  <c:v>1.9046777913097635E-17</c:v>
                </c:pt>
                <c:pt idx="62">
                  <c:v>1.142806674802014E-17</c:v>
                </c:pt>
                <c:pt idx="63">
                  <c:v>6.8568400488928633E-18</c:v>
                </c:pt>
                <c:pt idx="64">
                  <c:v>4.1141040293761077E-18</c:v>
                </c:pt>
                <c:pt idx="65">
                  <c:v>2.4684624176256646E-18</c:v>
                </c:pt>
                <c:pt idx="66">
                  <c:v>1.48107745057035E-18</c:v>
                </c:pt>
                <c:pt idx="67">
                  <c:v>8.8864647034221003E-19</c:v>
                </c:pt>
                <c:pt idx="68">
                  <c:v>5.3318788220532602E-19</c:v>
                </c:pt>
                <c:pt idx="69">
                  <c:v>3.1991272932067126E-19</c:v>
                </c:pt>
                <c:pt idx="70">
                  <c:v>1.9194763759366493E-19</c:v>
                </c:pt>
                <c:pt idx="71">
                  <c:v>1.1516858255556787E-19</c:v>
                </c:pt>
                <c:pt idx="72">
                  <c:v>6.9101149534602899E-20</c:v>
                </c:pt>
                <c:pt idx="73">
                  <c:v>4.1460689721235056E-20</c:v>
                </c:pt>
                <c:pt idx="74">
                  <c:v>2.4876413832662148E-20</c:v>
                </c:pt>
                <c:pt idx="75">
                  <c:v>1.4925848299676175E-20</c:v>
                </c:pt>
                <c:pt idx="76">
                  <c:v>8.9555089797268187E-21</c:v>
                </c:pt>
                <c:pt idx="77">
                  <c:v>5.3733053878558127E-21</c:v>
                </c:pt>
                <c:pt idx="78">
                  <c:v>3.2239832327529307E-21</c:v>
                </c:pt>
                <c:pt idx="79">
                  <c:v>1.9343899396418977E-21</c:v>
                </c:pt>
                <c:pt idx="80">
                  <c:v>1.160633963790069E-21</c:v>
                </c:pt>
                <c:pt idx="81">
                  <c:v>6.96380378269111E-22</c:v>
                </c:pt>
                <c:pt idx="82">
                  <c:v>4.1782822696393179E-22</c:v>
                </c:pt>
                <c:pt idx="83">
                  <c:v>2.5069693617466129E-22</c:v>
                </c:pt>
                <c:pt idx="84">
                  <c:v>1.5041816170356418E-22</c:v>
                </c:pt>
                <c:pt idx="85">
                  <c:v>9.0250897022138507E-23</c:v>
                </c:pt>
                <c:pt idx="86">
                  <c:v>5.4150538213899402E-23</c:v>
                </c:pt>
                <c:pt idx="87">
                  <c:v>3.2490322928801864E-23</c:v>
                </c:pt>
                <c:pt idx="88">
                  <c:v>1.9494193757358156E-23</c:v>
                </c:pt>
                <c:pt idx="89">
                  <c:v>1.1696516254491931E-23</c:v>
                </c:pt>
                <c:pt idx="90">
                  <c:v>7.0179097526181212E-24</c:v>
                </c:pt>
                <c:pt idx="91">
                  <c:v>4.2107458515323541E-24</c:v>
                </c:pt>
                <c:pt idx="92">
                  <c:v>2.5264475108808939E-24</c:v>
                </c:pt>
                <c:pt idx="93">
                  <c:v>1.5158685065237215E-24</c:v>
                </c:pt>
                <c:pt idx="94">
                  <c:v>9.095211039142329E-25</c:v>
                </c:pt>
                <c:pt idx="95">
                  <c:v>5.4571266234853974E-25</c:v>
                </c:pt>
                <c:pt idx="96">
                  <c:v>3.2742759741153126E-25</c:v>
                </c:pt>
                <c:pt idx="97">
                  <c:v>1.9645655845052987E-25</c:v>
                </c:pt>
                <c:pt idx="98">
                  <c:v>1.1787393507272534E-25</c:v>
                </c:pt>
                <c:pt idx="99">
                  <c:v>7.0724361042732422E-26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25-31'!$DL$18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25-31'!$DL$19:$DL$118</c:f>
              <c:numCache>
                <c:formatCode>0.00E+00</c:formatCode>
                <c:ptCount val="100"/>
                <c:pt idx="0">
                  <c:v>0</c:v>
                </c:pt>
                <c:pt idx="1">
                  <c:v>-3.9204015069016496E-9</c:v>
                </c:pt>
                <c:pt idx="2">
                  <c:v>-1.763862316622733E-9</c:v>
                </c:pt>
                <c:pt idx="3">
                  <c:v>6.6742014102894043E-9</c:v>
                </c:pt>
                <c:pt idx="4">
                  <c:v>1.7427344612547246E-8</c:v>
                </c:pt>
                <c:pt idx="5">
                  <c:v>2.6271292658669454E-8</c:v>
                </c:pt>
                <c:pt idx="6">
                  <c:v>3.0714129611170149E-8</c:v>
                </c:pt>
                <c:pt idx="7">
                  <c:v>2.8738462921895636E-8</c:v>
                </c:pt>
                <c:pt idx="8">
                  <c:v>1.8198418281004103E-8</c:v>
                </c:pt>
                <c:pt idx="9">
                  <c:v>-7.3159963850932819E-10</c:v>
                </c:pt>
                <c:pt idx="10">
                  <c:v>-2.0440299180676802E-8</c:v>
                </c:pt>
                <c:pt idx="11">
                  <c:v>-2.2895430820332741E-8</c:v>
                </c:pt>
                <c:pt idx="12">
                  <c:v>9.3293829987739496E-9</c:v>
                </c:pt>
                <c:pt idx="13">
                  <c:v>5.9682911579886366E-8</c:v>
                </c:pt>
                <c:pt idx="14">
                  <c:v>7.9775310716720393E-8</c:v>
                </c:pt>
                <c:pt idx="15">
                  <c:v>8.4039034206444263E-8</c:v>
                </c:pt>
                <c:pt idx="16">
                  <c:v>7.9887823452827467E-8</c:v>
                </c:pt>
                <c:pt idx="17">
                  <c:v>6.5771112366282136E-8</c:v>
                </c:pt>
                <c:pt idx="18">
                  <c:v>4.2538595149826941E-8</c:v>
                </c:pt>
                <c:pt idx="19">
                  <c:v>2.1326534055225721E-8</c:v>
                </c:pt>
                <c:pt idx="20">
                  <c:v>1.2346606271650823E-8</c:v>
                </c:pt>
                <c:pt idx="21">
                  <c:v>7.7352161277806364E-9</c:v>
                </c:pt>
                <c:pt idx="22">
                  <c:v>4.6411296765382776E-9</c:v>
                </c:pt>
                <c:pt idx="23">
                  <c:v>2.7846778059446506E-9</c:v>
                </c:pt>
                <c:pt idx="24">
                  <c:v>1.6708066835993164E-9</c:v>
                </c:pt>
                <c:pt idx="25">
                  <c:v>1.0024840101379058E-9</c:v>
                </c:pt>
                <c:pt idx="26">
                  <c:v>6.0149040609358551E-10</c:v>
                </c:pt>
                <c:pt idx="27">
                  <c:v>3.6089424366157231E-10</c:v>
                </c:pt>
                <c:pt idx="28">
                  <c:v>2.1653654619423288E-10</c:v>
                </c:pt>
                <c:pt idx="29">
                  <c:v>1.2992192772196074E-10</c:v>
                </c:pt>
                <c:pt idx="30">
                  <c:v>7.7953156631821192E-11</c:v>
                </c:pt>
                <c:pt idx="31">
                  <c:v>4.6771893980109155E-11</c:v>
                </c:pt>
                <c:pt idx="32">
                  <c:v>2.8063136387387866E-11</c:v>
                </c:pt>
                <c:pt idx="33">
                  <c:v>1.683788183243272E-11</c:v>
                </c:pt>
                <c:pt idx="34">
                  <c:v>1.0102729099713742E-11</c:v>
                </c:pt>
                <c:pt idx="35">
                  <c:v>6.0616374599129484E-12</c:v>
                </c:pt>
                <c:pt idx="36">
                  <c:v>3.6369824759054174E-12</c:v>
                </c:pt>
                <c:pt idx="37">
                  <c:v>2.182189485479723E-12</c:v>
                </c:pt>
                <c:pt idx="38">
                  <c:v>1.3093136912772459E-12</c:v>
                </c:pt>
                <c:pt idx="39">
                  <c:v>7.8558821476634752E-13</c:v>
                </c:pt>
                <c:pt idx="40">
                  <c:v>4.7135292886510247E-13</c:v>
                </c:pt>
                <c:pt idx="41">
                  <c:v>2.8281175732435544E-13</c:v>
                </c:pt>
                <c:pt idx="42">
                  <c:v>1.6968705439461326E-13</c:v>
                </c:pt>
                <c:pt idx="43">
                  <c:v>1.018122326374297E-13</c:v>
                </c:pt>
                <c:pt idx="44">
                  <c:v>6.1087339581796076E-14</c:v>
                </c:pt>
                <c:pt idx="45">
                  <c:v>3.6652403748085029E-14</c:v>
                </c:pt>
                <c:pt idx="46">
                  <c:v>2.1991442248685581E-14</c:v>
                </c:pt>
                <c:pt idx="47">
                  <c:v>1.3194865349211349E-14</c:v>
                </c:pt>
                <c:pt idx="48">
                  <c:v>7.9169192093613731E-15</c:v>
                </c:pt>
                <c:pt idx="49">
                  <c:v>4.7501515256995419E-15</c:v>
                </c:pt>
                <c:pt idx="50">
                  <c:v>2.8500909153990456E-15</c:v>
                </c:pt>
                <c:pt idx="51">
                  <c:v>1.7100545492187479E-15</c:v>
                </c:pt>
                <c:pt idx="52">
                  <c:v>1.0260327295312487E-15</c:v>
                </c:pt>
                <c:pt idx="53">
                  <c:v>6.1561963771357936E-16</c:v>
                </c:pt>
                <c:pt idx="54">
                  <c:v>3.6937178263331749E-16</c:v>
                </c:pt>
                <c:pt idx="55">
                  <c:v>2.2162306957482062E-16</c:v>
                </c:pt>
                <c:pt idx="56">
                  <c:v>1.3297384175006225E-16</c:v>
                </c:pt>
                <c:pt idx="57">
                  <c:v>7.9784305050037349E-17</c:v>
                </c:pt>
                <c:pt idx="58">
                  <c:v>4.7870583030991762E-17</c:v>
                </c:pt>
                <c:pt idx="59">
                  <c:v>2.8722349817948822E-17</c:v>
                </c:pt>
                <c:pt idx="60">
                  <c:v>1.7233409890607735E-17</c:v>
                </c:pt>
                <c:pt idx="61">
                  <c:v>1.0340045934203082E-17</c:v>
                </c:pt>
                <c:pt idx="62">
                  <c:v>6.2040275605218492E-18</c:v>
                </c:pt>
                <c:pt idx="63">
                  <c:v>3.7224165361515508E-18</c:v>
                </c:pt>
                <c:pt idx="64">
                  <c:v>2.2334499216505408E-18</c:v>
                </c:pt>
                <c:pt idx="65">
                  <c:v>1.3400699529903245E-18</c:v>
                </c:pt>
                <c:pt idx="66">
                  <c:v>8.0404197179924341E-19</c:v>
                </c:pt>
                <c:pt idx="67">
                  <c:v>4.8242518307954604E-19</c:v>
                </c:pt>
                <c:pt idx="68">
                  <c:v>2.8945510984015456E-19</c:v>
                </c:pt>
                <c:pt idx="69">
                  <c:v>1.7367306590661709E-19</c:v>
                </c:pt>
                <c:pt idx="70">
                  <c:v>1.0420383954397025E-19</c:v>
                </c:pt>
                <c:pt idx="71">
                  <c:v>6.252230372764433E-20</c:v>
                </c:pt>
                <c:pt idx="72">
                  <c:v>3.751338223595551E-20</c:v>
                </c:pt>
                <c:pt idx="73">
                  <c:v>2.2508029340942217E-20</c:v>
                </c:pt>
                <c:pt idx="74">
                  <c:v>1.3504817604644216E-20</c:v>
                </c:pt>
                <c:pt idx="75">
                  <c:v>8.1028905627865298E-21</c:v>
                </c:pt>
                <c:pt idx="76">
                  <c:v>4.86173433782969E-21</c:v>
                </c:pt>
                <c:pt idx="77">
                  <c:v>2.9170406026780925E-21</c:v>
                </c:pt>
                <c:pt idx="78">
                  <c:v>1.750224361587134E-21</c:v>
                </c:pt>
                <c:pt idx="79">
                  <c:v>1.0501346169522804E-21</c:v>
                </c:pt>
                <c:pt idx="80">
                  <c:v>6.3008077017136823E-22</c:v>
                </c:pt>
                <c:pt idx="81">
                  <c:v>3.7804846210775132E-22</c:v>
                </c:pt>
                <c:pt idx="82">
                  <c:v>2.2682907725972041E-22</c:v>
                </c:pt>
                <c:pt idx="83">
                  <c:v>1.3609744635583225E-22</c:v>
                </c:pt>
                <c:pt idx="84">
                  <c:v>8.1658467814115646E-23</c:v>
                </c:pt>
                <c:pt idx="85">
                  <c:v>4.8995080688777536E-23</c:v>
                </c:pt>
                <c:pt idx="86">
                  <c:v>2.9397048413574671E-23</c:v>
                </c:pt>
                <c:pt idx="87">
                  <c:v>1.7638229047990728E-23</c:v>
                </c:pt>
                <c:pt idx="88">
                  <c:v>1.0582937428871474E-23</c:v>
                </c:pt>
                <c:pt idx="89">
                  <c:v>6.3497624572073286E-24</c:v>
                </c:pt>
                <c:pt idx="90">
                  <c:v>3.8098574744399529E-24</c:v>
                </c:pt>
                <c:pt idx="91">
                  <c:v>2.2859144846447125E-24</c:v>
                </c:pt>
                <c:pt idx="92">
                  <c:v>1.3715486907868275E-24</c:v>
                </c:pt>
                <c:pt idx="93">
                  <c:v>8.2292921447691131E-25</c:v>
                </c:pt>
                <c:pt idx="94">
                  <c:v>4.9375752869577644E-25</c:v>
                </c:pt>
                <c:pt idx="95">
                  <c:v>2.9625451721505845E-25</c:v>
                </c:pt>
                <c:pt idx="96">
                  <c:v>1.7775271032903507E-25</c:v>
                </c:pt>
                <c:pt idx="97">
                  <c:v>1.0665162619621734E-25</c:v>
                </c:pt>
                <c:pt idx="98">
                  <c:v>6.3990975716526695E-26</c:v>
                </c:pt>
                <c:pt idx="99">
                  <c:v>3.8394585429916017E-26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25-31'!$EH$18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25-31'!$EH$19:$EH$118</c:f>
              <c:numCache>
                <c:formatCode>0.00E+00</c:formatCode>
                <c:ptCount val="100"/>
                <c:pt idx="0">
                  <c:v>0</c:v>
                </c:pt>
                <c:pt idx="1">
                  <c:v>4.2852142771721002E-9</c:v>
                </c:pt>
                <c:pt idx="2">
                  <c:v>7.3953098714274468E-9</c:v>
                </c:pt>
                <c:pt idx="3">
                  <c:v>8.6008624458622229E-9</c:v>
                </c:pt>
                <c:pt idx="4">
                  <c:v>8.4958035571902624E-9</c:v>
                </c:pt>
                <c:pt idx="5">
                  <c:v>6.8446355874773879E-9</c:v>
                </c:pt>
                <c:pt idx="6">
                  <c:v>2.6836675347252648E-9</c:v>
                </c:pt>
                <c:pt idx="7">
                  <c:v>-4.4505142036965761E-9</c:v>
                </c:pt>
                <c:pt idx="8">
                  <c:v>-1.2857744475028299E-8</c:v>
                </c:pt>
                <c:pt idx="9">
                  <c:v>-1.7256968657883287E-8</c:v>
                </c:pt>
                <c:pt idx="10">
                  <c:v>-9.8932023528258695E-9</c:v>
                </c:pt>
                <c:pt idx="11">
                  <c:v>1.2079799377798239E-8</c:v>
                </c:pt>
                <c:pt idx="12">
                  <c:v>3.7805024286421962E-8</c:v>
                </c:pt>
                <c:pt idx="13">
                  <c:v>4.9760689522018731E-8</c:v>
                </c:pt>
                <c:pt idx="14">
                  <c:v>5.3577585399505745E-8</c:v>
                </c:pt>
                <c:pt idx="15">
                  <c:v>5.2028400233938843E-8</c:v>
                </c:pt>
                <c:pt idx="16">
                  <c:v>4.2818561118637688E-8</c:v>
                </c:pt>
                <c:pt idx="17">
                  <c:v>2.7355077560770047E-8</c:v>
                </c:pt>
                <c:pt idx="18">
                  <c:v>1.4011631174759565E-8</c:v>
                </c:pt>
                <c:pt idx="19">
                  <c:v>6.8452470866099679E-9</c:v>
                </c:pt>
                <c:pt idx="20">
                  <c:v>3.6431694766005107E-9</c:v>
                </c:pt>
                <c:pt idx="21">
                  <c:v>2.1367019629320305E-9</c:v>
                </c:pt>
                <c:pt idx="22">
                  <c:v>1.2820211778025864E-9</c:v>
                </c:pt>
                <c:pt idx="23">
                  <c:v>7.692127066598678E-10</c:v>
                </c:pt>
                <c:pt idx="24">
                  <c:v>4.6152762395255259E-10</c:v>
                </c:pt>
                <c:pt idx="25">
                  <c:v>2.7691657436068953E-10</c:v>
                </c:pt>
                <c:pt idx="26">
                  <c:v>1.661499446055717E-10</c:v>
                </c:pt>
                <c:pt idx="27">
                  <c:v>9.9689966757922008E-11</c:v>
                </c:pt>
                <c:pt idx="28">
                  <c:v>5.9813980056108457E-11</c:v>
                </c:pt>
                <c:pt idx="29">
                  <c:v>3.5888388032309822E-11</c:v>
                </c:pt>
                <c:pt idx="30">
                  <c:v>2.1533032820063519E-11</c:v>
                </c:pt>
                <c:pt idx="31">
                  <c:v>1.2919819690682859E-11</c:v>
                </c:pt>
                <c:pt idx="32">
                  <c:v>7.7518918145791219E-12</c:v>
                </c:pt>
                <c:pt idx="33">
                  <c:v>4.6511350882392534E-12</c:v>
                </c:pt>
                <c:pt idx="34">
                  <c:v>2.7906810527741454E-12</c:v>
                </c:pt>
                <c:pt idx="35">
                  <c:v>1.6744086317068389E-12</c:v>
                </c:pt>
                <c:pt idx="36">
                  <c:v>1.0046451790029275E-12</c:v>
                </c:pt>
                <c:pt idx="37">
                  <c:v>6.0278710744410816E-13</c:v>
                </c:pt>
                <c:pt idx="38">
                  <c:v>3.616722644664649E-13</c:v>
                </c:pt>
                <c:pt idx="39">
                  <c:v>2.1700335866399707E-13</c:v>
                </c:pt>
                <c:pt idx="40">
                  <c:v>1.3020201520898615E-13</c:v>
                </c:pt>
                <c:pt idx="41">
                  <c:v>7.8121209122744715E-14</c:v>
                </c:pt>
                <c:pt idx="42">
                  <c:v>4.6872725469676362E-14</c:v>
                </c:pt>
                <c:pt idx="43">
                  <c:v>2.8123635280482328E-14</c:v>
                </c:pt>
                <c:pt idx="44">
                  <c:v>1.6874181168951141E-14</c:v>
                </c:pt>
                <c:pt idx="45">
                  <c:v>1.0124508701370685E-14</c:v>
                </c:pt>
                <c:pt idx="46">
                  <c:v>6.0747052208224109E-15</c:v>
                </c:pt>
                <c:pt idx="47">
                  <c:v>3.6448231326588827E-15</c:v>
                </c:pt>
                <c:pt idx="48">
                  <c:v>2.1868938797607657E-15</c:v>
                </c:pt>
                <c:pt idx="49">
                  <c:v>1.3121363277737414E-15</c:v>
                </c:pt>
                <c:pt idx="50">
                  <c:v>7.8728179662288579E-16</c:v>
                </c:pt>
                <c:pt idx="51">
                  <c:v>4.7236907797373147E-16</c:v>
                </c:pt>
                <c:pt idx="52">
                  <c:v>2.834214468049184E-16</c:v>
                </c:pt>
                <c:pt idx="53">
                  <c:v>1.700528680674414E-16</c:v>
                </c:pt>
                <c:pt idx="54">
                  <c:v>1.0203172083271002E-16</c:v>
                </c:pt>
                <c:pt idx="55">
                  <c:v>6.1219032504795893E-17</c:v>
                </c:pt>
                <c:pt idx="56">
                  <c:v>3.6731419497707657E-17</c:v>
                </c:pt>
                <c:pt idx="57">
                  <c:v>2.2038851700563299E-17</c:v>
                </c:pt>
                <c:pt idx="58">
                  <c:v>1.3223311020337979E-17</c:v>
                </c:pt>
                <c:pt idx="59">
                  <c:v>7.9339866118796701E-18</c:v>
                </c:pt>
                <c:pt idx="60">
                  <c:v>4.7603919672893608E-18</c:v>
                </c:pt>
                <c:pt idx="61">
                  <c:v>2.8562351804543958E-18</c:v>
                </c:pt>
                <c:pt idx="62">
                  <c:v>1.7137411081514685E-18</c:v>
                </c:pt>
                <c:pt idx="63">
                  <c:v>1.0282446650120501E-18</c:v>
                </c:pt>
                <c:pt idx="64">
                  <c:v>6.1694679902742491E-19</c:v>
                </c:pt>
                <c:pt idx="65">
                  <c:v>3.7016807939626011E-19</c:v>
                </c:pt>
                <c:pt idx="66">
                  <c:v>2.2210084762260993E-19</c:v>
                </c:pt>
                <c:pt idx="67">
                  <c:v>1.3326050857356596E-19</c:v>
                </c:pt>
                <c:pt idx="68">
                  <c:v>7.9956305144139576E-20</c:v>
                </c:pt>
                <c:pt idx="69">
                  <c:v>4.7973783082697213E-20</c:v>
                </c:pt>
                <c:pt idx="70">
                  <c:v>2.8784269849618328E-20</c:v>
                </c:pt>
                <c:pt idx="71">
                  <c:v>1.7270561910402086E-20</c:v>
                </c:pt>
                <c:pt idx="72">
                  <c:v>1.036233714687234E-20</c:v>
                </c:pt>
                <c:pt idx="73">
                  <c:v>6.2174022885967206E-21</c:v>
                </c:pt>
                <c:pt idx="74">
                  <c:v>3.7304413733158045E-21</c:v>
                </c:pt>
                <c:pt idx="75">
                  <c:v>2.2382648239105966E-21</c:v>
                </c:pt>
                <c:pt idx="76">
                  <c:v>1.342958894346358E-21</c:v>
                </c:pt>
                <c:pt idx="77">
                  <c:v>8.0577533662753631E-22</c:v>
                </c:pt>
                <c:pt idx="78">
                  <c:v>4.8346520199624331E-22</c:v>
                </c:pt>
                <c:pt idx="79">
                  <c:v>2.900791211681637E-22</c:v>
                </c:pt>
                <c:pt idx="80">
                  <c:v>1.7404747268610708E-22</c:v>
                </c:pt>
                <c:pt idx="81">
                  <c:v>1.0442848361659463E-22</c:v>
                </c:pt>
                <c:pt idx="82">
                  <c:v>6.2657090174887157E-23</c:v>
                </c:pt>
                <c:pt idx="83">
                  <c:v>3.7594254104932294E-23</c:v>
                </c:pt>
                <c:pt idx="84">
                  <c:v>2.2556552463575674E-23</c:v>
                </c:pt>
                <c:pt idx="85">
                  <c:v>1.3533931477837256E-23</c:v>
                </c:pt>
                <c:pt idx="86">
                  <c:v>8.1203588863942046E-24</c:v>
                </c:pt>
                <c:pt idx="87">
                  <c:v>4.872215331528374E-24</c:v>
                </c:pt>
                <c:pt idx="88">
                  <c:v>2.9233291989170244E-24</c:v>
                </c:pt>
                <c:pt idx="89">
                  <c:v>1.7539975194272518E-24</c:v>
                </c:pt>
                <c:pt idx="90">
                  <c:v>1.0523985116563511E-24</c:v>
                </c:pt>
                <c:pt idx="91">
                  <c:v>6.3143910697455136E-25</c:v>
                </c:pt>
                <c:pt idx="92">
                  <c:v>3.7886346420399012E-25</c:v>
                </c:pt>
                <c:pt idx="93">
                  <c:v>2.2731807852239407E-25</c:v>
                </c:pt>
                <c:pt idx="94">
                  <c:v>1.3639084711343644E-25</c:v>
                </c:pt>
                <c:pt idx="95">
                  <c:v>8.1834508265654453E-26</c:v>
                </c:pt>
                <c:pt idx="96">
                  <c:v>4.9100704961800084E-26</c:v>
                </c:pt>
                <c:pt idx="97">
                  <c:v>2.9460422973468932E-26</c:v>
                </c:pt>
                <c:pt idx="98">
                  <c:v>1.7676253785285065E-26</c:v>
                </c:pt>
                <c:pt idx="99">
                  <c:v>1.0605752271772892E-26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25-31'!$FD$18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25-31'!$FD$19:$FD$118</c:f>
              <c:numCache>
                <c:formatCode>0.00E+00</c:formatCode>
                <c:ptCount val="100"/>
                <c:pt idx="0">
                  <c:v>0</c:v>
                </c:pt>
                <c:pt idx="1">
                  <c:v>-7.3636368912166628E-9</c:v>
                </c:pt>
                <c:pt idx="2">
                  <c:v>-1.243283673582618E-8</c:v>
                </c:pt>
                <c:pt idx="3">
                  <c:v>-1.6123427239167487E-8</c:v>
                </c:pt>
                <c:pt idx="4">
                  <c:v>-1.9445989735134006E-8</c:v>
                </c:pt>
                <c:pt idx="5">
                  <c:v>-2.2873922166100069E-8</c:v>
                </c:pt>
                <c:pt idx="6">
                  <c:v>-2.6069904002917754E-8</c:v>
                </c:pt>
                <c:pt idx="7">
                  <c:v>-2.7594681720199965E-8</c:v>
                </c:pt>
                <c:pt idx="8">
                  <c:v>-2.5024137489601528E-8</c:v>
                </c:pt>
                <c:pt idx="9">
                  <c:v>-1.6452146912177001E-8</c:v>
                </c:pt>
                <c:pt idx="10">
                  <c:v>-3.0162626077356869E-9</c:v>
                </c:pt>
                <c:pt idx="11">
                  <c:v>1.0012983664431374E-8</c:v>
                </c:pt>
                <c:pt idx="12">
                  <c:v>1.7648757639349144E-8</c:v>
                </c:pt>
                <c:pt idx="13">
                  <c:v>2.1532194921167203E-8</c:v>
                </c:pt>
                <c:pt idx="14">
                  <c:v>2.2078469499690889E-8</c:v>
                </c:pt>
                <c:pt idx="15">
                  <c:v>1.778482592793007E-8</c:v>
                </c:pt>
                <c:pt idx="16">
                  <c:v>9.004496091466474E-9</c:v>
                </c:pt>
                <c:pt idx="17">
                  <c:v>1.8936348348749799E-9</c:v>
                </c:pt>
                <c:pt idx="18">
                  <c:v>-8.7234707651928645E-10</c:v>
                </c:pt>
                <c:pt idx="19">
                  <c:v>-2.2818559836795815E-9</c:v>
                </c:pt>
                <c:pt idx="20">
                  <c:v>-2.2359217407251497E-9</c:v>
                </c:pt>
                <c:pt idx="21">
                  <c:v>-1.5641898752812022E-9</c:v>
                </c:pt>
                <c:pt idx="22">
                  <c:v>-9.3851392521208943E-10</c:v>
                </c:pt>
                <c:pt idx="23">
                  <c:v>-5.6310835508388557E-10</c:v>
                </c:pt>
                <c:pt idx="24">
                  <c:v>-3.3786501303948932E-10</c:v>
                </c:pt>
                <c:pt idx="25">
                  <c:v>-2.0271900781285157E-10</c:v>
                </c:pt>
                <c:pt idx="26">
                  <c:v>-1.2163140468228993E-10</c:v>
                </c:pt>
                <c:pt idx="27">
                  <c:v>-7.2978842803952948E-11</c:v>
                </c:pt>
                <c:pt idx="28">
                  <c:v>-4.3787305683727022E-11</c:v>
                </c:pt>
                <c:pt idx="29">
                  <c:v>-2.6272383411591466E-11</c:v>
                </c:pt>
                <c:pt idx="30">
                  <c:v>-1.5763430047632506E-11</c:v>
                </c:pt>
                <c:pt idx="31">
                  <c:v>-9.4580580279018771E-12</c:v>
                </c:pt>
                <c:pt idx="32">
                  <c:v>-5.6748348162329065E-12</c:v>
                </c:pt>
                <c:pt idx="33">
                  <c:v>-3.4049008899091505E-12</c:v>
                </c:pt>
                <c:pt idx="34">
                  <c:v>-2.0429405339454903E-12</c:v>
                </c:pt>
                <c:pt idx="35">
                  <c:v>-1.2257643204943491E-12</c:v>
                </c:pt>
                <c:pt idx="36">
                  <c:v>-7.35458592233082E-13</c:v>
                </c:pt>
                <c:pt idx="37">
                  <c:v>-4.4127515538220085E-13</c:v>
                </c:pt>
                <c:pt idx="38">
                  <c:v>-2.6476509320814468E-13</c:v>
                </c:pt>
                <c:pt idx="39">
                  <c:v>-1.5885905590900494E-13</c:v>
                </c:pt>
                <c:pt idx="40">
                  <c:v>-9.5315433561284833E-14</c:v>
                </c:pt>
                <c:pt idx="41">
                  <c:v>-5.71892601367709E-14</c:v>
                </c:pt>
                <c:pt idx="42">
                  <c:v>-3.4313556076768584E-14</c:v>
                </c:pt>
                <c:pt idx="43">
                  <c:v>-2.0588133647384639E-14</c:v>
                </c:pt>
                <c:pt idx="44">
                  <c:v>-1.235288018644555E-14</c:v>
                </c:pt>
                <c:pt idx="45">
                  <c:v>-7.4117281115364579E-15</c:v>
                </c:pt>
                <c:pt idx="46">
                  <c:v>-4.4470368667564386E-15</c:v>
                </c:pt>
                <c:pt idx="47">
                  <c:v>-2.6682221201365812E-15</c:v>
                </c:pt>
                <c:pt idx="48">
                  <c:v>-1.6009332719992307E-15</c:v>
                </c:pt>
                <c:pt idx="49">
                  <c:v>-9.6055996315817937E-16</c:v>
                </c:pt>
                <c:pt idx="50">
                  <c:v>-5.7633597783286908E-16</c:v>
                </c:pt>
                <c:pt idx="51">
                  <c:v>-3.4580158669972145E-16</c:v>
                </c:pt>
                <c:pt idx="52">
                  <c:v>-2.0748095204051238E-16</c:v>
                </c:pt>
                <c:pt idx="53">
                  <c:v>-1.2448857122430743E-16</c:v>
                </c:pt>
                <c:pt idx="54">
                  <c:v>-7.4693142731999518E-17</c:v>
                </c:pt>
                <c:pt idx="55">
                  <c:v>-4.481588564178465E-17</c:v>
                </c:pt>
                <c:pt idx="56">
                  <c:v>-2.6889531382485851E-17</c:v>
                </c:pt>
                <c:pt idx="57">
                  <c:v>-1.6133718831430215E-17</c:v>
                </c:pt>
                <c:pt idx="58">
                  <c:v>-9.6802313001505988E-18</c:v>
                </c:pt>
                <c:pt idx="59">
                  <c:v>-5.8081387787978895E-18</c:v>
                </c:pt>
                <c:pt idx="60">
                  <c:v>-3.4848832674402924E-18</c:v>
                </c:pt>
                <c:pt idx="61">
                  <c:v>-2.0909299605449548E-18</c:v>
                </c:pt>
                <c:pt idx="62">
                  <c:v>-1.2545579763269729E-18</c:v>
                </c:pt>
                <c:pt idx="63">
                  <c:v>-7.5273478575579406E-19</c:v>
                </c:pt>
                <c:pt idx="64">
                  <c:v>-4.516408714332816E-19</c:v>
                </c:pt>
                <c:pt idx="65">
                  <c:v>-2.7098452285996896E-19</c:v>
                </c:pt>
                <c:pt idx="66">
                  <c:v>-1.6259071369578654E-19</c:v>
                </c:pt>
                <c:pt idx="67">
                  <c:v>-9.7554428207374501E-20</c:v>
                </c:pt>
                <c:pt idx="68">
                  <c:v>-5.8532656921900346E-20</c:v>
                </c:pt>
                <c:pt idx="69">
                  <c:v>-3.5119594153140208E-20</c:v>
                </c:pt>
                <c:pt idx="70">
                  <c:v>-2.1071756494408479E-20</c:v>
                </c:pt>
                <c:pt idx="71">
                  <c:v>-1.2643053899169443E-20</c:v>
                </c:pt>
                <c:pt idx="72">
                  <c:v>-7.585832340763843E-21</c:v>
                </c:pt>
                <c:pt idx="73">
                  <c:v>-4.5514994044583058E-21</c:v>
                </c:pt>
                <c:pt idx="74">
                  <c:v>-2.7308996429116417E-21</c:v>
                </c:pt>
                <c:pt idx="75">
                  <c:v>-1.6385397858258711E-21</c:v>
                </c:pt>
                <c:pt idx="76">
                  <c:v>-9.8312387165329486E-22</c:v>
                </c:pt>
                <c:pt idx="77">
                  <c:v>-5.8987432301169844E-22</c:v>
                </c:pt>
                <c:pt idx="78">
                  <c:v>-3.5392459378729754E-22</c:v>
                </c:pt>
                <c:pt idx="79">
                  <c:v>-2.1235475627237853E-22</c:v>
                </c:pt>
                <c:pt idx="80">
                  <c:v>-1.2741285374863597E-22</c:v>
                </c:pt>
                <c:pt idx="81">
                  <c:v>-7.6447712256577155E-23</c:v>
                </c:pt>
                <c:pt idx="82">
                  <c:v>-4.5868627356411483E-23</c:v>
                </c:pt>
                <c:pt idx="83">
                  <c:v>-2.75211764113817E-23</c:v>
                </c:pt>
                <c:pt idx="84">
                  <c:v>-1.6512705848677913E-23</c:v>
                </c:pt>
                <c:pt idx="85">
                  <c:v>-9.9076235079741524E-24</c:v>
                </c:pt>
                <c:pt idx="86">
                  <c:v>-5.9445741044763426E-24</c:v>
                </c:pt>
                <c:pt idx="87">
                  <c:v>-3.5667444625317312E-24</c:v>
                </c:pt>
                <c:pt idx="88">
                  <c:v>-2.1400466777501503E-24</c:v>
                </c:pt>
                <c:pt idx="89">
                  <c:v>-1.2840280066115716E-24</c:v>
                </c:pt>
                <c:pt idx="90">
                  <c:v>-7.7041680396694295E-25</c:v>
                </c:pt>
                <c:pt idx="91">
                  <c:v>-4.6225008236090647E-25</c:v>
                </c:pt>
                <c:pt idx="92">
                  <c:v>-2.7735004940691423E-25</c:v>
                </c:pt>
                <c:pt idx="93">
                  <c:v>-1.6641002963933371E-25</c:v>
                </c:pt>
                <c:pt idx="94">
                  <c:v>-9.9846017788415054E-26</c:v>
                </c:pt>
                <c:pt idx="95">
                  <c:v>-5.990761067064162E-26</c:v>
                </c:pt>
                <c:pt idx="96">
                  <c:v>-3.5944566403588678E-26</c:v>
                </c:pt>
                <c:pt idx="97">
                  <c:v>-2.1566739842153207E-26</c:v>
                </c:pt>
                <c:pt idx="98">
                  <c:v>-1.2940043907097483E-26</c:v>
                </c:pt>
                <c:pt idx="99">
                  <c:v>-7.7640263451612697E-27</c:v>
                </c:pt>
              </c:numCache>
            </c:numRef>
          </c:yVal>
          <c:smooth val="1"/>
        </c:ser>
        <c:axId val="347284992"/>
        <c:axId val="347286528"/>
      </c:scatterChart>
      <c:valAx>
        <c:axId val="347284992"/>
        <c:scaling>
          <c:orientation val="minMax"/>
        </c:scaling>
        <c:delete val="1"/>
        <c:axPos val="b"/>
        <c:numFmt formatCode="0.00E+00" sourceLinked="1"/>
        <c:tickLblPos val="nextTo"/>
        <c:crossAx val="347286528"/>
        <c:crosses val="autoZero"/>
        <c:crossBetween val="midCat"/>
      </c:valAx>
      <c:valAx>
        <c:axId val="347286528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28499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4198988195615531E-2"/>
          <c:y val="4.4397463002114293E-2"/>
          <c:w val="0.81787521079258141"/>
          <c:h val="0.8900634249471448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25-31'!$AX$15:$FE$15</c:f>
              <c:numCache>
                <c:formatCode>0.00E+00</c:formatCode>
                <c:ptCount val="112"/>
                <c:pt idx="0">
                  <c:v>25</c:v>
                </c:pt>
                <c:pt idx="22">
                  <c:v>26</c:v>
                </c:pt>
                <c:pt idx="44">
                  <c:v>27</c:v>
                </c:pt>
                <c:pt idx="66">
                  <c:v>28</c:v>
                </c:pt>
                <c:pt idx="88">
                  <c:v>29</c:v>
                </c:pt>
                <c:pt idx="110">
                  <c:v>30</c:v>
                </c:pt>
              </c:numCache>
            </c:numRef>
          </c:xVal>
          <c:yVal>
            <c:numRef>
              <c:f>'0.5Q 25-31'!$AX$16:$FE$16</c:f>
              <c:numCache>
                <c:formatCode>0.00E+00</c:formatCode>
                <c:ptCount val="112"/>
                <c:pt idx="0">
                  <c:v>1.1450367250909893E-6</c:v>
                </c:pt>
                <c:pt idx="22">
                  <c:v>4.5845011124173718E-7</c:v>
                </c:pt>
                <c:pt idx="44">
                  <c:v>1.057024248607083E-7</c:v>
                </c:pt>
                <c:pt idx="66">
                  <c:v>8.4039034206444263E-8</c:v>
                </c:pt>
                <c:pt idx="88">
                  <c:v>5.3577585399505745E-8</c:v>
                </c:pt>
                <c:pt idx="110">
                  <c:v>2.2078469499690889E-8</c:v>
                </c:pt>
              </c:numCache>
            </c:numRef>
          </c:yVal>
        </c:ser>
        <c:axId val="347334144"/>
        <c:axId val="347336064"/>
      </c:scatterChart>
      <c:valAx>
        <c:axId val="347334144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336064"/>
        <c:crosses val="autoZero"/>
        <c:crossBetween val="midCat"/>
      </c:valAx>
      <c:valAx>
        <c:axId val="347336064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33414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086003372681281"/>
          <c:y val="0.47780126849894333"/>
          <c:w val="5.5649241146711693E-2"/>
          <c:h val="2.536997885835097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9.3023337068964762E-2"/>
          <c:y val="4.2307732034754394E-2"/>
          <c:w val="0.82468766132293758"/>
          <c:h val="0.88269313654328585"/>
        </c:manualLayout>
      </c:layout>
      <c:scatterChart>
        <c:scatterStyle val="lineMarker"/>
        <c:ser>
          <c:idx val="0"/>
          <c:order val="0"/>
          <c:tx>
            <c:strRef>
              <c:f>'0.5Q 1-8 '!$U$16:$AO$16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1-8 '!$AP$15:$GO$15</c:f>
              <c:numCache>
                <c:formatCode>0.00E+00</c:formatCode>
                <c:ptCount val="156"/>
                <c:pt idx="0">
                  <c:v>1</c:v>
                </c:pt>
                <c:pt idx="22">
                  <c:v>2</c:v>
                </c:pt>
                <c:pt idx="44">
                  <c:v>3</c:v>
                </c:pt>
                <c:pt idx="66">
                  <c:v>4</c:v>
                </c:pt>
                <c:pt idx="88">
                  <c:v>5</c:v>
                </c:pt>
                <c:pt idx="110">
                  <c:v>6</c:v>
                </c:pt>
                <c:pt idx="132">
                  <c:v>7</c:v>
                </c:pt>
                <c:pt idx="154">
                  <c:v>8</c:v>
                </c:pt>
              </c:numCache>
            </c:numRef>
          </c:xVal>
          <c:yVal>
            <c:numRef>
              <c:f>'0.5Q 1-8 '!$AP$16:$GO$16</c:f>
              <c:numCache>
                <c:formatCode>0.00E+00</c:formatCode>
                <c:ptCount val="156"/>
                <c:pt idx="0">
                  <c:v>2.5431688387293743E-3</c:v>
                </c:pt>
                <c:pt idx="22">
                  <c:v>2.3815238704109985E-3</c:v>
                </c:pt>
                <c:pt idx="44">
                  <c:v>1.822388207206569E-3</c:v>
                </c:pt>
                <c:pt idx="66">
                  <c:v>1.212989741839701E-3</c:v>
                </c:pt>
                <c:pt idx="88">
                  <c:v>9.3782914951097982E-4</c:v>
                </c:pt>
                <c:pt idx="110">
                  <c:v>7.2813005768934246E-4</c:v>
                </c:pt>
                <c:pt idx="154">
                  <c:v>5.3802166197096249E-4</c:v>
                </c:pt>
              </c:numCache>
            </c:numRef>
          </c:yVal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8-16'!$AX$15:$GV$15</c:f>
              <c:numCache>
                <c:formatCode>0.00E+00</c:formatCode>
                <c:ptCount val="155"/>
                <c:pt idx="0">
                  <c:v>9</c:v>
                </c:pt>
                <c:pt idx="22">
                  <c:v>10</c:v>
                </c:pt>
                <c:pt idx="44">
                  <c:v>11</c:v>
                </c:pt>
                <c:pt idx="66">
                  <c:v>12</c:v>
                </c:pt>
                <c:pt idx="88">
                  <c:v>13</c:v>
                </c:pt>
                <c:pt idx="110">
                  <c:v>14</c:v>
                </c:pt>
                <c:pt idx="132">
                  <c:v>15</c:v>
                </c:pt>
                <c:pt idx="154">
                  <c:v>16</c:v>
                </c:pt>
              </c:numCache>
            </c:numRef>
          </c:xVal>
          <c:yVal>
            <c:numRef>
              <c:f>'0.5Q 8-16'!$AX$16:$GV$16</c:f>
              <c:numCache>
                <c:formatCode>0.00E+00</c:formatCode>
                <c:ptCount val="155"/>
                <c:pt idx="0">
                  <c:v>4.7841923364134965E-4</c:v>
                </c:pt>
                <c:pt idx="22">
                  <c:v>4.5435940845756019E-4</c:v>
                </c:pt>
                <c:pt idx="44">
                  <c:v>2.9403939396659574E-4</c:v>
                </c:pt>
                <c:pt idx="66">
                  <c:v>1.9344359245955121E-4</c:v>
                </c:pt>
                <c:pt idx="88">
                  <c:v>3.5993221149693095E-4</c:v>
                </c:pt>
                <c:pt idx="110">
                  <c:v>2.5045880682914457E-4</c:v>
                </c:pt>
                <c:pt idx="132">
                  <c:v>1.7156748088506969E-4</c:v>
                </c:pt>
                <c:pt idx="154">
                  <c:v>1.199269337538722E-4</c:v>
                </c:pt>
              </c:numCache>
            </c:numRef>
          </c:yVal>
        </c:ser>
        <c:ser>
          <c:idx val="1"/>
          <c:order val="2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17-24'!$AX$15:$GV$15</c:f>
              <c:numCache>
                <c:formatCode>0.00E+00</c:formatCode>
                <c:ptCount val="155"/>
                <c:pt idx="0">
                  <c:v>17</c:v>
                </c:pt>
                <c:pt idx="22">
                  <c:v>18</c:v>
                </c:pt>
                <c:pt idx="44">
                  <c:v>19</c:v>
                </c:pt>
                <c:pt idx="66">
                  <c:v>20</c:v>
                </c:pt>
                <c:pt idx="88">
                  <c:v>21</c:v>
                </c:pt>
                <c:pt idx="110">
                  <c:v>22</c:v>
                </c:pt>
                <c:pt idx="132">
                  <c:v>23</c:v>
                </c:pt>
                <c:pt idx="154">
                  <c:v>24</c:v>
                </c:pt>
              </c:numCache>
            </c:numRef>
          </c:xVal>
          <c:yVal>
            <c:numRef>
              <c:f>'0.5Q 17-24'!$AX$16:$GV$16</c:f>
              <c:numCache>
                <c:formatCode>0.00E+00</c:formatCode>
                <c:ptCount val="155"/>
                <c:pt idx="0">
                  <c:v>9.3007695441299151E-5</c:v>
                </c:pt>
                <c:pt idx="22">
                  <c:v>6.9418125050156772E-5</c:v>
                </c:pt>
                <c:pt idx="44">
                  <c:v>4.3936139264164065E-5</c:v>
                </c:pt>
                <c:pt idx="66">
                  <c:v>2.4813103913752001E-5</c:v>
                </c:pt>
                <c:pt idx="88">
                  <c:v>1.6823849725396828E-5</c:v>
                </c:pt>
                <c:pt idx="110">
                  <c:v>7.9780701610979166E-6</c:v>
                </c:pt>
                <c:pt idx="132">
                  <c:v>2.8745222396230063E-6</c:v>
                </c:pt>
                <c:pt idx="154">
                  <c:v>2.0695235928534783E-6</c:v>
                </c:pt>
              </c:numCache>
            </c:numRef>
          </c:yVal>
        </c:ser>
        <c:ser>
          <c:idx val="0"/>
          <c:order val="3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25-31'!$AX$15:$FE$15</c:f>
              <c:numCache>
                <c:formatCode>0.00E+00</c:formatCode>
                <c:ptCount val="112"/>
                <c:pt idx="0">
                  <c:v>25</c:v>
                </c:pt>
                <c:pt idx="22">
                  <c:v>26</c:v>
                </c:pt>
                <c:pt idx="44">
                  <c:v>27</c:v>
                </c:pt>
                <c:pt idx="66">
                  <c:v>28</c:v>
                </c:pt>
                <c:pt idx="88">
                  <c:v>29</c:v>
                </c:pt>
                <c:pt idx="110">
                  <c:v>30</c:v>
                </c:pt>
              </c:numCache>
            </c:numRef>
          </c:xVal>
          <c:yVal>
            <c:numRef>
              <c:f>'0.5Q 25-31'!$AX$16:$FE$16</c:f>
              <c:numCache>
                <c:formatCode>0.00E+00</c:formatCode>
                <c:ptCount val="112"/>
                <c:pt idx="0">
                  <c:v>1.1450367250909893E-6</c:v>
                </c:pt>
                <c:pt idx="22">
                  <c:v>4.5845011124173718E-7</c:v>
                </c:pt>
                <c:pt idx="44">
                  <c:v>1.057024248607083E-7</c:v>
                </c:pt>
                <c:pt idx="66">
                  <c:v>8.4039034206444263E-8</c:v>
                </c:pt>
                <c:pt idx="88">
                  <c:v>5.3577585399505745E-8</c:v>
                </c:pt>
                <c:pt idx="110">
                  <c:v>2.2078469499690889E-8</c:v>
                </c:pt>
              </c:numCache>
            </c:numRef>
          </c:yVal>
        </c:ser>
        <c:axId val="347378432"/>
        <c:axId val="347380352"/>
      </c:scatterChart>
      <c:valAx>
        <c:axId val="347378432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380352"/>
        <c:crosses val="autoZero"/>
        <c:crossBetween val="midCat"/>
      </c:valAx>
      <c:valAx>
        <c:axId val="347380352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37843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4"/>
          <c:y val="0.19600938967136314"/>
          <c:w val="0.7518240452674978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25-31'!$G$18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25-31'!$G$19:$G$119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-26.612637462304939</c:v>
                </c:pt>
                <c:pt idx="2">
                  <c:v>-30.646125522856735</c:v>
                </c:pt>
                <c:pt idx="3">
                  <c:v>-34.470157249549601</c:v>
                </c:pt>
                <c:pt idx="4">
                  <c:v>-38.110985066986082</c:v>
                </c:pt>
                <c:pt idx="5">
                  <c:v>-41.588781785805466</c:v>
                </c:pt>
                <c:pt idx="6">
                  <c:v>-44.918917390089554</c:v>
                </c:pt>
                <c:pt idx="7">
                  <c:v>-48.112680436742792</c:v>
                </c:pt>
                <c:pt idx="8">
                  <c:v>-51.177639191504959</c:v>
                </c:pt>
                <c:pt idx="9">
                  <c:v>-54.118344626026051</c:v>
                </c:pt>
                <c:pt idx="10">
                  <c:v>-56.937379625971467</c:v>
                </c:pt>
                <c:pt idx="11">
                  <c:v>-59.637065735763606</c:v>
                </c:pt>
                <c:pt idx="12">
                  <c:v>-62.219062435934127</c:v>
                </c:pt>
                <c:pt idx="13">
                  <c:v>-64.685540835861417</c:v>
                </c:pt>
                <c:pt idx="14">
                  <c:v>-67.039645875279092</c:v>
                </c:pt>
                <c:pt idx="15">
                  <c:v>-69.287803796178025</c:v>
                </c:pt>
                <c:pt idx="16">
                  <c:v>-71.439251327757319</c:v>
                </c:pt>
                <c:pt idx="17">
                  <c:v>-73.590698859336612</c:v>
                </c:pt>
                <c:pt idx="18">
                  <c:v>-75.742146390915906</c:v>
                </c:pt>
                <c:pt idx="19">
                  <c:v>-77.893593922495199</c:v>
                </c:pt>
                <c:pt idx="20">
                  <c:v>-80.045041454074493</c:v>
                </c:pt>
                <c:pt idx="21">
                  <c:v>-82.196488985653787</c:v>
                </c:pt>
                <c:pt idx="22">
                  <c:v>-84.34793651723308</c:v>
                </c:pt>
                <c:pt idx="23">
                  <c:v>-86.499384048812374</c:v>
                </c:pt>
                <c:pt idx="24">
                  <c:v>-88.650831580391667</c:v>
                </c:pt>
                <c:pt idx="25">
                  <c:v>-90.802279111970961</c:v>
                </c:pt>
                <c:pt idx="26">
                  <c:v>-92.953726643550254</c:v>
                </c:pt>
                <c:pt idx="27">
                  <c:v>-95.105174175129548</c:v>
                </c:pt>
                <c:pt idx="28">
                  <c:v>-97.256621706708842</c:v>
                </c:pt>
                <c:pt idx="29">
                  <c:v>-99.408069238288135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25-31'!$H$18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25-31'!$H$19:$H$119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-40.029045327303677</c:v>
                </c:pt>
                <c:pt idx="2">
                  <c:v>-44.062533387855474</c:v>
                </c:pt>
                <c:pt idx="3">
                  <c:v>-47.88656511454834</c:v>
                </c:pt>
                <c:pt idx="4">
                  <c:v>-51.527392931984821</c:v>
                </c:pt>
                <c:pt idx="5">
                  <c:v>-55.005189650804205</c:v>
                </c:pt>
                <c:pt idx="6">
                  <c:v>-58.335325255088293</c:v>
                </c:pt>
                <c:pt idx="7">
                  <c:v>-61.529088301741531</c:v>
                </c:pt>
                <c:pt idx="8">
                  <c:v>-64.594047056503697</c:v>
                </c:pt>
                <c:pt idx="9">
                  <c:v>-67.53475249102479</c:v>
                </c:pt>
                <c:pt idx="10">
                  <c:v>-70.353787490970205</c:v>
                </c:pt>
                <c:pt idx="11">
                  <c:v>-73.053473600762345</c:v>
                </c:pt>
                <c:pt idx="12">
                  <c:v>-75.635470300932866</c:v>
                </c:pt>
                <c:pt idx="13">
                  <c:v>-78.101948700860149</c:v>
                </c:pt>
                <c:pt idx="14">
                  <c:v>-80.568427100787432</c:v>
                </c:pt>
                <c:pt idx="15">
                  <c:v>-83.034905500714714</c:v>
                </c:pt>
                <c:pt idx="16">
                  <c:v>-85.501383900641997</c:v>
                </c:pt>
                <c:pt idx="17">
                  <c:v>-87.96786230056928</c:v>
                </c:pt>
                <c:pt idx="18">
                  <c:v>-90.434340700496563</c:v>
                </c:pt>
                <c:pt idx="19">
                  <c:v>-92.900819100423845</c:v>
                </c:pt>
                <c:pt idx="20">
                  <c:v>-95.367297500351128</c:v>
                </c:pt>
                <c:pt idx="21">
                  <c:v>-97.833775900278411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25-31'!$I$18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25-31'!$I$19:$I$119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-53.445453192302416</c:v>
                </c:pt>
                <c:pt idx="2">
                  <c:v>-57.478941252854213</c:v>
                </c:pt>
                <c:pt idx="3">
                  <c:v>-61.302972979547079</c:v>
                </c:pt>
                <c:pt idx="4">
                  <c:v>-64.943800796983567</c:v>
                </c:pt>
                <c:pt idx="5">
                  <c:v>-68.421597515802944</c:v>
                </c:pt>
                <c:pt idx="6">
                  <c:v>-71.751733120087039</c:v>
                </c:pt>
                <c:pt idx="7">
                  <c:v>-74.94549616674027</c:v>
                </c:pt>
                <c:pt idx="8">
                  <c:v>-78.010454921502429</c:v>
                </c:pt>
                <c:pt idx="9">
                  <c:v>-80.951160356023536</c:v>
                </c:pt>
                <c:pt idx="10">
                  <c:v>-83.770195355968951</c:v>
                </c:pt>
                <c:pt idx="11">
                  <c:v>-86.469881465761091</c:v>
                </c:pt>
                <c:pt idx="12">
                  <c:v>-89.051878165931612</c:v>
                </c:pt>
                <c:pt idx="13">
                  <c:v>-91.51835656585888</c:v>
                </c:pt>
                <c:pt idx="14">
                  <c:v>-93.872461605276584</c:v>
                </c:pt>
                <c:pt idx="15">
                  <c:v>-96.120619526175517</c:v>
                </c:pt>
                <c:pt idx="16">
                  <c:v>-98.272067057754782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7429888"/>
        <c:axId val="347440256"/>
      </c:scatterChart>
      <c:valAx>
        <c:axId val="3474298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440256"/>
        <c:crosses val="autoZero"/>
        <c:crossBetween val="midCat"/>
        <c:minorUnit val="100"/>
      </c:valAx>
      <c:valAx>
        <c:axId val="34744025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29E-3"/>
              <c:y val="0.488626668145357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4298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3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8"/>
          <c:y val="0.19600938967136336"/>
          <c:w val="0.77434308191601819"/>
          <c:h val="0.73239436619718745"/>
        </c:manualLayout>
      </c:layout>
      <c:scatterChart>
        <c:scatterStyle val="lineMarker"/>
        <c:ser>
          <c:idx val="2"/>
          <c:order val="0"/>
          <c:tx>
            <c:strRef>
              <c:f>'0.5Q 25-31'!$J$18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25-31'!$J$19:$J$119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40.029045327303677</c:v>
                </c:pt>
                <c:pt idx="2">
                  <c:v>44.062533387855474</c:v>
                </c:pt>
                <c:pt idx="3">
                  <c:v>47.88656511454834</c:v>
                </c:pt>
                <c:pt idx="4">
                  <c:v>51.527392931984821</c:v>
                </c:pt>
                <c:pt idx="5">
                  <c:v>55.005189650804205</c:v>
                </c:pt>
                <c:pt idx="6">
                  <c:v>58.335325255088293</c:v>
                </c:pt>
                <c:pt idx="7">
                  <c:v>61.529088301741531</c:v>
                </c:pt>
                <c:pt idx="8">
                  <c:v>64.594047056503697</c:v>
                </c:pt>
                <c:pt idx="9">
                  <c:v>67.53475249102479</c:v>
                </c:pt>
                <c:pt idx="10">
                  <c:v>70.353787490970205</c:v>
                </c:pt>
                <c:pt idx="11">
                  <c:v>73.053473600762345</c:v>
                </c:pt>
                <c:pt idx="12">
                  <c:v>75.635470300932866</c:v>
                </c:pt>
                <c:pt idx="13">
                  <c:v>78.101948700860149</c:v>
                </c:pt>
                <c:pt idx="14">
                  <c:v>80.568427100787432</c:v>
                </c:pt>
                <c:pt idx="15">
                  <c:v>83.034905500714714</c:v>
                </c:pt>
                <c:pt idx="16">
                  <c:v>85.501383900641997</c:v>
                </c:pt>
                <c:pt idx="17">
                  <c:v>87.96786230056928</c:v>
                </c:pt>
                <c:pt idx="18">
                  <c:v>90.434340700496563</c:v>
                </c:pt>
                <c:pt idx="19">
                  <c:v>92.900819100423845</c:v>
                </c:pt>
                <c:pt idx="20">
                  <c:v>95.367297500351128</c:v>
                </c:pt>
                <c:pt idx="21">
                  <c:v>97.833775900278411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25-31'!$K$19:$K$119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59.970954672696323</c:v>
                </c:pt>
                <c:pt idx="2">
                  <c:v>55.937466612144526</c:v>
                </c:pt>
                <c:pt idx="3">
                  <c:v>52.11343488545166</c:v>
                </c:pt>
                <c:pt idx="4">
                  <c:v>48.472607068015179</c:v>
                </c:pt>
                <c:pt idx="5">
                  <c:v>44.994810349195795</c:v>
                </c:pt>
                <c:pt idx="6">
                  <c:v>41.664674744911707</c:v>
                </c:pt>
                <c:pt idx="7">
                  <c:v>38.470911698258469</c:v>
                </c:pt>
                <c:pt idx="8">
                  <c:v>35.405952943496303</c:v>
                </c:pt>
                <c:pt idx="9">
                  <c:v>32.46524750897521</c:v>
                </c:pt>
                <c:pt idx="10">
                  <c:v>29.646212509029795</c:v>
                </c:pt>
                <c:pt idx="11">
                  <c:v>26.946526399237655</c:v>
                </c:pt>
                <c:pt idx="12">
                  <c:v>24.364529699067134</c:v>
                </c:pt>
                <c:pt idx="13">
                  <c:v>21.898051299139851</c:v>
                </c:pt>
                <c:pt idx="14">
                  <c:v>19.431572899212568</c:v>
                </c:pt>
                <c:pt idx="15">
                  <c:v>16.965094499285286</c:v>
                </c:pt>
                <c:pt idx="16">
                  <c:v>14.498616099358003</c:v>
                </c:pt>
                <c:pt idx="17">
                  <c:v>12.03213769943072</c:v>
                </c:pt>
                <c:pt idx="18">
                  <c:v>9.5656592995034373</c:v>
                </c:pt>
                <c:pt idx="19">
                  <c:v>7.0991808995761545</c:v>
                </c:pt>
                <c:pt idx="20">
                  <c:v>4.6327024996488717</c:v>
                </c:pt>
                <c:pt idx="21">
                  <c:v>2.1662240997215889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7473408"/>
        <c:axId val="347475328"/>
      </c:scatterChart>
      <c:valAx>
        <c:axId val="3474734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475328"/>
        <c:crossesAt val="120"/>
        <c:crossBetween val="midCat"/>
        <c:minorUnit val="100"/>
      </c:valAx>
      <c:valAx>
        <c:axId val="34747532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51E-3"/>
              <c:y val="0.488626668145358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47340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36"/>
          <c:w val="0.69674834123995366"/>
          <c:h val="0.73239436619718745"/>
        </c:manualLayout>
      </c:layout>
      <c:scatterChart>
        <c:scatterStyle val="lineMarker"/>
        <c:ser>
          <c:idx val="0"/>
          <c:order val="0"/>
          <c:tx>
            <c:strRef>
              <c:f>'0.5Q 25-31'!$S$18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25-31'!$S$19:$S$119</c:f>
              <c:numCache>
                <c:formatCode>0.00E+00</c:formatCode>
                <c:ptCount val="101"/>
                <c:pt idx="1">
                  <c:v>-602.36203681387929</c:v>
                </c:pt>
                <c:pt idx="2">
                  <c:v>-553.06726901096374</c:v>
                </c:pt>
                <c:pt idx="3">
                  <c:v>-519.19453713742996</c:v>
                </c:pt>
                <c:pt idx="4">
                  <c:v>-495.36123469263396</c:v>
                </c:pt>
                <c:pt idx="5">
                  <c:v>-478.33462369441315</c:v>
                </c:pt>
                <c:pt idx="6">
                  <c:v>-465.86687133509434</c:v>
                </c:pt>
                <c:pt idx="7">
                  <c:v>-456.18050344355441</c:v>
                </c:pt>
                <c:pt idx="8">
                  <c:v>-447.34734584005258</c:v>
                </c:pt>
                <c:pt idx="9">
                  <c:v>-437.47023127614472</c:v>
                </c:pt>
                <c:pt idx="10">
                  <c:v>-424.84732306994175</c:v>
                </c:pt>
                <c:pt idx="11">
                  <c:v>-409.85300287198686</c:v>
                </c:pt>
                <c:pt idx="12">
                  <c:v>-391.92603313592025</c:v>
                </c:pt>
                <c:pt idx="13">
                  <c:v>-373.39040555627395</c:v>
                </c:pt>
                <c:pt idx="14">
                  <c:v>-361.20769884206612</c:v>
                </c:pt>
                <c:pt idx="15">
                  <c:v>-361.04137719718182</c:v>
                </c:pt>
                <c:pt idx="16">
                  <c:v>-374.28232697449357</c:v>
                </c:pt>
                <c:pt idx="17">
                  <c:v>-473.67011789765144</c:v>
                </c:pt>
                <c:pt idx="18">
                  <c:v>-595.84508069707863</c:v>
                </c:pt>
                <c:pt idx="19">
                  <c:v>-896.78259913836962</c:v>
                </c:pt>
                <c:pt idx="20">
                  <c:v>1142.2328772154146</c:v>
                </c:pt>
                <c:pt idx="21">
                  <c:v>1116.0739381092399</c:v>
                </c:pt>
                <c:pt idx="22">
                  <c:v>1107.0530579081303</c:v>
                </c:pt>
                <c:pt idx="23">
                  <c:v>1081.8676963737294</c:v>
                </c:pt>
                <c:pt idx="24">
                  <c:v>1064.4718029965959</c:v>
                </c:pt>
                <c:pt idx="25">
                  <c:v>1051.726516439539</c:v>
                </c:pt>
                <c:pt idx="26">
                  <c:v>1042.1730987490034</c:v>
                </c:pt>
                <c:pt idx="27">
                  <c:v>1035.1523693689114</c:v>
                </c:pt>
                <c:pt idx="28">
                  <c:v>1030.3769947008436</c:v>
                </c:pt>
                <c:pt idx="29">
                  <c:v>1027.7276509471324</c:v>
                </c:pt>
                <c:pt idx="30">
                  <c:v>1027.0271681621621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25-31'!$T$18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25-31'!$T$19:$T$119</c:f>
              <c:numCache>
                <c:formatCode>0.00E+00</c:formatCode>
                <c:ptCount val="101"/>
                <c:pt idx="1">
                  <c:v>3385.3073224838326</c:v>
                </c:pt>
                <c:pt idx="2">
                  <c:v>2959.4477480803571</c:v>
                </c:pt>
                <c:pt idx="3">
                  <c:v>2643.2862698897266</c:v>
                </c:pt>
                <c:pt idx="4">
                  <c:v>2398.2728970528246</c:v>
                </c:pt>
                <c:pt idx="5">
                  <c:v>2202.036658994748</c:v>
                </c:pt>
                <c:pt idx="6">
                  <c:v>2040.621474808142</c:v>
                </c:pt>
                <c:pt idx="7">
                  <c:v>1904.8618481171432</c:v>
                </c:pt>
                <c:pt idx="8">
                  <c:v>1788.3167534523282</c:v>
                </c:pt>
                <c:pt idx="9">
                  <c:v>1686.4930824656633</c:v>
                </c:pt>
                <c:pt idx="10">
                  <c:v>1596.300349122326</c:v>
                </c:pt>
                <c:pt idx="11">
                  <c:v>1516.2767155287461</c:v>
                </c:pt>
                <c:pt idx="12">
                  <c:v>1444.9198652525208</c:v>
                </c:pt>
                <c:pt idx="13">
                  <c:v>1381.8611939113623</c:v>
                </c:pt>
                <c:pt idx="14">
                  <c:v>1325.2909243759659</c:v>
                </c:pt>
                <c:pt idx="15">
                  <c:v>1275.2258971785714</c:v>
                </c:pt>
                <c:pt idx="16">
                  <c:v>1230.3057355744152</c:v>
                </c:pt>
                <c:pt idx="17">
                  <c:v>1198.9195668644204</c:v>
                </c:pt>
                <c:pt idx="18">
                  <c:v>1166.2401849120486</c:v>
                </c:pt>
                <c:pt idx="19">
                  <c:v>1142.4527078241997</c:v>
                </c:pt>
                <c:pt idx="20">
                  <c:v>1112.1817269531409</c:v>
                </c:pt>
                <c:pt idx="21">
                  <c:v>1086.71100670799</c:v>
                </c:pt>
                <c:pt idx="22">
                  <c:v>1077.9274579931553</c:v>
                </c:pt>
                <c:pt idx="23">
                  <c:v>1053.4047013434299</c:v>
                </c:pt>
                <c:pt idx="24">
                  <c:v>1036.4664787410138</c:v>
                </c:pt>
                <c:pt idx="25">
                  <c:v>1024.0565095514587</c:v>
                </c:pt>
                <c:pt idx="26">
                  <c:v>1014.7544339438408</c:v>
                </c:pt>
                <c:pt idx="27">
                  <c:v>1007.9184138272979</c:v>
                </c:pt>
                <c:pt idx="28">
                  <c:v>1003.2686750996511</c:v>
                </c:pt>
                <c:pt idx="29">
                  <c:v>1000.689033268225</c:v>
                </c:pt>
                <c:pt idx="30">
                  <c:v>1000.0069795740707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25-31'!$U$18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25-31'!$U$19:$U$119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7517696"/>
        <c:axId val="347520000"/>
      </c:scatterChart>
      <c:valAx>
        <c:axId val="3475176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520000"/>
        <c:crossesAt val="6000"/>
        <c:crossBetween val="midCat"/>
        <c:minorUnit val="100"/>
      </c:valAx>
      <c:valAx>
        <c:axId val="3475200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51769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06"/>
          <c:y val="0.37335773169198938"/>
          <c:w val="0.1631673021460611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44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25-31'!$Z$18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25-31'!$Z$19:$Z$119</c:f>
              <c:numCache>
                <c:formatCode>0.00E+00</c:formatCode>
                <c:ptCount val="101"/>
                <c:pt idx="0">
                  <c:v>72.798752605926325</c:v>
                </c:pt>
                <c:pt idx="1">
                  <c:v>72.596664931669551</c:v>
                </c:pt>
                <c:pt idx="2">
                  <c:v>71.838784607400427</c:v>
                </c:pt>
                <c:pt idx="3">
                  <c:v>70.635770392271866</c:v>
                </c:pt>
                <c:pt idx="4">
                  <c:v>69.066266040779638</c:v>
                </c:pt>
                <c:pt idx="5">
                  <c:v>67.193553687048293</c:v>
                </c:pt>
                <c:pt idx="6">
                  <c:v>65.074781311970739</c:v>
                </c:pt>
                <c:pt idx="7">
                  <c:v>62.76151438273132</c:v>
                </c:pt>
                <c:pt idx="8">
                  <c:v>60.300819822439543</c:v>
                </c:pt>
                <c:pt idx="9">
                  <c:v>57.730867915264824</c:v>
                </c:pt>
                <c:pt idx="10">
                  <c:v>55.086154772036814</c:v>
                </c:pt>
                <c:pt idx="11">
                  <c:v>52.390665198986703</c:v>
                </c:pt>
                <c:pt idx="12">
                  <c:v>49.667738207472901</c:v>
                </c:pt>
                <c:pt idx="13">
                  <c:v>46.880292868450006</c:v>
                </c:pt>
                <c:pt idx="14">
                  <c:v>43.996469152643009</c:v>
                </c:pt>
                <c:pt idx="15">
                  <c:v>40.948956642931293</c:v>
                </c:pt>
                <c:pt idx="16">
                  <c:v>37.691617428934947</c:v>
                </c:pt>
                <c:pt idx="17">
                  <c:v>33.884594177436249</c:v>
                </c:pt>
                <c:pt idx="18">
                  <c:v>29.530548014498727</c:v>
                </c:pt>
                <c:pt idx="19">
                  <c:v>24.440747150935628</c:v>
                </c:pt>
                <c:pt idx="20">
                  <c:v>21.072038893570387</c:v>
                </c:pt>
                <c:pt idx="21">
                  <c:v>16.233552180485084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7605632"/>
        <c:axId val="347628672"/>
      </c:scatterChart>
      <c:valAx>
        <c:axId val="3476056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628672"/>
        <c:crossesAt val="4.0000000000000022E-2"/>
        <c:crossBetween val="midCat"/>
        <c:minorUnit val="100"/>
      </c:valAx>
      <c:valAx>
        <c:axId val="3476286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6056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22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25-31'!$AA$18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25-31'!$AA$19:$AA$119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2.314879484844197E-2</c:v>
                </c:pt>
                <c:pt idx="2">
                  <c:v>2.1591815206476076E-2</c:v>
                </c:pt>
                <c:pt idx="3">
                  <c:v>2.0115669191286385E-2</c:v>
                </c:pt>
                <c:pt idx="4">
                  <c:v>1.8710281548187598E-2</c:v>
                </c:pt>
                <c:pt idx="5">
                  <c:v>1.7367956429267407E-2</c:v>
                </c:pt>
                <c:pt idx="6">
                  <c:v>1.6082864854269539E-2</c:v>
                </c:pt>
                <c:pt idx="7">
                  <c:v>1.4850678855646346E-2</c:v>
                </c:pt>
                <c:pt idx="8">
                  <c:v>1.3668315401026284E-2</c:v>
                </c:pt>
                <c:pt idx="9">
                  <c:v>1.2533655062057284E-2</c:v>
                </c:pt>
                <c:pt idx="10">
                  <c:v>1.1445402589594625E-2</c:v>
                </c:pt>
                <c:pt idx="11">
                  <c:v>1.0402838927075381E-2</c:v>
                </c:pt>
                <c:pt idx="12">
                  <c:v>9.4057821938791936E-3</c:v>
                </c:pt>
                <c:pt idx="13">
                  <c:v>8.4534000139135576E-3</c:v>
                </c:pt>
                <c:pt idx="14">
                  <c:v>7.5443632453191583E-3</c:v>
                </c:pt>
                <c:pt idx="15">
                  <c:v>6.6761763165374575E-3</c:v>
                </c:pt>
                <c:pt idx="16">
                  <c:v>5.8456329416232758E-3</c:v>
                </c:pt>
                <c:pt idx="17">
                  <c:v>5.0423213926314202E-3</c:v>
                </c:pt>
                <c:pt idx="18">
                  <c:v>4.2552100715342921E-3</c:v>
                </c:pt>
                <c:pt idx="19">
                  <c:v>3.4654750935668175E-3</c:v>
                </c:pt>
                <c:pt idx="20">
                  <c:v>2.7303933492141734E-3</c:v>
                </c:pt>
                <c:pt idx="21">
                  <c:v>2.0016491892949325E-3</c:v>
                </c:pt>
                <c:pt idx="22">
                  <c:v>1.2009895135769594E-3</c:v>
                </c:pt>
                <c:pt idx="23">
                  <c:v>7.2059370814617555E-4</c:v>
                </c:pt>
                <c:pt idx="24">
                  <c:v>4.3235622488770531E-4</c:v>
                </c:pt>
                <c:pt idx="25">
                  <c:v>2.5941373493262317E-4</c:v>
                </c:pt>
                <c:pt idx="26">
                  <c:v>1.5564824095957389E-4</c:v>
                </c:pt>
                <c:pt idx="27">
                  <c:v>9.338894457574433E-5</c:v>
                </c:pt>
                <c:pt idx="28">
                  <c:v>5.6033366745446597E-5</c:v>
                </c:pt>
                <c:pt idx="29">
                  <c:v>3.3620020047267957E-5</c:v>
                </c:pt>
                <c:pt idx="30">
                  <c:v>2.0172012028360773E-5</c:v>
                </c:pt>
                <c:pt idx="31">
                  <c:v>1.2103207217016464E-5</c:v>
                </c:pt>
                <c:pt idx="32">
                  <c:v>7.2619243302098777E-6</c:v>
                </c:pt>
                <c:pt idx="33">
                  <c:v>4.3571545981259261E-6</c:v>
                </c:pt>
                <c:pt idx="34">
                  <c:v>2.6142927588755554E-6</c:v>
                </c:pt>
                <c:pt idx="35">
                  <c:v>1.5685756553253333E-6</c:v>
                </c:pt>
                <c:pt idx="36">
                  <c:v>9.411453931951999E-7</c:v>
                </c:pt>
                <c:pt idx="37">
                  <c:v>5.6468723591711988E-7</c:v>
                </c:pt>
                <c:pt idx="38">
                  <c:v>3.3881234155027191E-7</c:v>
                </c:pt>
                <c:pt idx="39">
                  <c:v>2.0328740493016314E-7</c:v>
                </c:pt>
                <c:pt idx="40">
                  <c:v>1.2197244295809788E-7</c:v>
                </c:pt>
                <c:pt idx="41">
                  <c:v>7.3183465774858733E-8</c:v>
                </c:pt>
                <c:pt idx="42">
                  <c:v>4.3910079464915238E-8</c:v>
                </c:pt>
                <c:pt idx="43">
                  <c:v>2.6346047678949144E-8</c:v>
                </c:pt>
                <c:pt idx="44">
                  <c:v>1.5807628607369487E-8</c:v>
                </c:pt>
                <c:pt idx="45">
                  <c:v>9.4845771644216924E-9</c:v>
                </c:pt>
                <c:pt idx="46">
                  <c:v>5.6907462986530154E-9</c:v>
                </c:pt>
                <c:pt idx="47">
                  <c:v>3.4144477791918089E-9</c:v>
                </c:pt>
                <c:pt idx="48">
                  <c:v>2.0486686675150851E-9</c:v>
                </c:pt>
                <c:pt idx="49">
                  <c:v>1.2292012005090511E-9</c:v>
                </c:pt>
                <c:pt idx="50">
                  <c:v>7.375207203054306E-10</c:v>
                </c:pt>
                <c:pt idx="51">
                  <c:v>4.4251243218325836E-10</c:v>
                </c:pt>
                <c:pt idx="52">
                  <c:v>2.6550745930995503E-10</c:v>
                </c:pt>
                <c:pt idx="53">
                  <c:v>1.59304475585973E-10</c:v>
                </c:pt>
                <c:pt idx="54">
                  <c:v>9.5582685351583801E-11</c:v>
                </c:pt>
                <c:pt idx="55">
                  <c:v>5.7349611210950278E-11</c:v>
                </c:pt>
                <c:pt idx="56">
                  <c:v>3.4409766726570164E-11</c:v>
                </c:pt>
                <c:pt idx="57">
                  <c:v>2.0645860035942098E-11</c:v>
                </c:pt>
                <c:pt idx="58">
                  <c:v>1.2387516021565259E-11</c:v>
                </c:pt>
                <c:pt idx="59">
                  <c:v>7.4325096129391549E-12</c:v>
                </c:pt>
                <c:pt idx="60">
                  <c:v>4.4595057677634926E-12</c:v>
                </c:pt>
                <c:pt idx="61">
                  <c:v>2.6757034606580953E-12</c:v>
                </c:pt>
                <c:pt idx="62">
                  <c:v>1.6054220763948572E-12</c:v>
                </c:pt>
                <c:pt idx="63">
                  <c:v>9.632532458369143E-13</c:v>
                </c:pt>
                <c:pt idx="64">
                  <c:v>5.779519475021486E-13</c:v>
                </c:pt>
                <c:pt idx="65">
                  <c:v>3.4677116850128916E-13</c:v>
                </c:pt>
                <c:pt idx="66">
                  <c:v>2.080627011007735E-13</c:v>
                </c:pt>
                <c:pt idx="67">
                  <c:v>1.2483762066046409E-13</c:v>
                </c:pt>
                <c:pt idx="68">
                  <c:v>7.490257239627845E-14</c:v>
                </c:pt>
                <c:pt idx="69">
                  <c:v>4.4941543437767071E-14</c:v>
                </c:pt>
                <c:pt idx="70">
                  <c:v>2.696492606266024E-14</c:v>
                </c:pt>
                <c:pt idx="71">
                  <c:v>1.6178955637596144E-14</c:v>
                </c:pt>
                <c:pt idx="72">
                  <c:v>9.7073733825576858E-15</c:v>
                </c:pt>
                <c:pt idx="73">
                  <c:v>5.8244240295346117E-15</c:v>
                </c:pt>
                <c:pt idx="74">
                  <c:v>3.4946544177207668E-15</c:v>
                </c:pt>
                <c:pt idx="75">
                  <c:v>2.09679265063246E-15</c:v>
                </c:pt>
                <c:pt idx="76">
                  <c:v>1.2580755903794759E-15</c:v>
                </c:pt>
                <c:pt idx="77">
                  <c:v>7.5484535422768553E-16</c:v>
                </c:pt>
                <c:pt idx="78">
                  <c:v>4.5290721253661134E-16</c:v>
                </c:pt>
                <c:pt idx="79">
                  <c:v>2.7174432752196678E-16</c:v>
                </c:pt>
                <c:pt idx="80">
                  <c:v>1.6304659651318007E-16</c:v>
                </c:pt>
                <c:pt idx="81">
                  <c:v>9.7827957907908045E-17</c:v>
                </c:pt>
                <c:pt idx="82">
                  <c:v>5.8696774744744824E-17</c:v>
                </c:pt>
                <c:pt idx="83">
                  <c:v>3.5218064846846895E-17</c:v>
                </c:pt>
                <c:pt idx="84">
                  <c:v>2.1130838908108135E-17</c:v>
                </c:pt>
                <c:pt idx="85">
                  <c:v>1.2678503344864881E-17</c:v>
                </c:pt>
                <c:pt idx="86">
                  <c:v>7.6071020069189287E-18</c:v>
                </c:pt>
                <c:pt idx="87">
                  <c:v>4.5642612041513569E-18</c:v>
                </c:pt>
                <c:pt idx="88">
                  <c:v>2.7385567224908141E-18</c:v>
                </c:pt>
                <c:pt idx="89">
                  <c:v>1.6431340334944883E-18</c:v>
                </c:pt>
                <c:pt idx="90">
                  <c:v>9.8588042009669296E-19</c:v>
                </c:pt>
                <c:pt idx="91">
                  <c:v>5.9152825205801578E-19</c:v>
                </c:pt>
                <c:pt idx="92">
                  <c:v>3.5491695123480946E-19</c:v>
                </c:pt>
                <c:pt idx="93">
                  <c:v>2.1295017074088565E-19</c:v>
                </c:pt>
                <c:pt idx="94">
                  <c:v>1.2777010244453138E-19</c:v>
                </c:pt>
                <c:pt idx="95">
                  <c:v>7.6662061466718822E-20</c:v>
                </c:pt>
                <c:pt idx="96">
                  <c:v>4.599723688003129E-20</c:v>
                </c:pt>
                <c:pt idx="97">
                  <c:v>2.759834212801877E-20</c:v>
                </c:pt>
                <c:pt idx="98">
                  <c:v>1.6559005276811262E-20</c:v>
                </c:pt>
                <c:pt idx="99">
                  <c:v>9.9354031660867573E-21</c:v>
                </c:pt>
                <c:pt idx="100">
                  <c:v>5.9612418996520545E-21</c:v>
                </c:pt>
              </c:numCache>
            </c:numRef>
          </c:yVal>
        </c:ser>
        <c:axId val="347750400"/>
        <c:axId val="347752704"/>
      </c:scatterChart>
      <c:valAx>
        <c:axId val="3477504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752704"/>
        <c:crossesAt val="4.0000000000000022E-2"/>
        <c:crossBetween val="midCat"/>
        <c:minorUnit val="100"/>
      </c:valAx>
      <c:valAx>
        <c:axId val="3477527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7504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2"/>
          <c:y val="0.19600938967136325"/>
          <c:w val="0.75182404526749802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25-31'!$AC$18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25-31'!$AC$19:$AC$119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-26.612621025047979</c:v>
                </c:pt>
                <c:pt idx="2">
                  <c:v>-30.64624704050366</c:v>
                </c:pt>
                <c:pt idx="3">
                  <c:v>-34.470459515088343</c:v>
                </c:pt>
                <c:pt idx="4">
                  <c:v>-38.111360144877949</c:v>
                </c:pt>
                <c:pt idx="5">
                  <c:v>-41.588886359697099</c:v>
                </c:pt>
                <c:pt idx="6">
                  <c:v>-44.918139144665666</c:v>
                </c:pt>
                <c:pt idx="7">
                  <c:v>-48.11033085094337</c:v>
                </c:pt>
                <c:pt idx="8">
                  <c:v>-51.17344860902643</c:v>
                </c:pt>
                <c:pt idx="9">
                  <c:v>-54.112983165940939</c:v>
                </c:pt>
                <c:pt idx="10">
                  <c:v>-56.932290089419332</c:v>
                </c:pt>
                <c:pt idx="11">
                  <c:v>-59.633232220298204</c:v>
                </c:pt>
                <c:pt idx="12">
                  <c:v>-62.216280751894551</c:v>
                </c:pt>
                <c:pt idx="13">
                  <c:v>-64.683592098955785</c:v>
                </c:pt>
                <c:pt idx="14">
                  <c:v>-67.038609634174435</c:v>
                </c:pt>
                <c:pt idx="15">
                  <c:v>-69.287798568842049</c:v>
                </c:pt>
                <c:pt idx="16">
                  <c:v>-71.43946534323112</c:v>
                </c:pt>
                <c:pt idx="17">
                  <c:v>-73.591132117620191</c:v>
                </c:pt>
                <c:pt idx="18">
                  <c:v>-75.742798892009262</c:v>
                </c:pt>
                <c:pt idx="19">
                  <c:v>-77.894465666398332</c:v>
                </c:pt>
                <c:pt idx="20">
                  <c:v>-80.046132440787403</c:v>
                </c:pt>
                <c:pt idx="21">
                  <c:v>-82.197799215176474</c:v>
                </c:pt>
                <c:pt idx="22">
                  <c:v>-84.349465989565545</c:v>
                </c:pt>
                <c:pt idx="23">
                  <c:v>-86.501132763954615</c:v>
                </c:pt>
                <c:pt idx="24">
                  <c:v>-88.652799538343686</c:v>
                </c:pt>
                <c:pt idx="25">
                  <c:v>-90.804466312732757</c:v>
                </c:pt>
                <c:pt idx="26">
                  <c:v>-92.956133087121827</c:v>
                </c:pt>
                <c:pt idx="27">
                  <c:v>-95.107799861510898</c:v>
                </c:pt>
                <c:pt idx="28">
                  <c:v>-97.259466635899969</c:v>
                </c:pt>
                <c:pt idx="29">
                  <c:v>-99.41113341028904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25-31'!$AD$18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25-31'!$AD$19:$AD$119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-40.029028890046717</c:v>
                </c:pt>
                <c:pt idx="2">
                  <c:v>-44.062654905502399</c:v>
                </c:pt>
                <c:pt idx="3">
                  <c:v>-47.886867380087082</c:v>
                </c:pt>
                <c:pt idx="4">
                  <c:v>-51.527768009876688</c:v>
                </c:pt>
                <c:pt idx="5">
                  <c:v>-55.005294224695838</c:v>
                </c:pt>
                <c:pt idx="6">
                  <c:v>-58.334547009664405</c:v>
                </c:pt>
                <c:pt idx="7">
                  <c:v>-61.526738715942109</c:v>
                </c:pt>
                <c:pt idx="8">
                  <c:v>-64.589856474025169</c:v>
                </c:pt>
                <c:pt idx="9">
                  <c:v>-67.529391030939678</c:v>
                </c:pt>
                <c:pt idx="10">
                  <c:v>-70.348697954418071</c:v>
                </c:pt>
                <c:pt idx="11">
                  <c:v>-73.049640085296943</c:v>
                </c:pt>
                <c:pt idx="12">
                  <c:v>-75.63268861689329</c:v>
                </c:pt>
                <c:pt idx="13">
                  <c:v>-78.099999963954517</c:v>
                </c:pt>
                <c:pt idx="14">
                  <c:v>-80.567311311015743</c:v>
                </c:pt>
                <c:pt idx="15">
                  <c:v>-83.03462265807697</c:v>
                </c:pt>
                <c:pt idx="16">
                  <c:v>-85.501934005138196</c:v>
                </c:pt>
                <c:pt idx="17">
                  <c:v>-87.969245352199422</c:v>
                </c:pt>
                <c:pt idx="18">
                  <c:v>-90.436556699260649</c:v>
                </c:pt>
                <c:pt idx="19">
                  <c:v>-92.903868046321875</c:v>
                </c:pt>
                <c:pt idx="20">
                  <c:v>-95.371179393383102</c:v>
                </c:pt>
                <c:pt idx="21">
                  <c:v>-97.838490740444328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25-31'!$AE$18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25-31'!$AE$19:$AE$119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-53.445436755045456</c:v>
                </c:pt>
                <c:pt idx="2">
                  <c:v>-57.479062770501137</c:v>
                </c:pt>
                <c:pt idx="3">
                  <c:v>-61.303275245085821</c:v>
                </c:pt>
                <c:pt idx="4">
                  <c:v>-64.944175874875427</c:v>
                </c:pt>
                <c:pt idx="5">
                  <c:v>-68.421702089694577</c:v>
                </c:pt>
                <c:pt idx="6">
                  <c:v>-71.750954874663137</c:v>
                </c:pt>
                <c:pt idx="7">
                  <c:v>-74.943146580940848</c:v>
                </c:pt>
                <c:pt idx="8">
                  <c:v>-78.006264339023915</c:v>
                </c:pt>
                <c:pt idx="9">
                  <c:v>-80.945798895938424</c:v>
                </c:pt>
                <c:pt idx="10">
                  <c:v>-83.765105819416817</c:v>
                </c:pt>
                <c:pt idx="11">
                  <c:v>-86.466047950295689</c:v>
                </c:pt>
                <c:pt idx="12">
                  <c:v>-89.049096481892036</c:v>
                </c:pt>
                <c:pt idx="13">
                  <c:v>-91.516407828953248</c:v>
                </c:pt>
                <c:pt idx="14">
                  <c:v>-93.871425364171898</c:v>
                </c:pt>
                <c:pt idx="15">
                  <c:v>-96.120614298839513</c:v>
                </c:pt>
                <c:pt idx="16">
                  <c:v>-98.272281073228584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7778048"/>
        <c:axId val="347792512"/>
      </c:scatterChart>
      <c:valAx>
        <c:axId val="347778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792512"/>
        <c:crosses val="autoZero"/>
        <c:crossBetween val="midCat"/>
        <c:minorUnit val="100"/>
      </c:valAx>
      <c:valAx>
        <c:axId val="34779251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81E-3"/>
              <c:y val="0.488626668145358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7780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6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4"/>
          <c:y val="0.19600938967136347"/>
          <c:w val="0.77434308191601819"/>
          <c:h val="0.73239436619718778"/>
        </c:manualLayout>
      </c:layout>
      <c:scatterChart>
        <c:scatterStyle val="lineMarker"/>
        <c:ser>
          <c:idx val="2"/>
          <c:order val="0"/>
          <c:tx>
            <c:strRef>
              <c:f>'0.5Q 25-31'!$AF$18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25-31'!$AF$19:$AF$119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40.029028890046717</c:v>
                </c:pt>
                <c:pt idx="2">
                  <c:v>44.062654905502399</c:v>
                </c:pt>
                <c:pt idx="3">
                  <c:v>47.886867380087082</c:v>
                </c:pt>
                <c:pt idx="4">
                  <c:v>51.527768009876688</c:v>
                </c:pt>
                <c:pt idx="5">
                  <c:v>55.005294224695838</c:v>
                </c:pt>
                <c:pt idx="6">
                  <c:v>58.334547009664405</c:v>
                </c:pt>
                <c:pt idx="7">
                  <c:v>61.526738715942109</c:v>
                </c:pt>
                <c:pt idx="8">
                  <c:v>64.589856474025169</c:v>
                </c:pt>
                <c:pt idx="9">
                  <c:v>67.529391030939678</c:v>
                </c:pt>
                <c:pt idx="10">
                  <c:v>70.348697954418071</c:v>
                </c:pt>
                <c:pt idx="11">
                  <c:v>73.049640085296943</c:v>
                </c:pt>
                <c:pt idx="12">
                  <c:v>75.63268861689329</c:v>
                </c:pt>
                <c:pt idx="13">
                  <c:v>78.099999963954517</c:v>
                </c:pt>
                <c:pt idx="14">
                  <c:v>80.567311311015743</c:v>
                </c:pt>
                <c:pt idx="15">
                  <c:v>83.03462265807697</c:v>
                </c:pt>
                <c:pt idx="16">
                  <c:v>85.501934005138196</c:v>
                </c:pt>
                <c:pt idx="17">
                  <c:v>87.969245352199422</c:v>
                </c:pt>
                <c:pt idx="18">
                  <c:v>90.436556699260649</c:v>
                </c:pt>
                <c:pt idx="19">
                  <c:v>92.903868046321875</c:v>
                </c:pt>
                <c:pt idx="20">
                  <c:v>95.371179393383102</c:v>
                </c:pt>
                <c:pt idx="21">
                  <c:v>97.838490740444328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25-31'!$AG$18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25-31'!$AG$19:$AG$119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59.970971109953283</c:v>
                </c:pt>
                <c:pt idx="2">
                  <c:v>55.937345094497601</c:v>
                </c:pt>
                <c:pt idx="3">
                  <c:v>52.113132619912918</c:v>
                </c:pt>
                <c:pt idx="4">
                  <c:v>48.472231990123312</c:v>
                </c:pt>
                <c:pt idx="5">
                  <c:v>44.994705775304162</c:v>
                </c:pt>
                <c:pt idx="6">
                  <c:v>41.665452990335595</c:v>
                </c:pt>
                <c:pt idx="7">
                  <c:v>38.473261284057891</c:v>
                </c:pt>
                <c:pt idx="8">
                  <c:v>35.410143525974831</c:v>
                </c:pt>
                <c:pt idx="9">
                  <c:v>32.470608969060322</c:v>
                </c:pt>
                <c:pt idx="10">
                  <c:v>29.651302045581929</c:v>
                </c:pt>
                <c:pt idx="11">
                  <c:v>26.950359914703057</c:v>
                </c:pt>
                <c:pt idx="12">
                  <c:v>24.36731138310671</c:v>
                </c:pt>
                <c:pt idx="13">
                  <c:v>21.900000036045483</c:v>
                </c:pt>
                <c:pt idx="14">
                  <c:v>19.432688688984257</c:v>
                </c:pt>
                <c:pt idx="15">
                  <c:v>16.96537734192303</c:v>
                </c:pt>
                <c:pt idx="16">
                  <c:v>14.498065994861804</c:v>
                </c:pt>
                <c:pt idx="17">
                  <c:v>12.030754647800578</c:v>
                </c:pt>
                <c:pt idx="18">
                  <c:v>9.5634433007393511</c:v>
                </c:pt>
                <c:pt idx="19">
                  <c:v>7.0961319536781247</c:v>
                </c:pt>
                <c:pt idx="20">
                  <c:v>4.6288206066168982</c:v>
                </c:pt>
                <c:pt idx="21">
                  <c:v>2.1615092595556717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7567232"/>
        <c:axId val="347569152"/>
      </c:scatterChart>
      <c:valAx>
        <c:axId val="3475672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569152"/>
        <c:crossesAt val="120"/>
        <c:crossBetween val="midCat"/>
        <c:minorUnit val="100"/>
      </c:valAx>
      <c:valAx>
        <c:axId val="34756915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2E-3"/>
              <c:y val="0.4886266681453585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5672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47"/>
          <c:w val="0.69674834123995366"/>
          <c:h val="0.73239436619718778"/>
        </c:manualLayout>
      </c:layout>
      <c:scatterChart>
        <c:scatterStyle val="lineMarker"/>
        <c:ser>
          <c:idx val="0"/>
          <c:order val="0"/>
          <c:tx>
            <c:strRef>
              <c:f>'0.5Q 25-31'!$AO$18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25-31'!$AO$19:$AO$119</c:f>
              <c:numCache>
                <c:formatCode>0.00E+00</c:formatCode>
                <c:ptCount val="101"/>
                <c:pt idx="1">
                  <c:v>-602.4881077817704</c:v>
                </c:pt>
                <c:pt idx="2">
                  <c:v>-553.2465936787072</c:v>
                </c:pt>
                <c:pt idx="3">
                  <c:v>-519.43714372975808</c:v>
                </c:pt>
                <c:pt idx="4">
                  <c:v>-495.65694022726052</c:v>
                </c:pt>
                <c:pt idx="5">
                  <c:v>-478.57772778459059</c:v>
                </c:pt>
                <c:pt idx="6">
                  <c:v>-465.78298506085474</c:v>
                </c:pt>
                <c:pt idx="7">
                  <c:v>-455.42013340380652</c:v>
                </c:pt>
                <c:pt idx="8">
                  <c:v>-445.85024970840317</c:v>
                </c:pt>
                <c:pt idx="9">
                  <c:v>-435.91608062101284</c:v>
                </c:pt>
                <c:pt idx="10">
                  <c:v>-424.43263089988073</c:v>
                </c:pt>
                <c:pt idx="11">
                  <c:v>-410.72052867965908</c:v>
                </c:pt>
                <c:pt idx="12">
                  <c:v>-392.69164769350363</c:v>
                </c:pt>
                <c:pt idx="13">
                  <c:v>-373.90767834923764</c:v>
                </c:pt>
                <c:pt idx="14">
                  <c:v>-361.78403673315029</c:v>
                </c:pt>
                <c:pt idx="15">
                  <c:v>-362.12044526432788</c:v>
                </c:pt>
                <c:pt idx="16">
                  <c:v>-374.94313447709266</c:v>
                </c:pt>
                <c:pt idx="17">
                  <c:v>-473.70768466948442</c:v>
                </c:pt>
                <c:pt idx="18">
                  <c:v>-596.2454964376002</c:v>
                </c:pt>
                <c:pt idx="19">
                  <c:v>-897.66316163649799</c:v>
                </c:pt>
                <c:pt idx="20">
                  <c:v>1142.2304162039641</c:v>
                </c:pt>
                <c:pt idx="21">
                  <c:v>1116.0636032788343</c:v>
                </c:pt>
                <c:pt idx="22">
                  <c:v>1107.0484096226144</c:v>
                </c:pt>
                <c:pt idx="23">
                  <c:v>1081.8612500341269</c:v>
                </c:pt>
                <c:pt idx="24">
                  <c:v>1064.4645411632296</c:v>
                </c:pt>
                <c:pt idx="25">
                  <c:v>1051.7191147689275</c:v>
                </c:pt>
                <c:pt idx="26">
                  <c:v>1042.1661432069866</c:v>
                </c:pt>
                <c:pt idx="27">
                  <c:v>1035.1464355501867</c:v>
                </c:pt>
                <c:pt idx="28">
                  <c:v>1030.3726708958609</c:v>
                </c:pt>
                <c:pt idx="29">
                  <c:v>1027.7255405998908</c:v>
                </c:pt>
                <c:pt idx="30">
                  <c:v>1027.0270574205447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25-31'!$AP$18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25-31'!$AP$19:$AP$119</c:f>
              <c:numCache>
                <c:formatCode>0.00E+00</c:formatCode>
                <c:ptCount val="101"/>
                <c:pt idx="1">
                  <c:v>3385.4969790555911</c:v>
                </c:pt>
                <c:pt idx="2">
                  <c:v>2959.6648200601817</c:v>
                </c:pt>
                <c:pt idx="3">
                  <c:v>2643.5294056689895</c:v>
                </c:pt>
                <c:pt idx="4">
                  <c:v>2398.5291031875054</c:v>
                </c:pt>
                <c:pt idx="5">
                  <c:v>2202.2297875772479</c:v>
                </c:pt>
                <c:pt idx="6">
                  <c:v>2040.5950802880345</c:v>
                </c:pt>
                <c:pt idx="7">
                  <c:v>1904.4776767651726</c:v>
                </c:pt>
                <c:pt idx="8">
                  <c:v>1787.6429398856519</c:v>
                </c:pt>
                <c:pt idx="9">
                  <c:v>1685.915969772509</c:v>
                </c:pt>
                <c:pt idx="10">
                  <c:v>1596.2718582793257</c:v>
                </c:pt>
                <c:pt idx="11">
                  <c:v>1516.696811179612</c:v>
                </c:pt>
                <c:pt idx="12">
                  <c:v>1445.2333365204549</c:v>
                </c:pt>
                <c:pt idx="13">
                  <c:v>1382.0496016934758</c:v>
                </c:pt>
                <c:pt idx="14">
                  <c:v>1325.4529427462858</c:v>
                </c:pt>
                <c:pt idx="15">
                  <c:v>1275.4514956971664</c:v>
                </c:pt>
                <c:pt idx="16">
                  <c:v>1230.4071705008557</c:v>
                </c:pt>
                <c:pt idx="17">
                  <c:v>1198.8982802140936</c:v>
                </c:pt>
                <c:pt idx="18">
                  <c:v>1166.2390809259105</c:v>
                </c:pt>
                <c:pt idx="19">
                  <c:v>1142.4526806022238</c:v>
                </c:pt>
                <c:pt idx="20">
                  <c:v>1112.1793306887539</c:v>
                </c:pt>
                <c:pt idx="21">
                  <c:v>1086.7009437779541</c:v>
                </c:pt>
                <c:pt idx="22">
                  <c:v>1077.9229319999749</c:v>
                </c:pt>
                <c:pt idx="23">
                  <c:v>1053.3984246013972</c:v>
                </c:pt>
                <c:pt idx="24">
                  <c:v>1036.4594079601463</c:v>
                </c:pt>
                <c:pt idx="25">
                  <c:v>1024.049302612342</c:v>
                </c:pt>
                <c:pt idx="26">
                  <c:v>1014.7476613960648</c:v>
                </c:pt>
                <c:pt idx="27">
                  <c:v>1007.9126361221657</c:v>
                </c:pt>
                <c:pt idx="28">
                  <c:v>1003.2644650502043</c:v>
                </c:pt>
                <c:pt idx="29">
                  <c:v>1000.6869784423777</c:v>
                </c:pt>
                <c:pt idx="30">
                  <c:v>1000.0068717459687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25-31'!$AQ$18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25-31'!$AQ$19:$AQ$119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7598208"/>
        <c:axId val="347817856"/>
      </c:scatterChart>
      <c:valAx>
        <c:axId val="3475982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817856"/>
        <c:crossesAt val="6000"/>
        <c:crossBetween val="midCat"/>
        <c:minorUnit val="100"/>
      </c:valAx>
      <c:valAx>
        <c:axId val="3478178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59820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28"/>
          <c:y val="0.37335773169198938"/>
          <c:w val="0.16316730214606126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6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25-31'!$AV$18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25-31'!$AV$19:$AV$119</c:f>
              <c:numCache>
                <c:formatCode>0.00E+00</c:formatCode>
                <c:ptCount val="101"/>
                <c:pt idx="0">
                  <c:v>72.802449354652609</c:v>
                </c:pt>
                <c:pt idx="1">
                  <c:v>72.599167041253594</c:v>
                </c:pt>
                <c:pt idx="2">
                  <c:v>71.841650100639882</c:v>
                </c:pt>
                <c:pt idx="3">
                  <c:v>70.641061015363533</c:v>
                </c:pt>
                <c:pt idx="4">
                  <c:v>69.075968947971489</c:v>
                </c:pt>
                <c:pt idx="5">
                  <c:v>67.20808114880947</c:v>
                </c:pt>
                <c:pt idx="6">
                  <c:v>65.091683913733078</c:v>
                </c:pt>
                <c:pt idx="7">
                  <c:v>62.775687560293605</c:v>
                </c:pt>
                <c:pt idx="8">
                  <c:v>60.307368553733085</c:v>
                </c:pt>
                <c:pt idx="9">
                  <c:v>57.729423301230966</c:v>
                </c:pt>
                <c:pt idx="10">
                  <c:v>55.080971245924616</c:v>
                </c:pt>
                <c:pt idx="11">
                  <c:v>52.385369383222468</c:v>
                </c:pt>
                <c:pt idx="12">
                  <c:v>49.661985124919248</c:v>
                </c:pt>
                <c:pt idx="13">
                  <c:v>46.871798756160445</c:v>
                </c:pt>
                <c:pt idx="14">
                  <c:v>43.986758457849454</c:v>
                </c:pt>
                <c:pt idx="15">
                  <c:v>40.94794129856858</c:v>
                </c:pt>
                <c:pt idx="16">
                  <c:v>37.703172304184342</c:v>
                </c:pt>
                <c:pt idx="17">
                  <c:v>33.889922978249061</c:v>
                </c:pt>
                <c:pt idx="18">
                  <c:v>29.533466651635013</c:v>
                </c:pt>
                <c:pt idx="19">
                  <c:v>24.442602760417842</c:v>
                </c:pt>
                <c:pt idx="20">
                  <c:v>21.072982063304977</c:v>
                </c:pt>
                <c:pt idx="21">
                  <c:v>16.233681096137989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7845760"/>
        <c:axId val="347848064"/>
      </c:scatterChart>
      <c:valAx>
        <c:axId val="3478457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848064"/>
        <c:crossesAt val="4.0000000000000022E-2"/>
        <c:crossBetween val="midCat"/>
        <c:minorUnit val="100"/>
      </c:valAx>
      <c:valAx>
        <c:axId val="3478480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84576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44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25-31'!$AW$18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25-31'!$AW$19:$AW$119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2.3148849862317591E-2</c:v>
                </c:pt>
                <c:pt idx="2">
                  <c:v>2.1591926533942457E-2</c:v>
                </c:pt>
                <c:pt idx="3">
                  <c:v>2.0115879684594249E-2</c:v>
                </c:pt>
                <c:pt idx="4">
                  <c:v>1.8710667853007557E-2</c:v>
                </c:pt>
                <c:pt idx="5">
                  <c:v>1.7368594771619408E-2</c:v>
                </c:pt>
                <c:pt idx="6">
                  <c:v>1.6083777338028994E-2</c:v>
                </c:pt>
                <c:pt idx="7">
                  <c:v>1.4851788986839832E-2</c:v>
                </c:pt>
                <c:pt idx="8">
                  <c:v>1.3669460437751375E-2</c:v>
                </c:pt>
                <c:pt idx="9">
                  <c:v>1.2534677827482551E-2</c:v>
                </c:pt>
                <c:pt idx="10">
                  <c:v>1.1446238577825946E-2</c:v>
                </c:pt>
                <c:pt idx="11">
                  <c:v>1.0403498162078206E-2</c:v>
                </c:pt>
                <c:pt idx="12">
                  <c:v>9.4062682697376859E-3</c:v>
                </c:pt>
                <c:pt idx="13">
                  <c:v>8.4536730122513459E-3</c:v>
                </c:pt>
                <c:pt idx="14">
                  <c:v>7.5444169904622087E-3</c:v>
                </c:pt>
                <c:pt idx="15">
                  <c:v>6.6762035878273219E-3</c:v>
                </c:pt>
                <c:pt idx="16">
                  <c:v>5.845895529384324E-3</c:v>
                </c:pt>
                <c:pt idx="17">
                  <c:v>5.0426655345202891E-3</c:v>
                </c:pt>
                <c:pt idx="18">
                  <c:v>4.2555722128140502E-3</c:v>
                </c:pt>
                <c:pt idx="19">
                  <c:v>3.4658244199493545E-3</c:v>
                </c:pt>
                <c:pt idx="20">
                  <c:v>2.7306979920239606E-3</c:v>
                </c:pt>
                <c:pt idx="21">
                  <c:v>2.0018775381018257E-3</c:v>
                </c:pt>
                <c:pt idx="22">
                  <c:v>1.2011265228610954E-3</c:v>
                </c:pt>
                <c:pt idx="23">
                  <c:v>7.2067591371665718E-4</c:v>
                </c:pt>
                <c:pt idx="24">
                  <c:v>4.324055482299943E-4</c:v>
                </c:pt>
                <c:pt idx="25">
                  <c:v>2.5944332893799657E-4</c:v>
                </c:pt>
                <c:pt idx="26">
                  <c:v>1.5566599736279794E-4</c:v>
                </c:pt>
                <c:pt idx="27">
                  <c:v>9.3399598417678764E-5</c:v>
                </c:pt>
                <c:pt idx="28">
                  <c:v>5.6039759050607257E-5</c:v>
                </c:pt>
                <c:pt idx="29">
                  <c:v>3.3623855430364354E-5</c:v>
                </c:pt>
                <c:pt idx="30">
                  <c:v>2.017431325821861E-5</c:v>
                </c:pt>
                <c:pt idx="31">
                  <c:v>1.2104587954931166E-5</c:v>
                </c:pt>
                <c:pt idx="32">
                  <c:v>7.2627527729586994E-6</c:v>
                </c:pt>
                <c:pt idx="33">
                  <c:v>4.3576516637752193E-6</c:v>
                </c:pt>
                <c:pt idx="34">
                  <c:v>2.6145909982651316E-6</c:v>
                </c:pt>
                <c:pt idx="35">
                  <c:v>1.5687545989590789E-6</c:v>
                </c:pt>
                <c:pt idx="36">
                  <c:v>9.4125275937544729E-7</c:v>
                </c:pt>
                <c:pt idx="37">
                  <c:v>5.6475165562526833E-7</c:v>
                </c:pt>
                <c:pt idx="38">
                  <c:v>3.38850993375161E-7</c:v>
                </c:pt>
                <c:pt idx="39">
                  <c:v>2.0331059602509658E-7</c:v>
                </c:pt>
                <c:pt idx="40">
                  <c:v>1.2198635761505796E-7</c:v>
                </c:pt>
                <c:pt idx="41">
                  <c:v>7.3191814569034773E-8</c:v>
                </c:pt>
                <c:pt idx="42">
                  <c:v>4.3915088741420864E-8</c:v>
                </c:pt>
                <c:pt idx="43">
                  <c:v>2.6349053244852519E-8</c:v>
                </c:pt>
                <c:pt idx="44">
                  <c:v>1.580943194691151E-8</c:v>
                </c:pt>
                <c:pt idx="45">
                  <c:v>9.4856591681469061E-9</c:v>
                </c:pt>
                <c:pt idx="46">
                  <c:v>5.6913955008881436E-9</c:v>
                </c:pt>
                <c:pt idx="47">
                  <c:v>3.414837300532886E-9</c:v>
                </c:pt>
                <c:pt idx="48">
                  <c:v>2.0489023803197314E-9</c:v>
                </c:pt>
                <c:pt idx="49">
                  <c:v>1.2293414281918388E-9</c:v>
                </c:pt>
                <c:pt idx="50">
                  <c:v>7.3760485691510327E-10</c:v>
                </c:pt>
                <c:pt idx="51">
                  <c:v>4.4256291414906196E-10</c:v>
                </c:pt>
                <c:pt idx="52">
                  <c:v>2.6553774848943715E-10</c:v>
                </c:pt>
                <c:pt idx="53">
                  <c:v>1.5932264909366228E-10</c:v>
                </c:pt>
                <c:pt idx="54">
                  <c:v>9.5593589456197359E-11</c:v>
                </c:pt>
                <c:pt idx="55">
                  <c:v>5.7356153673718413E-11</c:v>
                </c:pt>
                <c:pt idx="56">
                  <c:v>3.4413692204231048E-11</c:v>
                </c:pt>
                <c:pt idx="57">
                  <c:v>2.0648215322538628E-11</c:v>
                </c:pt>
                <c:pt idx="58">
                  <c:v>1.2388929193523177E-11</c:v>
                </c:pt>
                <c:pt idx="59">
                  <c:v>7.4333575161139064E-12</c:v>
                </c:pt>
                <c:pt idx="60">
                  <c:v>4.4600145096683433E-12</c:v>
                </c:pt>
                <c:pt idx="61">
                  <c:v>2.676008705801006E-12</c:v>
                </c:pt>
                <c:pt idx="62">
                  <c:v>1.6056052234806036E-12</c:v>
                </c:pt>
                <c:pt idx="63">
                  <c:v>9.6336313408836206E-13</c:v>
                </c:pt>
                <c:pt idx="64">
                  <c:v>5.7801788045301722E-13</c:v>
                </c:pt>
                <c:pt idx="65">
                  <c:v>3.468107282718103E-13</c:v>
                </c:pt>
                <c:pt idx="66">
                  <c:v>2.0808643696308616E-13</c:v>
                </c:pt>
                <c:pt idx="67">
                  <c:v>1.2485186217785168E-13</c:v>
                </c:pt>
                <c:pt idx="68">
                  <c:v>7.4911117306711001E-14</c:v>
                </c:pt>
                <c:pt idx="69">
                  <c:v>4.4946670384026602E-14</c:v>
                </c:pt>
                <c:pt idx="70">
                  <c:v>2.6968002230415959E-14</c:v>
                </c:pt>
                <c:pt idx="71">
                  <c:v>1.6180801338249576E-14</c:v>
                </c:pt>
                <c:pt idx="72">
                  <c:v>9.7084808029497444E-15</c:v>
                </c:pt>
                <c:pt idx="73">
                  <c:v>5.8250884817698462E-15</c:v>
                </c:pt>
                <c:pt idx="74">
                  <c:v>3.4950530890619076E-15</c:v>
                </c:pt>
                <c:pt idx="75">
                  <c:v>2.0970318534371444E-15</c:v>
                </c:pt>
                <c:pt idx="76">
                  <c:v>1.2582191120622866E-15</c:v>
                </c:pt>
                <c:pt idx="77">
                  <c:v>7.5493146723737199E-16</c:v>
                </c:pt>
                <c:pt idx="78">
                  <c:v>4.5295888034242319E-16</c:v>
                </c:pt>
                <c:pt idx="79">
                  <c:v>2.7177532820545391E-16</c:v>
                </c:pt>
                <c:pt idx="80">
                  <c:v>1.6306519692327233E-16</c:v>
                </c:pt>
                <c:pt idx="81">
                  <c:v>9.78391181539634E-17</c:v>
                </c:pt>
                <c:pt idx="82">
                  <c:v>5.8703470892378032E-17</c:v>
                </c:pt>
                <c:pt idx="83">
                  <c:v>3.5222082535426816E-17</c:v>
                </c:pt>
                <c:pt idx="84">
                  <c:v>2.1133249521256089E-17</c:v>
                </c:pt>
                <c:pt idx="85">
                  <c:v>1.2679949712753653E-17</c:v>
                </c:pt>
                <c:pt idx="86">
                  <c:v>7.6079698276521923E-18</c:v>
                </c:pt>
                <c:pt idx="87">
                  <c:v>4.5647818965913155E-18</c:v>
                </c:pt>
                <c:pt idx="88">
                  <c:v>2.7388691379547893E-18</c:v>
                </c:pt>
                <c:pt idx="89">
                  <c:v>1.6433214827728735E-18</c:v>
                </c:pt>
                <c:pt idx="90">
                  <c:v>9.8599288966372399E-19</c:v>
                </c:pt>
                <c:pt idx="91">
                  <c:v>5.9159573379823438E-19</c:v>
                </c:pt>
                <c:pt idx="92">
                  <c:v>3.5495744027894061E-19</c:v>
                </c:pt>
                <c:pt idx="93">
                  <c:v>2.1297446416736435E-19</c:v>
                </c:pt>
                <c:pt idx="94">
                  <c:v>1.2778467850041861E-19</c:v>
                </c:pt>
                <c:pt idx="95">
                  <c:v>7.6670807100251164E-20</c:v>
                </c:pt>
                <c:pt idx="96">
                  <c:v>4.6002484260150696E-20</c:v>
                </c:pt>
                <c:pt idx="97">
                  <c:v>2.7601490556090414E-20</c:v>
                </c:pt>
                <c:pt idx="98">
                  <c:v>1.6560894333654247E-20</c:v>
                </c:pt>
                <c:pt idx="99">
                  <c:v>9.9365366001925476E-21</c:v>
                </c:pt>
                <c:pt idx="100">
                  <c:v>5.9619219601155284E-21</c:v>
                </c:pt>
              </c:numCache>
            </c:numRef>
          </c:yVal>
        </c:ser>
        <c:axId val="347859968"/>
        <c:axId val="347898624"/>
      </c:scatterChart>
      <c:valAx>
        <c:axId val="347859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898624"/>
        <c:crossesAt val="4.0000000000000022E-2"/>
        <c:crossBetween val="midCat"/>
        <c:minorUnit val="100"/>
      </c:valAx>
      <c:valAx>
        <c:axId val="3478986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8599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8"/>
          <c:y val="0.19600938967136336"/>
          <c:w val="0.75182404526749824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25-31'!$AY$18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25-31'!$AY$19:$AY$119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-26.612478502054138</c:v>
                </c:pt>
                <c:pt idx="2">
                  <c:v>-30.64595862737832</c:v>
                </c:pt>
                <c:pt idx="3">
                  <c:v>-34.469914195637926</c:v>
                </c:pt>
                <c:pt idx="4">
                  <c:v>-38.11035935518894</c:v>
                </c:pt>
                <c:pt idx="5">
                  <c:v>-41.587232623033884</c:v>
                </c:pt>
                <c:pt idx="6">
                  <c:v>-44.91577519710232</c:v>
                </c:pt>
                <c:pt idx="7">
                  <c:v>-48.107454863395482</c:v>
                </c:pt>
                <c:pt idx="8">
                  <c:v>-51.170482192640186</c:v>
                </c:pt>
                <c:pt idx="9">
                  <c:v>-54.110333514580141</c:v>
                </c:pt>
                <c:pt idx="10">
                  <c:v>-56.930124316799329</c:v>
                </c:pt>
                <c:pt idx="11">
                  <c:v>-59.631524357596582</c:v>
                </c:pt>
                <c:pt idx="12">
                  <c:v>-62.215021488012447</c:v>
                </c:pt>
                <c:pt idx="13">
                  <c:v>-64.682884849376023</c:v>
                </c:pt>
                <c:pt idx="14">
                  <c:v>-67.038470398052539</c:v>
                </c:pt>
                <c:pt idx="15">
                  <c:v>-69.287727917832029</c:v>
                </c:pt>
                <c:pt idx="16">
                  <c:v>-71.438785064057413</c:v>
                </c:pt>
                <c:pt idx="17">
                  <c:v>-73.589842210282796</c:v>
                </c:pt>
                <c:pt idx="18">
                  <c:v>-75.74089935650818</c:v>
                </c:pt>
                <c:pt idx="19">
                  <c:v>-77.891956502733564</c:v>
                </c:pt>
                <c:pt idx="20">
                  <c:v>-80.043013648958947</c:v>
                </c:pt>
                <c:pt idx="21">
                  <c:v>-82.194070795184331</c:v>
                </c:pt>
                <c:pt idx="22">
                  <c:v>-84.345127941409714</c:v>
                </c:pt>
                <c:pt idx="23">
                  <c:v>-86.496185087635098</c:v>
                </c:pt>
                <c:pt idx="24">
                  <c:v>-88.647242233860482</c:v>
                </c:pt>
                <c:pt idx="25">
                  <c:v>-90.798299380085865</c:v>
                </c:pt>
                <c:pt idx="26">
                  <c:v>-92.949356526311249</c:v>
                </c:pt>
                <c:pt idx="27">
                  <c:v>-95.100413672536632</c:v>
                </c:pt>
                <c:pt idx="28">
                  <c:v>-97.251470818762016</c:v>
                </c:pt>
                <c:pt idx="29">
                  <c:v>-99.402527964987399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25-31'!$AZ$18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25-31'!$AZ$19:$AZ$119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-40.028886367052877</c:v>
                </c:pt>
                <c:pt idx="2">
                  <c:v>-44.062366492377059</c:v>
                </c:pt>
                <c:pt idx="3">
                  <c:v>-47.886322060636665</c:v>
                </c:pt>
                <c:pt idx="4">
                  <c:v>-51.526767220187679</c:v>
                </c:pt>
                <c:pt idx="5">
                  <c:v>-55.003640488032623</c:v>
                </c:pt>
                <c:pt idx="6">
                  <c:v>-58.332183062101059</c:v>
                </c:pt>
                <c:pt idx="7">
                  <c:v>-61.523862728394221</c:v>
                </c:pt>
                <c:pt idx="8">
                  <c:v>-64.586890057638925</c:v>
                </c:pt>
                <c:pt idx="9">
                  <c:v>-67.52674137957888</c:v>
                </c:pt>
                <c:pt idx="10">
                  <c:v>-70.346532181798068</c:v>
                </c:pt>
                <c:pt idx="11">
                  <c:v>-73.047932222595321</c:v>
                </c:pt>
                <c:pt idx="12">
                  <c:v>-75.631429353011185</c:v>
                </c:pt>
                <c:pt idx="13">
                  <c:v>-78.099292714374755</c:v>
                </c:pt>
                <c:pt idx="14">
                  <c:v>-80.567156075738325</c:v>
                </c:pt>
                <c:pt idx="15">
                  <c:v>-83.035019437101894</c:v>
                </c:pt>
                <c:pt idx="16">
                  <c:v>-85.502882798465464</c:v>
                </c:pt>
                <c:pt idx="17">
                  <c:v>-87.970746159829034</c:v>
                </c:pt>
                <c:pt idx="18">
                  <c:v>-90.438609521192603</c:v>
                </c:pt>
                <c:pt idx="19">
                  <c:v>-92.906472882556173</c:v>
                </c:pt>
                <c:pt idx="20">
                  <c:v>-95.374336243919743</c:v>
                </c:pt>
                <c:pt idx="21">
                  <c:v>-97.842199605283312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25-31'!$BA$18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25-31'!$BA$19:$BA$119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-53.445294232051616</c:v>
                </c:pt>
                <c:pt idx="2">
                  <c:v>-57.478774357375798</c:v>
                </c:pt>
                <c:pt idx="3">
                  <c:v>-61.302729925635404</c:v>
                </c:pt>
                <c:pt idx="4">
                  <c:v>-64.943175085186425</c:v>
                </c:pt>
                <c:pt idx="5">
                  <c:v>-68.420048353031362</c:v>
                </c:pt>
                <c:pt idx="6">
                  <c:v>-71.748590927099798</c:v>
                </c:pt>
                <c:pt idx="7">
                  <c:v>-74.940270593392967</c:v>
                </c:pt>
                <c:pt idx="8">
                  <c:v>-78.003297922637671</c:v>
                </c:pt>
                <c:pt idx="9">
                  <c:v>-80.943149244577626</c:v>
                </c:pt>
                <c:pt idx="10">
                  <c:v>-83.762940046796814</c:v>
                </c:pt>
                <c:pt idx="11">
                  <c:v>-86.464340087594053</c:v>
                </c:pt>
                <c:pt idx="12">
                  <c:v>-89.047837218009931</c:v>
                </c:pt>
                <c:pt idx="13">
                  <c:v>-91.515700579373487</c:v>
                </c:pt>
                <c:pt idx="14">
                  <c:v>-93.871286128050002</c:v>
                </c:pt>
                <c:pt idx="15">
                  <c:v>-96.120543647829521</c:v>
                </c:pt>
                <c:pt idx="16">
                  <c:v>-98.271600794054905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7928064"/>
        <c:axId val="347929984"/>
      </c:scatterChart>
      <c:valAx>
        <c:axId val="3479280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929984"/>
        <c:crosses val="autoZero"/>
        <c:crossBetween val="midCat"/>
        <c:minorUnit val="100"/>
      </c:valAx>
      <c:valAx>
        <c:axId val="34792998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51E-3"/>
              <c:y val="0.4886266681453583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9280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8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9"/>
          <c:y val="0.19600938967136358"/>
          <c:w val="0.77434308191601819"/>
          <c:h val="0.73239436619718801"/>
        </c:manualLayout>
      </c:layout>
      <c:scatterChart>
        <c:scatterStyle val="lineMarker"/>
        <c:ser>
          <c:idx val="2"/>
          <c:order val="0"/>
          <c:tx>
            <c:strRef>
              <c:f>'0.5Q 25-31'!$BB$18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25-31'!$BB$19:$BB$119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40.028886367052877</c:v>
                </c:pt>
                <c:pt idx="2">
                  <c:v>44.062366492377059</c:v>
                </c:pt>
                <c:pt idx="3">
                  <c:v>47.886322060636665</c:v>
                </c:pt>
                <c:pt idx="4">
                  <c:v>51.526767220187679</c:v>
                </c:pt>
                <c:pt idx="5">
                  <c:v>55.003640488032623</c:v>
                </c:pt>
                <c:pt idx="6">
                  <c:v>58.332183062101059</c:v>
                </c:pt>
                <c:pt idx="7">
                  <c:v>61.523862728394221</c:v>
                </c:pt>
                <c:pt idx="8">
                  <c:v>64.586890057638925</c:v>
                </c:pt>
                <c:pt idx="9">
                  <c:v>67.52674137957888</c:v>
                </c:pt>
                <c:pt idx="10">
                  <c:v>70.346532181798068</c:v>
                </c:pt>
                <c:pt idx="11">
                  <c:v>73.047932222595321</c:v>
                </c:pt>
                <c:pt idx="12">
                  <c:v>75.631429353011185</c:v>
                </c:pt>
                <c:pt idx="13">
                  <c:v>78.099292714374755</c:v>
                </c:pt>
                <c:pt idx="14">
                  <c:v>80.567156075738325</c:v>
                </c:pt>
                <c:pt idx="15">
                  <c:v>83.035019437101894</c:v>
                </c:pt>
                <c:pt idx="16">
                  <c:v>85.502882798465464</c:v>
                </c:pt>
                <c:pt idx="17">
                  <c:v>87.970746159829034</c:v>
                </c:pt>
                <c:pt idx="18">
                  <c:v>90.438609521192603</c:v>
                </c:pt>
                <c:pt idx="19">
                  <c:v>92.906472882556173</c:v>
                </c:pt>
                <c:pt idx="20">
                  <c:v>95.374336243919743</c:v>
                </c:pt>
                <c:pt idx="21">
                  <c:v>97.842199605283312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25-31'!$BC$18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25-31'!$BC$19:$BC$119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59.971113632947123</c:v>
                </c:pt>
                <c:pt idx="2">
                  <c:v>55.937633507622941</c:v>
                </c:pt>
                <c:pt idx="3">
                  <c:v>52.113677939363335</c:v>
                </c:pt>
                <c:pt idx="4">
                  <c:v>48.473232779812321</c:v>
                </c:pt>
                <c:pt idx="5">
                  <c:v>44.996359511967377</c:v>
                </c:pt>
                <c:pt idx="6">
                  <c:v>41.667816937898941</c:v>
                </c:pt>
                <c:pt idx="7">
                  <c:v>38.476137271605779</c:v>
                </c:pt>
                <c:pt idx="8">
                  <c:v>35.413109942361075</c:v>
                </c:pt>
                <c:pt idx="9">
                  <c:v>32.47325862042112</c:v>
                </c:pt>
                <c:pt idx="10">
                  <c:v>29.653467818201932</c:v>
                </c:pt>
                <c:pt idx="11">
                  <c:v>26.952067777404679</c:v>
                </c:pt>
                <c:pt idx="12">
                  <c:v>24.368570646988815</c:v>
                </c:pt>
                <c:pt idx="13">
                  <c:v>21.900707285625245</c:v>
                </c:pt>
                <c:pt idx="14">
                  <c:v>19.432843924261675</c:v>
                </c:pt>
                <c:pt idx="15">
                  <c:v>16.964980562898106</c:v>
                </c:pt>
                <c:pt idx="16">
                  <c:v>14.497117201534536</c:v>
                </c:pt>
                <c:pt idx="17">
                  <c:v>12.029253840170966</c:v>
                </c:pt>
                <c:pt idx="18">
                  <c:v>9.5613904788073967</c:v>
                </c:pt>
                <c:pt idx="19">
                  <c:v>7.093527117443827</c:v>
                </c:pt>
                <c:pt idx="20">
                  <c:v>4.6256637560802574</c:v>
                </c:pt>
                <c:pt idx="21">
                  <c:v>2.1578003947166877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7984256"/>
        <c:axId val="347986176"/>
      </c:scatterChart>
      <c:valAx>
        <c:axId val="3479842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986176"/>
        <c:crossesAt val="120"/>
        <c:crossBetween val="midCat"/>
        <c:minorUnit val="100"/>
      </c:valAx>
      <c:valAx>
        <c:axId val="34798617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9E-3"/>
              <c:y val="0.4886266681453587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79842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58"/>
          <c:w val="0.69674834123995366"/>
          <c:h val="0.73239436619718801"/>
        </c:manualLayout>
      </c:layout>
      <c:scatterChart>
        <c:scatterStyle val="lineMarker"/>
        <c:ser>
          <c:idx val="0"/>
          <c:order val="0"/>
          <c:tx>
            <c:strRef>
              <c:f>'0.5Q 25-31'!$BK$18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25-31'!$BK$19:$BK$119</c:f>
              <c:numCache>
                <c:formatCode>0.00E+00</c:formatCode>
                <c:ptCount val="101"/>
                <c:pt idx="1">
                  <c:v>-602.48260125569004</c:v>
                </c:pt>
                <c:pt idx="2">
                  <c:v>-553.28468140792097</c:v>
                </c:pt>
                <c:pt idx="3">
                  <c:v>-519.45141724819291</c:v>
                </c:pt>
                <c:pt idx="4">
                  <c:v>-495.54320131533945</c:v>
                </c:pt>
                <c:pt idx="5">
                  <c:v>-478.24560709043624</c:v>
                </c:pt>
                <c:pt idx="6">
                  <c:v>-465.23945390310467</c:v>
                </c:pt>
                <c:pt idx="7">
                  <c:v>-454.83987627428979</c:v>
                </c:pt>
                <c:pt idx="8">
                  <c:v>-445.52400403768075</c:v>
                </c:pt>
                <c:pt idx="9">
                  <c:v>-435.98752941529546</c:v>
                </c:pt>
                <c:pt idx="10">
                  <c:v>-424.73200230749961</c:v>
                </c:pt>
                <c:pt idx="11">
                  <c:v>-411.00115623017018</c:v>
                </c:pt>
                <c:pt idx="12">
                  <c:v>-392.92060560436158</c:v>
                </c:pt>
                <c:pt idx="13">
                  <c:v>-374.25964695482827</c:v>
                </c:pt>
                <c:pt idx="14">
                  <c:v>-362.39462507222822</c:v>
                </c:pt>
                <c:pt idx="15">
                  <c:v>-362.51823319804606</c:v>
                </c:pt>
                <c:pt idx="16">
                  <c:v>-374.50394134182335</c:v>
                </c:pt>
                <c:pt idx="17">
                  <c:v>-473.53732940422117</c:v>
                </c:pt>
                <c:pt idx="18">
                  <c:v>-596.36230974672787</c:v>
                </c:pt>
                <c:pt idx="19">
                  <c:v>-898.25559137025505</c:v>
                </c:pt>
                <c:pt idx="20">
                  <c:v>1142.228392844977</c:v>
                </c:pt>
                <c:pt idx="21">
                  <c:v>1116.0676597565916</c:v>
                </c:pt>
                <c:pt idx="22">
                  <c:v>1107.0713751399849</c:v>
                </c:pt>
                <c:pt idx="23">
                  <c:v>1081.8837212591454</c:v>
                </c:pt>
                <c:pt idx="24">
                  <c:v>1064.4868204258796</c:v>
                </c:pt>
                <c:pt idx="25">
                  <c:v>1051.7406987560196</c:v>
                </c:pt>
                <c:pt idx="26">
                  <c:v>1042.1860055368045</c:v>
                </c:pt>
                <c:pt idx="27">
                  <c:v>1035.1632287822943</c:v>
                </c:pt>
                <c:pt idx="28">
                  <c:v>1030.3848592922343</c:v>
                </c:pt>
                <c:pt idx="29">
                  <c:v>1027.7314824751818</c:v>
                </c:pt>
                <c:pt idx="30">
                  <c:v>1027.027371368617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25-31'!$BL$18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25-31'!$BL$19:$BL$119</c:f>
              <c:numCache>
                <c:formatCode>0.00E+00</c:formatCode>
                <c:ptCount val="101"/>
                <c:pt idx="1">
                  <c:v>3385.5029016179251</c:v>
                </c:pt>
                <c:pt idx="2">
                  <c:v>2959.735874531857</c:v>
                </c:pt>
                <c:pt idx="3">
                  <c:v>2643.580764044837</c:v>
                </c:pt>
                <c:pt idx="4">
                  <c:v>2398.478495543719</c:v>
                </c:pt>
                <c:pt idx="5">
                  <c:v>2202.0393211052224</c:v>
                </c:pt>
                <c:pt idx="6">
                  <c:v>2040.309285933386</c:v>
                </c:pt>
                <c:pt idx="7">
                  <c:v>1904.2258497424712</c:v>
                </c:pt>
                <c:pt idx="8">
                  <c:v>1787.5668545978308</c:v>
                </c:pt>
                <c:pt idx="9">
                  <c:v>1686.0332718741902</c:v>
                </c:pt>
                <c:pt idx="10">
                  <c:v>1596.459781185473</c:v>
                </c:pt>
                <c:pt idx="11">
                  <c:v>1516.8450479313656</c:v>
                </c:pt>
                <c:pt idx="12">
                  <c:v>1445.3374590637225</c:v>
                </c:pt>
                <c:pt idx="13">
                  <c:v>1382.1639373954843</c:v>
                </c:pt>
                <c:pt idx="14">
                  <c:v>1325.603130781099</c:v>
                </c:pt>
                <c:pt idx="15">
                  <c:v>1275.5246824475375</c:v>
                </c:pt>
                <c:pt idx="16">
                  <c:v>1230.3147794066138</c:v>
                </c:pt>
                <c:pt idx="17">
                  <c:v>1198.8460519333089</c:v>
                </c:pt>
                <c:pt idx="18">
                  <c:v>1166.2107984664694</c:v>
                </c:pt>
                <c:pt idx="19">
                  <c:v>1142.4398925858004</c:v>
                </c:pt>
                <c:pt idx="20">
                  <c:v>1112.1773605625763</c:v>
                </c:pt>
                <c:pt idx="21">
                  <c:v>1086.7048935333212</c:v>
                </c:pt>
                <c:pt idx="22">
                  <c:v>1077.9452933146238</c:v>
                </c:pt>
                <c:pt idx="23">
                  <c:v>1053.4203046280943</c:v>
                </c:pt>
                <c:pt idx="24">
                  <c:v>1036.4811010748376</c:v>
                </c:pt>
                <c:pt idx="25">
                  <c:v>1024.0703187435684</c:v>
                </c:pt>
                <c:pt idx="26">
                  <c:v>1014.7670011653177</c:v>
                </c:pt>
                <c:pt idx="27">
                  <c:v>1007.9289875389908</c:v>
                </c:pt>
                <c:pt idx="28">
                  <c:v>1003.276332780505</c:v>
                </c:pt>
                <c:pt idx="29">
                  <c:v>1000.6927639921148</c:v>
                </c:pt>
                <c:pt idx="30">
                  <c:v>1000.0071774343411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25-31'!$BM$18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25-31'!$BM$19:$BM$119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8208128"/>
        <c:axId val="348222976"/>
      </c:scatterChart>
      <c:valAx>
        <c:axId val="3482081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222976"/>
        <c:crossesAt val="6000"/>
        <c:crossBetween val="midCat"/>
        <c:minorUnit val="100"/>
      </c:valAx>
      <c:valAx>
        <c:axId val="3482229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3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20812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5"/>
          <c:y val="0.37335773169198938"/>
          <c:w val="0.1631673021460613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89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25-31'!$BR$18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25-31'!$BR$19:$BR$119</c:f>
              <c:numCache>
                <c:formatCode>0.00E+00</c:formatCode>
                <c:ptCount val="101"/>
                <c:pt idx="0">
                  <c:v>72.804464723576075</c:v>
                </c:pt>
                <c:pt idx="1">
                  <c:v>72.60265205884042</c:v>
                </c:pt>
                <c:pt idx="2">
                  <c:v>71.846666010440458</c:v>
                </c:pt>
                <c:pt idx="3">
                  <c:v>70.647061620121463</c:v>
                </c:pt>
                <c:pt idx="4">
                  <c:v>69.081880625725489</c:v>
                </c:pt>
                <c:pt idx="5">
                  <c:v>67.212678257926058</c:v>
                </c:pt>
                <c:pt idx="6">
                  <c:v>65.094232196064723</c:v>
                </c:pt>
                <c:pt idx="7">
                  <c:v>62.776445042451158</c:v>
                </c:pt>
                <c:pt idx="8">
                  <c:v>60.307057647117873</c:v>
                </c:pt>
                <c:pt idx="9">
                  <c:v>57.728435199189974</c:v>
                </c:pt>
                <c:pt idx="10">
                  <c:v>55.07922818316073</c:v>
                </c:pt>
                <c:pt idx="11">
                  <c:v>52.382342388784863</c:v>
                </c:pt>
                <c:pt idx="12">
                  <c:v>49.657173479929781</c:v>
                </c:pt>
                <c:pt idx="13">
                  <c:v>46.867172772400082</c:v>
                </c:pt>
                <c:pt idx="14">
                  <c:v>43.987726081511603</c:v>
                </c:pt>
                <c:pt idx="15">
                  <c:v>40.955539017215202</c:v>
                </c:pt>
                <c:pt idx="16">
                  <c:v>37.706211199123743</c:v>
                </c:pt>
                <c:pt idx="17">
                  <c:v>33.891336357574701</c:v>
                </c:pt>
                <c:pt idx="18">
                  <c:v>29.534274455084113</c:v>
                </c:pt>
                <c:pt idx="19">
                  <c:v>24.442697192453551</c:v>
                </c:pt>
                <c:pt idx="20">
                  <c:v>21.072518683205175</c:v>
                </c:pt>
                <c:pt idx="21">
                  <c:v>16.233303696964356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8254976"/>
        <c:axId val="348257280"/>
      </c:scatterChart>
      <c:valAx>
        <c:axId val="3482549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257280"/>
        <c:crossesAt val="4.0000000000000022E-2"/>
        <c:crossBetween val="midCat"/>
        <c:minorUnit val="100"/>
      </c:valAx>
      <c:valAx>
        <c:axId val="3482572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25497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6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25-31'!$BS$18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25-31'!$BS$19:$BS$119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2.3148926481279912E-2</c:v>
                </c:pt>
                <c:pt idx="2">
                  <c:v>2.159210304026447E-2</c:v>
                </c:pt>
                <c:pt idx="3">
                  <c:v>2.0116165212959808E-2</c:v>
                </c:pt>
                <c:pt idx="4">
                  <c:v>1.8711049488343713E-2</c:v>
                </c:pt>
                <c:pt idx="5">
                  <c:v>1.7369037536147894E-2</c:v>
                </c:pt>
                <c:pt idx="6">
                  <c:v>1.6084235788140236E-2</c:v>
                </c:pt>
                <c:pt idx="7">
                  <c:v>1.4852226617168977E-2</c:v>
                </c:pt>
                <c:pt idx="8">
                  <c:v>1.3669857376070599E-2</c:v>
                </c:pt>
                <c:pt idx="9">
                  <c:v>1.2535023195931179E-2</c:v>
                </c:pt>
                <c:pt idx="10">
                  <c:v>1.1446521005865604E-2</c:v>
                </c:pt>
                <c:pt idx="11">
                  <c:v>1.0403697348232809E-2</c:v>
                </c:pt>
                <c:pt idx="12">
                  <c:v>9.4063563638487353E-3</c:v>
                </c:pt>
                <c:pt idx="13">
                  <c:v>8.4536629204531293E-3</c:v>
                </c:pt>
                <c:pt idx="14">
                  <c:v>7.5444269098951513E-3</c:v>
                </c:pt>
                <c:pt idx="15">
                  <c:v>6.6763641634054139E-3</c:v>
                </c:pt>
                <c:pt idx="16">
                  <c:v>5.8460988929052524E-3</c:v>
                </c:pt>
                <c:pt idx="17">
                  <c:v>5.0428721529660343E-3</c:v>
                </c:pt>
                <c:pt idx="18">
                  <c:v>4.2557664296825632E-3</c:v>
                </c:pt>
                <c:pt idx="19">
                  <c:v>3.4659853622409243E-3</c:v>
                </c:pt>
                <c:pt idx="20">
                  <c:v>2.7308103457692329E-3</c:v>
                </c:pt>
                <c:pt idx="21">
                  <c:v>2.0019452214047172E-3</c:v>
                </c:pt>
                <c:pt idx="22">
                  <c:v>1.2011671328428302E-3</c:v>
                </c:pt>
                <c:pt idx="23">
                  <c:v>7.2070027970569806E-4</c:v>
                </c:pt>
                <c:pt idx="24">
                  <c:v>4.3242016782341883E-4</c:v>
                </c:pt>
                <c:pt idx="25">
                  <c:v>2.5945210069405126E-4</c:v>
                </c:pt>
                <c:pt idx="26">
                  <c:v>1.5567126041643076E-4</c:v>
                </c:pt>
                <c:pt idx="27">
                  <c:v>9.3402756249858456E-5</c:v>
                </c:pt>
                <c:pt idx="28">
                  <c:v>5.6041653749915071E-5</c:v>
                </c:pt>
                <c:pt idx="29">
                  <c:v>3.3624992249949044E-5</c:v>
                </c:pt>
                <c:pt idx="30">
                  <c:v>2.0174995349969425E-5</c:v>
                </c:pt>
                <c:pt idx="31">
                  <c:v>1.2104997209981655E-5</c:v>
                </c:pt>
                <c:pt idx="32">
                  <c:v>7.2629983259889926E-6</c:v>
                </c:pt>
                <c:pt idx="33">
                  <c:v>4.3577989955933956E-6</c:v>
                </c:pt>
                <c:pt idx="34">
                  <c:v>2.6146793973560374E-6</c:v>
                </c:pt>
                <c:pt idx="35">
                  <c:v>1.5688076384136224E-6</c:v>
                </c:pt>
                <c:pt idx="36">
                  <c:v>9.4128458304817338E-7</c:v>
                </c:pt>
                <c:pt idx="37">
                  <c:v>5.6477074982890397E-7</c:v>
                </c:pt>
                <c:pt idx="38">
                  <c:v>3.3886244989734236E-7</c:v>
                </c:pt>
                <c:pt idx="39">
                  <c:v>2.0331746993840541E-7</c:v>
                </c:pt>
                <c:pt idx="40">
                  <c:v>1.2199048196304324E-7</c:v>
                </c:pt>
                <c:pt idx="41">
                  <c:v>7.3194289177825941E-8</c:v>
                </c:pt>
                <c:pt idx="42">
                  <c:v>4.3916573506695561E-8</c:v>
                </c:pt>
                <c:pt idx="43">
                  <c:v>2.6349944104017336E-8</c:v>
                </c:pt>
                <c:pt idx="44">
                  <c:v>1.58099664624104E-8</c:v>
                </c:pt>
                <c:pt idx="45">
                  <c:v>9.4859798774462389E-9</c:v>
                </c:pt>
                <c:pt idx="46">
                  <c:v>5.691587926467743E-9</c:v>
                </c:pt>
                <c:pt idx="47">
                  <c:v>3.4149527558806455E-9</c:v>
                </c:pt>
                <c:pt idx="48">
                  <c:v>2.0489716535283872E-9</c:v>
                </c:pt>
                <c:pt idx="49">
                  <c:v>1.2293829921170323E-9</c:v>
                </c:pt>
                <c:pt idx="50">
                  <c:v>7.3762979527021942E-10</c:v>
                </c:pt>
                <c:pt idx="51">
                  <c:v>4.4257787716213161E-10</c:v>
                </c:pt>
                <c:pt idx="52">
                  <c:v>2.6554672629727895E-10</c:v>
                </c:pt>
                <c:pt idx="53">
                  <c:v>1.5932803577836736E-10</c:v>
                </c:pt>
                <c:pt idx="54">
                  <c:v>9.5596821467020414E-11</c:v>
                </c:pt>
                <c:pt idx="55">
                  <c:v>5.7358092880212247E-11</c:v>
                </c:pt>
                <c:pt idx="56">
                  <c:v>3.4414855728127348E-11</c:v>
                </c:pt>
                <c:pt idx="57">
                  <c:v>2.0648913436876407E-11</c:v>
                </c:pt>
                <c:pt idx="58">
                  <c:v>1.2389348062125845E-11</c:v>
                </c:pt>
                <c:pt idx="59">
                  <c:v>7.4336088372755061E-12</c:v>
                </c:pt>
                <c:pt idx="60">
                  <c:v>4.4601653023653037E-12</c:v>
                </c:pt>
                <c:pt idx="61">
                  <c:v>2.6760991814191823E-12</c:v>
                </c:pt>
                <c:pt idx="62">
                  <c:v>1.6056595088515092E-12</c:v>
                </c:pt>
                <c:pt idx="63">
                  <c:v>9.6339570531090551E-13</c:v>
                </c:pt>
                <c:pt idx="64">
                  <c:v>5.7803742318654328E-13</c:v>
                </c:pt>
                <c:pt idx="65">
                  <c:v>3.4682245391192597E-13</c:v>
                </c:pt>
                <c:pt idx="66">
                  <c:v>2.0809347234715558E-13</c:v>
                </c:pt>
                <c:pt idx="67">
                  <c:v>1.2485608340829334E-13</c:v>
                </c:pt>
                <c:pt idx="68">
                  <c:v>7.4913650044976007E-14</c:v>
                </c:pt>
                <c:pt idx="69">
                  <c:v>4.4948190026985604E-14</c:v>
                </c:pt>
                <c:pt idx="70">
                  <c:v>2.6968914016191361E-14</c:v>
                </c:pt>
                <c:pt idx="71">
                  <c:v>1.6181348409714816E-14</c:v>
                </c:pt>
                <c:pt idx="72">
                  <c:v>9.7088090458288888E-15</c:v>
                </c:pt>
                <c:pt idx="73">
                  <c:v>5.8252854274973329E-15</c:v>
                </c:pt>
                <c:pt idx="74">
                  <c:v>3.4951712564983996E-15</c:v>
                </c:pt>
                <c:pt idx="75">
                  <c:v>2.0971027538990397E-15</c:v>
                </c:pt>
                <c:pt idx="76">
                  <c:v>1.2582616523394238E-15</c:v>
                </c:pt>
                <c:pt idx="77">
                  <c:v>7.5495699140365422E-16</c:v>
                </c:pt>
                <c:pt idx="78">
                  <c:v>4.5297419484219249E-16</c:v>
                </c:pt>
                <c:pt idx="79">
                  <c:v>2.7178451690531551E-16</c:v>
                </c:pt>
                <c:pt idx="80">
                  <c:v>1.630707101431893E-16</c:v>
                </c:pt>
                <c:pt idx="81">
                  <c:v>9.7842426085913577E-17</c:v>
                </c:pt>
                <c:pt idx="82">
                  <c:v>5.8705455651548141E-17</c:v>
                </c:pt>
                <c:pt idx="83">
                  <c:v>3.5223273390928886E-17</c:v>
                </c:pt>
                <c:pt idx="84">
                  <c:v>2.1133964034557332E-17</c:v>
                </c:pt>
                <c:pt idx="85">
                  <c:v>1.2680378420734398E-17</c:v>
                </c:pt>
                <c:pt idx="86">
                  <c:v>7.608227052440638E-18</c:v>
                </c:pt>
                <c:pt idx="87">
                  <c:v>4.5649362314643825E-18</c:v>
                </c:pt>
                <c:pt idx="88">
                  <c:v>2.7389617388786293E-18</c:v>
                </c:pt>
                <c:pt idx="89">
                  <c:v>1.6433770433271775E-18</c:v>
                </c:pt>
                <c:pt idx="90">
                  <c:v>9.8602622599630646E-19</c:v>
                </c:pt>
                <c:pt idx="91">
                  <c:v>5.9161573559778389E-19</c:v>
                </c:pt>
                <c:pt idx="92">
                  <c:v>3.5496944135867035E-19</c:v>
                </c:pt>
                <c:pt idx="93">
                  <c:v>2.129816648152022E-19</c:v>
                </c:pt>
                <c:pt idx="94">
                  <c:v>1.277889988891213E-19</c:v>
                </c:pt>
                <c:pt idx="95">
                  <c:v>7.667339933347278E-20</c:v>
                </c:pt>
                <c:pt idx="96">
                  <c:v>4.6004039600083664E-20</c:v>
                </c:pt>
                <c:pt idx="97">
                  <c:v>2.7602423760050196E-20</c:v>
                </c:pt>
                <c:pt idx="98">
                  <c:v>1.6561454256030116E-20</c:v>
                </c:pt>
                <c:pt idx="99">
                  <c:v>9.9368725536180699E-21</c:v>
                </c:pt>
                <c:pt idx="100">
                  <c:v>5.9621235321708415E-21</c:v>
                </c:pt>
              </c:numCache>
            </c:numRef>
          </c:yVal>
        </c:ser>
        <c:axId val="348301184"/>
        <c:axId val="348311936"/>
      </c:scatterChart>
      <c:valAx>
        <c:axId val="3483011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311936"/>
        <c:crossesAt val="4.0000000000000022E-2"/>
        <c:crossBetween val="midCat"/>
        <c:minorUnit val="100"/>
      </c:valAx>
      <c:valAx>
        <c:axId val="3483119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30118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4"/>
          <c:y val="0.19600938967136347"/>
          <c:w val="0.75182404526749846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25-31'!$BU$18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25-31'!$BU$19:$BU$119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-26.612280007333098</c:v>
                </c:pt>
                <c:pt idx="2">
                  <c:v>-30.645501357114036</c:v>
                </c:pt>
                <c:pt idx="3">
                  <c:v>-34.46917448484632</c:v>
                </c:pt>
                <c:pt idx="4">
                  <c:v>-38.109370662608228</c:v>
                </c:pt>
                <c:pt idx="5">
                  <c:v>-41.586085564669929</c:v>
                </c:pt>
                <c:pt idx="6">
                  <c:v>-44.914587502513605</c:v>
                </c:pt>
                <c:pt idx="7">
                  <c:v>-48.10632110606609</c:v>
                </c:pt>
                <c:pt idx="8">
                  <c:v>-51.169453855025615</c:v>
                </c:pt>
                <c:pt idx="9">
                  <c:v>-54.109438777666604</c:v>
                </c:pt>
                <c:pt idx="10">
                  <c:v>-56.929392637940119</c:v>
                </c:pt>
                <c:pt idx="11">
                  <c:v>-59.631008331289316</c:v>
                </c:pt>
                <c:pt idx="12">
                  <c:v>-62.214793264926818</c:v>
                </c:pt>
                <c:pt idx="13">
                  <c:v>-64.682910993930989</c:v>
                </c:pt>
                <c:pt idx="14">
                  <c:v>-67.038444700039719</c:v>
                </c:pt>
                <c:pt idx="15">
                  <c:v>-69.28731191892507</c:v>
                </c:pt>
                <c:pt idx="16">
                  <c:v>-71.438258215557596</c:v>
                </c:pt>
                <c:pt idx="17">
                  <c:v>-73.589204512190122</c:v>
                </c:pt>
                <c:pt idx="18">
                  <c:v>-75.740150808822648</c:v>
                </c:pt>
                <c:pt idx="19">
                  <c:v>-77.891097105455174</c:v>
                </c:pt>
                <c:pt idx="20">
                  <c:v>-80.0420434020877</c:v>
                </c:pt>
                <c:pt idx="21">
                  <c:v>-82.192989698720226</c:v>
                </c:pt>
                <c:pt idx="22">
                  <c:v>-84.343935995352751</c:v>
                </c:pt>
                <c:pt idx="23">
                  <c:v>-86.494882291985277</c:v>
                </c:pt>
                <c:pt idx="24">
                  <c:v>-88.645828588617803</c:v>
                </c:pt>
                <c:pt idx="25">
                  <c:v>-90.796774885250329</c:v>
                </c:pt>
                <c:pt idx="26">
                  <c:v>-92.947721181882855</c:v>
                </c:pt>
                <c:pt idx="27">
                  <c:v>-95.098667478515381</c:v>
                </c:pt>
                <c:pt idx="28">
                  <c:v>-97.249613775147907</c:v>
                </c:pt>
                <c:pt idx="29">
                  <c:v>-99.400560071780433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25-31'!$BV$18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25-31'!$BV$19:$BV$119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-40.028687872331837</c:v>
                </c:pt>
                <c:pt idx="2">
                  <c:v>-44.061909222112774</c:v>
                </c:pt>
                <c:pt idx="3">
                  <c:v>-47.885582349845059</c:v>
                </c:pt>
                <c:pt idx="4">
                  <c:v>-51.525778527606967</c:v>
                </c:pt>
                <c:pt idx="5">
                  <c:v>-55.002493429668668</c:v>
                </c:pt>
                <c:pt idx="6">
                  <c:v>-58.330995367512344</c:v>
                </c:pt>
                <c:pt idx="7">
                  <c:v>-61.522728971064829</c:v>
                </c:pt>
                <c:pt idx="8">
                  <c:v>-64.585861720024354</c:v>
                </c:pt>
                <c:pt idx="9">
                  <c:v>-67.525846642665343</c:v>
                </c:pt>
                <c:pt idx="10">
                  <c:v>-70.345800502938857</c:v>
                </c:pt>
                <c:pt idx="11">
                  <c:v>-73.047416196288054</c:v>
                </c:pt>
                <c:pt idx="12">
                  <c:v>-75.631201129925557</c:v>
                </c:pt>
                <c:pt idx="13">
                  <c:v>-78.09931885892972</c:v>
                </c:pt>
                <c:pt idx="14">
                  <c:v>-80.567436587933884</c:v>
                </c:pt>
                <c:pt idx="15">
                  <c:v>-83.035554316938047</c:v>
                </c:pt>
                <c:pt idx="16">
                  <c:v>-85.50367204594221</c:v>
                </c:pt>
                <c:pt idx="17">
                  <c:v>-87.971789774946373</c:v>
                </c:pt>
                <c:pt idx="18">
                  <c:v>-90.439907503950536</c:v>
                </c:pt>
                <c:pt idx="19">
                  <c:v>-92.908025232954699</c:v>
                </c:pt>
                <c:pt idx="20">
                  <c:v>-95.376142961958863</c:v>
                </c:pt>
                <c:pt idx="21">
                  <c:v>-97.844260690963026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25-31'!$BW$18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25-31'!$BW$19:$BW$119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-53.445095737330576</c:v>
                </c:pt>
                <c:pt idx="2">
                  <c:v>-57.478317087111513</c:v>
                </c:pt>
                <c:pt idx="3">
                  <c:v>-61.301990214843798</c:v>
                </c:pt>
                <c:pt idx="4">
                  <c:v>-64.942186392605706</c:v>
                </c:pt>
                <c:pt idx="5">
                  <c:v>-68.418901294667407</c:v>
                </c:pt>
                <c:pt idx="6">
                  <c:v>-71.74740323251109</c:v>
                </c:pt>
                <c:pt idx="7">
                  <c:v>-74.939136836063568</c:v>
                </c:pt>
                <c:pt idx="8">
                  <c:v>-78.0022695850231</c:v>
                </c:pt>
                <c:pt idx="9">
                  <c:v>-80.942254507664074</c:v>
                </c:pt>
                <c:pt idx="10">
                  <c:v>-83.762208367937603</c:v>
                </c:pt>
                <c:pt idx="11">
                  <c:v>-86.4638240612868</c:v>
                </c:pt>
                <c:pt idx="12">
                  <c:v>-89.047608994924303</c:v>
                </c:pt>
                <c:pt idx="13">
                  <c:v>-91.515726723928452</c:v>
                </c:pt>
                <c:pt idx="14">
                  <c:v>-93.871260430037211</c:v>
                </c:pt>
                <c:pt idx="15">
                  <c:v>-96.120127648922534</c:v>
                </c:pt>
                <c:pt idx="16">
                  <c:v>-98.271073945555088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8340992"/>
        <c:axId val="348342912"/>
      </c:scatterChart>
      <c:valAx>
        <c:axId val="3483409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342912"/>
        <c:crosses val="autoZero"/>
        <c:crossBetween val="midCat"/>
        <c:minorUnit val="100"/>
      </c:valAx>
      <c:valAx>
        <c:axId val="34834291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2E-3"/>
              <c:y val="0.4886266681453585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3409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1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5"/>
          <c:y val="0.19600938967136369"/>
          <c:w val="0.77434308191601819"/>
          <c:h val="0.73239436619718823"/>
        </c:manualLayout>
      </c:layout>
      <c:scatterChart>
        <c:scatterStyle val="lineMarker"/>
        <c:ser>
          <c:idx val="2"/>
          <c:order val="0"/>
          <c:tx>
            <c:strRef>
              <c:f>'0.5Q 25-31'!$BX$18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25-31'!$BX$19:$BX$119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40.028687872331837</c:v>
                </c:pt>
                <c:pt idx="2">
                  <c:v>44.061909222112774</c:v>
                </c:pt>
                <c:pt idx="3">
                  <c:v>47.885582349845059</c:v>
                </c:pt>
                <c:pt idx="4">
                  <c:v>51.525778527606967</c:v>
                </c:pt>
                <c:pt idx="5">
                  <c:v>55.002493429668668</c:v>
                </c:pt>
                <c:pt idx="6">
                  <c:v>58.330995367512344</c:v>
                </c:pt>
                <c:pt idx="7">
                  <c:v>61.522728971064829</c:v>
                </c:pt>
                <c:pt idx="8">
                  <c:v>64.585861720024354</c:v>
                </c:pt>
                <c:pt idx="9">
                  <c:v>67.525846642665343</c:v>
                </c:pt>
                <c:pt idx="10">
                  <c:v>70.345800502938857</c:v>
                </c:pt>
                <c:pt idx="11">
                  <c:v>73.047416196288054</c:v>
                </c:pt>
                <c:pt idx="12">
                  <c:v>75.631201129925557</c:v>
                </c:pt>
                <c:pt idx="13">
                  <c:v>78.09931885892972</c:v>
                </c:pt>
                <c:pt idx="14">
                  <c:v>80.567436587933884</c:v>
                </c:pt>
                <c:pt idx="15">
                  <c:v>83.035554316938047</c:v>
                </c:pt>
                <c:pt idx="16">
                  <c:v>85.50367204594221</c:v>
                </c:pt>
                <c:pt idx="17">
                  <c:v>87.971789774946373</c:v>
                </c:pt>
                <c:pt idx="18">
                  <c:v>90.439907503950536</c:v>
                </c:pt>
                <c:pt idx="19">
                  <c:v>92.908025232954699</c:v>
                </c:pt>
                <c:pt idx="20">
                  <c:v>95.376142961958863</c:v>
                </c:pt>
                <c:pt idx="21">
                  <c:v>97.844260690963026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25-31'!$BY$18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25-31'!$BY$19:$BY$119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59.971312127668163</c:v>
                </c:pt>
                <c:pt idx="2">
                  <c:v>55.938090777887226</c:v>
                </c:pt>
                <c:pt idx="3">
                  <c:v>52.114417650154941</c:v>
                </c:pt>
                <c:pt idx="4">
                  <c:v>48.474221472393033</c:v>
                </c:pt>
                <c:pt idx="5">
                  <c:v>44.997506570331332</c:v>
                </c:pt>
                <c:pt idx="6">
                  <c:v>41.669004632487656</c:v>
                </c:pt>
                <c:pt idx="7">
                  <c:v>38.477271028935171</c:v>
                </c:pt>
                <c:pt idx="8">
                  <c:v>35.414138279975646</c:v>
                </c:pt>
                <c:pt idx="9">
                  <c:v>32.474153357334657</c:v>
                </c:pt>
                <c:pt idx="10">
                  <c:v>29.654199497061143</c:v>
                </c:pt>
                <c:pt idx="11">
                  <c:v>26.952583803711946</c:v>
                </c:pt>
                <c:pt idx="12">
                  <c:v>24.368798870074443</c:v>
                </c:pt>
                <c:pt idx="13">
                  <c:v>21.90068114107028</c:v>
                </c:pt>
                <c:pt idx="14">
                  <c:v>19.432563412066116</c:v>
                </c:pt>
                <c:pt idx="15">
                  <c:v>16.964445683061953</c:v>
                </c:pt>
                <c:pt idx="16">
                  <c:v>14.49632795405779</c:v>
                </c:pt>
                <c:pt idx="17">
                  <c:v>12.028210225053627</c:v>
                </c:pt>
                <c:pt idx="18">
                  <c:v>9.5600924960494638</c:v>
                </c:pt>
                <c:pt idx="19">
                  <c:v>7.0919747670453006</c:v>
                </c:pt>
                <c:pt idx="20">
                  <c:v>4.6238570380411375</c:v>
                </c:pt>
                <c:pt idx="21">
                  <c:v>2.1557393090369743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8384256"/>
        <c:axId val="348390528"/>
      </c:scatterChart>
      <c:valAx>
        <c:axId val="3483842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390528"/>
        <c:crossesAt val="120"/>
        <c:crossBetween val="midCat"/>
        <c:minorUnit val="100"/>
      </c:valAx>
      <c:valAx>
        <c:axId val="34839052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094E-3"/>
              <c:y val="0.4886266681453589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3842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69"/>
          <c:w val="0.69674834123995366"/>
          <c:h val="0.73239436619718823"/>
        </c:manualLayout>
      </c:layout>
      <c:scatterChart>
        <c:scatterStyle val="lineMarker"/>
        <c:ser>
          <c:idx val="0"/>
          <c:order val="0"/>
          <c:tx>
            <c:strRef>
              <c:f>'0.5Q 25-31'!$CG$18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25-31'!$CG$19:$CG$119</c:f>
              <c:numCache>
                <c:formatCode>0.00E+00</c:formatCode>
                <c:ptCount val="101"/>
                <c:pt idx="1">
                  <c:v>-602.43282534225159</c:v>
                </c:pt>
                <c:pt idx="2">
                  <c:v>-553.17272436988503</c:v>
                </c:pt>
                <c:pt idx="3">
                  <c:v>-519.27840338271824</c:v>
                </c:pt>
                <c:pt idx="4">
                  <c:v>-495.33980460638503</c:v>
                </c:pt>
                <c:pt idx="5">
                  <c:v>-478.06746881338398</c:v>
                </c:pt>
                <c:pt idx="6">
                  <c:v>-465.14197596247396</c:v>
                </c:pt>
                <c:pt idx="7">
                  <c:v>-454.83135600666998</c:v>
                </c:pt>
                <c:pt idx="8">
                  <c:v>-445.56941426348197</c:v>
                </c:pt>
                <c:pt idx="9">
                  <c:v>-436.05321030563147</c:v>
                </c:pt>
                <c:pt idx="10">
                  <c:v>-424.80399554289824</c:v>
                </c:pt>
                <c:pt idx="11">
                  <c:v>-411.09908716612148</c:v>
                </c:pt>
                <c:pt idx="12">
                  <c:v>-393.12249911165952</c:v>
                </c:pt>
                <c:pt idx="13">
                  <c:v>-374.57270273851583</c:v>
                </c:pt>
                <c:pt idx="14">
                  <c:v>-362.54611537245285</c:v>
                </c:pt>
                <c:pt idx="15">
                  <c:v>-362.21918354807246</c:v>
                </c:pt>
                <c:pt idx="16">
                  <c:v>-374.51327657124807</c:v>
                </c:pt>
                <c:pt idx="17">
                  <c:v>-473.6518020666183</c:v>
                </c:pt>
                <c:pt idx="18">
                  <c:v>-596.59504918374932</c:v>
                </c:pt>
                <c:pt idx="19">
                  <c:v>-898.73894257270297</c:v>
                </c:pt>
                <c:pt idx="20">
                  <c:v>1142.2335026559879</c:v>
                </c:pt>
                <c:pt idx="21">
                  <c:v>1116.0717555983256</c:v>
                </c:pt>
                <c:pt idx="22">
                  <c:v>1107.0798711672319</c:v>
                </c:pt>
                <c:pt idx="23">
                  <c:v>1081.8910410187161</c:v>
                </c:pt>
                <c:pt idx="24">
                  <c:v>1064.4933821731311</c:v>
                </c:pt>
                <c:pt idx="25">
                  <c:v>1051.74658999289</c:v>
                </c:pt>
                <c:pt idx="26">
                  <c:v>1042.1911261800267</c:v>
                </c:pt>
                <c:pt idx="27">
                  <c:v>1035.1673746830434</c:v>
                </c:pt>
                <c:pt idx="28">
                  <c:v>1030.3877699217762</c:v>
                </c:pt>
                <c:pt idx="29">
                  <c:v>1027.7328675667909</c:v>
                </c:pt>
                <c:pt idx="30">
                  <c:v>1027.0274444466465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25-31'!$CH$18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25-31'!$CH$19:$CH$119</c:f>
              <c:numCache>
                <c:formatCode>0.00E+00</c:formatCode>
                <c:ptCount val="101"/>
                <c:pt idx="1">
                  <c:v>3385.4483496196353</c:v>
                </c:pt>
                <c:pt idx="2">
                  <c:v>2959.6306319903219</c:v>
                </c:pt>
                <c:pt idx="3">
                  <c:v>2643.4418577202077</c:v>
                </c:pt>
                <c:pt idx="4">
                  <c:v>2398.343152268958</c:v>
                </c:pt>
                <c:pt idx="5">
                  <c:v>2201.9497778043774</c:v>
                </c:pt>
                <c:pt idx="6">
                  <c:v>2040.290726023959</c:v>
                </c:pt>
                <c:pt idx="7">
                  <c:v>1904.2638824793289</c:v>
                </c:pt>
                <c:pt idx="8">
                  <c:v>1787.6271403647427</c:v>
                </c:pt>
                <c:pt idx="9">
                  <c:v>1686.0928163164999</c:v>
                </c:pt>
                <c:pt idx="10">
                  <c:v>1596.5110205999533</c:v>
                </c:pt>
                <c:pt idx="11">
                  <c:v>1516.8946775507929</c:v>
                </c:pt>
                <c:pt idx="12">
                  <c:v>1445.4078885871224</c:v>
                </c:pt>
                <c:pt idx="13">
                  <c:v>1382.2509348916822</c:v>
                </c:pt>
                <c:pt idx="14">
                  <c:v>1325.6336552456371</c:v>
                </c:pt>
                <c:pt idx="15">
                  <c:v>1275.4529970252859</c:v>
                </c:pt>
                <c:pt idx="16">
                  <c:v>1230.3013227791837</c:v>
                </c:pt>
                <c:pt idx="17">
                  <c:v>1198.8415643289406</c:v>
                </c:pt>
                <c:pt idx="18">
                  <c:v>1166.2097500920599</c:v>
                </c:pt>
                <c:pt idx="19">
                  <c:v>1142.4422856062222</c:v>
                </c:pt>
                <c:pt idx="20">
                  <c:v>1112.1823359389182</c:v>
                </c:pt>
                <c:pt idx="21">
                  <c:v>1086.7088816170333</c:v>
                </c:pt>
                <c:pt idx="22">
                  <c:v>1077.9535658188076</c:v>
                </c:pt>
                <c:pt idx="23">
                  <c:v>1053.4274318111779</c:v>
                </c:pt>
                <c:pt idx="24">
                  <c:v>1036.4874901882449</c:v>
                </c:pt>
                <c:pt idx="25">
                  <c:v>1024.0760549871375</c:v>
                </c:pt>
                <c:pt idx="26">
                  <c:v>1014.771987088885</c:v>
                </c:pt>
                <c:pt idx="27">
                  <c:v>1007.9330243647089</c:v>
                </c:pt>
                <c:pt idx="28">
                  <c:v>1003.2791668339236</c:v>
                </c:pt>
                <c:pt idx="29">
                  <c:v>1000.6941126431723</c:v>
                </c:pt>
                <c:pt idx="30">
                  <c:v>1000.0072485897515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25-31'!$CI$18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25-31'!$CI$19:$CI$119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8444928"/>
        <c:axId val="348451584"/>
      </c:scatterChart>
      <c:valAx>
        <c:axId val="3484449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451584"/>
        <c:crossesAt val="6000"/>
        <c:crossBetween val="midCat"/>
        <c:minorUnit val="100"/>
      </c:valAx>
      <c:valAx>
        <c:axId val="3484515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5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44492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72"/>
          <c:y val="0.37335773169198938"/>
          <c:w val="0.1631673021460614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11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25-31'!$CN$18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25-31'!$CN$19:$CN$119</c:f>
              <c:numCache>
                <c:formatCode>0.00E+00</c:formatCode>
                <c:ptCount val="101"/>
                <c:pt idx="0">
                  <c:v>72.806120423389714</c:v>
                </c:pt>
                <c:pt idx="1">
                  <c:v>72.604054443817219</c:v>
                </c:pt>
                <c:pt idx="2">
                  <c:v>71.847590439565224</c:v>
                </c:pt>
                <c:pt idx="3">
                  <c:v>70.647516254610025</c:v>
                </c:pt>
                <c:pt idx="4">
                  <c:v>69.082100881489211</c:v>
                </c:pt>
                <c:pt idx="5">
                  <c:v>67.213000581745717</c:v>
                </c:pt>
                <c:pt idx="6">
                  <c:v>65.094723617686071</c:v>
                </c:pt>
                <c:pt idx="7">
                  <c:v>62.776861959342177</c:v>
                </c:pt>
                <c:pt idx="8">
                  <c:v>60.307080027233845</c:v>
                </c:pt>
                <c:pt idx="9">
                  <c:v>57.727749810240411</c:v>
                </c:pt>
                <c:pt idx="10">
                  <c:v>55.077552692242364</c:v>
                </c:pt>
                <c:pt idx="11">
                  <c:v>52.379884928977958</c:v>
                </c:pt>
                <c:pt idx="12">
                  <c:v>49.655493256413919</c:v>
                </c:pt>
                <c:pt idx="13">
                  <c:v>46.868845290476102</c:v>
                </c:pt>
                <c:pt idx="14">
                  <c:v>43.992372664020749</c:v>
                </c:pt>
                <c:pt idx="15">
                  <c:v>40.957649989264432</c:v>
                </c:pt>
                <c:pt idx="16">
                  <c:v>37.707114303677614</c:v>
                </c:pt>
                <c:pt idx="17">
                  <c:v>33.891789946235996</c:v>
                </c:pt>
                <c:pt idx="18">
                  <c:v>29.534179819811492</c:v>
                </c:pt>
                <c:pt idx="19">
                  <c:v>24.442117261115399</c:v>
                </c:pt>
                <c:pt idx="20">
                  <c:v>21.072042950462944</c:v>
                </c:pt>
                <c:pt idx="21">
                  <c:v>16.233197494232154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8491776"/>
        <c:axId val="348494080"/>
      </c:scatterChart>
      <c:valAx>
        <c:axId val="3484917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494080"/>
        <c:crossesAt val="4.0000000000000022E-2"/>
        <c:crossBetween val="midCat"/>
        <c:minorUnit val="100"/>
      </c:valAx>
      <c:valAx>
        <c:axId val="3484940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49177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89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25-31'!$CO$18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25-31'!$CO$19:$CO$119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2.3148957311049562E-2</c:v>
                </c:pt>
                <c:pt idx="2">
                  <c:v>2.1592151154038557E-2</c:v>
                </c:pt>
                <c:pt idx="3">
                  <c:v>2.0116219211326985E-2</c:v>
                </c:pt>
                <c:pt idx="4">
                  <c:v>1.8711104038427042E-2</c:v>
                </c:pt>
                <c:pt idx="5">
                  <c:v>1.7369094378658752E-2</c:v>
                </c:pt>
                <c:pt idx="6">
                  <c:v>1.608429776665558E-2</c:v>
                </c:pt>
                <c:pt idx="7">
                  <c:v>1.4852291717048469E-2</c:v>
                </c:pt>
                <c:pt idx="8">
                  <c:v>1.3669917714737873E-2</c:v>
                </c:pt>
                <c:pt idx="9">
                  <c:v>1.2535065611030887E-2</c:v>
                </c:pt>
                <c:pt idx="10">
                  <c:v>1.1446528062549794E-2</c:v>
                </c:pt>
                <c:pt idx="11">
                  <c:v>1.0403657065520266E-2</c:v>
                </c:pt>
                <c:pt idx="12">
                  <c:v>9.4062878129304774E-3</c:v>
                </c:pt>
                <c:pt idx="13">
                  <c:v>8.4536335876203832E-3</c:v>
                </c:pt>
                <c:pt idx="14">
                  <c:v>7.5444916033307287E-3</c:v>
                </c:pt>
                <c:pt idx="15">
                  <c:v>6.6764635800489261E-3</c:v>
                </c:pt>
                <c:pt idx="16">
                  <c:v>5.8462045953301131E-3</c:v>
                </c:pt>
                <c:pt idx="17">
                  <c:v>5.0429733440001973E-3</c:v>
                </c:pt>
                <c:pt idx="18">
                  <c:v>4.2558495012225252E-3</c:v>
                </c:pt>
                <c:pt idx="19">
                  <c:v>3.4660360170081944E-3</c:v>
                </c:pt>
                <c:pt idx="20">
                  <c:v>2.7308354185084953E-3</c:v>
                </c:pt>
                <c:pt idx="21">
                  <c:v>2.0019594699820079E-3</c:v>
                </c:pt>
                <c:pt idx="22">
                  <c:v>1.2011756819892048E-3</c:v>
                </c:pt>
                <c:pt idx="23">
                  <c:v>7.2070540919352279E-4</c:v>
                </c:pt>
                <c:pt idx="24">
                  <c:v>4.3242324551611365E-4</c:v>
                </c:pt>
                <c:pt idx="25">
                  <c:v>2.5945394730966819E-4</c:v>
                </c:pt>
                <c:pt idx="26">
                  <c:v>1.556723683858009E-4</c:v>
                </c:pt>
                <c:pt idx="27">
                  <c:v>9.340342103148054E-5</c:v>
                </c:pt>
                <c:pt idx="28">
                  <c:v>5.6042052618888321E-5</c:v>
                </c:pt>
                <c:pt idx="29">
                  <c:v>3.3625231571332989E-5</c:v>
                </c:pt>
                <c:pt idx="30">
                  <c:v>2.0175138942799793E-5</c:v>
                </c:pt>
                <c:pt idx="31">
                  <c:v>1.2105083365679875E-5</c:v>
                </c:pt>
                <c:pt idx="32">
                  <c:v>7.2630500194079252E-6</c:v>
                </c:pt>
                <c:pt idx="33">
                  <c:v>4.3578300116447553E-6</c:v>
                </c:pt>
                <c:pt idx="34">
                  <c:v>2.614698006986853E-6</c:v>
                </c:pt>
                <c:pt idx="35">
                  <c:v>1.5688188041921117E-6</c:v>
                </c:pt>
                <c:pt idx="36">
                  <c:v>9.41291282515267E-7</c:v>
                </c:pt>
                <c:pt idx="37">
                  <c:v>5.6477476950916022E-7</c:v>
                </c:pt>
                <c:pt idx="38">
                  <c:v>3.3886486170549613E-7</c:v>
                </c:pt>
                <c:pt idx="39">
                  <c:v>2.0331891702329768E-7</c:v>
                </c:pt>
                <c:pt idx="40">
                  <c:v>1.219913502139786E-7</c:v>
                </c:pt>
                <c:pt idx="41">
                  <c:v>7.3194810128387153E-8</c:v>
                </c:pt>
                <c:pt idx="42">
                  <c:v>4.3916886077032292E-8</c:v>
                </c:pt>
                <c:pt idx="43">
                  <c:v>2.6350131646219375E-8</c:v>
                </c:pt>
                <c:pt idx="44">
                  <c:v>1.5810078987731624E-8</c:v>
                </c:pt>
                <c:pt idx="45">
                  <c:v>9.4860473926389743E-9</c:v>
                </c:pt>
                <c:pt idx="46">
                  <c:v>5.6916284355833847E-9</c:v>
                </c:pt>
                <c:pt idx="47">
                  <c:v>3.4149770613500306E-9</c:v>
                </c:pt>
                <c:pt idx="48">
                  <c:v>2.0489862368100183E-9</c:v>
                </c:pt>
                <c:pt idx="49">
                  <c:v>1.2293917420860109E-9</c:v>
                </c:pt>
                <c:pt idx="50">
                  <c:v>7.3763504525160653E-10</c:v>
                </c:pt>
                <c:pt idx="51">
                  <c:v>4.4258102715096392E-10</c:v>
                </c:pt>
                <c:pt idx="52">
                  <c:v>2.6554861629057832E-10</c:v>
                </c:pt>
                <c:pt idx="53">
                  <c:v>1.59329169774347E-10</c:v>
                </c:pt>
                <c:pt idx="54">
                  <c:v>9.5597501864608193E-11</c:v>
                </c:pt>
                <c:pt idx="55">
                  <c:v>5.7358501118764916E-11</c:v>
                </c:pt>
                <c:pt idx="56">
                  <c:v>3.4415100671258945E-11</c:v>
                </c:pt>
                <c:pt idx="57">
                  <c:v>2.0649060402755366E-11</c:v>
                </c:pt>
                <c:pt idx="58">
                  <c:v>1.2389436241653219E-11</c:v>
                </c:pt>
                <c:pt idx="59">
                  <c:v>7.4336617449919314E-12</c:v>
                </c:pt>
                <c:pt idx="60">
                  <c:v>4.4601970469951588E-12</c:v>
                </c:pt>
                <c:pt idx="61">
                  <c:v>2.6761182281970954E-12</c:v>
                </c:pt>
                <c:pt idx="62">
                  <c:v>1.6056709369182573E-12</c:v>
                </c:pt>
                <c:pt idx="63">
                  <c:v>9.634025621509544E-13</c:v>
                </c:pt>
                <c:pt idx="64">
                  <c:v>5.7804153729057266E-13</c:v>
                </c:pt>
                <c:pt idx="65">
                  <c:v>3.468249223743436E-13</c:v>
                </c:pt>
                <c:pt idx="66">
                  <c:v>2.0809495342460615E-13</c:v>
                </c:pt>
                <c:pt idx="67">
                  <c:v>1.2485697205476368E-13</c:v>
                </c:pt>
                <c:pt idx="68">
                  <c:v>7.4914183232858213E-14</c:v>
                </c:pt>
                <c:pt idx="69">
                  <c:v>4.4948509939714925E-14</c:v>
                </c:pt>
                <c:pt idx="70">
                  <c:v>2.6969105963828955E-14</c:v>
                </c:pt>
                <c:pt idx="71">
                  <c:v>1.6181463578297372E-14</c:v>
                </c:pt>
                <c:pt idx="72">
                  <c:v>9.7088781469784234E-15</c:v>
                </c:pt>
                <c:pt idx="73">
                  <c:v>5.8253268881870542E-15</c:v>
                </c:pt>
                <c:pt idx="74">
                  <c:v>3.4951961329122323E-15</c:v>
                </c:pt>
                <c:pt idx="75">
                  <c:v>2.0971176797473394E-15</c:v>
                </c:pt>
                <c:pt idx="76">
                  <c:v>1.2582706078484035E-15</c:v>
                </c:pt>
                <c:pt idx="77">
                  <c:v>7.5496236470904208E-16</c:v>
                </c:pt>
                <c:pt idx="78">
                  <c:v>4.5297741882542525E-16</c:v>
                </c:pt>
                <c:pt idx="79">
                  <c:v>2.7178645129525515E-16</c:v>
                </c:pt>
                <c:pt idx="80">
                  <c:v>1.6307187077715309E-16</c:v>
                </c:pt>
                <c:pt idx="81">
                  <c:v>9.7843122466291846E-17</c:v>
                </c:pt>
                <c:pt idx="82">
                  <c:v>5.8705873479775105E-17</c:v>
                </c:pt>
                <c:pt idx="83">
                  <c:v>3.5223524087865061E-17</c:v>
                </c:pt>
                <c:pt idx="84">
                  <c:v>2.1134114452719035E-17</c:v>
                </c:pt>
                <c:pt idx="85">
                  <c:v>1.268046867163142E-17</c:v>
                </c:pt>
                <c:pt idx="86">
                  <c:v>7.6082812029788519E-18</c:v>
                </c:pt>
                <c:pt idx="87">
                  <c:v>4.5649687217873113E-18</c:v>
                </c:pt>
                <c:pt idx="88">
                  <c:v>2.7389812330723867E-18</c:v>
                </c:pt>
                <c:pt idx="89">
                  <c:v>1.643388739843432E-18</c:v>
                </c:pt>
                <c:pt idx="90">
                  <c:v>9.8603324390605907E-19</c:v>
                </c:pt>
                <c:pt idx="91">
                  <c:v>5.9161994634363543E-19</c:v>
                </c:pt>
                <c:pt idx="92">
                  <c:v>3.5497196780618123E-19</c:v>
                </c:pt>
                <c:pt idx="93">
                  <c:v>2.1298318068370872E-19</c:v>
                </c:pt>
                <c:pt idx="94">
                  <c:v>1.2778990841022522E-19</c:v>
                </c:pt>
                <c:pt idx="95">
                  <c:v>7.6673945046135129E-20</c:v>
                </c:pt>
                <c:pt idx="96">
                  <c:v>4.6004367027681076E-20</c:v>
                </c:pt>
                <c:pt idx="97">
                  <c:v>2.7602620216608647E-20</c:v>
                </c:pt>
                <c:pt idx="98">
                  <c:v>1.6561572129965189E-20</c:v>
                </c:pt>
                <c:pt idx="99">
                  <c:v>9.9369432779791126E-21</c:v>
                </c:pt>
                <c:pt idx="100">
                  <c:v>5.9621659667874677E-21</c:v>
                </c:pt>
              </c:numCache>
            </c:numRef>
          </c:yVal>
        </c:ser>
        <c:axId val="348513408"/>
        <c:axId val="348515712"/>
      </c:scatterChart>
      <c:valAx>
        <c:axId val="3485134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515712"/>
        <c:crossesAt val="4.0000000000000022E-2"/>
        <c:crossBetween val="midCat"/>
        <c:minorUnit val="100"/>
      </c:valAx>
      <c:valAx>
        <c:axId val="3485157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51340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9"/>
          <c:y val="0.19600938967136358"/>
          <c:w val="0.7518240452674988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25-31'!$CQ$18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25-31'!$CQ$19:$CQ$119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-26.612200137463532</c:v>
                </c:pt>
                <c:pt idx="2">
                  <c:v>-30.645376710030909</c:v>
                </c:pt>
                <c:pt idx="3">
                  <c:v>-34.469034592703373</c:v>
                </c:pt>
                <c:pt idx="4">
                  <c:v>-38.109229341148826</c:v>
                </c:pt>
                <c:pt idx="5">
                  <c:v>-41.585938304279111</c:v>
                </c:pt>
                <c:pt idx="6">
                  <c:v>-44.914426936411672</c:v>
                </c:pt>
                <c:pt idx="7">
                  <c:v>-48.106152453528544</c:v>
                </c:pt>
                <c:pt idx="8">
                  <c:v>-51.169297537234748</c:v>
                </c:pt>
                <c:pt idx="9">
                  <c:v>-54.109328893988597</c:v>
                </c:pt>
                <c:pt idx="10">
                  <c:v>-56.929374356374858</c:v>
                </c:pt>
                <c:pt idx="11">
                  <c:v>-59.63111269064823</c:v>
                </c:pt>
                <c:pt idx="12">
                  <c:v>-62.214970857979303</c:v>
                </c:pt>
                <c:pt idx="13">
                  <c:v>-64.682986985725648</c:v>
                </c:pt>
                <c:pt idx="14">
                  <c:v>-67.038277100465706</c:v>
                </c:pt>
                <c:pt idx="15">
                  <c:v>-69.28705436285378</c:v>
                </c:pt>
                <c:pt idx="16">
                  <c:v>-71.437984375078685</c:v>
                </c:pt>
                <c:pt idx="17">
                  <c:v>-73.588914387303589</c:v>
                </c:pt>
                <c:pt idx="18">
                  <c:v>-75.739844399528494</c:v>
                </c:pt>
                <c:pt idx="19">
                  <c:v>-77.890774411753398</c:v>
                </c:pt>
                <c:pt idx="20">
                  <c:v>-80.041704423978302</c:v>
                </c:pt>
                <c:pt idx="21">
                  <c:v>-82.192634436203207</c:v>
                </c:pt>
                <c:pt idx="22">
                  <c:v>-84.343564448428111</c:v>
                </c:pt>
                <c:pt idx="23">
                  <c:v>-86.494494460653016</c:v>
                </c:pt>
                <c:pt idx="24">
                  <c:v>-88.64542447287792</c:v>
                </c:pt>
                <c:pt idx="25">
                  <c:v>-90.796354485102825</c:v>
                </c:pt>
                <c:pt idx="26">
                  <c:v>-92.947284497327729</c:v>
                </c:pt>
                <c:pt idx="27">
                  <c:v>-95.098214509552633</c:v>
                </c:pt>
                <c:pt idx="28">
                  <c:v>-97.249144521777538</c:v>
                </c:pt>
                <c:pt idx="29">
                  <c:v>-99.400074534002442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25-31'!$CR$18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25-31'!$CR$19:$CR$119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-40.028608002462271</c:v>
                </c:pt>
                <c:pt idx="2">
                  <c:v>-44.061784575029648</c:v>
                </c:pt>
                <c:pt idx="3">
                  <c:v>-47.885442457702112</c:v>
                </c:pt>
                <c:pt idx="4">
                  <c:v>-51.525637206147564</c:v>
                </c:pt>
                <c:pt idx="5">
                  <c:v>-55.00234616927785</c:v>
                </c:pt>
                <c:pt idx="6">
                  <c:v>-58.330834801410411</c:v>
                </c:pt>
                <c:pt idx="7">
                  <c:v>-61.522560318527283</c:v>
                </c:pt>
                <c:pt idx="8">
                  <c:v>-64.585705402233486</c:v>
                </c:pt>
                <c:pt idx="9">
                  <c:v>-67.525736758987335</c:v>
                </c:pt>
                <c:pt idx="10">
                  <c:v>-70.345782221373597</c:v>
                </c:pt>
                <c:pt idx="11">
                  <c:v>-73.047520555646969</c:v>
                </c:pt>
                <c:pt idx="12">
                  <c:v>-75.631378722978042</c:v>
                </c:pt>
                <c:pt idx="13">
                  <c:v>-78.099394850724394</c:v>
                </c:pt>
                <c:pt idx="14">
                  <c:v>-80.567410978470747</c:v>
                </c:pt>
                <c:pt idx="15">
                  <c:v>-83.035427106217099</c:v>
                </c:pt>
                <c:pt idx="16">
                  <c:v>-85.503443233963452</c:v>
                </c:pt>
                <c:pt idx="17">
                  <c:v>-87.971459361709805</c:v>
                </c:pt>
                <c:pt idx="18">
                  <c:v>-90.439475489456157</c:v>
                </c:pt>
                <c:pt idx="19">
                  <c:v>-92.90749161720251</c:v>
                </c:pt>
                <c:pt idx="20">
                  <c:v>-95.375507744948862</c:v>
                </c:pt>
                <c:pt idx="21">
                  <c:v>-97.843523872695215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25-31'!$CS$18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25-31'!$CS$19:$CS$119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-53.445015867461009</c:v>
                </c:pt>
                <c:pt idx="2">
                  <c:v>-57.478192440028387</c:v>
                </c:pt>
                <c:pt idx="3">
                  <c:v>-61.301850322700851</c:v>
                </c:pt>
                <c:pt idx="4">
                  <c:v>-64.94204507114631</c:v>
                </c:pt>
                <c:pt idx="5">
                  <c:v>-68.418754034276589</c:v>
                </c:pt>
                <c:pt idx="6">
                  <c:v>-71.74724266640915</c:v>
                </c:pt>
                <c:pt idx="7">
                  <c:v>-74.938968183526015</c:v>
                </c:pt>
                <c:pt idx="8">
                  <c:v>-78.002113267232232</c:v>
                </c:pt>
                <c:pt idx="9">
                  <c:v>-80.942144623986081</c:v>
                </c:pt>
                <c:pt idx="10">
                  <c:v>-83.762190086372328</c:v>
                </c:pt>
                <c:pt idx="11">
                  <c:v>-86.463928420645715</c:v>
                </c:pt>
                <c:pt idx="12">
                  <c:v>-89.047786587976788</c:v>
                </c:pt>
                <c:pt idx="13">
                  <c:v>-91.51580271572314</c:v>
                </c:pt>
                <c:pt idx="14">
                  <c:v>-93.871092830463169</c:v>
                </c:pt>
                <c:pt idx="15">
                  <c:v>-96.119870092851272</c:v>
                </c:pt>
                <c:pt idx="16">
                  <c:v>-98.270800105076177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8578176"/>
        <c:axId val="348580096"/>
      </c:scatterChart>
      <c:valAx>
        <c:axId val="3485781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580096"/>
        <c:crosses val="autoZero"/>
        <c:crossBetween val="midCat"/>
        <c:minorUnit val="100"/>
      </c:valAx>
      <c:valAx>
        <c:axId val="34858009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9E-3"/>
              <c:y val="0.488626668145358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5781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3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"/>
          <c:y val="0.1960093896713638"/>
          <c:w val="0.77434308191601819"/>
          <c:h val="0.73239436619718845"/>
        </c:manualLayout>
      </c:layout>
      <c:scatterChart>
        <c:scatterStyle val="lineMarker"/>
        <c:ser>
          <c:idx val="2"/>
          <c:order val="0"/>
          <c:tx>
            <c:strRef>
              <c:f>'0.5Q 25-31'!$CT$18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25-31'!$CT$19:$CT$119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40.028608002462271</c:v>
                </c:pt>
                <c:pt idx="2">
                  <c:v>44.061784575029648</c:v>
                </c:pt>
                <c:pt idx="3">
                  <c:v>47.885442457702112</c:v>
                </c:pt>
                <c:pt idx="4">
                  <c:v>51.525637206147564</c:v>
                </c:pt>
                <c:pt idx="5">
                  <c:v>55.00234616927785</c:v>
                </c:pt>
                <c:pt idx="6">
                  <c:v>58.330834801410411</c:v>
                </c:pt>
                <c:pt idx="7">
                  <c:v>61.522560318527283</c:v>
                </c:pt>
                <c:pt idx="8">
                  <c:v>64.585705402233486</c:v>
                </c:pt>
                <c:pt idx="9">
                  <c:v>67.525736758987335</c:v>
                </c:pt>
                <c:pt idx="10">
                  <c:v>70.345782221373597</c:v>
                </c:pt>
                <c:pt idx="11">
                  <c:v>73.047520555646969</c:v>
                </c:pt>
                <c:pt idx="12">
                  <c:v>75.631378722978042</c:v>
                </c:pt>
                <c:pt idx="13">
                  <c:v>78.099394850724394</c:v>
                </c:pt>
                <c:pt idx="14">
                  <c:v>80.567410978470747</c:v>
                </c:pt>
                <c:pt idx="15">
                  <c:v>83.035427106217099</c:v>
                </c:pt>
                <c:pt idx="16">
                  <c:v>85.503443233963452</c:v>
                </c:pt>
                <c:pt idx="17">
                  <c:v>87.971459361709805</c:v>
                </c:pt>
                <c:pt idx="18">
                  <c:v>90.439475489456157</c:v>
                </c:pt>
                <c:pt idx="19">
                  <c:v>92.90749161720251</c:v>
                </c:pt>
                <c:pt idx="20">
                  <c:v>95.375507744948862</c:v>
                </c:pt>
                <c:pt idx="21">
                  <c:v>97.843523872695215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25-31'!$CU$18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25-31'!$CU$19:$CU$119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59.971391997537729</c:v>
                </c:pt>
                <c:pt idx="2">
                  <c:v>55.938215424970352</c:v>
                </c:pt>
                <c:pt idx="3">
                  <c:v>52.114557542297888</c:v>
                </c:pt>
                <c:pt idx="4">
                  <c:v>48.474362793852436</c:v>
                </c:pt>
                <c:pt idx="5">
                  <c:v>44.99765383072215</c:v>
                </c:pt>
                <c:pt idx="6">
                  <c:v>41.669165198589589</c:v>
                </c:pt>
                <c:pt idx="7">
                  <c:v>38.477439681472717</c:v>
                </c:pt>
                <c:pt idx="8">
                  <c:v>35.414294597766514</c:v>
                </c:pt>
                <c:pt idx="9">
                  <c:v>32.474263241012665</c:v>
                </c:pt>
                <c:pt idx="10">
                  <c:v>29.654217778626403</c:v>
                </c:pt>
                <c:pt idx="11">
                  <c:v>26.952479444353031</c:v>
                </c:pt>
                <c:pt idx="12">
                  <c:v>24.368621277021958</c:v>
                </c:pt>
                <c:pt idx="13">
                  <c:v>21.900605149275606</c:v>
                </c:pt>
                <c:pt idx="14">
                  <c:v>19.432589021529253</c:v>
                </c:pt>
                <c:pt idx="15">
                  <c:v>16.964572893782901</c:v>
                </c:pt>
                <c:pt idx="16">
                  <c:v>14.496556766036548</c:v>
                </c:pt>
                <c:pt idx="17">
                  <c:v>12.028540638290195</c:v>
                </c:pt>
                <c:pt idx="18">
                  <c:v>9.5605245105438428</c:v>
                </c:pt>
                <c:pt idx="19">
                  <c:v>7.0925083827974902</c:v>
                </c:pt>
                <c:pt idx="20">
                  <c:v>4.6244922550511376</c:v>
                </c:pt>
                <c:pt idx="21">
                  <c:v>2.156476127304785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8600960"/>
        <c:axId val="348627712"/>
      </c:scatterChart>
      <c:valAx>
        <c:axId val="3486009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627712"/>
        <c:crossesAt val="120"/>
        <c:crossBetween val="midCat"/>
        <c:minorUnit val="100"/>
      </c:valAx>
      <c:valAx>
        <c:axId val="34862771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198E-3"/>
              <c:y val="0.488626668145359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6009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8"/>
          <c:w val="0.69674834123995366"/>
          <c:h val="0.73239436619718845"/>
        </c:manualLayout>
      </c:layout>
      <c:scatterChart>
        <c:scatterStyle val="lineMarker"/>
        <c:ser>
          <c:idx val="0"/>
          <c:order val="0"/>
          <c:tx>
            <c:strRef>
              <c:f>'0.5Q 25-31'!$DC$18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25-31'!$DC$19:$DC$119</c:f>
              <c:numCache>
                <c:formatCode>0.00E+00</c:formatCode>
                <c:ptCount val="101"/>
                <c:pt idx="1">
                  <c:v>-602.37852673326086</c:v>
                </c:pt>
                <c:pt idx="2">
                  <c:v>-553.13611781459133</c:v>
                </c:pt>
                <c:pt idx="3">
                  <c:v>-519.26698963094418</c:v>
                </c:pt>
                <c:pt idx="4">
                  <c:v>-495.34997073157888</c:v>
                </c:pt>
                <c:pt idx="5">
                  <c:v>-478.08119019374362</c:v>
                </c:pt>
                <c:pt idx="6">
                  <c:v>-465.14644568450245</c:v>
                </c:pt>
                <c:pt idx="7">
                  <c:v>-454.82923093701783</c:v>
                </c:pt>
                <c:pt idx="8">
                  <c:v>-445.56956404615829</c:v>
                </c:pt>
                <c:pt idx="9">
                  <c:v>-436.06645663759059</c:v>
                </c:pt>
                <c:pt idx="10">
                  <c:v>-424.85241487208901</c:v>
                </c:pt>
                <c:pt idx="11">
                  <c:v>-411.20906561448226</c:v>
                </c:pt>
                <c:pt idx="12">
                  <c:v>-393.26220029766949</c:v>
                </c:pt>
                <c:pt idx="13">
                  <c:v>-374.58259371174302</c:v>
                </c:pt>
                <c:pt idx="14">
                  <c:v>-362.33294403046892</c:v>
                </c:pt>
                <c:pt idx="15">
                  <c:v>-362.13429772058385</c:v>
                </c:pt>
                <c:pt idx="16">
                  <c:v>-374.48688987493182</c:v>
                </c:pt>
                <c:pt idx="17">
                  <c:v>-473.60953781641496</c:v>
                </c:pt>
                <c:pt idx="18">
                  <c:v>-596.53198819831664</c:v>
                </c:pt>
                <c:pt idx="19">
                  <c:v>-898.63771101848374</c:v>
                </c:pt>
                <c:pt idx="20">
                  <c:v>1142.2374079145834</c:v>
                </c:pt>
                <c:pt idx="21">
                  <c:v>1116.0734882682855</c:v>
                </c:pt>
                <c:pt idx="22">
                  <c:v>1107.0831500802017</c:v>
                </c:pt>
                <c:pt idx="23">
                  <c:v>1081.8936607430721</c:v>
                </c:pt>
                <c:pt idx="24">
                  <c:v>1064.4955569413685</c:v>
                </c:pt>
                <c:pt idx="25">
                  <c:v>1051.7484089013769</c:v>
                </c:pt>
                <c:pt idx="26">
                  <c:v>1042.1926118623467</c:v>
                </c:pt>
                <c:pt idx="27">
                  <c:v>1035.1685150058649</c:v>
                </c:pt>
                <c:pt idx="28">
                  <c:v>1030.3885348946626</c:v>
                </c:pt>
                <c:pt idx="29">
                  <c:v>1027.7332182323041</c:v>
                </c:pt>
                <c:pt idx="30">
                  <c:v>1027.0274625511252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25-31'!$DD$18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25-31'!$DD$19:$DD$119</c:f>
              <c:numCache>
                <c:formatCode>0.00E+00</c:formatCode>
                <c:ptCount val="101"/>
                <c:pt idx="1">
                  <c:v>3385.3752866607724</c:v>
                </c:pt>
                <c:pt idx="2">
                  <c:v>2959.5942455965505</c:v>
                </c:pt>
                <c:pt idx="3">
                  <c:v>2643.4386874814631</c:v>
                </c:pt>
                <c:pt idx="4">
                  <c:v>2398.3605916448169</c:v>
                </c:pt>
                <c:pt idx="5">
                  <c:v>2201.9681182221261</c:v>
                </c:pt>
                <c:pt idx="6">
                  <c:v>2040.3007844092169</c:v>
                </c:pt>
                <c:pt idx="7">
                  <c:v>1904.26900534173</c:v>
                </c:pt>
                <c:pt idx="8">
                  <c:v>1787.6326121792906</c:v>
                </c:pt>
                <c:pt idx="9">
                  <c:v>1686.1026137400436</c:v>
                </c:pt>
                <c:pt idx="10">
                  <c:v>1596.5319032313373</c:v>
                </c:pt>
                <c:pt idx="11">
                  <c:v>1516.9324084513746</c:v>
                </c:pt>
                <c:pt idx="12">
                  <c:v>1445.4484862407303</c:v>
                </c:pt>
                <c:pt idx="13">
                  <c:v>1382.2519966370494</c:v>
                </c:pt>
                <c:pt idx="14">
                  <c:v>1325.5828593197227</c:v>
                </c:pt>
                <c:pt idx="15">
                  <c:v>1275.4381694469962</c:v>
                </c:pt>
                <c:pt idx="16">
                  <c:v>1230.3011353218096</c:v>
                </c:pt>
                <c:pt idx="17">
                  <c:v>1198.8420734746176</c:v>
                </c:pt>
                <c:pt idx="18">
                  <c:v>1166.2115224169067</c:v>
                </c:pt>
                <c:pt idx="19">
                  <c:v>1142.4463074597925</c:v>
                </c:pt>
                <c:pt idx="20">
                  <c:v>1112.186138453568</c:v>
                </c:pt>
                <c:pt idx="21">
                  <c:v>1086.7105687019584</c:v>
                </c:pt>
                <c:pt idx="22">
                  <c:v>1077.9567584664385</c:v>
                </c:pt>
                <c:pt idx="23">
                  <c:v>1053.4299826128724</c:v>
                </c:pt>
                <c:pt idx="24">
                  <c:v>1036.4896077402275</c:v>
                </c:pt>
                <c:pt idx="25">
                  <c:v>1024.0778260417294</c:v>
                </c:pt>
                <c:pt idx="26">
                  <c:v>1014.7734336841996</c:v>
                </c:pt>
                <c:pt idx="27">
                  <c:v>1007.9341346866322</c:v>
                </c:pt>
                <c:pt idx="28">
                  <c:v>1003.2799116810409</c:v>
                </c:pt>
                <c:pt idx="29">
                  <c:v>1000.694454082982</c:v>
                </c:pt>
                <c:pt idx="30">
                  <c:v>1000.0072662179172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25-31'!$DE$18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25-31'!$DE$19:$DE$119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8796416"/>
        <c:axId val="348811264"/>
      </c:scatterChart>
      <c:valAx>
        <c:axId val="3487964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811264"/>
        <c:crossesAt val="6000"/>
        <c:crossBetween val="midCat"/>
        <c:minorUnit val="100"/>
      </c:valAx>
      <c:valAx>
        <c:axId val="3488112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79641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95"/>
          <c:y val="0.37335773169198938"/>
          <c:w val="0.1631673021460614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33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25-31'!$DJ$18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25-31'!$DJ$19:$DJ$119</c:f>
              <c:numCache>
                <c:formatCode>0.00E+00</c:formatCode>
                <c:ptCount val="101"/>
                <c:pt idx="0">
                  <c:v>72.805849587951926</c:v>
                </c:pt>
                <c:pt idx="1">
                  <c:v>72.603876109634172</c:v>
                </c:pt>
                <c:pt idx="2">
                  <c:v>71.847680837255041</c:v>
                </c:pt>
                <c:pt idx="3">
                  <c:v>70.647928473868006</c:v>
                </c:pt>
                <c:pt idx="4">
                  <c:v>69.082672442988297</c:v>
                </c:pt>
                <c:pt idx="5">
                  <c:v>67.213524929324421</c:v>
                </c:pt>
                <c:pt idx="6">
                  <c:v>65.09505960105335</c:v>
                </c:pt>
                <c:pt idx="7">
                  <c:v>62.776881931067848</c:v>
                </c:pt>
                <c:pt idx="8">
                  <c:v>60.306641678207761</c:v>
                </c:pt>
                <c:pt idx="9">
                  <c:v>57.726825370140567</c:v>
                </c:pt>
                <c:pt idx="10">
                  <c:v>55.076506870649524</c:v>
                </c:pt>
                <c:pt idx="11">
                  <c:v>52.379657730905897</c:v>
                </c:pt>
                <c:pt idx="12">
                  <c:v>49.657063662266808</c:v>
                </c:pt>
                <c:pt idx="13">
                  <c:v>46.871503837803417</c:v>
                </c:pt>
                <c:pt idx="14">
                  <c:v>43.993728431467638</c:v>
                </c:pt>
                <c:pt idx="15">
                  <c:v>40.958322975401295</c:v>
                </c:pt>
                <c:pt idx="16">
                  <c:v>37.707419371980393</c:v>
                </c:pt>
                <c:pt idx="17">
                  <c:v>33.891647656878476</c:v>
                </c:pt>
                <c:pt idx="18">
                  <c:v>29.533652117828737</c:v>
                </c:pt>
                <c:pt idx="19">
                  <c:v>24.441662982690694</c:v>
                </c:pt>
                <c:pt idx="20">
                  <c:v>21.071900076136764</c:v>
                </c:pt>
                <c:pt idx="21">
                  <c:v>16.233163671062364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8834432"/>
        <c:axId val="348721920"/>
      </c:scatterChart>
      <c:valAx>
        <c:axId val="3488344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721920"/>
        <c:crossesAt val="4.0000000000000022E-2"/>
        <c:crossBetween val="midCat"/>
        <c:minorUnit val="100"/>
      </c:valAx>
      <c:valAx>
        <c:axId val="3487219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8344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11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25-31'!$DK$18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25-31'!$DK$19:$DK$119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2.3148953390648055E-2</c:v>
                </c:pt>
                <c:pt idx="2">
                  <c:v>2.159214939017624E-2</c:v>
                </c:pt>
                <c:pt idx="3">
                  <c:v>2.0116225885528395E-2</c:v>
                </c:pt>
                <c:pt idx="4">
                  <c:v>1.8711121465771655E-2</c:v>
                </c:pt>
                <c:pt idx="5">
                  <c:v>1.736912064995141E-2</c:v>
                </c:pt>
                <c:pt idx="6">
                  <c:v>1.6084328480785191E-2</c:v>
                </c:pt>
                <c:pt idx="7">
                  <c:v>1.4852320455511391E-2</c:v>
                </c:pt>
                <c:pt idx="8">
                  <c:v>1.3669935913156154E-2</c:v>
                </c:pt>
                <c:pt idx="9">
                  <c:v>1.2535064879431249E-2</c:v>
                </c:pt>
                <c:pt idx="10">
                  <c:v>1.1446507622250614E-2</c:v>
                </c:pt>
                <c:pt idx="11">
                  <c:v>1.0403634170089446E-2</c:v>
                </c:pt>
                <c:pt idx="12">
                  <c:v>9.4062971423134762E-3</c:v>
                </c:pt>
                <c:pt idx="13">
                  <c:v>8.4536932705319631E-3</c:v>
                </c:pt>
                <c:pt idx="14">
                  <c:v>7.5445713786414454E-3</c:v>
                </c:pt>
                <c:pt idx="15">
                  <c:v>6.6765476190831325E-3</c:v>
                </c:pt>
                <c:pt idx="16">
                  <c:v>5.846284483153566E-3</c:v>
                </c:pt>
                <c:pt idx="17">
                  <c:v>5.0430391151125636E-3</c:v>
                </c:pt>
                <c:pt idx="18">
                  <c:v>4.255892039817675E-3</c:v>
                </c:pt>
                <c:pt idx="19">
                  <c:v>3.4660573435422496E-3</c:v>
                </c:pt>
                <c:pt idx="20">
                  <c:v>2.7308477651147669E-3</c:v>
                </c:pt>
                <c:pt idx="21">
                  <c:v>2.0019672051981357E-3</c:v>
                </c:pt>
                <c:pt idx="22">
                  <c:v>1.2011803231188813E-3</c:v>
                </c:pt>
                <c:pt idx="23">
                  <c:v>7.2070819387132874E-4</c:v>
                </c:pt>
                <c:pt idx="24">
                  <c:v>4.3242491632279725E-4</c:v>
                </c:pt>
                <c:pt idx="25">
                  <c:v>2.5945494979367833E-4</c:v>
                </c:pt>
                <c:pt idx="26">
                  <c:v>1.55672969876207E-4</c:v>
                </c:pt>
                <c:pt idx="27">
                  <c:v>9.3403781925724202E-5</c:v>
                </c:pt>
                <c:pt idx="28">
                  <c:v>5.6042269155434516E-5</c:v>
                </c:pt>
                <c:pt idx="29">
                  <c:v>3.3625361493260711E-5</c:v>
                </c:pt>
                <c:pt idx="30">
                  <c:v>2.0175216895956425E-5</c:v>
                </c:pt>
                <c:pt idx="31">
                  <c:v>1.2105130137573855E-5</c:v>
                </c:pt>
                <c:pt idx="32">
                  <c:v>7.2630780825443126E-6</c:v>
                </c:pt>
                <c:pt idx="33">
                  <c:v>4.3578468495265877E-6</c:v>
                </c:pt>
                <c:pt idx="34">
                  <c:v>2.6147081097159527E-6</c:v>
                </c:pt>
                <c:pt idx="35">
                  <c:v>1.5688248658295716E-6</c:v>
                </c:pt>
                <c:pt idx="36">
                  <c:v>9.4129491949774291E-7</c:v>
                </c:pt>
                <c:pt idx="37">
                  <c:v>5.647769516986457E-7</c:v>
                </c:pt>
                <c:pt idx="38">
                  <c:v>3.3886617101918741E-7</c:v>
                </c:pt>
                <c:pt idx="39">
                  <c:v>2.0331970261151245E-7</c:v>
                </c:pt>
                <c:pt idx="40">
                  <c:v>1.2199182156690746E-7</c:v>
                </c:pt>
                <c:pt idx="41">
                  <c:v>7.3195092940144477E-8</c:v>
                </c:pt>
                <c:pt idx="42">
                  <c:v>4.3917055764086686E-8</c:v>
                </c:pt>
                <c:pt idx="43">
                  <c:v>2.6350233458452013E-8</c:v>
                </c:pt>
                <c:pt idx="44">
                  <c:v>1.5810140075071206E-8</c:v>
                </c:pt>
                <c:pt idx="45">
                  <c:v>9.4860840450427223E-9</c:v>
                </c:pt>
                <c:pt idx="46">
                  <c:v>5.6916504270256334E-9</c:v>
                </c:pt>
                <c:pt idx="47">
                  <c:v>3.4149902562153798E-9</c:v>
                </c:pt>
                <c:pt idx="48">
                  <c:v>2.0489941537292276E-9</c:v>
                </c:pt>
                <c:pt idx="49">
                  <c:v>1.2293964922375366E-9</c:v>
                </c:pt>
                <c:pt idx="50">
                  <c:v>7.3763789534252193E-10</c:v>
                </c:pt>
                <c:pt idx="51">
                  <c:v>4.4258273720551313E-10</c:v>
                </c:pt>
                <c:pt idx="52">
                  <c:v>2.6554964232330785E-10</c:v>
                </c:pt>
                <c:pt idx="53">
                  <c:v>1.5932978539398471E-10</c:v>
                </c:pt>
                <c:pt idx="54">
                  <c:v>9.5597871236390826E-11</c:v>
                </c:pt>
                <c:pt idx="55">
                  <c:v>5.735872274183449E-11</c:v>
                </c:pt>
                <c:pt idx="56">
                  <c:v>3.4415233645100696E-11</c:v>
                </c:pt>
                <c:pt idx="57">
                  <c:v>2.0649140187060416E-11</c:v>
                </c:pt>
                <c:pt idx="58">
                  <c:v>1.238948411223625E-11</c:v>
                </c:pt>
                <c:pt idx="59">
                  <c:v>7.4336904673417493E-12</c:v>
                </c:pt>
                <c:pt idx="60">
                  <c:v>4.4602142804050494E-12</c:v>
                </c:pt>
                <c:pt idx="61">
                  <c:v>2.6761285682430296E-12</c:v>
                </c:pt>
                <c:pt idx="62">
                  <c:v>1.6056771409458178E-12</c:v>
                </c:pt>
                <c:pt idx="63">
                  <c:v>9.6340628456749055E-13</c:v>
                </c:pt>
                <c:pt idx="64">
                  <c:v>5.7804377074049431E-13</c:v>
                </c:pt>
                <c:pt idx="65">
                  <c:v>3.4682626244429659E-13</c:v>
                </c:pt>
                <c:pt idx="66">
                  <c:v>2.0809575746657795E-13</c:v>
                </c:pt>
                <c:pt idx="67">
                  <c:v>1.2485745447994676E-13</c:v>
                </c:pt>
                <c:pt idx="68">
                  <c:v>7.4914472687968053E-14</c:v>
                </c:pt>
                <c:pt idx="69">
                  <c:v>4.4948683612780832E-14</c:v>
                </c:pt>
                <c:pt idx="70">
                  <c:v>2.6969210167668499E-14</c:v>
                </c:pt>
                <c:pt idx="71">
                  <c:v>1.6181526100601099E-14</c:v>
                </c:pt>
                <c:pt idx="72">
                  <c:v>9.7089156603606593E-15</c:v>
                </c:pt>
                <c:pt idx="73">
                  <c:v>5.8253493962163951E-15</c:v>
                </c:pt>
                <c:pt idx="74">
                  <c:v>3.4952096377298369E-15</c:v>
                </c:pt>
                <c:pt idx="75">
                  <c:v>2.0971257826379021E-15</c:v>
                </c:pt>
                <c:pt idx="76">
                  <c:v>1.2582754695827413E-15</c:v>
                </c:pt>
                <c:pt idx="77">
                  <c:v>7.5496528174964476E-16</c:v>
                </c:pt>
                <c:pt idx="78">
                  <c:v>4.5297916904978683E-16</c:v>
                </c:pt>
                <c:pt idx="79">
                  <c:v>2.717875014298721E-16</c:v>
                </c:pt>
                <c:pt idx="80">
                  <c:v>1.6307250085792326E-16</c:v>
                </c:pt>
                <c:pt idx="81">
                  <c:v>9.7843500514753954E-17</c:v>
                </c:pt>
                <c:pt idx="82">
                  <c:v>5.8706100308852365E-17</c:v>
                </c:pt>
                <c:pt idx="83">
                  <c:v>3.5223660185311416E-17</c:v>
                </c:pt>
                <c:pt idx="84">
                  <c:v>2.1134196111186849E-17</c:v>
                </c:pt>
                <c:pt idx="85">
                  <c:v>1.2680517666712109E-17</c:v>
                </c:pt>
                <c:pt idx="86">
                  <c:v>7.6083106000272655E-18</c:v>
                </c:pt>
                <c:pt idx="87">
                  <c:v>4.5649863600163593E-18</c:v>
                </c:pt>
                <c:pt idx="88">
                  <c:v>2.7389918160098156E-18</c:v>
                </c:pt>
                <c:pt idx="89">
                  <c:v>1.6433950896058892E-18</c:v>
                </c:pt>
                <c:pt idx="90">
                  <c:v>9.8603705376353351E-19</c:v>
                </c:pt>
                <c:pt idx="91">
                  <c:v>5.9162223225812007E-19</c:v>
                </c:pt>
                <c:pt idx="92">
                  <c:v>3.5497333935487201E-19</c:v>
                </c:pt>
                <c:pt idx="93">
                  <c:v>2.129840036129232E-19</c:v>
                </c:pt>
                <c:pt idx="94">
                  <c:v>1.2779040216775391E-19</c:v>
                </c:pt>
                <c:pt idx="95">
                  <c:v>7.6674241300652344E-20</c:v>
                </c:pt>
                <c:pt idx="96">
                  <c:v>4.6004544780391405E-20</c:v>
                </c:pt>
                <c:pt idx="97">
                  <c:v>2.7602726868234843E-20</c:v>
                </c:pt>
                <c:pt idx="98">
                  <c:v>1.6561636120940905E-20</c:v>
                </c:pt>
                <c:pt idx="99">
                  <c:v>9.9369816725645425E-21</c:v>
                </c:pt>
                <c:pt idx="100">
                  <c:v>5.9621890035387257E-21</c:v>
                </c:pt>
              </c:numCache>
            </c:numRef>
          </c:yVal>
        </c:ser>
        <c:axId val="348749824"/>
        <c:axId val="348751744"/>
      </c:scatterChart>
      <c:valAx>
        <c:axId val="3487498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751744"/>
        <c:crossesAt val="4.0000000000000022E-2"/>
        <c:crossBetween val="midCat"/>
        <c:minorUnit val="100"/>
      </c:valAx>
      <c:valAx>
        <c:axId val="3487517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74982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17"/>
          <c:y val="0.19600938967136369"/>
          <c:w val="0.75182404526749902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25-31'!$DM$18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25-31'!$DM$19:$DM$119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-26.612210293944123</c:v>
                </c:pt>
                <c:pt idx="2">
                  <c:v>-30.645381279622406</c:v>
                </c:pt>
                <c:pt idx="3">
                  <c:v>-34.469017302026145</c:v>
                </c:pt>
                <c:pt idx="4">
                  <c:v>-38.109184192587648</c:v>
                </c:pt>
                <c:pt idx="5">
                  <c:v>-41.585870243935432</c:v>
                </c:pt>
                <c:pt idx="6">
                  <c:v>-44.914347366127714</c:v>
                </c:pt>
                <c:pt idx="7">
                  <c:v>-48.106078001552063</c:v>
                </c:pt>
                <c:pt idx="8">
                  <c:v>-51.169250391073412</c:v>
                </c:pt>
                <c:pt idx="9">
                  <c:v>-54.109330789324453</c:v>
                </c:pt>
                <c:pt idx="10">
                  <c:v>-56.929427310517816</c:v>
                </c:pt>
                <c:pt idx="11">
                  <c:v>-59.631172005235861</c:v>
                </c:pt>
                <c:pt idx="12">
                  <c:v>-62.214946688593294</c:v>
                </c:pt>
                <c:pt idx="13">
                  <c:v>-64.682832366783742</c:v>
                </c:pt>
                <c:pt idx="14">
                  <c:v>-67.038070428676264</c:v>
                </c:pt>
                <c:pt idx="15">
                  <c:v>-69.286836645148583</c:v>
                </c:pt>
                <c:pt idx="16">
                  <c:v>-71.437777411805484</c:v>
                </c:pt>
                <c:pt idx="17">
                  <c:v>-73.588718178462386</c:v>
                </c:pt>
                <c:pt idx="18">
                  <c:v>-75.739658945119288</c:v>
                </c:pt>
                <c:pt idx="19">
                  <c:v>-77.89059971177619</c:v>
                </c:pt>
                <c:pt idx="20">
                  <c:v>-80.041540478433092</c:v>
                </c:pt>
                <c:pt idx="21">
                  <c:v>-82.192481245089994</c:v>
                </c:pt>
                <c:pt idx="22">
                  <c:v>-84.343422011746895</c:v>
                </c:pt>
                <c:pt idx="23">
                  <c:v>-86.494362778403797</c:v>
                </c:pt>
                <c:pt idx="24">
                  <c:v>-88.645303545060699</c:v>
                </c:pt>
                <c:pt idx="25">
                  <c:v>-90.796244311717601</c:v>
                </c:pt>
                <c:pt idx="26">
                  <c:v>-92.947185078374503</c:v>
                </c:pt>
                <c:pt idx="27">
                  <c:v>-95.098125845031404</c:v>
                </c:pt>
                <c:pt idx="28">
                  <c:v>-97.249066611688306</c:v>
                </c:pt>
                <c:pt idx="29">
                  <c:v>-99.400007378345208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25-31'!$DN$18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25-31'!$DN$19:$DN$119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-40.028618158942862</c:v>
                </c:pt>
                <c:pt idx="2">
                  <c:v>-44.061789144621144</c:v>
                </c:pt>
                <c:pt idx="3">
                  <c:v>-47.885425167024884</c:v>
                </c:pt>
                <c:pt idx="4">
                  <c:v>-51.525592057586387</c:v>
                </c:pt>
                <c:pt idx="5">
                  <c:v>-55.002278108934171</c:v>
                </c:pt>
                <c:pt idx="6">
                  <c:v>-58.330755231126453</c:v>
                </c:pt>
                <c:pt idx="7">
                  <c:v>-61.522485866550802</c:v>
                </c:pt>
                <c:pt idx="8">
                  <c:v>-64.585658256072151</c:v>
                </c:pt>
                <c:pt idx="9">
                  <c:v>-67.525738654323192</c:v>
                </c:pt>
                <c:pt idx="10">
                  <c:v>-70.345835175516555</c:v>
                </c:pt>
                <c:pt idx="11">
                  <c:v>-73.0475798702346</c:v>
                </c:pt>
                <c:pt idx="12">
                  <c:v>-75.631354553592033</c:v>
                </c:pt>
                <c:pt idx="13">
                  <c:v>-78.099240231782488</c:v>
                </c:pt>
                <c:pt idx="14">
                  <c:v>-80.567125909972944</c:v>
                </c:pt>
                <c:pt idx="15">
                  <c:v>-83.0350115881634</c:v>
                </c:pt>
                <c:pt idx="16">
                  <c:v>-85.502897266353855</c:v>
                </c:pt>
                <c:pt idx="17">
                  <c:v>-87.970782944544311</c:v>
                </c:pt>
                <c:pt idx="18">
                  <c:v>-90.438668622734767</c:v>
                </c:pt>
                <c:pt idx="19">
                  <c:v>-92.906554300925222</c:v>
                </c:pt>
                <c:pt idx="20">
                  <c:v>-95.374439979115678</c:v>
                </c:pt>
                <c:pt idx="21">
                  <c:v>-97.842325657306134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25-31'!$DO$18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25-31'!$DO$19:$DO$119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-53.445026023941601</c:v>
                </c:pt>
                <c:pt idx="2">
                  <c:v>-57.478197009619883</c:v>
                </c:pt>
                <c:pt idx="3">
                  <c:v>-61.301833032023623</c:v>
                </c:pt>
                <c:pt idx="4">
                  <c:v>-64.941999922585126</c:v>
                </c:pt>
                <c:pt idx="5">
                  <c:v>-68.418685973932909</c:v>
                </c:pt>
                <c:pt idx="6">
                  <c:v>-71.747163096125192</c:v>
                </c:pt>
                <c:pt idx="7">
                  <c:v>-74.938893731549541</c:v>
                </c:pt>
                <c:pt idx="8">
                  <c:v>-78.002066121070897</c:v>
                </c:pt>
                <c:pt idx="9">
                  <c:v>-80.942146519321938</c:v>
                </c:pt>
                <c:pt idx="10">
                  <c:v>-83.762243040515301</c:v>
                </c:pt>
                <c:pt idx="11">
                  <c:v>-86.463987735233331</c:v>
                </c:pt>
                <c:pt idx="12">
                  <c:v>-89.047762418590764</c:v>
                </c:pt>
                <c:pt idx="13">
                  <c:v>-91.515648096781234</c:v>
                </c:pt>
                <c:pt idx="14">
                  <c:v>-93.870886158673756</c:v>
                </c:pt>
                <c:pt idx="15">
                  <c:v>-96.119652375146075</c:v>
                </c:pt>
                <c:pt idx="16">
                  <c:v>-98.270593141802976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8915968"/>
        <c:axId val="348926336"/>
      </c:scatterChart>
      <c:valAx>
        <c:axId val="348915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926336"/>
        <c:crosses val="autoZero"/>
        <c:crossBetween val="midCat"/>
        <c:minorUnit val="100"/>
      </c:valAx>
      <c:valAx>
        <c:axId val="34892633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094E-3"/>
              <c:y val="0.488626668145358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9159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6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6"/>
          <c:y val="0.19600938967136391"/>
          <c:w val="0.77434308191601819"/>
          <c:h val="0.73239436619718878"/>
        </c:manualLayout>
      </c:layout>
      <c:scatterChart>
        <c:scatterStyle val="lineMarker"/>
        <c:ser>
          <c:idx val="2"/>
          <c:order val="0"/>
          <c:tx>
            <c:strRef>
              <c:f>'0.5Q 25-31'!$DP$18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25-31'!$DP$19:$DP$119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40.028618158942862</c:v>
                </c:pt>
                <c:pt idx="2">
                  <c:v>44.061789144621144</c:v>
                </c:pt>
                <c:pt idx="3">
                  <c:v>47.885425167024884</c:v>
                </c:pt>
                <c:pt idx="4">
                  <c:v>51.525592057586387</c:v>
                </c:pt>
                <c:pt idx="5">
                  <c:v>55.002278108934171</c:v>
                </c:pt>
                <c:pt idx="6">
                  <c:v>58.330755231126453</c:v>
                </c:pt>
                <c:pt idx="7">
                  <c:v>61.522485866550802</c:v>
                </c:pt>
                <c:pt idx="8">
                  <c:v>64.585658256072151</c:v>
                </c:pt>
                <c:pt idx="9">
                  <c:v>67.525738654323192</c:v>
                </c:pt>
                <c:pt idx="10">
                  <c:v>70.345835175516555</c:v>
                </c:pt>
                <c:pt idx="11">
                  <c:v>73.0475798702346</c:v>
                </c:pt>
                <c:pt idx="12">
                  <c:v>75.631354553592033</c:v>
                </c:pt>
                <c:pt idx="13">
                  <c:v>78.099240231782488</c:v>
                </c:pt>
                <c:pt idx="14">
                  <c:v>80.567125909972944</c:v>
                </c:pt>
                <c:pt idx="15">
                  <c:v>83.0350115881634</c:v>
                </c:pt>
                <c:pt idx="16">
                  <c:v>85.502897266353855</c:v>
                </c:pt>
                <c:pt idx="17">
                  <c:v>87.970782944544311</c:v>
                </c:pt>
                <c:pt idx="18">
                  <c:v>90.438668622734767</c:v>
                </c:pt>
                <c:pt idx="19">
                  <c:v>92.906554300925222</c:v>
                </c:pt>
                <c:pt idx="20">
                  <c:v>95.374439979115678</c:v>
                </c:pt>
                <c:pt idx="21">
                  <c:v>97.842325657306134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25-31'!$DQ$18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25-31'!$DQ$19:$DQ$119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59.971381841057138</c:v>
                </c:pt>
                <c:pt idx="2">
                  <c:v>55.938210855378856</c:v>
                </c:pt>
                <c:pt idx="3">
                  <c:v>52.114574832975116</c:v>
                </c:pt>
                <c:pt idx="4">
                  <c:v>48.474407942413613</c:v>
                </c:pt>
                <c:pt idx="5">
                  <c:v>44.997721891065829</c:v>
                </c:pt>
                <c:pt idx="6">
                  <c:v>41.669244768873547</c:v>
                </c:pt>
                <c:pt idx="7">
                  <c:v>38.477514133449198</c:v>
                </c:pt>
                <c:pt idx="8">
                  <c:v>35.414341743927849</c:v>
                </c:pt>
                <c:pt idx="9">
                  <c:v>32.474261345676808</c:v>
                </c:pt>
                <c:pt idx="10">
                  <c:v>29.654164824483445</c:v>
                </c:pt>
                <c:pt idx="11">
                  <c:v>26.9524201297654</c:v>
                </c:pt>
                <c:pt idx="12">
                  <c:v>24.368645446407967</c:v>
                </c:pt>
                <c:pt idx="13">
                  <c:v>21.900759768217512</c:v>
                </c:pt>
                <c:pt idx="14">
                  <c:v>19.432874090027056</c:v>
                </c:pt>
                <c:pt idx="15">
                  <c:v>16.9649884118366</c:v>
                </c:pt>
                <c:pt idx="16">
                  <c:v>14.497102733646145</c:v>
                </c:pt>
                <c:pt idx="17">
                  <c:v>12.029217055455689</c:v>
                </c:pt>
                <c:pt idx="18">
                  <c:v>9.5613313772652333</c:v>
                </c:pt>
                <c:pt idx="19">
                  <c:v>7.0934456990747776</c:v>
                </c:pt>
                <c:pt idx="20">
                  <c:v>4.6255600208843219</c:v>
                </c:pt>
                <c:pt idx="21">
                  <c:v>2.1576743426938663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8959488"/>
        <c:axId val="348961408"/>
      </c:scatterChart>
      <c:valAx>
        <c:axId val="3489594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961408"/>
        <c:crossesAt val="120"/>
        <c:crossBetween val="midCat"/>
        <c:minorUnit val="100"/>
      </c:valAx>
      <c:valAx>
        <c:axId val="34896140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302E-3"/>
              <c:y val="0.488626668145359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89594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1"/>
          <c:w val="0.69674834123995366"/>
          <c:h val="0.73239436619718878"/>
        </c:manualLayout>
      </c:layout>
      <c:scatterChart>
        <c:scatterStyle val="lineMarker"/>
        <c:ser>
          <c:idx val="0"/>
          <c:order val="0"/>
          <c:tx>
            <c:strRef>
              <c:f>'0.5Q 25-31'!$DY$18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25-31'!$DY$19:$DY$119</c:f>
              <c:numCache>
                <c:formatCode>0.00E+00</c:formatCode>
                <c:ptCount val="101"/>
                <c:pt idx="1">
                  <c:v>-602.38594388600563</c:v>
                </c:pt>
                <c:pt idx="2">
                  <c:v>-553.14034568067143</c:v>
                </c:pt>
                <c:pt idx="3">
                  <c:v>-519.25870319496494</c:v>
                </c:pt>
                <c:pt idx="4">
                  <c:v>-495.33166233656425</c:v>
                </c:pt>
                <c:pt idx="5">
                  <c:v>-478.06052024170054</c:v>
                </c:pt>
                <c:pt idx="6">
                  <c:v>-465.12836632320978</c:v>
                </c:pt>
                <c:pt idx="7">
                  <c:v>-454.81753653350728</c:v>
                </c:pt>
                <c:pt idx="8">
                  <c:v>-445.57170731107459</c:v>
                </c:pt>
                <c:pt idx="9">
                  <c:v>-436.09330248157937</c:v>
                </c:pt>
                <c:pt idx="10">
                  <c:v>-424.9060150445132</c:v>
                </c:pt>
                <c:pt idx="11">
                  <c:v>-411.25735150915881</c:v>
                </c:pt>
                <c:pt idx="12">
                  <c:v>-393.22931141238269</c:v>
                </c:pt>
                <c:pt idx="13">
                  <c:v>-374.45833937961459</c:v>
                </c:pt>
                <c:pt idx="14">
                  <c:v>-362.26591359436708</c:v>
                </c:pt>
                <c:pt idx="15">
                  <c:v>-362.08973440236542</c:v>
                </c:pt>
                <c:pt idx="16">
                  <c:v>-374.43781348469599</c:v>
                </c:pt>
                <c:pt idx="17">
                  <c:v>-473.53530633743566</c:v>
                </c:pt>
                <c:pt idx="18">
                  <c:v>-596.42352688511232</c:v>
                </c:pt>
                <c:pt idx="19">
                  <c:v>-898.42584540113921</c:v>
                </c:pt>
                <c:pt idx="20">
                  <c:v>1142.2403626431492</c:v>
                </c:pt>
                <c:pt idx="21">
                  <c:v>1116.0759762551268</c:v>
                </c:pt>
                <c:pt idx="22">
                  <c:v>1107.0850702197113</c:v>
                </c:pt>
                <c:pt idx="23">
                  <c:v>1081.8950119238261</c:v>
                </c:pt>
                <c:pt idx="24">
                  <c:v>1064.4965240551776</c:v>
                </c:pt>
                <c:pt idx="25">
                  <c:v>1051.7490948065692</c:v>
                </c:pt>
                <c:pt idx="26">
                  <c:v>1042.193080202944</c:v>
                </c:pt>
                <c:pt idx="27">
                  <c:v>1035.1688110842804</c:v>
                </c:pt>
                <c:pt idx="28">
                  <c:v>1030.3886956635329</c:v>
                </c:pt>
                <c:pt idx="29">
                  <c:v>1027.7332769731827</c:v>
                </c:pt>
                <c:pt idx="30">
                  <c:v>1027.0274650575504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25-31'!$DZ$18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25-31'!$DZ$19:$DZ$119</c:f>
              <c:numCache>
                <c:formatCode>0.00E+00</c:formatCode>
                <c:ptCount val="101"/>
                <c:pt idx="1">
                  <c:v>3385.3853417869573</c:v>
                </c:pt>
                <c:pt idx="2">
                  <c:v>2959.5992282446114</c:v>
                </c:pt>
                <c:pt idx="3">
                  <c:v>2643.4308409075302</c:v>
                </c:pt>
                <c:pt idx="4">
                  <c:v>2398.3459544782982</c:v>
                </c:pt>
                <c:pt idx="5">
                  <c:v>2201.954568968838</c:v>
                </c:pt>
                <c:pt idx="6">
                  <c:v>2040.2913163671021</c:v>
                </c:pt>
                <c:pt idx="7">
                  <c:v>1904.2645593868635</c:v>
                </c:pt>
                <c:pt idx="8">
                  <c:v>1787.6354097377246</c:v>
                </c:pt>
                <c:pt idx="9">
                  <c:v>1686.1154303882977</c:v>
                </c:pt>
                <c:pt idx="10">
                  <c:v>1596.5529224972074</c:v>
                </c:pt>
                <c:pt idx="11">
                  <c:v>1516.948618661389</c:v>
                </c:pt>
                <c:pt idx="12">
                  <c:v>1445.438500869245</c:v>
                </c:pt>
                <c:pt idx="13">
                  <c:v>1382.2207037288426</c:v>
                </c:pt>
                <c:pt idx="14">
                  <c:v>1325.572704280642</c:v>
                </c:pt>
                <c:pt idx="15">
                  <c:v>1275.4373022723798</c:v>
                </c:pt>
                <c:pt idx="16">
                  <c:v>1230.3031230184924</c:v>
                </c:pt>
                <c:pt idx="17">
                  <c:v>1198.8448648974527</c:v>
                </c:pt>
                <c:pt idx="18">
                  <c:v>1166.2158810573419</c:v>
                </c:pt>
                <c:pt idx="19">
                  <c:v>1142.4508403479283</c:v>
                </c:pt>
                <c:pt idx="20">
                  <c:v>1112.1890154458035</c:v>
                </c:pt>
                <c:pt idx="21">
                  <c:v>1086.7129912320372</c:v>
                </c:pt>
                <c:pt idx="22">
                  <c:v>1077.9586280887531</c:v>
                </c:pt>
                <c:pt idx="23">
                  <c:v>1053.4312982452398</c:v>
                </c:pt>
                <c:pt idx="24">
                  <c:v>1036.4905494101163</c:v>
                </c:pt>
                <c:pt idx="25">
                  <c:v>1024.0784939013547</c:v>
                </c:pt>
                <c:pt idx="26">
                  <c:v>1014.7738897031644</c:v>
                </c:pt>
                <c:pt idx="27">
                  <c:v>1007.9344229754828</c:v>
                </c:pt>
                <c:pt idx="28">
                  <c:v>1003.2800682202226</c:v>
                </c:pt>
                <c:pt idx="29">
                  <c:v>1000.6945112784393</c:v>
                </c:pt>
                <c:pt idx="30">
                  <c:v>1000.0072686584006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25-31'!$EA$18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25-31'!$EA$19:$EA$119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6176896"/>
        <c:axId val="346212224"/>
      </c:scatterChart>
      <c:valAx>
        <c:axId val="3461768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6212224"/>
        <c:crossesAt val="6000"/>
        <c:crossBetween val="midCat"/>
        <c:minorUnit val="100"/>
      </c:valAx>
      <c:valAx>
        <c:axId val="3462122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617689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17"/>
          <c:y val="0.37335773169198938"/>
          <c:w val="0.16316730214606154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55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25-31'!$EF$18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25-31'!$EF$19:$EF$119</c:f>
              <c:numCache>
                <c:formatCode>0.00E+00</c:formatCode>
                <c:ptCount val="101"/>
                <c:pt idx="0">
                  <c:v>72.805898039918759</c:v>
                </c:pt>
                <c:pt idx="1">
                  <c:v>72.604071038739022</c:v>
                </c:pt>
                <c:pt idx="2">
                  <c:v>71.847843128057619</c:v>
                </c:pt>
                <c:pt idx="3">
                  <c:v>70.648013275231136</c:v>
                </c:pt>
                <c:pt idx="4">
                  <c:v>69.082697696565901</c:v>
                </c:pt>
                <c:pt idx="5">
                  <c:v>67.213470808915957</c:v>
                </c:pt>
                <c:pt idx="6">
                  <c:v>65.094867323335862</c:v>
                </c:pt>
                <c:pt idx="7">
                  <c:v>62.776514826168274</c:v>
                </c:pt>
                <c:pt idx="8">
                  <c:v>60.306176280921328</c:v>
                </c:pt>
                <c:pt idx="9">
                  <c:v>57.726535258979965</c:v>
                </c:pt>
                <c:pt idx="10">
                  <c:v>55.076817095380648</c:v>
                </c:pt>
                <c:pt idx="11">
                  <c:v>52.380766618245673</c:v>
                </c:pt>
                <c:pt idx="12">
                  <c:v>49.658469593580953</c:v>
                </c:pt>
                <c:pt idx="13">
                  <c:v>46.872321915597588</c:v>
                </c:pt>
                <c:pt idx="14">
                  <c:v>43.994197309141214</c:v>
                </c:pt>
                <c:pt idx="15">
                  <c:v>40.958554031956517</c:v>
                </c:pt>
                <c:pt idx="16">
                  <c:v>37.707286690381338</c:v>
                </c:pt>
                <c:pt idx="17">
                  <c:v>33.891213615000801</c:v>
                </c:pt>
                <c:pt idx="18">
                  <c:v>29.533282861543938</c:v>
                </c:pt>
                <c:pt idx="19">
                  <c:v>24.441507234869697</c:v>
                </c:pt>
                <c:pt idx="20">
                  <c:v>21.071843966097429</c:v>
                </c:pt>
                <c:pt idx="21">
                  <c:v>16.233149944486314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6219648"/>
        <c:axId val="346221952"/>
      </c:scatterChart>
      <c:valAx>
        <c:axId val="3462196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6221952"/>
        <c:crossesAt val="4.0000000000000022E-2"/>
        <c:crossBetween val="midCat"/>
        <c:minorUnit val="100"/>
      </c:valAx>
      <c:valAx>
        <c:axId val="3462219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621964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33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25-31'!$EG$18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25-31'!$EG$19:$EG$119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2.3148957675862333E-2</c:v>
                </c:pt>
                <c:pt idx="2">
                  <c:v>2.1592156785486111E-2</c:v>
                </c:pt>
                <c:pt idx="3">
                  <c:v>2.0116234486390841E-2</c:v>
                </c:pt>
                <c:pt idx="4">
                  <c:v>1.8711129961575212E-2</c:v>
                </c:pt>
                <c:pt idx="5">
                  <c:v>1.7369127494586998E-2</c:v>
                </c:pt>
                <c:pt idx="6">
                  <c:v>1.6084331164452726E-2</c:v>
                </c:pt>
                <c:pt idx="7">
                  <c:v>1.4852316004997188E-2</c:v>
                </c:pt>
                <c:pt idx="8">
                  <c:v>1.3669923055411679E-2</c:v>
                </c:pt>
                <c:pt idx="9">
                  <c:v>1.2535047622462591E-2</c:v>
                </c:pt>
                <c:pt idx="10">
                  <c:v>1.1446497729048261E-2</c:v>
                </c:pt>
                <c:pt idx="11">
                  <c:v>1.0403646249888824E-2</c:v>
                </c:pt>
                <c:pt idx="12">
                  <c:v>9.4063349473377626E-3</c:v>
                </c:pt>
                <c:pt idx="13">
                  <c:v>8.4537430312214851E-3</c:v>
                </c:pt>
                <c:pt idx="14">
                  <c:v>7.5446249562268449E-3</c:v>
                </c:pt>
                <c:pt idx="15">
                  <c:v>6.6765996474833665E-3</c:v>
                </c:pt>
                <c:pt idx="16">
                  <c:v>5.8463273017146846E-3</c:v>
                </c:pt>
                <c:pt idx="17">
                  <c:v>5.0430664701901244E-3</c:v>
                </c:pt>
                <c:pt idx="18">
                  <c:v>4.2559060514488498E-3</c:v>
                </c:pt>
                <c:pt idx="19">
                  <c:v>3.4660641887893362E-3</c:v>
                </c:pt>
                <c:pt idx="20">
                  <c:v>2.7308514082842435E-3</c:v>
                </c:pt>
                <c:pt idx="21">
                  <c:v>2.0019693419000987E-3</c:v>
                </c:pt>
                <c:pt idx="22">
                  <c:v>1.2011816051400591E-3</c:v>
                </c:pt>
                <c:pt idx="23">
                  <c:v>7.207089630840354E-4</c:v>
                </c:pt>
                <c:pt idx="24">
                  <c:v>4.3242537785042121E-4</c:v>
                </c:pt>
                <c:pt idx="25">
                  <c:v>2.5945522671025269E-4</c:v>
                </c:pt>
                <c:pt idx="26">
                  <c:v>1.556731360261516E-4</c:v>
                </c:pt>
                <c:pt idx="27">
                  <c:v>9.340388161569096E-5</c:v>
                </c:pt>
                <c:pt idx="28">
                  <c:v>5.6042328969414572E-5</c:v>
                </c:pt>
                <c:pt idx="29">
                  <c:v>3.3625397381648743E-5</c:v>
                </c:pt>
                <c:pt idx="30">
                  <c:v>2.0175238428989245E-5</c:v>
                </c:pt>
                <c:pt idx="31">
                  <c:v>1.2105143057393546E-5</c:v>
                </c:pt>
                <c:pt idx="32">
                  <c:v>7.2630858344361271E-6</c:v>
                </c:pt>
                <c:pt idx="33">
                  <c:v>4.3578515006616759E-6</c:v>
                </c:pt>
                <c:pt idx="34">
                  <c:v>2.6147109003970055E-6</c:v>
                </c:pt>
                <c:pt idx="35">
                  <c:v>1.5688265402382033E-6</c:v>
                </c:pt>
                <c:pt idx="36">
                  <c:v>9.4129592414292191E-7</c:v>
                </c:pt>
                <c:pt idx="37">
                  <c:v>5.6477755448575315E-7</c:v>
                </c:pt>
                <c:pt idx="38">
                  <c:v>3.3886653269145188E-7</c:v>
                </c:pt>
                <c:pt idx="39">
                  <c:v>2.0331991961487111E-7</c:v>
                </c:pt>
                <c:pt idx="40">
                  <c:v>1.2199195176892267E-7</c:v>
                </c:pt>
                <c:pt idx="41">
                  <c:v>7.31951710613536E-8</c:v>
                </c:pt>
                <c:pt idx="42">
                  <c:v>4.3917102636812156E-8</c:v>
                </c:pt>
                <c:pt idx="43">
                  <c:v>2.6350261582087293E-8</c:v>
                </c:pt>
                <c:pt idx="44">
                  <c:v>1.5810156949252375E-8</c:v>
                </c:pt>
                <c:pt idx="45">
                  <c:v>9.4860941695514237E-9</c:v>
                </c:pt>
                <c:pt idx="46">
                  <c:v>5.6916565017308542E-9</c:v>
                </c:pt>
                <c:pt idx="47">
                  <c:v>3.4149939010385125E-9</c:v>
                </c:pt>
                <c:pt idx="48">
                  <c:v>2.0489963406231074E-9</c:v>
                </c:pt>
                <c:pt idx="49">
                  <c:v>1.2293978043738644E-9</c:v>
                </c:pt>
                <c:pt idx="50">
                  <c:v>7.3763868262431855E-10</c:v>
                </c:pt>
                <c:pt idx="51">
                  <c:v>4.4258320957459111E-10</c:v>
                </c:pt>
                <c:pt idx="52">
                  <c:v>2.6554992574475465E-10</c:v>
                </c:pt>
                <c:pt idx="53">
                  <c:v>1.5932995544685278E-10</c:v>
                </c:pt>
                <c:pt idx="54">
                  <c:v>9.5597973268111659E-11</c:v>
                </c:pt>
                <c:pt idx="55">
                  <c:v>5.7358783960866995E-11</c:v>
                </c:pt>
                <c:pt idx="56">
                  <c:v>3.4415270376520193E-11</c:v>
                </c:pt>
                <c:pt idx="57">
                  <c:v>2.0649162225912117E-11</c:v>
                </c:pt>
                <c:pt idx="58">
                  <c:v>1.238949733554727E-11</c:v>
                </c:pt>
                <c:pt idx="59">
                  <c:v>7.4336984013283612E-12</c:v>
                </c:pt>
                <c:pt idx="60">
                  <c:v>4.4602190407970167E-12</c:v>
                </c:pt>
                <c:pt idx="61">
                  <c:v>2.67613142447821E-12</c:v>
                </c:pt>
                <c:pt idx="62">
                  <c:v>1.6056788546869259E-12</c:v>
                </c:pt>
                <c:pt idx="63">
                  <c:v>9.6340731281215556E-13</c:v>
                </c:pt>
                <c:pt idx="64">
                  <c:v>5.7804438768729334E-13</c:v>
                </c:pt>
                <c:pt idx="65">
                  <c:v>3.4682663261237598E-13</c:v>
                </c:pt>
                <c:pt idx="66">
                  <c:v>2.0809597956742557E-13</c:v>
                </c:pt>
                <c:pt idx="67">
                  <c:v>1.2485758774045534E-13</c:v>
                </c:pt>
                <c:pt idx="68">
                  <c:v>7.4914552644273197E-14</c:v>
                </c:pt>
                <c:pt idx="69">
                  <c:v>4.4948731586563914E-14</c:v>
                </c:pt>
                <c:pt idx="70">
                  <c:v>2.6969238951938349E-14</c:v>
                </c:pt>
                <c:pt idx="71">
                  <c:v>1.618154337116301E-14</c:v>
                </c:pt>
                <c:pt idx="72">
                  <c:v>9.7089260226978062E-15</c:v>
                </c:pt>
                <c:pt idx="73">
                  <c:v>5.8253556136186837E-15</c:v>
                </c:pt>
                <c:pt idx="74">
                  <c:v>3.4952133681712102E-15</c:v>
                </c:pt>
                <c:pt idx="75">
                  <c:v>2.0971280209027261E-15</c:v>
                </c:pt>
                <c:pt idx="76">
                  <c:v>1.2582768125416357E-15</c:v>
                </c:pt>
                <c:pt idx="77">
                  <c:v>7.5496608752498138E-16</c:v>
                </c:pt>
                <c:pt idx="78">
                  <c:v>4.5297965251498883E-16</c:v>
                </c:pt>
                <c:pt idx="79">
                  <c:v>2.7178779150899327E-16</c:v>
                </c:pt>
                <c:pt idx="80">
                  <c:v>1.6307267490539595E-16</c:v>
                </c:pt>
                <c:pt idx="81">
                  <c:v>9.784360494323757E-17</c:v>
                </c:pt>
                <c:pt idx="82">
                  <c:v>5.870616296594254E-17</c:v>
                </c:pt>
                <c:pt idx="83">
                  <c:v>3.5223697779565521E-17</c:v>
                </c:pt>
                <c:pt idx="84">
                  <c:v>2.1134218667739313E-17</c:v>
                </c:pt>
                <c:pt idx="85">
                  <c:v>1.2680531200643586E-17</c:v>
                </c:pt>
                <c:pt idx="86">
                  <c:v>7.6083187203861519E-18</c:v>
                </c:pt>
                <c:pt idx="87">
                  <c:v>4.5649912322316908E-18</c:v>
                </c:pt>
                <c:pt idx="88">
                  <c:v>2.7389947393390145E-18</c:v>
                </c:pt>
                <c:pt idx="89">
                  <c:v>1.6433968436034086E-18</c:v>
                </c:pt>
                <c:pt idx="90">
                  <c:v>9.8603810616204517E-19</c:v>
                </c:pt>
                <c:pt idx="91">
                  <c:v>5.9162286369722704E-19</c:v>
                </c:pt>
                <c:pt idx="92">
                  <c:v>3.5497371821833622E-19</c:v>
                </c:pt>
                <c:pt idx="93">
                  <c:v>2.1298423093100172E-19</c:v>
                </c:pt>
                <c:pt idx="94">
                  <c:v>1.2779053855860103E-19</c:v>
                </c:pt>
                <c:pt idx="95">
                  <c:v>7.6674323135160609E-20</c:v>
                </c:pt>
                <c:pt idx="96">
                  <c:v>4.6004593881096367E-20</c:v>
                </c:pt>
                <c:pt idx="97">
                  <c:v>2.7602756328657816E-20</c:v>
                </c:pt>
                <c:pt idx="98">
                  <c:v>1.656165379719469E-20</c:v>
                </c:pt>
                <c:pt idx="99">
                  <c:v>9.9369922783168143E-21</c:v>
                </c:pt>
                <c:pt idx="100">
                  <c:v>5.9621953669900883E-21</c:v>
                </c:pt>
              </c:numCache>
            </c:numRef>
          </c:yVal>
        </c:ser>
        <c:axId val="348998656"/>
        <c:axId val="349045504"/>
      </c:scatterChart>
      <c:valAx>
        <c:axId val="3489986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9045504"/>
        <c:crossesAt val="4.0000000000000022E-2"/>
        <c:crossBetween val="midCat"/>
        <c:minorUnit val="100"/>
      </c:valAx>
      <c:valAx>
        <c:axId val="349045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899865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6"/>
          <c:y val="0.1960093896713638"/>
          <c:w val="0.75182404526749924"/>
          <c:h val="0.73239436619718845"/>
        </c:manualLayout>
      </c:layout>
      <c:scatterChart>
        <c:scatterStyle val="lineMarker"/>
        <c:ser>
          <c:idx val="1"/>
          <c:order val="0"/>
          <c:tx>
            <c:strRef>
              <c:f>'0.5Q 25-31'!$EI$18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25-31'!$EI$19:$EI$119</c:f>
              <c:numCache>
                <c:formatCode>0.00E+00</c:formatCode>
                <c:ptCount val="101"/>
                <c:pt idx="0">
                  <c:v>-22.334887471788825</c:v>
                </c:pt>
                <c:pt idx="1">
                  <c:v>-26.612199192352733</c:v>
                </c:pt>
                <c:pt idx="2">
                  <c:v>-30.64536212078854</c:v>
                </c:pt>
                <c:pt idx="3">
                  <c:v>-34.468995019999092</c:v>
                </c:pt>
                <c:pt idx="4">
                  <c:v>-38.109162182733876</c:v>
                </c:pt>
                <c:pt idx="5">
                  <c:v>-41.58585251171889</c:v>
                </c:pt>
                <c:pt idx="6">
                  <c:v>-44.91434041362114</c:v>
                </c:pt>
                <c:pt idx="7">
                  <c:v>-48.106089531381606</c:v>
                </c:pt>
                <c:pt idx="8">
                  <c:v>-51.169283701292251</c:v>
                </c:pt>
                <c:pt idx="9">
                  <c:v>-54.109375496497144</c:v>
                </c:pt>
                <c:pt idx="10">
                  <c:v>-56.929452940575722</c:v>
                </c:pt>
                <c:pt idx="11">
                  <c:v>-59.631140710418812</c:v>
                </c:pt>
                <c:pt idx="12">
                  <c:v>-62.214848748115863</c:v>
                </c:pt>
                <c:pt idx="13">
                  <c:v>-64.682703453080308</c:v>
                </c:pt>
                <c:pt idx="14">
                  <c:v>-67.037931626641551</c:v>
                </c:pt>
                <c:pt idx="15">
                  <c:v>-69.286701856546955</c:v>
                </c:pt>
                <c:pt idx="16">
                  <c:v>-71.437666482890677</c:v>
                </c:pt>
                <c:pt idx="17">
                  <c:v>-73.588631109234399</c:v>
                </c:pt>
                <c:pt idx="18">
                  <c:v>-75.739595735578121</c:v>
                </c:pt>
                <c:pt idx="19">
                  <c:v>-77.890560361921843</c:v>
                </c:pt>
                <c:pt idx="20">
                  <c:v>-80.041524988265564</c:v>
                </c:pt>
                <c:pt idx="21">
                  <c:v>-82.192489614609286</c:v>
                </c:pt>
                <c:pt idx="22">
                  <c:v>-84.343454240953008</c:v>
                </c:pt>
                <c:pt idx="23">
                  <c:v>-86.49441886729673</c:v>
                </c:pt>
                <c:pt idx="24">
                  <c:v>-88.645383493640452</c:v>
                </c:pt>
                <c:pt idx="25">
                  <c:v>-90.796348119984174</c:v>
                </c:pt>
                <c:pt idx="26">
                  <c:v>-92.947312746327896</c:v>
                </c:pt>
                <c:pt idx="27">
                  <c:v>-95.098277372671618</c:v>
                </c:pt>
                <c:pt idx="28">
                  <c:v>-97.249241999015339</c:v>
                </c:pt>
                <c:pt idx="29">
                  <c:v>-99.400206625359061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25-31'!$EJ$19:$EJ$119</c:f>
              <c:numCache>
                <c:formatCode>0.00E+00</c:formatCode>
                <c:ptCount val="101"/>
                <c:pt idx="0">
                  <c:v>-35.751295336787564</c:v>
                </c:pt>
                <c:pt idx="1">
                  <c:v>-40.028607057351472</c:v>
                </c:pt>
                <c:pt idx="2">
                  <c:v>-44.061769985787279</c:v>
                </c:pt>
                <c:pt idx="3">
                  <c:v>-47.885402884997831</c:v>
                </c:pt>
                <c:pt idx="4">
                  <c:v>-51.525570047732614</c:v>
                </c:pt>
                <c:pt idx="5">
                  <c:v>-55.002260376717629</c:v>
                </c:pt>
                <c:pt idx="6">
                  <c:v>-58.330748278619879</c:v>
                </c:pt>
                <c:pt idx="7">
                  <c:v>-61.522497396380345</c:v>
                </c:pt>
                <c:pt idx="8">
                  <c:v>-64.58569156629099</c:v>
                </c:pt>
                <c:pt idx="9">
                  <c:v>-67.525783361495883</c:v>
                </c:pt>
                <c:pt idx="10">
                  <c:v>-70.345860805574461</c:v>
                </c:pt>
                <c:pt idx="11">
                  <c:v>-73.047548575417551</c:v>
                </c:pt>
                <c:pt idx="12">
                  <c:v>-75.631256613114601</c:v>
                </c:pt>
                <c:pt idx="13">
                  <c:v>-78.099111318079053</c:v>
                </c:pt>
                <c:pt idx="14">
                  <c:v>-80.566966023043506</c:v>
                </c:pt>
                <c:pt idx="15">
                  <c:v>-83.034820728007958</c:v>
                </c:pt>
                <c:pt idx="16">
                  <c:v>-85.50267543297241</c:v>
                </c:pt>
                <c:pt idx="17">
                  <c:v>-87.970530137936862</c:v>
                </c:pt>
                <c:pt idx="18">
                  <c:v>-90.438384842901314</c:v>
                </c:pt>
                <c:pt idx="19">
                  <c:v>-92.906239547865766</c:v>
                </c:pt>
                <c:pt idx="20">
                  <c:v>-95.374094252830218</c:v>
                </c:pt>
                <c:pt idx="21">
                  <c:v>-97.841948957794671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25-31'!$EK$19:$EK$119</c:f>
              <c:numCache>
                <c:formatCode>0.00E+00</c:formatCode>
                <c:ptCount val="101"/>
                <c:pt idx="0">
                  <c:v>-49.167703201786303</c:v>
                </c:pt>
                <c:pt idx="1">
                  <c:v>-53.445014922350211</c:v>
                </c:pt>
                <c:pt idx="2">
                  <c:v>-57.478177850786018</c:v>
                </c:pt>
                <c:pt idx="3">
                  <c:v>-61.301810749996569</c:v>
                </c:pt>
                <c:pt idx="4">
                  <c:v>-64.941977912731346</c:v>
                </c:pt>
                <c:pt idx="5">
                  <c:v>-68.418668241716375</c:v>
                </c:pt>
                <c:pt idx="6">
                  <c:v>-71.747156143618611</c:v>
                </c:pt>
                <c:pt idx="7">
                  <c:v>-74.938905261379091</c:v>
                </c:pt>
                <c:pt idx="8">
                  <c:v>-78.002099431289736</c:v>
                </c:pt>
                <c:pt idx="9">
                  <c:v>-80.942191226494629</c:v>
                </c:pt>
                <c:pt idx="10">
                  <c:v>-83.762268670573206</c:v>
                </c:pt>
                <c:pt idx="11">
                  <c:v>-86.463956440416297</c:v>
                </c:pt>
                <c:pt idx="12">
                  <c:v>-89.047664478113347</c:v>
                </c:pt>
                <c:pt idx="13">
                  <c:v>-91.515519183077799</c:v>
                </c:pt>
                <c:pt idx="14">
                  <c:v>-93.870747356639043</c:v>
                </c:pt>
                <c:pt idx="15">
                  <c:v>-96.119517586544418</c:v>
                </c:pt>
                <c:pt idx="16">
                  <c:v>-98.270482212888169</c:v>
                </c:pt>
                <c:pt idx="17">
                  <c:v>-100</c:v>
                </c:pt>
                <c:pt idx="18">
                  <c:v>-100</c:v>
                </c:pt>
                <c:pt idx="19">
                  <c:v>-100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349066752"/>
        <c:axId val="349068672"/>
      </c:scatterChart>
      <c:valAx>
        <c:axId val="3490667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9068672"/>
        <c:crosses val="autoZero"/>
        <c:crossBetween val="midCat"/>
        <c:minorUnit val="100"/>
      </c:valAx>
      <c:valAx>
        <c:axId val="34906867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198E-3"/>
              <c:y val="0.488626668145359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90667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8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61"/>
          <c:y val="0.19600938967136397"/>
          <c:w val="0.77434308191601819"/>
          <c:h val="0.73239436619718901"/>
        </c:manualLayout>
      </c:layout>
      <c:scatterChart>
        <c:scatterStyle val="lineMarker"/>
        <c:ser>
          <c:idx val="2"/>
          <c:order val="0"/>
          <c:tx>
            <c:strRef>
              <c:f>'0.5Q 25-31'!$EL$18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25-31'!$EL$19:$EL$119</c:f>
              <c:numCache>
                <c:formatCode>0.00E+00</c:formatCode>
                <c:ptCount val="101"/>
                <c:pt idx="0">
                  <c:v>35.751295336787564</c:v>
                </c:pt>
                <c:pt idx="1">
                  <c:v>40.028607057351472</c:v>
                </c:pt>
                <c:pt idx="2">
                  <c:v>44.061769985787279</c:v>
                </c:pt>
                <c:pt idx="3">
                  <c:v>47.885402884997831</c:v>
                </c:pt>
                <c:pt idx="4">
                  <c:v>51.525570047732614</c:v>
                </c:pt>
                <c:pt idx="5">
                  <c:v>55.002260376717629</c:v>
                </c:pt>
                <c:pt idx="6">
                  <c:v>58.330748278619879</c:v>
                </c:pt>
                <c:pt idx="7">
                  <c:v>61.522497396380345</c:v>
                </c:pt>
                <c:pt idx="8">
                  <c:v>64.58569156629099</c:v>
                </c:pt>
                <c:pt idx="9">
                  <c:v>67.525783361495883</c:v>
                </c:pt>
                <c:pt idx="10">
                  <c:v>70.345860805574461</c:v>
                </c:pt>
                <c:pt idx="11">
                  <c:v>73.047548575417551</c:v>
                </c:pt>
                <c:pt idx="12">
                  <c:v>75.631256613114601</c:v>
                </c:pt>
                <c:pt idx="13">
                  <c:v>78.099111318079053</c:v>
                </c:pt>
                <c:pt idx="14">
                  <c:v>80.566966023043506</c:v>
                </c:pt>
                <c:pt idx="15">
                  <c:v>83.034820728007958</c:v>
                </c:pt>
                <c:pt idx="16">
                  <c:v>85.50267543297241</c:v>
                </c:pt>
                <c:pt idx="17">
                  <c:v>87.970530137936862</c:v>
                </c:pt>
                <c:pt idx="18">
                  <c:v>90.438384842901314</c:v>
                </c:pt>
                <c:pt idx="19">
                  <c:v>92.906239547865766</c:v>
                </c:pt>
                <c:pt idx="20">
                  <c:v>95.374094252830218</c:v>
                </c:pt>
                <c:pt idx="21">
                  <c:v>97.841948957794671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25-31'!$EM$19:$EM$119</c:f>
              <c:numCache>
                <c:formatCode>0.00E+00</c:formatCode>
                <c:ptCount val="101"/>
                <c:pt idx="0">
                  <c:v>64.248704663212436</c:v>
                </c:pt>
                <c:pt idx="1">
                  <c:v>59.971392942648528</c:v>
                </c:pt>
                <c:pt idx="2">
                  <c:v>55.938230014212721</c:v>
                </c:pt>
                <c:pt idx="3">
                  <c:v>52.114597115002169</c:v>
                </c:pt>
                <c:pt idx="4">
                  <c:v>48.474429952267386</c:v>
                </c:pt>
                <c:pt idx="5">
                  <c:v>44.997739623282371</c:v>
                </c:pt>
                <c:pt idx="6">
                  <c:v>41.669251721380121</c:v>
                </c:pt>
                <c:pt idx="7">
                  <c:v>38.477502603619655</c:v>
                </c:pt>
                <c:pt idx="8">
                  <c:v>35.41430843370901</c:v>
                </c:pt>
                <c:pt idx="9">
                  <c:v>32.474216638504117</c:v>
                </c:pt>
                <c:pt idx="10">
                  <c:v>29.654139194425539</c:v>
                </c:pt>
                <c:pt idx="11">
                  <c:v>26.952451424582449</c:v>
                </c:pt>
                <c:pt idx="12">
                  <c:v>24.368743386885399</c:v>
                </c:pt>
                <c:pt idx="13">
                  <c:v>21.900888681920947</c:v>
                </c:pt>
                <c:pt idx="14">
                  <c:v>19.433033976956494</c:v>
                </c:pt>
                <c:pt idx="15">
                  <c:v>16.965179271992042</c:v>
                </c:pt>
                <c:pt idx="16">
                  <c:v>14.49732456702759</c:v>
                </c:pt>
                <c:pt idx="17">
                  <c:v>12.029469862063138</c:v>
                </c:pt>
                <c:pt idx="18">
                  <c:v>9.5616151570986858</c:v>
                </c:pt>
                <c:pt idx="19">
                  <c:v>7.0937604521342337</c:v>
                </c:pt>
                <c:pt idx="20">
                  <c:v>4.6259057471697815</c:v>
                </c:pt>
                <c:pt idx="21">
                  <c:v>2.1580510422053294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349118464"/>
        <c:axId val="349120384"/>
      </c:scatterChart>
      <c:valAx>
        <c:axId val="3491184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9120384"/>
        <c:crossesAt val="120"/>
        <c:crossBetween val="midCat"/>
        <c:minorUnit val="100"/>
      </c:valAx>
      <c:valAx>
        <c:axId val="34912038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406E-3"/>
              <c:y val="0.4886266681453595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91184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33" r="0.75000000000000533" t="1" header="0" footer="0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7"/>
          <c:w val="0.69674834123995366"/>
          <c:h val="0.73239436619718901"/>
        </c:manualLayout>
      </c:layout>
      <c:scatterChart>
        <c:scatterStyle val="lineMarker"/>
        <c:ser>
          <c:idx val="0"/>
          <c:order val="0"/>
          <c:tx>
            <c:strRef>
              <c:f>'0.5Q 25-31'!$EU$18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25-31'!$EU$19:$EU$119</c:f>
              <c:numCache>
                <c:formatCode>0.00E+00</c:formatCode>
                <c:ptCount val="101"/>
                <c:pt idx="1">
                  <c:v>-602.36692675876941</c:v>
                </c:pt>
                <c:pt idx="2">
                  <c:v>-553.12237920210475</c:v>
                </c:pt>
                <c:pt idx="3">
                  <c:v>-519.2452371347772</c:v>
                </c:pt>
                <c:pt idx="4">
                  <c:v>-495.32121400000671</c:v>
                </c:pt>
                <c:pt idx="5">
                  <c:v>-478.05239104975965</c:v>
                </c:pt>
                <c:pt idx="6">
                  <c:v>-465.12458570063484</c:v>
                </c:pt>
                <c:pt idx="7">
                  <c:v>-454.82193072898463</c:v>
                </c:pt>
                <c:pt idx="8">
                  <c:v>-445.58671162278671</c:v>
                </c:pt>
                <c:pt idx="9">
                  <c:v>-436.11355485995938</c:v>
                </c:pt>
                <c:pt idx="10">
                  <c:v>-424.91116514958492</c:v>
                </c:pt>
                <c:pt idx="11">
                  <c:v>-411.22300098342555</c:v>
                </c:pt>
                <c:pt idx="12">
                  <c:v>-393.1647661604556</c:v>
                </c:pt>
                <c:pt idx="13">
                  <c:v>-374.42198416008011</c:v>
                </c:pt>
                <c:pt idx="14">
                  <c:v>-362.24466296865523</c:v>
                </c:pt>
                <c:pt idx="15">
                  <c:v>-362.07250055534814</c:v>
                </c:pt>
                <c:pt idx="16">
                  <c:v>-374.43129215674611</c:v>
                </c:pt>
                <c:pt idx="17">
                  <c:v>-473.53127775803102</c:v>
                </c:pt>
                <c:pt idx="18">
                  <c:v>-596.40830787848643</c:v>
                </c:pt>
                <c:pt idx="19">
                  <c:v>-898.37165098259788</c:v>
                </c:pt>
                <c:pt idx="20">
                  <c:v>1142.2422302123111</c:v>
                </c:pt>
                <c:pt idx="21">
                  <c:v>1116.077748486568</c:v>
                </c:pt>
                <c:pt idx="22">
                  <c:v>1107.0856648013364</c:v>
                </c:pt>
                <c:pt idx="23">
                  <c:v>1081.8952441437307</c:v>
                </c:pt>
                <c:pt idx="24">
                  <c:v>1064.4965121032415</c:v>
                </c:pt>
                <c:pt idx="25">
                  <c:v>1051.7489221642832</c:v>
                </c:pt>
                <c:pt idx="26">
                  <c:v>1042.1928177083498</c:v>
                </c:pt>
                <c:pt idx="27">
                  <c:v>1035.1685258486302</c:v>
                </c:pt>
                <c:pt idx="28">
                  <c:v>1030.38845430782</c:v>
                </c:pt>
                <c:pt idx="29">
                  <c:v>1027.7331465658594</c:v>
                </c:pt>
                <c:pt idx="30">
                  <c:v>1027.0274576229979</c:v>
                </c:pt>
                <c:pt idx="31">
                  <c:v>1027.0199999999963</c:v>
                </c:pt>
                <c:pt idx="32">
                  <c:v>1027.0199999999963</c:v>
                </c:pt>
                <c:pt idx="33">
                  <c:v>1027.0199999999963</c:v>
                </c:pt>
                <c:pt idx="34">
                  <c:v>1027.0199999999963</c:v>
                </c:pt>
                <c:pt idx="35">
                  <c:v>1027.0199999999963</c:v>
                </c:pt>
                <c:pt idx="36">
                  <c:v>1027.0199999999963</c:v>
                </c:pt>
                <c:pt idx="37">
                  <c:v>1027.0199999999963</c:v>
                </c:pt>
                <c:pt idx="38">
                  <c:v>1027.0199999999963</c:v>
                </c:pt>
                <c:pt idx="39">
                  <c:v>1027.0199999999963</c:v>
                </c:pt>
                <c:pt idx="40">
                  <c:v>1027.0199999999963</c:v>
                </c:pt>
                <c:pt idx="41">
                  <c:v>1027.0199999999963</c:v>
                </c:pt>
                <c:pt idx="42">
                  <c:v>1027.0199999999963</c:v>
                </c:pt>
                <c:pt idx="43">
                  <c:v>1027.0199999999963</c:v>
                </c:pt>
                <c:pt idx="44">
                  <c:v>1027.0199999999963</c:v>
                </c:pt>
                <c:pt idx="45">
                  <c:v>1027.0199999999963</c:v>
                </c:pt>
                <c:pt idx="46">
                  <c:v>1027.0199999999963</c:v>
                </c:pt>
                <c:pt idx="47">
                  <c:v>1027.0199999999963</c:v>
                </c:pt>
                <c:pt idx="48">
                  <c:v>1027.0199999999963</c:v>
                </c:pt>
                <c:pt idx="49">
                  <c:v>1027.0199999999963</c:v>
                </c:pt>
                <c:pt idx="50">
                  <c:v>1027.0199999999963</c:v>
                </c:pt>
                <c:pt idx="51">
                  <c:v>1027.0199999999963</c:v>
                </c:pt>
                <c:pt idx="52">
                  <c:v>1027.0199999999963</c:v>
                </c:pt>
                <c:pt idx="53">
                  <c:v>1027.0199999999963</c:v>
                </c:pt>
                <c:pt idx="54">
                  <c:v>1027.0199999999963</c:v>
                </c:pt>
                <c:pt idx="55">
                  <c:v>1027.0199999999963</c:v>
                </c:pt>
                <c:pt idx="56">
                  <c:v>1027.0199999999963</c:v>
                </c:pt>
                <c:pt idx="57">
                  <c:v>1027.0199999999963</c:v>
                </c:pt>
                <c:pt idx="58">
                  <c:v>1027.0199999999963</c:v>
                </c:pt>
                <c:pt idx="59">
                  <c:v>1027.0199999999963</c:v>
                </c:pt>
                <c:pt idx="60">
                  <c:v>1027.0199999999963</c:v>
                </c:pt>
                <c:pt idx="61">
                  <c:v>1027.0199999999963</c:v>
                </c:pt>
                <c:pt idx="62">
                  <c:v>1027.0199999999963</c:v>
                </c:pt>
                <c:pt idx="63">
                  <c:v>1027.0199999999963</c:v>
                </c:pt>
                <c:pt idx="64">
                  <c:v>1027.0199999999963</c:v>
                </c:pt>
                <c:pt idx="65">
                  <c:v>1027.0199999999963</c:v>
                </c:pt>
                <c:pt idx="66">
                  <c:v>1027.0199999999963</c:v>
                </c:pt>
                <c:pt idx="67">
                  <c:v>1027.0199999999963</c:v>
                </c:pt>
                <c:pt idx="68">
                  <c:v>1027.0199999999963</c:v>
                </c:pt>
                <c:pt idx="69">
                  <c:v>1027.0199999999963</c:v>
                </c:pt>
                <c:pt idx="70">
                  <c:v>1027.0199999999963</c:v>
                </c:pt>
                <c:pt idx="71">
                  <c:v>1027.0199999999963</c:v>
                </c:pt>
                <c:pt idx="72">
                  <c:v>1027.0199999999963</c:v>
                </c:pt>
                <c:pt idx="73">
                  <c:v>1027.0199999999963</c:v>
                </c:pt>
                <c:pt idx="74">
                  <c:v>1027.0199999999963</c:v>
                </c:pt>
                <c:pt idx="75">
                  <c:v>1027.0199999999963</c:v>
                </c:pt>
                <c:pt idx="76">
                  <c:v>1027.0199999999963</c:v>
                </c:pt>
                <c:pt idx="77">
                  <c:v>1027.0199999999963</c:v>
                </c:pt>
                <c:pt idx="78">
                  <c:v>1027.0199999999963</c:v>
                </c:pt>
                <c:pt idx="79">
                  <c:v>1027.0199999999963</c:v>
                </c:pt>
                <c:pt idx="80">
                  <c:v>1027.0199999999963</c:v>
                </c:pt>
                <c:pt idx="81">
                  <c:v>1027.0199999999963</c:v>
                </c:pt>
                <c:pt idx="82">
                  <c:v>1027.0199999999963</c:v>
                </c:pt>
                <c:pt idx="83">
                  <c:v>1027.0199999999963</c:v>
                </c:pt>
                <c:pt idx="84">
                  <c:v>1027.0199999999963</c:v>
                </c:pt>
                <c:pt idx="85">
                  <c:v>1027.0199999999963</c:v>
                </c:pt>
                <c:pt idx="86">
                  <c:v>1027.0199999999963</c:v>
                </c:pt>
                <c:pt idx="87">
                  <c:v>1027.0199999999963</c:v>
                </c:pt>
                <c:pt idx="88">
                  <c:v>1027.0199999999963</c:v>
                </c:pt>
                <c:pt idx="89">
                  <c:v>1027.0199999999963</c:v>
                </c:pt>
                <c:pt idx="90">
                  <c:v>1027.0199999999963</c:v>
                </c:pt>
                <c:pt idx="91">
                  <c:v>1027.0199999999963</c:v>
                </c:pt>
                <c:pt idx="92">
                  <c:v>1027.0199999999963</c:v>
                </c:pt>
                <c:pt idx="93">
                  <c:v>1027.0199999999963</c:v>
                </c:pt>
                <c:pt idx="94">
                  <c:v>1027.0199999999963</c:v>
                </c:pt>
                <c:pt idx="95">
                  <c:v>1027.0199999999963</c:v>
                </c:pt>
                <c:pt idx="96">
                  <c:v>1027.0199999999963</c:v>
                </c:pt>
                <c:pt idx="97">
                  <c:v>1027.0199999999963</c:v>
                </c:pt>
                <c:pt idx="98">
                  <c:v>1027.0199999999963</c:v>
                </c:pt>
                <c:pt idx="99">
                  <c:v>1027.0199999999963</c:v>
                </c:pt>
                <c:pt idx="100">
                  <c:v>1027.0199999999963</c:v>
                </c:pt>
              </c:numCache>
            </c:numRef>
          </c:yVal>
        </c:ser>
        <c:ser>
          <c:idx val="1"/>
          <c:order val="1"/>
          <c:tx>
            <c:strRef>
              <c:f>'0.5Q 25-31'!$EV$18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25-31'!$EV$19:$EV$119</c:f>
              <c:numCache>
                <c:formatCode>0.00E+00</c:formatCode>
                <c:ptCount val="101"/>
                <c:pt idx="1">
                  <c:v>3385.35807949536</c:v>
                </c:pt>
                <c:pt idx="2">
                  <c:v>2959.5780336494681</c:v>
                </c:pt>
                <c:pt idx="3">
                  <c:v>2643.4177069143129</c:v>
                </c:pt>
                <c:pt idx="4">
                  <c:v>2398.3373910491723</c:v>
                </c:pt>
                <c:pt idx="5">
                  <c:v>2201.9488014375675</c:v>
                </c:pt>
                <c:pt idx="6">
                  <c:v>2040.2889217000686</c:v>
                </c:pt>
                <c:pt idx="7">
                  <c:v>1904.2668587259868</c:v>
                </c:pt>
                <c:pt idx="8">
                  <c:v>1787.6424654771797</c:v>
                </c:pt>
                <c:pt idx="9">
                  <c:v>1686.1237427023302</c:v>
                </c:pt>
                <c:pt idx="10">
                  <c:v>1596.5543533202454</c:v>
                </c:pt>
                <c:pt idx="11">
                  <c:v>1516.9367997052818</c:v>
                </c:pt>
                <c:pt idx="12">
                  <c:v>1445.4201291435797</c:v>
                </c:pt>
                <c:pt idx="13">
                  <c:v>1382.2134253826014</c:v>
                </c:pt>
                <c:pt idx="14">
                  <c:v>1325.5709368050673</c:v>
                </c:pt>
                <c:pt idx="15">
                  <c:v>1275.4375561704423</c:v>
                </c:pt>
                <c:pt idx="16">
                  <c:v>1230.3061954704831</c:v>
                </c:pt>
                <c:pt idx="17">
                  <c:v>1198.8491411086422</c:v>
                </c:pt>
                <c:pt idx="18">
                  <c:v>1166.2198326287942</c:v>
                </c:pt>
                <c:pt idx="19">
                  <c:v>1142.4536561915754</c:v>
                </c:pt>
                <c:pt idx="20">
                  <c:v>1112.1908338808505</c:v>
                </c:pt>
                <c:pt idx="21">
                  <c:v>1086.7147168376157</c:v>
                </c:pt>
                <c:pt idx="22">
                  <c:v>1077.9592070274546</c:v>
                </c:pt>
                <c:pt idx="23">
                  <c:v>1053.4315243556414</c:v>
                </c:pt>
                <c:pt idx="24">
                  <c:v>1036.4905377726252</c:v>
                </c:pt>
                <c:pt idx="25">
                  <c:v>1024.0783258011365</c:v>
                </c:pt>
                <c:pt idx="26">
                  <c:v>1014.7736341145741</c:v>
                </c:pt>
                <c:pt idx="27">
                  <c:v>1007.9341452441337</c:v>
                </c:pt>
                <c:pt idx="28">
                  <c:v>1003.2798332143677</c:v>
                </c:pt>
                <c:pt idx="29">
                  <c:v>1000.6943843020189</c:v>
                </c:pt>
                <c:pt idx="30">
                  <c:v>1000.0072614194444</c:v>
                </c:pt>
                <c:pt idx="31">
                  <c:v>999.99999999999648</c:v>
                </c:pt>
                <c:pt idx="32">
                  <c:v>999.99999999999648</c:v>
                </c:pt>
                <c:pt idx="33">
                  <c:v>999.99999999999648</c:v>
                </c:pt>
                <c:pt idx="34">
                  <c:v>999.99999999999648</c:v>
                </c:pt>
                <c:pt idx="35">
                  <c:v>999.99999999999648</c:v>
                </c:pt>
                <c:pt idx="36">
                  <c:v>999.99999999999648</c:v>
                </c:pt>
                <c:pt idx="37">
                  <c:v>999.99999999999648</c:v>
                </c:pt>
                <c:pt idx="38">
                  <c:v>999.99999999999648</c:v>
                </c:pt>
                <c:pt idx="39">
                  <c:v>999.99999999999648</c:v>
                </c:pt>
                <c:pt idx="40">
                  <c:v>999.99999999999648</c:v>
                </c:pt>
                <c:pt idx="41">
                  <c:v>999.99999999999648</c:v>
                </c:pt>
                <c:pt idx="42">
                  <c:v>999.99999999999648</c:v>
                </c:pt>
                <c:pt idx="43">
                  <c:v>999.99999999999648</c:v>
                </c:pt>
                <c:pt idx="44">
                  <c:v>999.99999999999648</c:v>
                </c:pt>
                <c:pt idx="45">
                  <c:v>999.99999999999648</c:v>
                </c:pt>
                <c:pt idx="46">
                  <c:v>999.99999999999648</c:v>
                </c:pt>
                <c:pt idx="47">
                  <c:v>999.99999999999648</c:v>
                </c:pt>
                <c:pt idx="48">
                  <c:v>999.99999999999648</c:v>
                </c:pt>
                <c:pt idx="49">
                  <c:v>999.99999999999648</c:v>
                </c:pt>
                <c:pt idx="50">
                  <c:v>999.99999999999648</c:v>
                </c:pt>
                <c:pt idx="51">
                  <c:v>999.99999999999648</c:v>
                </c:pt>
                <c:pt idx="52">
                  <c:v>999.99999999999648</c:v>
                </c:pt>
                <c:pt idx="53">
                  <c:v>999.99999999999648</c:v>
                </c:pt>
                <c:pt idx="54">
                  <c:v>999.99999999999648</c:v>
                </c:pt>
                <c:pt idx="55">
                  <c:v>999.99999999999648</c:v>
                </c:pt>
                <c:pt idx="56">
                  <c:v>999.99999999999648</c:v>
                </c:pt>
                <c:pt idx="57">
                  <c:v>999.99999999999648</c:v>
                </c:pt>
                <c:pt idx="58">
                  <c:v>999.99999999999648</c:v>
                </c:pt>
                <c:pt idx="59">
                  <c:v>999.99999999999648</c:v>
                </c:pt>
                <c:pt idx="60">
                  <c:v>999.99999999999648</c:v>
                </c:pt>
                <c:pt idx="61">
                  <c:v>999.99999999999648</c:v>
                </c:pt>
                <c:pt idx="62">
                  <c:v>999.99999999999648</c:v>
                </c:pt>
                <c:pt idx="63">
                  <c:v>999.99999999999648</c:v>
                </c:pt>
                <c:pt idx="64">
                  <c:v>999.99999999999648</c:v>
                </c:pt>
                <c:pt idx="65">
                  <c:v>999.99999999999648</c:v>
                </c:pt>
                <c:pt idx="66">
                  <c:v>999.99999999999648</c:v>
                </c:pt>
                <c:pt idx="67">
                  <c:v>999.99999999999648</c:v>
                </c:pt>
                <c:pt idx="68">
                  <c:v>999.99999999999648</c:v>
                </c:pt>
                <c:pt idx="69">
                  <c:v>999.99999999999648</c:v>
                </c:pt>
                <c:pt idx="70">
                  <c:v>999.99999999999648</c:v>
                </c:pt>
                <c:pt idx="71">
                  <c:v>999.99999999999648</c:v>
                </c:pt>
                <c:pt idx="72">
                  <c:v>999.99999999999648</c:v>
                </c:pt>
                <c:pt idx="73">
                  <c:v>999.99999999999648</c:v>
                </c:pt>
                <c:pt idx="74">
                  <c:v>999.99999999999648</c:v>
                </c:pt>
                <c:pt idx="75">
                  <c:v>999.99999999999648</c:v>
                </c:pt>
                <c:pt idx="76">
                  <c:v>999.99999999999648</c:v>
                </c:pt>
                <c:pt idx="77">
                  <c:v>999.99999999999648</c:v>
                </c:pt>
                <c:pt idx="78">
                  <c:v>999.99999999999648</c:v>
                </c:pt>
                <c:pt idx="79">
                  <c:v>999.99999999999648</c:v>
                </c:pt>
                <c:pt idx="80">
                  <c:v>999.99999999999648</c:v>
                </c:pt>
                <c:pt idx="81">
                  <c:v>999.99999999999648</c:v>
                </c:pt>
                <c:pt idx="82">
                  <c:v>999.99999999999648</c:v>
                </c:pt>
                <c:pt idx="83">
                  <c:v>999.99999999999648</c:v>
                </c:pt>
                <c:pt idx="84">
                  <c:v>999.99999999999648</c:v>
                </c:pt>
                <c:pt idx="85">
                  <c:v>999.99999999999648</c:v>
                </c:pt>
                <c:pt idx="86">
                  <c:v>999.99999999999648</c:v>
                </c:pt>
                <c:pt idx="87">
                  <c:v>999.99999999999648</c:v>
                </c:pt>
                <c:pt idx="88">
                  <c:v>999.99999999999648</c:v>
                </c:pt>
                <c:pt idx="89">
                  <c:v>999.99999999999648</c:v>
                </c:pt>
                <c:pt idx="90">
                  <c:v>999.99999999999648</c:v>
                </c:pt>
                <c:pt idx="91">
                  <c:v>999.99999999999648</c:v>
                </c:pt>
                <c:pt idx="92">
                  <c:v>999.99999999999648</c:v>
                </c:pt>
                <c:pt idx="93">
                  <c:v>999.99999999999648</c:v>
                </c:pt>
                <c:pt idx="94">
                  <c:v>999.99999999999648</c:v>
                </c:pt>
                <c:pt idx="95">
                  <c:v>999.99999999999648</c:v>
                </c:pt>
                <c:pt idx="96">
                  <c:v>999.99999999999648</c:v>
                </c:pt>
                <c:pt idx="97">
                  <c:v>999.99999999999648</c:v>
                </c:pt>
                <c:pt idx="98">
                  <c:v>999.99999999999648</c:v>
                </c:pt>
                <c:pt idx="99">
                  <c:v>999.99999999999648</c:v>
                </c:pt>
                <c:pt idx="100">
                  <c:v>999.99999999999648</c:v>
                </c:pt>
              </c:numCache>
            </c:numRef>
          </c:yVal>
        </c:ser>
        <c:ser>
          <c:idx val="2"/>
          <c:order val="2"/>
          <c:tx>
            <c:strRef>
              <c:f>'0.5Q 25-31'!$EW$18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25-31'!$EW$19:$EW$119</c:f>
              <c:numCache>
                <c:formatCode>0.00E+00</c:formatCode>
                <c:ptCount val="101"/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1000</c:v>
                </c:pt>
                <c:pt idx="73">
                  <c:v>1000</c:v>
                </c:pt>
                <c:pt idx="74">
                  <c:v>1000</c:v>
                </c:pt>
                <c:pt idx="75">
                  <c:v>1000</c:v>
                </c:pt>
                <c:pt idx="76">
                  <c:v>1000</c:v>
                </c:pt>
                <c:pt idx="77">
                  <c:v>1000</c:v>
                </c:pt>
                <c:pt idx="78">
                  <c:v>1000</c:v>
                </c:pt>
                <c:pt idx="79">
                  <c:v>1000</c:v>
                </c:pt>
                <c:pt idx="80">
                  <c:v>1000</c:v>
                </c:pt>
                <c:pt idx="81">
                  <c:v>1000</c:v>
                </c:pt>
                <c:pt idx="82">
                  <c:v>1000</c:v>
                </c:pt>
                <c:pt idx="83">
                  <c:v>1000</c:v>
                </c:pt>
                <c:pt idx="84">
                  <c:v>1000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1000</c:v>
                </c:pt>
                <c:pt idx="90">
                  <c:v>1000</c:v>
                </c:pt>
                <c:pt idx="91">
                  <c:v>1000</c:v>
                </c:pt>
                <c:pt idx="92">
                  <c:v>1000</c:v>
                </c:pt>
                <c:pt idx="93">
                  <c:v>1000</c:v>
                </c:pt>
                <c:pt idx="94">
                  <c:v>1000</c:v>
                </c:pt>
                <c:pt idx="95">
                  <c:v>1000</c:v>
                </c:pt>
                <c:pt idx="96">
                  <c:v>1000</c:v>
                </c:pt>
                <c:pt idx="97">
                  <c:v>1000</c:v>
                </c:pt>
                <c:pt idx="98">
                  <c:v>1000</c:v>
                </c:pt>
                <c:pt idx="99">
                  <c:v>1000</c:v>
                </c:pt>
                <c:pt idx="100">
                  <c:v>1000</c:v>
                </c:pt>
              </c:numCache>
            </c:numRef>
          </c:yVal>
        </c:ser>
        <c:axId val="349162112"/>
        <c:axId val="349168768"/>
      </c:scatterChart>
      <c:valAx>
        <c:axId val="3491621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9168768"/>
        <c:crossesAt val="6000"/>
        <c:crossBetween val="midCat"/>
        <c:minorUnit val="100"/>
      </c:valAx>
      <c:valAx>
        <c:axId val="3491687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4916211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39"/>
          <c:y val="0.37335773169198938"/>
          <c:w val="0.1631673021460616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33" r="0.75000000000000533" t="1" header="0" footer="0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78"/>
          <c:h val="0.73239436619718845"/>
        </c:manualLayout>
      </c:layout>
      <c:scatterChart>
        <c:scatterStyle val="lineMarker"/>
        <c:ser>
          <c:idx val="1"/>
          <c:order val="0"/>
          <c:tx>
            <c:strRef>
              <c:f>'0.5Q 25-31'!$FB$18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25-31'!$FB$19:$FB$119</c:f>
              <c:numCache>
                <c:formatCode>0.00E+00</c:formatCode>
                <c:ptCount val="101"/>
                <c:pt idx="0">
                  <c:v>72.805546757276829</c:v>
                </c:pt>
                <c:pt idx="1">
                  <c:v>72.603736076616201</c:v>
                </c:pt>
                <c:pt idx="2">
                  <c:v>71.847577390213587</c:v>
                </c:pt>
                <c:pt idx="3">
                  <c:v>70.647788247994725</c:v>
                </c:pt>
                <c:pt idx="4">
                  <c:v>69.082471055512457</c:v>
                </c:pt>
                <c:pt idx="5">
                  <c:v>67.213220286159441</c:v>
                </c:pt>
                <c:pt idx="6">
                  <c:v>65.094610161364528</c:v>
                </c:pt>
                <c:pt idx="7">
                  <c:v>62.776328236410066</c:v>
                </c:pt>
                <c:pt idx="8">
                  <c:v>60.306196132778943</c:v>
                </c:pt>
                <c:pt idx="9">
                  <c:v>57.726879916682748</c:v>
                </c:pt>
                <c:pt idx="10">
                  <c:v>55.077452200170903</c:v>
                </c:pt>
                <c:pt idx="11">
                  <c:v>52.381437837944993</c:v>
                </c:pt>
                <c:pt idx="12">
                  <c:v>49.658919140913376</c:v>
                </c:pt>
                <c:pt idx="13">
                  <c:v>46.87261582869985</c:v>
                </c:pt>
                <c:pt idx="14">
                  <c:v>43.99434367038544</c:v>
                </c:pt>
                <c:pt idx="15">
                  <c:v>40.958466243252758</c:v>
                </c:pt>
                <c:pt idx="16">
                  <c:v>37.706968594376264</c:v>
                </c:pt>
                <c:pt idx="17">
                  <c:v>33.89094751401597</c:v>
                </c:pt>
                <c:pt idx="18">
                  <c:v>29.533182329267632</c:v>
                </c:pt>
                <c:pt idx="19">
                  <c:v>24.441453634324766</c:v>
                </c:pt>
                <c:pt idx="20">
                  <c:v>21.071829920468698</c:v>
                </c:pt>
                <c:pt idx="21">
                  <c:v>16.233151870787449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349246208"/>
        <c:axId val="349248512"/>
      </c:scatterChart>
      <c:valAx>
        <c:axId val="3492462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9248512"/>
        <c:crossesAt val="4.0000000000000022E-2"/>
        <c:crossBetween val="midCat"/>
        <c:minorUnit val="100"/>
      </c:valAx>
      <c:valAx>
        <c:axId val="3492485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924620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55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25-31'!$FC$18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25-31'!$FC$19:$FC$119</c:f>
              <c:numCache>
                <c:formatCode>0.00E+00</c:formatCode>
                <c:ptCount val="101"/>
                <c:pt idx="0">
                  <c:v>2.4799999999999999E-2</c:v>
                </c:pt>
                <c:pt idx="1">
                  <c:v>2.3148950312225441E-2</c:v>
                </c:pt>
                <c:pt idx="2">
                  <c:v>2.1592144352649376E-2</c:v>
                </c:pt>
                <c:pt idx="3">
                  <c:v>2.0116218362963602E-2</c:v>
                </c:pt>
                <c:pt idx="4">
                  <c:v>1.8711110515585477E-2</c:v>
                </c:pt>
                <c:pt idx="5">
                  <c:v>1.7369104620664832E-2</c:v>
                </c:pt>
                <c:pt idx="6">
                  <c:v>1.6084305094548723E-2</c:v>
                </c:pt>
                <c:pt idx="7">
                  <c:v>1.4852288410315467E-2</c:v>
                </c:pt>
                <c:pt idx="8">
                  <c:v>1.366989803127419E-2</c:v>
                </c:pt>
                <c:pt idx="9">
                  <c:v>1.2535031170315679E-2</c:v>
                </c:pt>
                <c:pt idx="10">
                  <c:v>1.1446494712785653E-2</c:v>
                </c:pt>
                <c:pt idx="11">
                  <c:v>1.0403656262872488E-2</c:v>
                </c:pt>
                <c:pt idx="12">
                  <c:v>9.406352596095402E-3</c:v>
                </c:pt>
                <c:pt idx="13">
                  <c:v>8.4537645634164063E-3</c:v>
                </c:pt>
                <c:pt idx="14">
                  <c:v>7.5446470346963446E-3</c:v>
                </c:pt>
                <c:pt idx="15">
                  <c:v>6.6766174323092944E-3</c:v>
                </c:pt>
                <c:pt idx="16">
                  <c:v>5.8463363062107761E-3</c:v>
                </c:pt>
                <c:pt idx="17">
                  <c:v>5.0430683638249593E-3</c:v>
                </c:pt>
                <c:pt idx="18">
                  <c:v>4.2559051791017733E-3</c:v>
                </c:pt>
                <c:pt idx="19">
                  <c:v>3.4660619069333525E-3</c:v>
                </c:pt>
                <c:pt idx="20">
                  <c:v>2.7308491723625028E-3</c:v>
                </c:pt>
                <c:pt idx="21">
                  <c:v>2.0019677777102234E-3</c:v>
                </c:pt>
                <c:pt idx="22">
                  <c:v>1.2011806666261339E-3</c:v>
                </c:pt>
                <c:pt idx="23">
                  <c:v>7.2070839997568031E-4</c:v>
                </c:pt>
                <c:pt idx="24">
                  <c:v>4.3242503998540817E-4</c:v>
                </c:pt>
                <c:pt idx="25">
                  <c:v>2.5945502399124488E-4</c:v>
                </c:pt>
                <c:pt idx="26">
                  <c:v>1.5567301439474692E-4</c:v>
                </c:pt>
                <c:pt idx="27">
                  <c:v>9.3403808636848156E-5</c:v>
                </c:pt>
                <c:pt idx="28">
                  <c:v>5.6042285182108888E-5</c:v>
                </c:pt>
                <c:pt idx="29">
                  <c:v>3.3625371109265331E-5</c:v>
                </c:pt>
                <c:pt idx="30">
                  <c:v>2.0175222665559198E-5</c:v>
                </c:pt>
                <c:pt idx="31">
                  <c:v>1.2105133599335518E-5</c:v>
                </c:pt>
                <c:pt idx="32">
                  <c:v>7.2630801596013109E-6</c:v>
                </c:pt>
                <c:pt idx="33">
                  <c:v>4.357848095760786E-6</c:v>
                </c:pt>
                <c:pt idx="34">
                  <c:v>2.6147088574564715E-6</c:v>
                </c:pt>
                <c:pt idx="35">
                  <c:v>1.5688253144738828E-6</c:v>
                </c:pt>
                <c:pt idx="36">
                  <c:v>9.4129518868432968E-7</c:v>
                </c:pt>
                <c:pt idx="37">
                  <c:v>5.6477711321059776E-7</c:v>
                </c:pt>
                <c:pt idx="38">
                  <c:v>3.3886626792635867E-7</c:v>
                </c:pt>
                <c:pt idx="39">
                  <c:v>2.033197607558152E-7</c:v>
                </c:pt>
                <c:pt idx="40">
                  <c:v>1.2199185645348911E-7</c:v>
                </c:pt>
                <c:pt idx="41">
                  <c:v>7.3195113872093463E-8</c:v>
                </c:pt>
                <c:pt idx="42">
                  <c:v>4.3917068323256079E-8</c:v>
                </c:pt>
                <c:pt idx="43">
                  <c:v>2.6350240993953646E-8</c:v>
                </c:pt>
                <c:pt idx="44">
                  <c:v>1.5810144596372188E-8</c:v>
                </c:pt>
                <c:pt idx="45">
                  <c:v>9.4860867578233122E-9</c:v>
                </c:pt>
                <c:pt idx="46">
                  <c:v>5.6916520546939875E-9</c:v>
                </c:pt>
                <c:pt idx="47">
                  <c:v>3.4149912328163923E-9</c:v>
                </c:pt>
                <c:pt idx="48">
                  <c:v>2.0489947396898354E-9</c:v>
                </c:pt>
                <c:pt idx="49">
                  <c:v>1.2293968438139012E-9</c:v>
                </c:pt>
                <c:pt idx="50">
                  <c:v>7.3763810628834072E-10</c:v>
                </c:pt>
                <c:pt idx="51">
                  <c:v>4.4258286377300441E-10</c:v>
                </c:pt>
                <c:pt idx="52">
                  <c:v>2.6554971826380261E-10</c:v>
                </c:pt>
                <c:pt idx="53">
                  <c:v>1.5932983095828155E-10</c:v>
                </c:pt>
                <c:pt idx="54">
                  <c:v>9.5597898574968927E-11</c:v>
                </c:pt>
                <c:pt idx="55">
                  <c:v>5.7358739144981353E-11</c:v>
                </c:pt>
                <c:pt idx="56">
                  <c:v>3.4415243486988811E-11</c:v>
                </c:pt>
                <c:pt idx="57">
                  <c:v>2.0649146092193285E-11</c:v>
                </c:pt>
                <c:pt idx="58">
                  <c:v>1.238948765531597E-11</c:v>
                </c:pt>
                <c:pt idx="59">
                  <c:v>7.4336925931895824E-12</c:v>
                </c:pt>
                <c:pt idx="60">
                  <c:v>4.4602155559137493E-12</c:v>
                </c:pt>
                <c:pt idx="61">
                  <c:v>2.6761293335482495E-12</c:v>
                </c:pt>
                <c:pt idx="62">
                  <c:v>1.6056776001289496E-12</c:v>
                </c:pt>
                <c:pt idx="63">
                  <c:v>9.6340656007736981E-13</c:v>
                </c:pt>
                <c:pt idx="64">
                  <c:v>5.780439360464219E-13</c:v>
                </c:pt>
                <c:pt idx="65">
                  <c:v>3.4682636162785312E-13</c:v>
                </c:pt>
                <c:pt idx="66">
                  <c:v>2.0809581697671187E-13</c:v>
                </c:pt>
                <c:pt idx="67">
                  <c:v>1.2485749018602713E-13</c:v>
                </c:pt>
                <c:pt idx="68">
                  <c:v>7.4914494111616275E-14</c:v>
                </c:pt>
                <c:pt idx="69">
                  <c:v>4.4948696466969761E-14</c:v>
                </c:pt>
                <c:pt idx="70">
                  <c:v>2.6969217880181854E-14</c:v>
                </c:pt>
                <c:pt idx="71">
                  <c:v>1.6181530728109111E-14</c:v>
                </c:pt>
                <c:pt idx="72">
                  <c:v>9.7089184368654654E-15</c:v>
                </c:pt>
                <c:pt idx="73">
                  <c:v>5.8253510621192793E-15</c:v>
                </c:pt>
                <c:pt idx="74">
                  <c:v>3.4952106372715673E-15</c:v>
                </c:pt>
                <c:pt idx="75">
                  <c:v>2.0971263823629402E-15</c:v>
                </c:pt>
                <c:pt idx="76">
                  <c:v>1.258275829417764E-15</c:v>
                </c:pt>
                <c:pt idx="77">
                  <c:v>7.5496549765065837E-16</c:v>
                </c:pt>
                <c:pt idx="78">
                  <c:v>4.5297929859039504E-16</c:v>
                </c:pt>
                <c:pt idx="79">
                  <c:v>2.71787579154237E-16</c:v>
                </c:pt>
                <c:pt idx="80">
                  <c:v>1.630725474925422E-16</c:v>
                </c:pt>
                <c:pt idx="81">
                  <c:v>9.7843528495525314E-17</c:v>
                </c:pt>
                <c:pt idx="82">
                  <c:v>5.8706117097315183E-17</c:v>
                </c:pt>
                <c:pt idx="83">
                  <c:v>3.522367025838911E-17</c:v>
                </c:pt>
                <c:pt idx="84">
                  <c:v>2.1134202155033464E-17</c:v>
                </c:pt>
                <c:pt idx="85">
                  <c:v>1.2680521293020078E-17</c:v>
                </c:pt>
                <c:pt idx="86">
                  <c:v>7.6083127758120474E-18</c:v>
                </c:pt>
                <c:pt idx="87">
                  <c:v>4.5649876654872283E-18</c:v>
                </c:pt>
                <c:pt idx="88">
                  <c:v>2.7389925992923367E-18</c:v>
                </c:pt>
                <c:pt idx="89">
                  <c:v>1.643395559575402E-18</c:v>
                </c:pt>
                <c:pt idx="90">
                  <c:v>9.860373357452412E-19</c:v>
                </c:pt>
                <c:pt idx="91">
                  <c:v>5.9162240144714468E-19</c:v>
                </c:pt>
                <c:pt idx="92">
                  <c:v>3.5497344086828681E-19</c:v>
                </c:pt>
                <c:pt idx="93">
                  <c:v>2.1298406452097208E-19</c:v>
                </c:pt>
                <c:pt idx="94">
                  <c:v>1.2779043871258324E-19</c:v>
                </c:pt>
                <c:pt idx="95">
                  <c:v>7.6674263227549939E-20</c:v>
                </c:pt>
                <c:pt idx="96">
                  <c:v>4.6004557936529963E-20</c:v>
                </c:pt>
                <c:pt idx="97">
                  <c:v>2.7602734761917974E-20</c:v>
                </c:pt>
                <c:pt idx="98">
                  <c:v>1.6561640857150783E-20</c:v>
                </c:pt>
                <c:pt idx="99">
                  <c:v>9.9369845142904691E-21</c:v>
                </c:pt>
                <c:pt idx="100">
                  <c:v>5.962190708574281E-21</c:v>
                </c:pt>
              </c:numCache>
            </c:numRef>
          </c:yVal>
        </c:ser>
        <c:axId val="349378432"/>
        <c:axId val="349385088"/>
      </c:scatterChart>
      <c:valAx>
        <c:axId val="3493784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9385088"/>
        <c:crossesAt val="4.0000000000000022E-2"/>
        <c:crossBetween val="midCat"/>
        <c:minorUnit val="100"/>
      </c:valAx>
      <c:valAx>
        <c:axId val="3493850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93784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13" Type="http://schemas.openxmlformats.org/officeDocument/2006/relationships/chart" Target="../charts/chart19.xml"/><Relationship Id="rId18" Type="http://schemas.openxmlformats.org/officeDocument/2006/relationships/chart" Target="../charts/chart24.xml"/><Relationship Id="rId26" Type="http://schemas.openxmlformats.org/officeDocument/2006/relationships/chart" Target="../charts/chart32.xml"/><Relationship Id="rId39" Type="http://schemas.openxmlformats.org/officeDocument/2006/relationships/chart" Target="../charts/chart45.xml"/><Relationship Id="rId3" Type="http://schemas.openxmlformats.org/officeDocument/2006/relationships/chart" Target="../charts/chart9.xml"/><Relationship Id="rId21" Type="http://schemas.openxmlformats.org/officeDocument/2006/relationships/chart" Target="../charts/chart27.xml"/><Relationship Id="rId34" Type="http://schemas.openxmlformats.org/officeDocument/2006/relationships/chart" Target="../charts/chart40.xml"/><Relationship Id="rId42" Type="http://schemas.openxmlformats.org/officeDocument/2006/relationships/chart" Target="../charts/chart48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17" Type="http://schemas.openxmlformats.org/officeDocument/2006/relationships/chart" Target="../charts/chart23.xml"/><Relationship Id="rId25" Type="http://schemas.openxmlformats.org/officeDocument/2006/relationships/chart" Target="../charts/chart31.xml"/><Relationship Id="rId33" Type="http://schemas.openxmlformats.org/officeDocument/2006/relationships/chart" Target="../charts/chart39.xml"/><Relationship Id="rId38" Type="http://schemas.openxmlformats.org/officeDocument/2006/relationships/chart" Target="../charts/chart44.xml"/><Relationship Id="rId46" Type="http://schemas.openxmlformats.org/officeDocument/2006/relationships/chart" Target="../charts/chart52.xml"/><Relationship Id="rId2" Type="http://schemas.openxmlformats.org/officeDocument/2006/relationships/chart" Target="../charts/chart8.xml"/><Relationship Id="rId16" Type="http://schemas.openxmlformats.org/officeDocument/2006/relationships/chart" Target="../charts/chart22.xml"/><Relationship Id="rId20" Type="http://schemas.openxmlformats.org/officeDocument/2006/relationships/chart" Target="../charts/chart26.xml"/><Relationship Id="rId29" Type="http://schemas.openxmlformats.org/officeDocument/2006/relationships/chart" Target="../charts/chart35.xml"/><Relationship Id="rId41" Type="http://schemas.openxmlformats.org/officeDocument/2006/relationships/chart" Target="../charts/chart47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24" Type="http://schemas.openxmlformats.org/officeDocument/2006/relationships/chart" Target="../charts/chart30.xml"/><Relationship Id="rId32" Type="http://schemas.openxmlformats.org/officeDocument/2006/relationships/chart" Target="../charts/chart38.xml"/><Relationship Id="rId37" Type="http://schemas.openxmlformats.org/officeDocument/2006/relationships/chart" Target="../charts/chart43.xml"/><Relationship Id="rId40" Type="http://schemas.openxmlformats.org/officeDocument/2006/relationships/chart" Target="../charts/chart46.xml"/><Relationship Id="rId45" Type="http://schemas.openxmlformats.org/officeDocument/2006/relationships/chart" Target="../charts/chart51.xml"/><Relationship Id="rId5" Type="http://schemas.openxmlformats.org/officeDocument/2006/relationships/chart" Target="../charts/chart11.xml"/><Relationship Id="rId15" Type="http://schemas.openxmlformats.org/officeDocument/2006/relationships/chart" Target="../charts/chart21.xml"/><Relationship Id="rId23" Type="http://schemas.openxmlformats.org/officeDocument/2006/relationships/chart" Target="../charts/chart29.xml"/><Relationship Id="rId28" Type="http://schemas.openxmlformats.org/officeDocument/2006/relationships/chart" Target="../charts/chart34.xml"/><Relationship Id="rId36" Type="http://schemas.openxmlformats.org/officeDocument/2006/relationships/chart" Target="../charts/chart42.xml"/><Relationship Id="rId10" Type="http://schemas.openxmlformats.org/officeDocument/2006/relationships/chart" Target="../charts/chart16.xml"/><Relationship Id="rId19" Type="http://schemas.openxmlformats.org/officeDocument/2006/relationships/chart" Target="../charts/chart25.xml"/><Relationship Id="rId31" Type="http://schemas.openxmlformats.org/officeDocument/2006/relationships/chart" Target="../charts/chart37.xml"/><Relationship Id="rId44" Type="http://schemas.openxmlformats.org/officeDocument/2006/relationships/chart" Target="../charts/chart50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Relationship Id="rId14" Type="http://schemas.openxmlformats.org/officeDocument/2006/relationships/chart" Target="../charts/chart20.xml"/><Relationship Id="rId22" Type="http://schemas.openxmlformats.org/officeDocument/2006/relationships/chart" Target="../charts/chart28.xml"/><Relationship Id="rId27" Type="http://schemas.openxmlformats.org/officeDocument/2006/relationships/chart" Target="../charts/chart33.xml"/><Relationship Id="rId30" Type="http://schemas.openxmlformats.org/officeDocument/2006/relationships/chart" Target="../charts/chart36.xml"/><Relationship Id="rId35" Type="http://schemas.openxmlformats.org/officeDocument/2006/relationships/chart" Target="../charts/chart41.xml"/><Relationship Id="rId43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.xml"/><Relationship Id="rId13" Type="http://schemas.openxmlformats.org/officeDocument/2006/relationships/chart" Target="../charts/chart65.xml"/><Relationship Id="rId18" Type="http://schemas.openxmlformats.org/officeDocument/2006/relationships/chart" Target="../charts/chart70.xml"/><Relationship Id="rId26" Type="http://schemas.openxmlformats.org/officeDocument/2006/relationships/chart" Target="../charts/chart78.xml"/><Relationship Id="rId39" Type="http://schemas.openxmlformats.org/officeDocument/2006/relationships/chart" Target="../charts/chart91.xml"/><Relationship Id="rId3" Type="http://schemas.openxmlformats.org/officeDocument/2006/relationships/chart" Target="../charts/chart55.xml"/><Relationship Id="rId21" Type="http://schemas.openxmlformats.org/officeDocument/2006/relationships/chart" Target="../charts/chart73.xml"/><Relationship Id="rId34" Type="http://schemas.openxmlformats.org/officeDocument/2006/relationships/chart" Target="../charts/chart86.xml"/><Relationship Id="rId42" Type="http://schemas.openxmlformats.org/officeDocument/2006/relationships/chart" Target="../charts/chart94.xml"/><Relationship Id="rId47" Type="http://schemas.openxmlformats.org/officeDocument/2006/relationships/chart" Target="../charts/chart99.xml"/><Relationship Id="rId7" Type="http://schemas.openxmlformats.org/officeDocument/2006/relationships/chart" Target="../charts/chart59.xml"/><Relationship Id="rId12" Type="http://schemas.openxmlformats.org/officeDocument/2006/relationships/chart" Target="../charts/chart64.xml"/><Relationship Id="rId17" Type="http://schemas.openxmlformats.org/officeDocument/2006/relationships/chart" Target="../charts/chart69.xml"/><Relationship Id="rId25" Type="http://schemas.openxmlformats.org/officeDocument/2006/relationships/chart" Target="../charts/chart77.xml"/><Relationship Id="rId33" Type="http://schemas.openxmlformats.org/officeDocument/2006/relationships/chart" Target="../charts/chart85.xml"/><Relationship Id="rId38" Type="http://schemas.openxmlformats.org/officeDocument/2006/relationships/chart" Target="../charts/chart90.xml"/><Relationship Id="rId46" Type="http://schemas.openxmlformats.org/officeDocument/2006/relationships/chart" Target="../charts/chart98.xml"/><Relationship Id="rId2" Type="http://schemas.openxmlformats.org/officeDocument/2006/relationships/chart" Target="../charts/chart54.xml"/><Relationship Id="rId16" Type="http://schemas.openxmlformats.org/officeDocument/2006/relationships/chart" Target="../charts/chart68.xml"/><Relationship Id="rId20" Type="http://schemas.openxmlformats.org/officeDocument/2006/relationships/chart" Target="../charts/chart72.xml"/><Relationship Id="rId29" Type="http://schemas.openxmlformats.org/officeDocument/2006/relationships/chart" Target="../charts/chart81.xml"/><Relationship Id="rId41" Type="http://schemas.openxmlformats.org/officeDocument/2006/relationships/chart" Target="../charts/chart93.xml"/><Relationship Id="rId1" Type="http://schemas.openxmlformats.org/officeDocument/2006/relationships/chart" Target="../charts/chart53.xml"/><Relationship Id="rId6" Type="http://schemas.openxmlformats.org/officeDocument/2006/relationships/chart" Target="../charts/chart58.xml"/><Relationship Id="rId11" Type="http://schemas.openxmlformats.org/officeDocument/2006/relationships/chart" Target="../charts/chart63.xml"/><Relationship Id="rId24" Type="http://schemas.openxmlformats.org/officeDocument/2006/relationships/chart" Target="../charts/chart76.xml"/><Relationship Id="rId32" Type="http://schemas.openxmlformats.org/officeDocument/2006/relationships/chart" Target="../charts/chart84.xml"/><Relationship Id="rId37" Type="http://schemas.openxmlformats.org/officeDocument/2006/relationships/chart" Target="../charts/chart89.xml"/><Relationship Id="rId40" Type="http://schemas.openxmlformats.org/officeDocument/2006/relationships/chart" Target="../charts/chart92.xml"/><Relationship Id="rId45" Type="http://schemas.openxmlformats.org/officeDocument/2006/relationships/chart" Target="../charts/chart97.xml"/><Relationship Id="rId5" Type="http://schemas.openxmlformats.org/officeDocument/2006/relationships/chart" Target="../charts/chart57.xml"/><Relationship Id="rId15" Type="http://schemas.openxmlformats.org/officeDocument/2006/relationships/chart" Target="../charts/chart67.xml"/><Relationship Id="rId23" Type="http://schemas.openxmlformats.org/officeDocument/2006/relationships/chart" Target="../charts/chart75.xml"/><Relationship Id="rId28" Type="http://schemas.openxmlformats.org/officeDocument/2006/relationships/chart" Target="../charts/chart80.xml"/><Relationship Id="rId36" Type="http://schemas.openxmlformats.org/officeDocument/2006/relationships/chart" Target="../charts/chart88.xml"/><Relationship Id="rId10" Type="http://schemas.openxmlformats.org/officeDocument/2006/relationships/chart" Target="../charts/chart62.xml"/><Relationship Id="rId19" Type="http://schemas.openxmlformats.org/officeDocument/2006/relationships/chart" Target="../charts/chart71.xml"/><Relationship Id="rId31" Type="http://schemas.openxmlformats.org/officeDocument/2006/relationships/chart" Target="../charts/chart83.xml"/><Relationship Id="rId44" Type="http://schemas.openxmlformats.org/officeDocument/2006/relationships/chart" Target="../charts/chart96.xml"/><Relationship Id="rId4" Type="http://schemas.openxmlformats.org/officeDocument/2006/relationships/chart" Target="../charts/chart56.xml"/><Relationship Id="rId9" Type="http://schemas.openxmlformats.org/officeDocument/2006/relationships/chart" Target="../charts/chart61.xml"/><Relationship Id="rId14" Type="http://schemas.openxmlformats.org/officeDocument/2006/relationships/chart" Target="../charts/chart66.xml"/><Relationship Id="rId22" Type="http://schemas.openxmlformats.org/officeDocument/2006/relationships/chart" Target="../charts/chart74.xml"/><Relationship Id="rId27" Type="http://schemas.openxmlformats.org/officeDocument/2006/relationships/chart" Target="../charts/chart79.xml"/><Relationship Id="rId30" Type="http://schemas.openxmlformats.org/officeDocument/2006/relationships/chart" Target="../charts/chart82.xml"/><Relationship Id="rId35" Type="http://schemas.openxmlformats.org/officeDocument/2006/relationships/chart" Target="../charts/chart87.xml"/><Relationship Id="rId43" Type="http://schemas.openxmlformats.org/officeDocument/2006/relationships/chart" Target="../charts/chart9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7.xml"/><Relationship Id="rId13" Type="http://schemas.openxmlformats.org/officeDocument/2006/relationships/chart" Target="../charts/chart112.xml"/><Relationship Id="rId18" Type="http://schemas.openxmlformats.org/officeDocument/2006/relationships/chart" Target="../charts/chart117.xml"/><Relationship Id="rId26" Type="http://schemas.openxmlformats.org/officeDocument/2006/relationships/chart" Target="../charts/chart125.xml"/><Relationship Id="rId39" Type="http://schemas.openxmlformats.org/officeDocument/2006/relationships/chart" Target="../charts/chart138.xml"/><Relationship Id="rId3" Type="http://schemas.openxmlformats.org/officeDocument/2006/relationships/chart" Target="../charts/chart102.xml"/><Relationship Id="rId21" Type="http://schemas.openxmlformats.org/officeDocument/2006/relationships/chart" Target="../charts/chart120.xml"/><Relationship Id="rId34" Type="http://schemas.openxmlformats.org/officeDocument/2006/relationships/chart" Target="../charts/chart133.xml"/><Relationship Id="rId42" Type="http://schemas.openxmlformats.org/officeDocument/2006/relationships/chart" Target="../charts/chart141.xml"/><Relationship Id="rId47" Type="http://schemas.openxmlformats.org/officeDocument/2006/relationships/chart" Target="../charts/chart146.xml"/><Relationship Id="rId7" Type="http://schemas.openxmlformats.org/officeDocument/2006/relationships/chart" Target="../charts/chart106.xml"/><Relationship Id="rId12" Type="http://schemas.openxmlformats.org/officeDocument/2006/relationships/chart" Target="../charts/chart111.xml"/><Relationship Id="rId17" Type="http://schemas.openxmlformats.org/officeDocument/2006/relationships/chart" Target="../charts/chart116.xml"/><Relationship Id="rId25" Type="http://schemas.openxmlformats.org/officeDocument/2006/relationships/chart" Target="../charts/chart124.xml"/><Relationship Id="rId33" Type="http://schemas.openxmlformats.org/officeDocument/2006/relationships/chart" Target="../charts/chart132.xml"/><Relationship Id="rId38" Type="http://schemas.openxmlformats.org/officeDocument/2006/relationships/chart" Target="../charts/chart137.xml"/><Relationship Id="rId46" Type="http://schemas.openxmlformats.org/officeDocument/2006/relationships/chart" Target="../charts/chart145.xml"/><Relationship Id="rId2" Type="http://schemas.openxmlformats.org/officeDocument/2006/relationships/chart" Target="../charts/chart101.xml"/><Relationship Id="rId16" Type="http://schemas.openxmlformats.org/officeDocument/2006/relationships/chart" Target="../charts/chart115.xml"/><Relationship Id="rId20" Type="http://schemas.openxmlformats.org/officeDocument/2006/relationships/chart" Target="../charts/chart119.xml"/><Relationship Id="rId29" Type="http://schemas.openxmlformats.org/officeDocument/2006/relationships/chart" Target="../charts/chart128.xml"/><Relationship Id="rId41" Type="http://schemas.openxmlformats.org/officeDocument/2006/relationships/chart" Target="../charts/chart140.xml"/><Relationship Id="rId1" Type="http://schemas.openxmlformats.org/officeDocument/2006/relationships/chart" Target="../charts/chart100.xml"/><Relationship Id="rId6" Type="http://schemas.openxmlformats.org/officeDocument/2006/relationships/chart" Target="../charts/chart105.xml"/><Relationship Id="rId11" Type="http://schemas.openxmlformats.org/officeDocument/2006/relationships/chart" Target="../charts/chart110.xml"/><Relationship Id="rId24" Type="http://schemas.openxmlformats.org/officeDocument/2006/relationships/chart" Target="../charts/chart123.xml"/><Relationship Id="rId32" Type="http://schemas.openxmlformats.org/officeDocument/2006/relationships/chart" Target="../charts/chart131.xml"/><Relationship Id="rId37" Type="http://schemas.openxmlformats.org/officeDocument/2006/relationships/chart" Target="../charts/chart136.xml"/><Relationship Id="rId40" Type="http://schemas.openxmlformats.org/officeDocument/2006/relationships/chart" Target="../charts/chart139.xml"/><Relationship Id="rId45" Type="http://schemas.openxmlformats.org/officeDocument/2006/relationships/chart" Target="../charts/chart144.xml"/><Relationship Id="rId5" Type="http://schemas.openxmlformats.org/officeDocument/2006/relationships/chart" Target="../charts/chart104.xml"/><Relationship Id="rId15" Type="http://schemas.openxmlformats.org/officeDocument/2006/relationships/chart" Target="../charts/chart114.xml"/><Relationship Id="rId23" Type="http://schemas.openxmlformats.org/officeDocument/2006/relationships/chart" Target="../charts/chart122.xml"/><Relationship Id="rId28" Type="http://schemas.openxmlformats.org/officeDocument/2006/relationships/chart" Target="../charts/chart127.xml"/><Relationship Id="rId36" Type="http://schemas.openxmlformats.org/officeDocument/2006/relationships/chart" Target="../charts/chart135.xml"/><Relationship Id="rId10" Type="http://schemas.openxmlformats.org/officeDocument/2006/relationships/chart" Target="../charts/chart109.xml"/><Relationship Id="rId19" Type="http://schemas.openxmlformats.org/officeDocument/2006/relationships/chart" Target="../charts/chart118.xml"/><Relationship Id="rId31" Type="http://schemas.openxmlformats.org/officeDocument/2006/relationships/chart" Target="../charts/chart130.xml"/><Relationship Id="rId44" Type="http://schemas.openxmlformats.org/officeDocument/2006/relationships/chart" Target="../charts/chart143.xml"/><Relationship Id="rId4" Type="http://schemas.openxmlformats.org/officeDocument/2006/relationships/chart" Target="../charts/chart103.xml"/><Relationship Id="rId9" Type="http://schemas.openxmlformats.org/officeDocument/2006/relationships/chart" Target="../charts/chart108.xml"/><Relationship Id="rId14" Type="http://schemas.openxmlformats.org/officeDocument/2006/relationships/chart" Target="../charts/chart113.xml"/><Relationship Id="rId22" Type="http://schemas.openxmlformats.org/officeDocument/2006/relationships/chart" Target="../charts/chart121.xml"/><Relationship Id="rId27" Type="http://schemas.openxmlformats.org/officeDocument/2006/relationships/chart" Target="../charts/chart126.xml"/><Relationship Id="rId30" Type="http://schemas.openxmlformats.org/officeDocument/2006/relationships/chart" Target="../charts/chart129.xml"/><Relationship Id="rId35" Type="http://schemas.openxmlformats.org/officeDocument/2006/relationships/chart" Target="../charts/chart134.xml"/><Relationship Id="rId43" Type="http://schemas.openxmlformats.org/officeDocument/2006/relationships/chart" Target="../charts/chart142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13" Type="http://schemas.openxmlformats.org/officeDocument/2006/relationships/chart" Target="../charts/chart159.xml"/><Relationship Id="rId18" Type="http://schemas.openxmlformats.org/officeDocument/2006/relationships/chart" Target="../charts/chart164.xml"/><Relationship Id="rId26" Type="http://schemas.openxmlformats.org/officeDocument/2006/relationships/chart" Target="../charts/chart172.xml"/><Relationship Id="rId3" Type="http://schemas.openxmlformats.org/officeDocument/2006/relationships/chart" Target="../charts/chart149.xml"/><Relationship Id="rId21" Type="http://schemas.openxmlformats.org/officeDocument/2006/relationships/chart" Target="../charts/chart167.xml"/><Relationship Id="rId34" Type="http://schemas.openxmlformats.org/officeDocument/2006/relationships/chart" Target="../charts/chart180.xml"/><Relationship Id="rId7" Type="http://schemas.openxmlformats.org/officeDocument/2006/relationships/chart" Target="../charts/chart153.xml"/><Relationship Id="rId12" Type="http://schemas.openxmlformats.org/officeDocument/2006/relationships/chart" Target="../charts/chart158.xml"/><Relationship Id="rId17" Type="http://schemas.openxmlformats.org/officeDocument/2006/relationships/chart" Target="../charts/chart163.xml"/><Relationship Id="rId25" Type="http://schemas.openxmlformats.org/officeDocument/2006/relationships/chart" Target="../charts/chart171.xml"/><Relationship Id="rId33" Type="http://schemas.openxmlformats.org/officeDocument/2006/relationships/chart" Target="../charts/chart179.xml"/><Relationship Id="rId38" Type="http://schemas.openxmlformats.org/officeDocument/2006/relationships/chart" Target="../charts/chart184.xml"/><Relationship Id="rId2" Type="http://schemas.openxmlformats.org/officeDocument/2006/relationships/chart" Target="../charts/chart148.xml"/><Relationship Id="rId16" Type="http://schemas.openxmlformats.org/officeDocument/2006/relationships/chart" Target="../charts/chart162.xml"/><Relationship Id="rId20" Type="http://schemas.openxmlformats.org/officeDocument/2006/relationships/chart" Target="../charts/chart166.xml"/><Relationship Id="rId29" Type="http://schemas.openxmlformats.org/officeDocument/2006/relationships/chart" Target="../charts/chart175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11" Type="http://schemas.openxmlformats.org/officeDocument/2006/relationships/chart" Target="../charts/chart157.xml"/><Relationship Id="rId24" Type="http://schemas.openxmlformats.org/officeDocument/2006/relationships/chart" Target="../charts/chart170.xml"/><Relationship Id="rId32" Type="http://schemas.openxmlformats.org/officeDocument/2006/relationships/chart" Target="../charts/chart178.xml"/><Relationship Id="rId37" Type="http://schemas.openxmlformats.org/officeDocument/2006/relationships/chart" Target="../charts/chart183.xml"/><Relationship Id="rId5" Type="http://schemas.openxmlformats.org/officeDocument/2006/relationships/chart" Target="../charts/chart151.xml"/><Relationship Id="rId15" Type="http://schemas.openxmlformats.org/officeDocument/2006/relationships/chart" Target="../charts/chart161.xml"/><Relationship Id="rId23" Type="http://schemas.openxmlformats.org/officeDocument/2006/relationships/chart" Target="../charts/chart169.xml"/><Relationship Id="rId28" Type="http://schemas.openxmlformats.org/officeDocument/2006/relationships/chart" Target="../charts/chart174.xml"/><Relationship Id="rId36" Type="http://schemas.openxmlformats.org/officeDocument/2006/relationships/chart" Target="../charts/chart182.xml"/><Relationship Id="rId10" Type="http://schemas.openxmlformats.org/officeDocument/2006/relationships/chart" Target="../charts/chart156.xml"/><Relationship Id="rId19" Type="http://schemas.openxmlformats.org/officeDocument/2006/relationships/chart" Target="../charts/chart165.xml"/><Relationship Id="rId31" Type="http://schemas.openxmlformats.org/officeDocument/2006/relationships/chart" Target="../charts/chart177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Relationship Id="rId14" Type="http://schemas.openxmlformats.org/officeDocument/2006/relationships/chart" Target="../charts/chart160.xml"/><Relationship Id="rId22" Type="http://schemas.openxmlformats.org/officeDocument/2006/relationships/chart" Target="../charts/chart168.xml"/><Relationship Id="rId27" Type="http://schemas.openxmlformats.org/officeDocument/2006/relationships/chart" Target="../charts/chart173.xml"/><Relationship Id="rId30" Type="http://schemas.openxmlformats.org/officeDocument/2006/relationships/chart" Target="../charts/chart176.xml"/><Relationship Id="rId35" Type="http://schemas.openxmlformats.org/officeDocument/2006/relationships/chart" Target="../charts/chart18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20</xdr:row>
      <xdr:rowOff>9525</xdr:rowOff>
    </xdr:from>
    <xdr:to>
      <xdr:col>4</xdr:col>
      <xdr:colOff>1343025</xdr:colOff>
      <xdr:row>42</xdr:row>
      <xdr:rowOff>9525</xdr:rowOff>
    </xdr:to>
    <xdr:graphicFrame macro="">
      <xdr:nvGraphicFramePr>
        <xdr:cNvPr id="7956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752475</xdr:colOff>
      <xdr:row>1</xdr:row>
      <xdr:rowOff>0</xdr:rowOff>
    </xdr:from>
    <xdr:to>
      <xdr:col>13</xdr:col>
      <xdr:colOff>742950</xdr:colOff>
      <xdr:row>20</xdr:row>
      <xdr:rowOff>0</xdr:rowOff>
    </xdr:to>
    <xdr:graphicFrame macro="">
      <xdr:nvGraphicFramePr>
        <xdr:cNvPr id="7956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21</xdr:row>
      <xdr:rowOff>0</xdr:rowOff>
    </xdr:from>
    <xdr:to>
      <xdr:col>13</xdr:col>
      <xdr:colOff>723900</xdr:colOff>
      <xdr:row>46</xdr:row>
      <xdr:rowOff>38100</xdr:rowOff>
    </xdr:to>
    <xdr:graphicFrame macro="">
      <xdr:nvGraphicFramePr>
        <xdr:cNvPr id="7956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</xdr:row>
      <xdr:rowOff>0</xdr:rowOff>
    </xdr:from>
    <xdr:to>
      <xdr:col>20</xdr:col>
      <xdr:colOff>738188</xdr:colOff>
      <xdr:row>11</xdr:row>
      <xdr:rowOff>38100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3216</xdr:colOff>
      <xdr:row>12</xdr:row>
      <xdr:rowOff>1</xdr:rowOff>
    </xdr:from>
    <xdr:to>
      <xdr:col>20</xdr:col>
      <xdr:colOff>738188</xdr:colOff>
      <xdr:row>24</xdr:row>
      <xdr:rowOff>14288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735093</xdr:colOff>
      <xdr:row>26</xdr:row>
      <xdr:rowOff>23813</xdr:rowOff>
    </xdr:from>
    <xdr:to>
      <xdr:col>20</xdr:col>
      <xdr:colOff>714374</xdr:colOff>
      <xdr:row>40</xdr:row>
      <xdr:rowOff>14288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13854</xdr:colOff>
      <xdr:row>0</xdr:row>
      <xdr:rowOff>174047</xdr:rowOff>
    </xdr:from>
    <xdr:to>
      <xdr:col>18</xdr:col>
      <xdr:colOff>1021771</xdr:colOff>
      <xdr:row>15</xdr:row>
      <xdr:rowOff>21647</xdr:rowOff>
    </xdr:to>
    <xdr:graphicFrame macro="">
      <xdr:nvGraphicFramePr>
        <xdr:cNvPr id="7741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198</xdr:col>
      <xdr:colOff>485775</xdr:colOff>
      <xdr:row>0</xdr:row>
      <xdr:rowOff>66675</xdr:rowOff>
    </xdr:from>
    <xdr:to>
      <xdr:col>205</xdr:col>
      <xdr:colOff>123825</xdr:colOff>
      <xdr:row>25</xdr:row>
      <xdr:rowOff>104775</xdr:rowOff>
    </xdr:to>
    <xdr:graphicFrame macro="">
      <xdr:nvGraphicFramePr>
        <xdr:cNvPr id="774186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198</xdr:col>
      <xdr:colOff>485775</xdr:colOff>
      <xdr:row>26</xdr:row>
      <xdr:rowOff>19050</xdr:rowOff>
    </xdr:from>
    <xdr:to>
      <xdr:col>205</xdr:col>
      <xdr:colOff>228600</xdr:colOff>
      <xdr:row>50</xdr:row>
      <xdr:rowOff>38100</xdr:rowOff>
    </xdr:to>
    <xdr:graphicFrame macro="">
      <xdr:nvGraphicFramePr>
        <xdr:cNvPr id="774206" name="Chart 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8</xdr:col>
      <xdr:colOff>612322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11</xdr:col>
      <xdr:colOff>768185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15</xdr:col>
      <xdr:colOff>537882</xdr:colOff>
      <xdr:row>15</xdr:row>
      <xdr:rowOff>38100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-1</xdr:colOff>
      <xdr:row>1</xdr:row>
      <xdr:rowOff>0</xdr:rowOff>
    </xdr:from>
    <xdr:to>
      <xdr:col>23</xdr:col>
      <xdr:colOff>190499</xdr:colOff>
      <xdr:row>15</xdr:row>
      <xdr:rowOff>38100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1071563</xdr:colOff>
      <xdr:row>1</xdr:row>
      <xdr:rowOff>0</xdr:rowOff>
    </xdr:from>
    <xdr:to>
      <xdr:col>27</xdr:col>
      <xdr:colOff>558202</xdr:colOff>
      <xdr:row>15</xdr:row>
      <xdr:rowOff>38100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23813</xdr:colOff>
      <xdr:row>1</xdr:row>
      <xdr:rowOff>0</xdr:rowOff>
    </xdr:from>
    <xdr:to>
      <xdr:col>31</xdr:col>
      <xdr:colOff>1003155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37</xdr:col>
      <xdr:colOff>17320</xdr:colOff>
      <xdr:row>0</xdr:row>
      <xdr:rowOff>173182</xdr:rowOff>
    </xdr:from>
    <xdr:to>
      <xdr:col>40</xdr:col>
      <xdr:colOff>990601</xdr:colOff>
      <xdr:row>15</xdr:row>
      <xdr:rowOff>20782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640773</xdr:colOff>
      <xdr:row>1</xdr:row>
      <xdr:rowOff>0</xdr:rowOff>
    </xdr:from>
    <xdr:to>
      <xdr:col>36</xdr:col>
      <xdr:colOff>592282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42</xdr:col>
      <xdr:colOff>0</xdr:colOff>
      <xdr:row>1</xdr:row>
      <xdr:rowOff>0</xdr:rowOff>
    </xdr:from>
    <xdr:to>
      <xdr:col>45</xdr:col>
      <xdr:colOff>690562</xdr:colOff>
      <xdr:row>15</xdr:row>
      <xdr:rowOff>38100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46</xdr:col>
      <xdr:colOff>0</xdr:colOff>
      <xdr:row>1</xdr:row>
      <xdr:rowOff>0</xdr:rowOff>
    </xdr:from>
    <xdr:to>
      <xdr:col>49</xdr:col>
      <xdr:colOff>629639</xdr:colOff>
      <xdr:row>15</xdr:row>
      <xdr:rowOff>38100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979342</xdr:colOff>
      <xdr:row>15</xdr:row>
      <xdr:rowOff>38100</xdr:rowOff>
    </xdr:to>
    <xdr:graphicFrame macro="">
      <xdr:nvGraphicFramePr>
        <xdr:cNvPr id="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59</xdr:col>
      <xdr:colOff>64945</xdr:colOff>
      <xdr:row>1</xdr:row>
      <xdr:rowOff>0</xdr:rowOff>
    </xdr:from>
    <xdr:to>
      <xdr:col>63</xdr:col>
      <xdr:colOff>16454</xdr:colOff>
      <xdr:row>15</xdr:row>
      <xdr:rowOff>38100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54</xdr:col>
      <xdr:colOff>71438</xdr:colOff>
      <xdr:row>1</xdr:row>
      <xdr:rowOff>17318</xdr:rowOff>
    </xdr:from>
    <xdr:to>
      <xdr:col>58</xdr:col>
      <xdr:colOff>20782</xdr:colOff>
      <xdr:row>15</xdr:row>
      <xdr:rowOff>55418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64</xdr:col>
      <xdr:colOff>0</xdr:colOff>
      <xdr:row>1</xdr:row>
      <xdr:rowOff>0</xdr:rowOff>
    </xdr:from>
    <xdr:to>
      <xdr:col>67</xdr:col>
      <xdr:colOff>690562</xdr:colOff>
      <xdr:row>15</xdr:row>
      <xdr:rowOff>38100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68</xdr:col>
      <xdr:colOff>0</xdr:colOff>
      <xdr:row>1</xdr:row>
      <xdr:rowOff>0</xdr:rowOff>
    </xdr:from>
    <xdr:to>
      <xdr:col>71</xdr:col>
      <xdr:colOff>629639</xdr:colOff>
      <xdr:row>15</xdr:row>
      <xdr:rowOff>38100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979342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81</xdr:col>
      <xdr:colOff>64945</xdr:colOff>
      <xdr:row>1</xdr:row>
      <xdr:rowOff>0</xdr:rowOff>
    </xdr:from>
    <xdr:to>
      <xdr:col>85</xdr:col>
      <xdr:colOff>16454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86</xdr:col>
      <xdr:colOff>0</xdr:colOff>
      <xdr:row>1</xdr:row>
      <xdr:rowOff>0</xdr:rowOff>
    </xdr:from>
    <xdr:to>
      <xdr:col>89</xdr:col>
      <xdr:colOff>690562</xdr:colOff>
      <xdr:row>15</xdr:row>
      <xdr:rowOff>38100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90</xdr:col>
      <xdr:colOff>0</xdr:colOff>
      <xdr:row>1</xdr:row>
      <xdr:rowOff>0</xdr:rowOff>
    </xdr:from>
    <xdr:to>
      <xdr:col>93</xdr:col>
      <xdr:colOff>629639</xdr:colOff>
      <xdr:row>15</xdr:row>
      <xdr:rowOff>38100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979342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103</xdr:col>
      <xdr:colOff>64945</xdr:colOff>
      <xdr:row>1</xdr:row>
      <xdr:rowOff>0</xdr:rowOff>
    </xdr:from>
    <xdr:to>
      <xdr:col>107</xdr:col>
      <xdr:colOff>16454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76</xdr:col>
      <xdr:colOff>0</xdr:colOff>
      <xdr:row>1</xdr:row>
      <xdr:rowOff>0</xdr:rowOff>
    </xdr:from>
    <xdr:to>
      <xdr:col>79</xdr:col>
      <xdr:colOff>973281</xdr:colOff>
      <xdr:row>15</xdr:row>
      <xdr:rowOff>38100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98</xdr:col>
      <xdr:colOff>0</xdr:colOff>
      <xdr:row>1</xdr:row>
      <xdr:rowOff>0</xdr:rowOff>
    </xdr:from>
    <xdr:to>
      <xdr:col>101</xdr:col>
      <xdr:colOff>973281</xdr:colOff>
      <xdr:row>15</xdr:row>
      <xdr:rowOff>38100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108</xdr:col>
      <xdr:colOff>0</xdr:colOff>
      <xdr:row>1</xdr:row>
      <xdr:rowOff>0</xdr:rowOff>
    </xdr:from>
    <xdr:to>
      <xdr:col>111</xdr:col>
      <xdr:colOff>690562</xdr:colOff>
      <xdr:row>15</xdr:row>
      <xdr:rowOff>38100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112</xdr:col>
      <xdr:colOff>0</xdr:colOff>
      <xdr:row>1</xdr:row>
      <xdr:rowOff>0</xdr:rowOff>
    </xdr:from>
    <xdr:to>
      <xdr:col>115</xdr:col>
      <xdr:colOff>629639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979342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120</xdr:col>
      <xdr:colOff>0</xdr:colOff>
      <xdr:row>1</xdr:row>
      <xdr:rowOff>0</xdr:rowOff>
    </xdr:from>
    <xdr:to>
      <xdr:col>123</xdr:col>
      <xdr:colOff>973281</xdr:colOff>
      <xdr:row>15</xdr:row>
      <xdr:rowOff>38100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125</xdr:col>
      <xdr:colOff>0</xdr:colOff>
      <xdr:row>1</xdr:row>
      <xdr:rowOff>0</xdr:rowOff>
    </xdr:from>
    <xdr:to>
      <xdr:col>128</xdr:col>
      <xdr:colOff>975447</xdr:colOff>
      <xdr:row>15</xdr:row>
      <xdr:rowOff>38100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130</xdr:col>
      <xdr:colOff>0</xdr:colOff>
      <xdr:row>1</xdr:row>
      <xdr:rowOff>0</xdr:rowOff>
    </xdr:from>
    <xdr:to>
      <xdr:col>133</xdr:col>
      <xdr:colOff>690562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134</xdr:col>
      <xdr:colOff>0</xdr:colOff>
      <xdr:row>1</xdr:row>
      <xdr:rowOff>0</xdr:rowOff>
    </xdr:from>
    <xdr:to>
      <xdr:col>137</xdr:col>
      <xdr:colOff>629639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979342</xdr:colOff>
      <xdr:row>15</xdr:row>
      <xdr:rowOff>38100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142</xdr:col>
      <xdr:colOff>0</xdr:colOff>
      <xdr:row>1</xdr:row>
      <xdr:rowOff>0</xdr:rowOff>
    </xdr:from>
    <xdr:to>
      <xdr:col>145</xdr:col>
      <xdr:colOff>973281</xdr:colOff>
      <xdr:row>15</xdr:row>
      <xdr:rowOff>38100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146</xdr:col>
      <xdr:colOff>1008530</xdr:colOff>
      <xdr:row>1</xdr:row>
      <xdr:rowOff>11207</xdr:rowOff>
    </xdr:from>
    <xdr:to>
      <xdr:col>150</xdr:col>
      <xdr:colOff>964241</xdr:colOff>
      <xdr:row>15</xdr:row>
      <xdr:rowOff>49307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152</xdr:col>
      <xdr:colOff>0</xdr:colOff>
      <xdr:row>1</xdr:row>
      <xdr:rowOff>0</xdr:rowOff>
    </xdr:from>
    <xdr:to>
      <xdr:col>155</xdr:col>
      <xdr:colOff>690562</xdr:colOff>
      <xdr:row>15</xdr:row>
      <xdr:rowOff>38100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156</xdr:col>
      <xdr:colOff>0</xdr:colOff>
      <xdr:row>1</xdr:row>
      <xdr:rowOff>0</xdr:rowOff>
    </xdr:from>
    <xdr:to>
      <xdr:col>159</xdr:col>
      <xdr:colOff>629639</xdr:colOff>
      <xdr:row>15</xdr:row>
      <xdr:rowOff>38100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160</xdr:col>
      <xdr:colOff>0</xdr:colOff>
      <xdr:row>1</xdr:row>
      <xdr:rowOff>0</xdr:rowOff>
    </xdr:from>
    <xdr:to>
      <xdr:col>163</xdr:col>
      <xdr:colOff>979342</xdr:colOff>
      <xdr:row>15</xdr:row>
      <xdr:rowOff>38100</xdr:rowOff>
    </xdr:to>
    <xdr:graphicFrame macro="">
      <xdr:nvGraphicFramePr>
        <xdr:cNvPr id="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164</xdr:col>
      <xdr:colOff>0</xdr:colOff>
      <xdr:row>1</xdr:row>
      <xdr:rowOff>0</xdr:rowOff>
    </xdr:from>
    <xdr:to>
      <xdr:col>167</xdr:col>
      <xdr:colOff>973281</xdr:colOff>
      <xdr:row>15</xdr:row>
      <xdr:rowOff>38100</xdr:rowOff>
    </xdr:to>
    <xdr:graphicFrame macro="">
      <xdr:nvGraphicFramePr>
        <xdr:cNvPr id="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168</xdr:col>
      <xdr:colOff>1008530</xdr:colOff>
      <xdr:row>1</xdr:row>
      <xdr:rowOff>11207</xdr:rowOff>
    </xdr:from>
    <xdr:to>
      <xdr:col>172</xdr:col>
      <xdr:colOff>964241</xdr:colOff>
      <xdr:row>15</xdr:row>
      <xdr:rowOff>49307</xdr:rowOff>
    </xdr:to>
    <xdr:graphicFrame macro="">
      <xdr:nvGraphicFramePr>
        <xdr:cNvPr id="6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174</xdr:col>
      <xdr:colOff>0</xdr:colOff>
      <xdr:row>1</xdr:row>
      <xdr:rowOff>0</xdr:rowOff>
    </xdr:from>
    <xdr:to>
      <xdr:col>177</xdr:col>
      <xdr:colOff>690562</xdr:colOff>
      <xdr:row>15</xdr:row>
      <xdr:rowOff>38100</xdr:rowOff>
    </xdr:to>
    <xdr:graphicFrame macro="">
      <xdr:nvGraphicFramePr>
        <xdr:cNvPr id="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178</xdr:col>
      <xdr:colOff>0</xdr:colOff>
      <xdr:row>1</xdr:row>
      <xdr:rowOff>0</xdr:rowOff>
    </xdr:from>
    <xdr:to>
      <xdr:col>181</xdr:col>
      <xdr:colOff>629639</xdr:colOff>
      <xdr:row>15</xdr:row>
      <xdr:rowOff>38100</xdr:rowOff>
    </xdr:to>
    <xdr:graphicFrame macro="">
      <xdr:nvGraphicFramePr>
        <xdr:cNvPr id="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182</xdr:col>
      <xdr:colOff>0</xdr:colOff>
      <xdr:row>1</xdr:row>
      <xdr:rowOff>0</xdr:rowOff>
    </xdr:from>
    <xdr:to>
      <xdr:col>185</xdr:col>
      <xdr:colOff>979342</xdr:colOff>
      <xdr:row>15</xdr:row>
      <xdr:rowOff>38100</xdr:rowOff>
    </xdr:to>
    <xdr:graphicFrame macro="">
      <xdr:nvGraphicFramePr>
        <xdr:cNvPr id="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186</xdr:col>
      <xdr:colOff>0</xdr:colOff>
      <xdr:row>1</xdr:row>
      <xdr:rowOff>0</xdr:rowOff>
    </xdr:from>
    <xdr:to>
      <xdr:col>189</xdr:col>
      <xdr:colOff>973281</xdr:colOff>
      <xdr:row>15</xdr:row>
      <xdr:rowOff>38100</xdr:rowOff>
    </xdr:to>
    <xdr:graphicFrame macro="">
      <xdr:nvGraphicFramePr>
        <xdr:cNvPr id="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190</xdr:col>
      <xdr:colOff>1008530</xdr:colOff>
      <xdr:row>1</xdr:row>
      <xdr:rowOff>11207</xdr:rowOff>
    </xdr:from>
    <xdr:to>
      <xdr:col>194</xdr:col>
      <xdr:colOff>964241</xdr:colOff>
      <xdr:row>15</xdr:row>
      <xdr:rowOff>49307</xdr:rowOff>
    </xdr:to>
    <xdr:graphicFrame macro="">
      <xdr:nvGraphicFramePr>
        <xdr:cNvPr id="7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205</xdr:col>
      <xdr:colOff>704850</xdr:colOff>
      <xdr:row>1</xdr:row>
      <xdr:rowOff>66675</xdr:rowOff>
    </xdr:from>
    <xdr:to>
      <xdr:col>212</xdr:col>
      <xdr:colOff>342900</xdr:colOff>
      <xdr:row>26</xdr:row>
      <xdr:rowOff>104775</xdr:rowOff>
    </xdr:to>
    <xdr:graphicFrame macro="">
      <xdr:nvGraphicFramePr>
        <xdr:cNvPr id="783402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205</xdr:col>
      <xdr:colOff>638175</xdr:colOff>
      <xdr:row>27</xdr:row>
      <xdr:rowOff>66675</xdr:rowOff>
    </xdr:from>
    <xdr:to>
      <xdr:col>212</xdr:col>
      <xdr:colOff>504825</xdr:colOff>
      <xdr:row>52</xdr:row>
      <xdr:rowOff>142875</xdr:rowOff>
    </xdr:to>
    <xdr:graphicFrame macro="">
      <xdr:nvGraphicFramePr>
        <xdr:cNvPr id="783411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9</xdr:col>
      <xdr:colOff>715055</xdr:colOff>
      <xdr:row>15</xdr:row>
      <xdr:rowOff>38100</xdr:rowOff>
    </xdr:to>
    <xdr:graphicFrame macro="">
      <xdr:nvGraphicFramePr>
        <xdr:cNvPr id="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32657</xdr:colOff>
      <xdr:row>1</xdr:row>
      <xdr:rowOff>0</xdr:rowOff>
    </xdr:from>
    <xdr:to>
      <xdr:col>13</xdr:col>
      <xdr:colOff>686789</xdr:colOff>
      <xdr:row>15</xdr:row>
      <xdr:rowOff>38100</xdr:rowOff>
    </xdr:to>
    <xdr:graphicFrame macro="">
      <xdr:nvGraphicFramePr>
        <xdr:cNvPr id="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65314</xdr:colOff>
      <xdr:row>1</xdr:row>
      <xdr:rowOff>0</xdr:rowOff>
    </xdr:from>
    <xdr:to>
      <xdr:col>18</xdr:col>
      <xdr:colOff>48613</xdr:colOff>
      <xdr:row>15</xdr:row>
      <xdr:rowOff>38100</xdr:rowOff>
    </xdr:to>
    <xdr:graphicFrame macro="">
      <xdr:nvGraphicFramePr>
        <xdr:cNvPr id="2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97971</xdr:colOff>
      <xdr:row>1</xdr:row>
      <xdr:rowOff>0</xdr:rowOff>
    </xdr:from>
    <xdr:to>
      <xdr:col>22</xdr:col>
      <xdr:colOff>75209</xdr:colOff>
      <xdr:row>15</xdr:row>
      <xdr:rowOff>38100</xdr:rowOff>
    </xdr:to>
    <xdr:graphicFrame macro="">
      <xdr:nvGraphicFramePr>
        <xdr:cNvPr id="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118623</xdr:colOff>
      <xdr:row>1</xdr:row>
      <xdr:rowOff>11207</xdr:rowOff>
    </xdr:from>
    <xdr:to>
      <xdr:col>27</xdr:col>
      <xdr:colOff>106991</xdr:colOff>
      <xdr:row>15</xdr:row>
      <xdr:rowOff>49307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31</xdr:col>
      <xdr:colOff>214993</xdr:colOff>
      <xdr:row>15</xdr:row>
      <xdr:rowOff>38100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556532</xdr:colOff>
      <xdr:row>1</xdr:row>
      <xdr:rowOff>0</xdr:rowOff>
    </xdr:from>
    <xdr:to>
      <xdr:col>35</xdr:col>
      <xdr:colOff>67664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470126</xdr:colOff>
      <xdr:row>1</xdr:row>
      <xdr:rowOff>0</xdr:rowOff>
    </xdr:from>
    <xdr:to>
      <xdr:col>39</xdr:col>
      <xdr:colOff>453425</xdr:colOff>
      <xdr:row>15</xdr:row>
      <xdr:rowOff>38100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39</xdr:col>
      <xdr:colOff>502783</xdr:colOff>
      <xdr:row>1</xdr:row>
      <xdr:rowOff>0</xdr:rowOff>
    </xdr:from>
    <xdr:to>
      <xdr:col>43</xdr:col>
      <xdr:colOff>480021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523436</xdr:colOff>
      <xdr:row>1</xdr:row>
      <xdr:rowOff>11207</xdr:rowOff>
    </xdr:from>
    <xdr:to>
      <xdr:col>48</xdr:col>
      <xdr:colOff>511804</xdr:colOff>
      <xdr:row>15</xdr:row>
      <xdr:rowOff>49307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715055</xdr:colOff>
      <xdr:row>15</xdr:row>
      <xdr:rowOff>38100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54</xdr:col>
      <xdr:colOff>32657</xdr:colOff>
      <xdr:row>1</xdr:row>
      <xdr:rowOff>0</xdr:rowOff>
    </xdr:from>
    <xdr:to>
      <xdr:col>57</xdr:col>
      <xdr:colOff>686789</xdr:colOff>
      <xdr:row>15</xdr:row>
      <xdr:rowOff>38100</xdr:rowOff>
    </xdr:to>
    <xdr:graphicFrame macro="">
      <xdr:nvGraphicFramePr>
        <xdr:cNvPr id="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65314</xdr:colOff>
      <xdr:row>1</xdr:row>
      <xdr:rowOff>0</xdr:rowOff>
    </xdr:from>
    <xdr:to>
      <xdr:col>62</xdr:col>
      <xdr:colOff>48613</xdr:colOff>
      <xdr:row>15</xdr:row>
      <xdr:rowOff>38100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62</xdr:col>
      <xdr:colOff>97971</xdr:colOff>
      <xdr:row>1</xdr:row>
      <xdr:rowOff>0</xdr:rowOff>
    </xdr:from>
    <xdr:to>
      <xdr:col>66</xdr:col>
      <xdr:colOff>75209</xdr:colOff>
      <xdr:row>15</xdr:row>
      <xdr:rowOff>38100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67</xdr:col>
      <xdr:colOff>118623</xdr:colOff>
      <xdr:row>1</xdr:row>
      <xdr:rowOff>11207</xdr:rowOff>
    </xdr:from>
    <xdr:to>
      <xdr:col>71</xdr:col>
      <xdr:colOff>106991</xdr:colOff>
      <xdr:row>15</xdr:row>
      <xdr:rowOff>49307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715055</xdr:colOff>
      <xdr:row>15</xdr:row>
      <xdr:rowOff>38100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76</xdr:col>
      <xdr:colOff>32657</xdr:colOff>
      <xdr:row>1</xdr:row>
      <xdr:rowOff>0</xdr:rowOff>
    </xdr:from>
    <xdr:to>
      <xdr:col>79</xdr:col>
      <xdr:colOff>686789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80</xdr:col>
      <xdr:colOff>65314</xdr:colOff>
      <xdr:row>1</xdr:row>
      <xdr:rowOff>0</xdr:rowOff>
    </xdr:from>
    <xdr:to>
      <xdr:col>84</xdr:col>
      <xdr:colOff>48613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84</xdr:col>
      <xdr:colOff>97971</xdr:colOff>
      <xdr:row>1</xdr:row>
      <xdr:rowOff>0</xdr:rowOff>
    </xdr:from>
    <xdr:to>
      <xdr:col>88</xdr:col>
      <xdr:colOff>75209</xdr:colOff>
      <xdr:row>15</xdr:row>
      <xdr:rowOff>38100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89</xdr:col>
      <xdr:colOff>118623</xdr:colOff>
      <xdr:row>1</xdr:row>
      <xdr:rowOff>11207</xdr:rowOff>
    </xdr:from>
    <xdr:to>
      <xdr:col>93</xdr:col>
      <xdr:colOff>106991</xdr:colOff>
      <xdr:row>15</xdr:row>
      <xdr:rowOff>49307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715055</xdr:colOff>
      <xdr:row>15</xdr:row>
      <xdr:rowOff>38100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98</xdr:col>
      <xdr:colOff>32657</xdr:colOff>
      <xdr:row>1</xdr:row>
      <xdr:rowOff>0</xdr:rowOff>
    </xdr:from>
    <xdr:to>
      <xdr:col>101</xdr:col>
      <xdr:colOff>686789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102</xdr:col>
      <xdr:colOff>65314</xdr:colOff>
      <xdr:row>1</xdr:row>
      <xdr:rowOff>0</xdr:rowOff>
    </xdr:from>
    <xdr:to>
      <xdr:col>106</xdr:col>
      <xdr:colOff>48613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106</xdr:col>
      <xdr:colOff>97971</xdr:colOff>
      <xdr:row>1</xdr:row>
      <xdr:rowOff>0</xdr:rowOff>
    </xdr:from>
    <xdr:to>
      <xdr:col>110</xdr:col>
      <xdr:colOff>75209</xdr:colOff>
      <xdr:row>15</xdr:row>
      <xdr:rowOff>38100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111</xdr:col>
      <xdr:colOff>118623</xdr:colOff>
      <xdr:row>1</xdr:row>
      <xdr:rowOff>11207</xdr:rowOff>
    </xdr:from>
    <xdr:to>
      <xdr:col>115</xdr:col>
      <xdr:colOff>106991</xdr:colOff>
      <xdr:row>15</xdr:row>
      <xdr:rowOff>49307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715055</xdr:colOff>
      <xdr:row>15</xdr:row>
      <xdr:rowOff>38100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120</xdr:col>
      <xdr:colOff>32657</xdr:colOff>
      <xdr:row>1</xdr:row>
      <xdr:rowOff>0</xdr:rowOff>
    </xdr:from>
    <xdr:to>
      <xdr:col>123</xdr:col>
      <xdr:colOff>686789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124</xdr:col>
      <xdr:colOff>65314</xdr:colOff>
      <xdr:row>1</xdr:row>
      <xdr:rowOff>0</xdr:rowOff>
    </xdr:from>
    <xdr:to>
      <xdr:col>128</xdr:col>
      <xdr:colOff>48613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128</xdr:col>
      <xdr:colOff>97971</xdr:colOff>
      <xdr:row>1</xdr:row>
      <xdr:rowOff>0</xdr:rowOff>
    </xdr:from>
    <xdr:to>
      <xdr:col>132</xdr:col>
      <xdr:colOff>75209</xdr:colOff>
      <xdr:row>15</xdr:row>
      <xdr:rowOff>38100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133</xdr:col>
      <xdr:colOff>118623</xdr:colOff>
      <xdr:row>1</xdr:row>
      <xdr:rowOff>11207</xdr:rowOff>
    </xdr:from>
    <xdr:to>
      <xdr:col>137</xdr:col>
      <xdr:colOff>106991</xdr:colOff>
      <xdr:row>15</xdr:row>
      <xdr:rowOff>49307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715055</xdr:colOff>
      <xdr:row>15</xdr:row>
      <xdr:rowOff>38100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142</xdr:col>
      <xdr:colOff>32657</xdr:colOff>
      <xdr:row>1</xdr:row>
      <xdr:rowOff>0</xdr:rowOff>
    </xdr:from>
    <xdr:to>
      <xdr:col>145</xdr:col>
      <xdr:colOff>686789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146</xdr:col>
      <xdr:colOff>65314</xdr:colOff>
      <xdr:row>1</xdr:row>
      <xdr:rowOff>0</xdr:rowOff>
    </xdr:from>
    <xdr:to>
      <xdr:col>150</xdr:col>
      <xdr:colOff>48613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150</xdr:col>
      <xdr:colOff>97971</xdr:colOff>
      <xdr:row>1</xdr:row>
      <xdr:rowOff>0</xdr:rowOff>
    </xdr:from>
    <xdr:to>
      <xdr:col>154</xdr:col>
      <xdr:colOff>75209</xdr:colOff>
      <xdr:row>15</xdr:row>
      <xdr:rowOff>38100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155</xdr:col>
      <xdr:colOff>118623</xdr:colOff>
      <xdr:row>1</xdr:row>
      <xdr:rowOff>11207</xdr:rowOff>
    </xdr:from>
    <xdr:to>
      <xdr:col>159</xdr:col>
      <xdr:colOff>106991</xdr:colOff>
      <xdr:row>15</xdr:row>
      <xdr:rowOff>49307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160</xdr:col>
      <xdr:colOff>0</xdr:colOff>
      <xdr:row>1</xdr:row>
      <xdr:rowOff>0</xdr:rowOff>
    </xdr:from>
    <xdr:to>
      <xdr:col>163</xdr:col>
      <xdr:colOff>715055</xdr:colOff>
      <xdr:row>15</xdr:row>
      <xdr:rowOff>38100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164</xdr:col>
      <xdr:colOff>32657</xdr:colOff>
      <xdr:row>1</xdr:row>
      <xdr:rowOff>0</xdr:rowOff>
    </xdr:from>
    <xdr:to>
      <xdr:col>167</xdr:col>
      <xdr:colOff>686789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168</xdr:col>
      <xdr:colOff>65314</xdr:colOff>
      <xdr:row>1</xdr:row>
      <xdr:rowOff>0</xdr:rowOff>
    </xdr:from>
    <xdr:to>
      <xdr:col>172</xdr:col>
      <xdr:colOff>48613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172</xdr:col>
      <xdr:colOff>97971</xdr:colOff>
      <xdr:row>1</xdr:row>
      <xdr:rowOff>0</xdr:rowOff>
    </xdr:from>
    <xdr:to>
      <xdr:col>176</xdr:col>
      <xdr:colOff>75209</xdr:colOff>
      <xdr:row>15</xdr:row>
      <xdr:rowOff>38100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177</xdr:col>
      <xdr:colOff>118623</xdr:colOff>
      <xdr:row>1</xdr:row>
      <xdr:rowOff>11207</xdr:rowOff>
    </xdr:from>
    <xdr:to>
      <xdr:col>181</xdr:col>
      <xdr:colOff>106991</xdr:colOff>
      <xdr:row>15</xdr:row>
      <xdr:rowOff>49307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182</xdr:col>
      <xdr:colOff>0</xdr:colOff>
      <xdr:row>1</xdr:row>
      <xdr:rowOff>0</xdr:rowOff>
    </xdr:from>
    <xdr:to>
      <xdr:col>185</xdr:col>
      <xdr:colOff>715055</xdr:colOff>
      <xdr:row>15</xdr:row>
      <xdr:rowOff>38100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186</xdr:col>
      <xdr:colOff>32657</xdr:colOff>
      <xdr:row>1</xdr:row>
      <xdr:rowOff>0</xdr:rowOff>
    </xdr:from>
    <xdr:to>
      <xdr:col>189</xdr:col>
      <xdr:colOff>686789</xdr:colOff>
      <xdr:row>15</xdr:row>
      <xdr:rowOff>38100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190</xdr:col>
      <xdr:colOff>65314</xdr:colOff>
      <xdr:row>1</xdr:row>
      <xdr:rowOff>0</xdr:rowOff>
    </xdr:from>
    <xdr:to>
      <xdr:col>194</xdr:col>
      <xdr:colOff>48613</xdr:colOff>
      <xdr:row>15</xdr:row>
      <xdr:rowOff>38100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194</xdr:col>
      <xdr:colOff>97971</xdr:colOff>
      <xdr:row>1</xdr:row>
      <xdr:rowOff>0</xdr:rowOff>
    </xdr:from>
    <xdr:to>
      <xdr:col>198</xdr:col>
      <xdr:colOff>75209</xdr:colOff>
      <xdr:row>15</xdr:row>
      <xdr:rowOff>38100</xdr:rowOff>
    </xdr:to>
    <xdr:graphicFrame macro="">
      <xdr:nvGraphicFramePr>
        <xdr:cNvPr id="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199</xdr:col>
      <xdr:colOff>118623</xdr:colOff>
      <xdr:row>1</xdr:row>
      <xdr:rowOff>11207</xdr:rowOff>
    </xdr:from>
    <xdr:to>
      <xdr:col>203</xdr:col>
      <xdr:colOff>106991</xdr:colOff>
      <xdr:row>15</xdr:row>
      <xdr:rowOff>49307</xdr:rowOff>
    </xdr:to>
    <xdr:graphicFrame macro="">
      <xdr:nvGraphicFramePr>
        <xdr:cNvPr id="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205</xdr:col>
      <xdr:colOff>228600</xdr:colOff>
      <xdr:row>0</xdr:row>
      <xdr:rowOff>0</xdr:rowOff>
    </xdr:from>
    <xdr:to>
      <xdr:col>212</xdr:col>
      <xdr:colOff>314325</xdr:colOff>
      <xdr:row>24</xdr:row>
      <xdr:rowOff>66675</xdr:rowOff>
    </xdr:to>
    <xdr:graphicFrame macro="">
      <xdr:nvGraphicFramePr>
        <xdr:cNvPr id="789546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205</xdr:col>
      <xdr:colOff>209550</xdr:colOff>
      <xdr:row>25</xdr:row>
      <xdr:rowOff>0</xdr:rowOff>
    </xdr:from>
    <xdr:to>
      <xdr:col>212</xdr:col>
      <xdr:colOff>381000</xdr:colOff>
      <xdr:row>48</xdr:row>
      <xdr:rowOff>142875</xdr:rowOff>
    </xdr:to>
    <xdr:graphicFrame macro="">
      <xdr:nvGraphicFramePr>
        <xdr:cNvPr id="789570" name="Chart 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9</xdr:col>
      <xdr:colOff>735836</xdr:colOff>
      <xdr:row>15</xdr:row>
      <xdr:rowOff>38100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60366</xdr:colOff>
      <xdr:row>1</xdr:row>
      <xdr:rowOff>0</xdr:rowOff>
    </xdr:from>
    <xdr:to>
      <xdr:col>13</xdr:col>
      <xdr:colOff>735280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120732</xdr:colOff>
      <xdr:row>1</xdr:row>
      <xdr:rowOff>0</xdr:rowOff>
    </xdr:from>
    <xdr:to>
      <xdr:col>18</xdr:col>
      <xdr:colOff>131740</xdr:colOff>
      <xdr:row>15</xdr:row>
      <xdr:rowOff>38100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181098</xdr:colOff>
      <xdr:row>1</xdr:row>
      <xdr:rowOff>0</xdr:rowOff>
    </xdr:from>
    <xdr:to>
      <xdr:col>22</xdr:col>
      <xdr:colOff>186045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22074</xdr:colOff>
      <xdr:row>1</xdr:row>
      <xdr:rowOff>35020</xdr:rowOff>
    </xdr:from>
    <xdr:to>
      <xdr:col>27</xdr:col>
      <xdr:colOff>38151</xdr:colOff>
      <xdr:row>15</xdr:row>
      <xdr:rowOff>73120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31</xdr:col>
      <xdr:colOff>235774</xdr:colOff>
      <xdr:row>15</xdr:row>
      <xdr:rowOff>38100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584241</xdr:colOff>
      <xdr:row>1</xdr:row>
      <xdr:rowOff>0</xdr:rowOff>
    </xdr:from>
    <xdr:to>
      <xdr:col>35</xdr:col>
      <xdr:colOff>116155</xdr:colOff>
      <xdr:row>15</xdr:row>
      <xdr:rowOff>38100</xdr:rowOff>
    </xdr:to>
    <xdr:graphicFrame macro="">
      <xdr:nvGraphicFramePr>
        <xdr:cNvPr id="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525544</xdr:colOff>
      <xdr:row>1</xdr:row>
      <xdr:rowOff>0</xdr:rowOff>
    </xdr:from>
    <xdr:to>
      <xdr:col>39</xdr:col>
      <xdr:colOff>536552</xdr:colOff>
      <xdr:row>15</xdr:row>
      <xdr:rowOff>38100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39</xdr:col>
      <xdr:colOff>585910</xdr:colOff>
      <xdr:row>1</xdr:row>
      <xdr:rowOff>0</xdr:rowOff>
    </xdr:from>
    <xdr:to>
      <xdr:col>43</xdr:col>
      <xdr:colOff>590857</xdr:colOff>
      <xdr:row>15</xdr:row>
      <xdr:rowOff>38100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641199</xdr:colOff>
      <xdr:row>1</xdr:row>
      <xdr:rowOff>11207</xdr:rowOff>
    </xdr:from>
    <xdr:to>
      <xdr:col>48</xdr:col>
      <xdr:colOff>657276</xdr:colOff>
      <xdr:row>15</xdr:row>
      <xdr:rowOff>49307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807274</xdr:colOff>
      <xdr:row>15</xdr:row>
      <xdr:rowOff>38100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54</xdr:col>
      <xdr:colOff>127041</xdr:colOff>
      <xdr:row>1</xdr:row>
      <xdr:rowOff>0</xdr:rowOff>
    </xdr:from>
    <xdr:to>
      <xdr:col>57</xdr:col>
      <xdr:colOff>801955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182644</xdr:colOff>
      <xdr:row>1</xdr:row>
      <xdr:rowOff>0</xdr:rowOff>
    </xdr:from>
    <xdr:to>
      <xdr:col>62</xdr:col>
      <xdr:colOff>193652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298299</xdr:colOff>
      <xdr:row>1</xdr:row>
      <xdr:rowOff>11207</xdr:rowOff>
    </xdr:from>
    <xdr:to>
      <xdr:col>71</xdr:col>
      <xdr:colOff>314376</xdr:colOff>
      <xdr:row>15</xdr:row>
      <xdr:rowOff>49307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62</xdr:col>
      <xdr:colOff>533400</xdr:colOff>
      <xdr:row>1</xdr:row>
      <xdr:rowOff>0</xdr:rowOff>
    </xdr:from>
    <xdr:to>
      <xdr:col>66</xdr:col>
      <xdr:colOff>538347</xdr:colOff>
      <xdr:row>15</xdr:row>
      <xdr:rowOff>38100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807274</xdr:colOff>
      <xdr:row>15</xdr:row>
      <xdr:rowOff>38100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76</xdr:col>
      <xdr:colOff>127041</xdr:colOff>
      <xdr:row>1</xdr:row>
      <xdr:rowOff>0</xdr:rowOff>
    </xdr:from>
    <xdr:to>
      <xdr:col>79</xdr:col>
      <xdr:colOff>801955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80</xdr:col>
      <xdr:colOff>182644</xdr:colOff>
      <xdr:row>1</xdr:row>
      <xdr:rowOff>0</xdr:rowOff>
    </xdr:from>
    <xdr:to>
      <xdr:col>84</xdr:col>
      <xdr:colOff>193652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89</xdr:col>
      <xdr:colOff>298299</xdr:colOff>
      <xdr:row>1</xdr:row>
      <xdr:rowOff>11207</xdr:rowOff>
    </xdr:from>
    <xdr:to>
      <xdr:col>93</xdr:col>
      <xdr:colOff>314376</xdr:colOff>
      <xdr:row>15</xdr:row>
      <xdr:rowOff>49307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84</xdr:col>
      <xdr:colOff>533400</xdr:colOff>
      <xdr:row>1</xdr:row>
      <xdr:rowOff>0</xdr:rowOff>
    </xdr:from>
    <xdr:to>
      <xdr:col>88</xdr:col>
      <xdr:colOff>538347</xdr:colOff>
      <xdr:row>15</xdr:row>
      <xdr:rowOff>38100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807274</xdr:colOff>
      <xdr:row>15</xdr:row>
      <xdr:rowOff>38100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98</xdr:col>
      <xdr:colOff>127041</xdr:colOff>
      <xdr:row>1</xdr:row>
      <xdr:rowOff>0</xdr:rowOff>
    </xdr:from>
    <xdr:to>
      <xdr:col>101</xdr:col>
      <xdr:colOff>801955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102</xdr:col>
      <xdr:colOff>182644</xdr:colOff>
      <xdr:row>1</xdr:row>
      <xdr:rowOff>0</xdr:rowOff>
    </xdr:from>
    <xdr:to>
      <xdr:col>106</xdr:col>
      <xdr:colOff>193652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111</xdr:col>
      <xdr:colOff>298299</xdr:colOff>
      <xdr:row>1</xdr:row>
      <xdr:rowOff>11207</xdr:rowOff>
    </xdr:from>
    <xdr:to>
      <xdr:col>115</xdr:col>
      <xdr:colOff>314376</xdr:colOff>
      <xdr:row>15</xdr:row>
      <xdr:rowOff>49307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106</xdr:col>
      <xdr:colOff>533400</xdr:colOff>
      <xdr:row>1</xdr:row>
      <xdr:rowOff>0</xdr:rowOff>
    </xdr:from>
    <xdr:to>
      <xdr:col>110</xdr:col>
      <xdr:colOff>538347</xdr:colOff>
      <xdr:row>15</xdr:row>
      <xdr:rowOff>38100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807274</xdr:colOff>
      <xdr:row>15</xdr:row>
      <xdr:rowOff>38100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120</xdr:col>
      <xdr:colOff>127041</xdr:colOff>
      <xdr:row>1</xdr:row>
      <xdr:rowOff>0</xdr:rowOff>
    </xdr:from>
    <xdr:to>
      <xdr:col>123</xdr:col>
      <xdr:colOff>801955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124</xdr:col>
      <xdr:colOff>182644</xdr:colOff>
      <xdr:row>1</xdr:row>
      <xdr:rowOff>0</xdr:rowOff>
    </xdr:from>
    <xdr:to>
      <xdr:col>128</xdr:col>
      <xdr:colOff>193652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133</xdr:col>
      <xdr:colOff>298299</xdr:colOff>
      <xdr:row>1</xdr:row>
      <xdr:rowOff>11207</xdr:rowOff>
    </xdr:from>
    <xdr:to>
      <xdr:col>137</xdr:col>
      <xdr:colOff>314376</xdr:colOff>
      <xdr:row>15</xdr:row>
      <xdr:rowOff>49307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128</xdr:col>
      <xdr:colOff>533400</xdr:colOff>
      <xdr:row>1</xdr:row>
      <xdr:rowOff>0</xdr:rowOff>
    </xdr:from>
    <xdr:to>
      <xdr:col>132</xdr:col>
      <xdr:colOff>538347</xdr:colOff>
      <xdr:row>15</xdr:row>
      <xdr:rowOff>38100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807274</xdr:colOff>
      <xdr:row>15</xdr:row>
      <xdr:rowOff>38100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142</xdr:col>
      <xdr:colOff>127041</xdr:colOff>
      <xdr:row>1</xdr:row>
      <xdr:rowOff>0</xdr:rowOff>
    </xdr:from>
    <xdr:to>
      <xdr:col>145</xdr:col>
      <xdr:colOff>801955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146</xdr:col>
      <xdr:colOff>182644</xdr:colOff>
      <xdr:row>1</xdr:row>
      <xdr:rowOff>0</xdr:rowOff>
    </xdr:from>
    <xdr:to>
      <xdr:col>150</xdr:col>
      <xdr:colOff>193652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155</xdr:col>
      <xdr:colOff>298299</xdr:colOff>
      <xdr:row>1</xdr:row>
      <xdr:rowOff>11207</xdr:rowOff>
    </xdr:from>
    <xdr:to>
      <xdr:col>159</xdr:col>
      <xdr:colOff>314376</xdr:colOff>
      <xdr:row>15</xdr:row>
      <xdr:rowOff>49307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150</xdr:col>
      <xdr:colOff>533400</xdr:colOff>
      <xdr:row>1</xdr:row>
      <xdr:rowOff>0</xdr:rowOff>
    </xdr:from>
    <xdr:to>
      <xdr:col>154</xdr:col>
      <xdr:colOff>538347</xdr:colOff>
      <xdr:row>15</xdr:row>
      <xdr:rowOff>38100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160</xdr:col>
      <xdr:colOff>0</xdr:colOff>
      <xdr:row>1</xdr:row>
      <xdr:rowOff>0</xdr:rowOff>
    </xdr:from>
    <xdr:to>
      <xdr:col>163</xdr:col>
      <xdr:colOff>807274</xdr:colOff>
      <xdr:row>15</xdr:row>
      <xdr:rowOff>38100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164</xdr:col>
      <xdr:colOff>127041</xdr:colOff>
      <xdr:row>1</xdr:row>
      <xdr:rowOff>0</xdr:rowOff>
    </xdr:from>
    <xdr:to>
      <xdr:col>167</xdr:col>
      <xdr:colOff>801955</xdr:colOff>
      <xdr:row>15</xdr:row>
      <xdr:rowOff>38100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168</xdr:col>
      <xdr:colOff>182644</xdr:colOff>
      <xdr:row>1</xdr:row>
      <xdr:rowOff>0</xdr:rowOff>
    </xdr:from>
    <xdr:to>
      <xdr:col>172</xdr:col>
      <xdr:colOff>193652</xdr:colOff>
      <xdr:row>15</xdr:row>
      <xdr:rowOff>38100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177</xdr:col>
      <xdr:colOff>298299</xdr:colOff>
      <xdr:row>1</xdr:row>
      <xdr:rowOff>11207</xdr:rowOff>
    </xdr:from>
    <xdr:to>
      <xdr:col>181</xdr:col>
      <xdr:colOff>314376</xdr:colOff>
      <xdr:row>15</xdr:row>
      <xdr:rowOff>49307</xdr:rowOff>
    </xdr:to>
    <xdr:graphicFrame macro="">
      <xdr:nvGraphicFramePr>
        <xdr:cNvPr id="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172</xdr:col>
      <xdr:colOff>533400</xdr:colOff>
      <xdr:row>1</xdr:row>
      <xdr:rowOff>0</xdr:rowOff>
    </xdr:from>
    <xdr:to>
      <xdr:col>176</xdr:col>
      <xdr:colOff>538347</xdr:colOff>
      <xdr:row>15</xdr:row>
      <xdr:rowOff>38100</xdr:rowOff>
    </xdr:to>
    <xdr:graphicFrame macro="">
      <xdr:nvGraphicFramePr>
        <xdr:cNvPr id="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182</xdr:col>
      <xdr:colOff>0</xdr:colOff>
      <xdr:row>1</xdr:row>
      <xdr:rowOff>0</xdr:rowOff>
    </xdr:from>
    <xdr:to>
      <xdr:col>185</xdr:col>
      <xdr:colOff>807274</xdr:colOff>
      <xdr:row>15</xdr:row>
      <xdr:rowOff>38100</xdr:rowOff>
    </xdr:to>
    <xdr:graphicFrame macro="">
      <xdr:nvGraphicFramePr>
        <xdr:cNvPr id="6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186</xdr:col>
      <xdr:colOff>127041</xdr:colOff>
      <xdr:row>1</xdr:row>
      <xdr:rowOff>0</xdr:rowOff>
    </xdr:from>
    <xdr:to>
      <xdr:col>189</xdr:col>
      <xdr:colOff>801955</xdr:colOff>
      <xdr:row>15</xdr:row>
      <xdr:rowOff>38100</xdr:rowOff>
    </xdr:to>
    <xdr:graphicFrame macro="">
      <xdr:nvGraphicFramePr>
        <xdr:cNvPr id="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190</xdr:col>
      <xdr:colOff>182644</xdr:colOff>
      <xdr:row>1</xdr:row>
      <xdr:rowOff>0</xdr:rowOff>
    </xdr:from>
    <xdr:to>
      <xdr:col>194</xdr:col>
      <xdr:colOff>193652</xdr:colOff>
      <xdr:row>15</xdr:row>
      <xdr:rowOff>38100</xdr:rowOff>
    </xdr:to>
    <xdr:graphicFrame macro="">
      <xdr:nvGraphicFramePr>
        <xdr:cNvPr id="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199</xdr:col>
      <xdr:colOff>298299</xdr:colOff>
      <xdr:row>1</xdr:row>
      <xdr:rowOff>11207</xdr:rowOff>
    </xdr:from>
    <xdr:to>
      <xdr:col>203</xdr:col>
      <xdr:colOff>314376</xdr:colOff>
      <xdr:row>15</xdr:row>
      <xdr:rowOff>49307</xdr:rowOff>
    </xdr:to>
    <xdr:graphicFrame macro="">
      <xdr:nvGraphicFramePr>
        <xdr:cNvPr id="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194</xdr:col>
      <xdr:colOff>533400</xdr:colOff>
      <xdr:row>1</xdr:row>
      <xdr:rowOff>0</xdr:rowOff>
    </xdr:from>
    <xdr:to>
      <xdr:col>198</xdr:col>
      <xdr:colOff>538347</xdr:colOff>
      <xdr:row>15</xdr:row>
      <xdr:rowOff>38100</xdr:rowOff>
    </xdr:to>
    <xdr:graphicFrame macro="">
      <xdr:nvGraphicFramePr>
        <xdr:cNvPr id="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161</xdr:col>
      <xdr:colOff>228600</xdr:colOff>
      <xdr:row>0</xdr:row>
      <xdr:rowOff>0</xdr:rowOff>
    </xdr:from>
    <xdr:to>
      <xdr:col>168</xdr:col>
      <xdr:colOff>314325</xdr:colOff>
      <xdr:row>24</xdr:row>
      <xdr:rowOff>66675</xdr:rowOff>
    </xdr:to>
    <xdr:graphicFrame macro="">
      <xdr:nvGraphicFramePr>
        <xdr:cNvPr id="792618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161</xdr:col>
      <xdr:colOff>295275</xdr:colOff>
      <xdr:row>25</xdr:row>
      <xdr:rowOff>171450</xdr:rowOff>
    </xdr:from>
    <xdr:to>
      <xdr:col>168</xdr:col>
      <xdr:colOff>609600</xdr:colOff>
      <xdr:row>49</xdr:row>
      <xdr:rowOff>104775</xdr:rowOff>
    </xdr:to>
    <xdr:graphicFrame macro="">
      <xdr:nvGraphicFramePr>
        <xdr:cNvPr id="792625" name="Chart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168</xdr:col>
      <xdr:colOff>723900</xdr:colOff>
      <xdr:row>1</xdr:row>
      <xdr:rowOff>38100</xdr:rowOff>
    </xdr:from>
    <xdr:to>
      <xdr:col>174</xdr:col>
      <xdr:colOff>885825</xdr:colOff>
      <xdr:row>27</xdr:row>
      <xdr:rowOff>38100</xdr:rowOff>
    </xdr:to>
    <xdr:graphicFrame macro="">
      <xdr:nvGraphicFramePr>
        <xdr:cNvPr id="792626" name="Chart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9</xdr:col>
      <xdr:colOff>750123</xdr:colOff>
      <xdr:row>15</xdr:row>
      <xdr:rowOff>38100</xdr:rowOff>
    </xdr:to>
    <xdr:graphicFrame macro="">
      <xdr:nvGraphicFramePr>
        <xdr:cNvPr id="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79416</xdr:colOff>
      <xdr:row>1</xdr:row>
      <xdr:rowOff>0</xdr:rowOff>
    </xdr:from>
    <xdr:to>
      <xdr:col>13</xdr:col>
      <xdr:colOff>768617</xdr:colOff>
      <xdr:row>15</xdr:row>
      <xdr:rowOff>38100</xdr:rowOff>
    </xdr:to>
    <xdr:graphicFrame macro="">
      <xdr:nvGraphicFramePr>
        <xdr:cNvPr id="2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158832</xdr:colOff>
      <xdr:row>1</xdr:row>
      <xdr:rowOff>0</xdr:rowOff>
    </xdr:from>
    <xdr:to>
      <xdr:col>18</xdr:col>
      <xdr:colOff>188890</xdr:colOff>
      <xdr:row>15</xdr:row>
      <xdr:rowOff>38100</xdr:rowOff>
    </xdr:to>
    <xdr:graphicFrame macro="">
      <xdr:nvGraphicFramePr>
        <xdr:cNvPr id="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238248</xdr:colOff>
      <xdr:row>1</xdr:row>
      <xdr:rowOff>0</xdr:rowOff>
    </xdr:from>
    <xdr:to>
      <xdr:col>22</xdr:col>
      <xdr:colOff>262245</xdr:colOff>
      <xdr:row>15</xdr:row>
      <xdr:rowOff>38100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103036</xdr:colOff>
      <xdr:row>1</xdr:row>
      <xdr:rowOff>35020</xdr:rowOff>
    </xdr:from>
    <xdr:to>
      <xdr:col>27</xdr:col>
      <xdr:colOff>138163</xdr:colOff>
      <xdr:row>15</xdr:row>
      <xdr:rowOff>73120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31</xdr:col>
      <xdr:colOff>178623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31</xdr:col>
      <xdr:colOff>536616</xdr:colOff>
      <xdr:row>1</xdr:row>
      <xdr:rowOff>0</xdr:rowOff>
    </xdr:from>
    <xdr:to>
      <xdr:col>35</xdr:col>
      <xdr:colOff>82817</xdr:colOff>
      <xdr:row>15</xdr:row>
      <xdr:rowOff>38100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35</xdr:col>
      <xdr:colOff>501732</xdr:colOff>
      <xdr:row>1</xdr:row>
      <xdr:rowOff>0</xdr:rowOff>
    </xdr:from>
    <xdr:to>
      <xdr:col>39</xdr:col>
      <xdr:colOff>531790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39</xdr:col>
      <xdr:colOff>581148</xdr:colOff>
      <xdr:row>1</xdr:row>
      <xdr:rowOff>0</xdr:rowOff>
    </xdr:from>
    <xdr:to>
      <xdr:col>43</xdr:col>
      <xdr:colOff>605145</xdr:colOff>
      <xdr:row>15</xdr:row>
      <xdr:rowOff>38100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44</xdr:col>
      <xdr:colOff>445936</xdr:colOff>
      <xdr:row>1</xdr:row>
      <xdr:rowOff>35020</xdr:rowOff>
    </xdr:from>
    <xdr:to>
      <xdr:col>48</xdr:col>
      <xdr:colOff>481063</xdr:colOff>
      <xdr:row>15</xdr:row>
      <xdr:rowOff>73120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750123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54</xdr:col>
      <xdr:colOff>79416</xdr:colOff>
      <xdr:row>1</xdr:row>
      <xdr:rowOff>0</xdr:rowOff>
    </xdr:from>
    <xdr:to>
      <xdr:col>57</xdr:col>
      <xdr:colOff>768617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158832</xdr:colOff>
      <xdr:row>1</xdr:row>
      <xdr:rowOff>0</xdr:rowOff>
    </xdr:from>
    <xdr:to>
      <xdr:col>62</xdr:col>
      <xdr:colOff>188890</xdr:colOff>
      <xdr:row>15</xdr:row>
      <xdr:rowOff>38100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62</xdr:col>
      <xdr:colOff>238248</xdr:colOff>
      <xdr:row>1</xdr:row>
      <xdr:rowOff>0</xdr:rowOff>
    </xdr:from>
    <xdr:to>
      <xdr:col>66</xdr:col>
      <xdr:colOff>262245</xdr:colOff>
      <xdr:row>15</xdr:row>
      <xdr:rowOff>38100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67</xdr:col>
      <xdr:colOff>103036</xdr:colOff>
      <xdr:row>1</xdr:row>
      <xdr:rowOff>35020</xdr:rowOff>
    </xdr:from>
    <xdr:to>
      <xdr:col>71</xdr:col>
      <xdr:colOff>138163</xdr:colOff>
      <xdr:row>15</xdr:row>
      <xdr:rowOff>73120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750123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76</xdr:col>
      <xdr:colOff>79416</xdr:colOff>
      <xdr:row>1</xdr:row>
      <xdr:rowOff>0</xdr:rowOff>
    </xdr:from>
    <xdr:to>
      <xdr:col>79</xdr:col>
      <xdr:colOff>768617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80</xdr:col>
      <xdr:colOff>158832</xdr:colOff>
      <xdr:row>1</xdr:row>
      <xdr:rowOff>0</xdr:rowOff>
    </xdr:from>
    <xdr:to>
      <xdr:col>84</xdr:col>
      <xdr:colOff>188890</xdr:colOff>
      <xdr:row>15</xdr:row>
      <xdr:rowOff>38100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84</xdr:col>
      <xdr:colOff>238248</xdr:colOff>
      <xdr:row>1</xdr:row>
      <xdr:rowOff>0</xdr:rowOff>
    </xdr:from>
    <xdr:to>
      <xdr:col>88</xdr:col>
      <xdr:colOff>262245</xdr:colOff>
      <xdr:row>15</xdr:row>
      <xdr:rowOff>38100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89</xdr:col>
      <xdr:colOff>103036</xdr:colOff>
      <xdr:row>1</xdr:row>
      <xdr:rowOff>35020</xdr:rowOff>
    </xdr:from>
    <xdr:to>
      <xdr:col>93</xdr:col>
      <xdr:colOff>138163</xdr:colOff>
      <xdr:row>15</xdr:row>
      <xdr:rowOff>73120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750123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98</xdr:col>
      <xdr:colOff>79416</xdr:colOff>
      <xdr:row>1</xdr:row>
      <xdr:rowOff>0</xdr:rowOff>
    </xdr:from>
    <xdr:to>
      <xdr:col>101</xdr:col>
      <xdr:colOff>768617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102</xdr:col>
      <xdr:colOff>158832</xdr:colOff>
      <xdr:row>1</xdr:row>
      <xdr:rowOff>0</xdr:rowOff>
    </xdr:from>
    <xdr:to>
      <xdr:col>106</xdr:col>
      <xdr:colOff>188890</xdr:colOff>
      <xdr:row>15</xdr:row>
      <xdr:rowOff>38100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106</xdr:col>
      <xdr:colOff>238248</xdr:colOff>
      <xdr:row>1</xdr:row>
      <xdr:rowOff>0</xdr:rowOff>
    </xdr:from>
    <xdr:to>
      <xdr:col>110</xdr:col>
      <xdr:colOff>262245</xdr:colOff>
      <xdr:row>15</xdr:row>
      <xdr:rowOff>38100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111</xdr:col>
      <xdr:colOff>103036</xdr:colOff>
      <xdr:row>1</xdr:row>
      <xdr:rowOff>35020</xdr:rowOff>
    </xdr:from>
    <xdr:to>
      <xdr:col>115</xdr:col>
      <xdr:colOff>138163</xdr:colOff>
      <xdr:row>15</xdr:row>
      <xdr:rowOff>73120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750123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120</xdr:col>
      <xdr:colOff>79416</xdr:colOff>
      <xdr:row>1</xdr:row>
      <xdr:rowOff>0</xdr:rowOff>
    </xdr:from>
    <xdr:to>
      <xdr:col>123</xdr:col>
      <xdr:colOff>768617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124</xdr:col>
      <xdr:colOff>158832</xdr:colOff>
      <xdr:row>1</xdr:row>
      <xdr:rowOff>0</xdr:rowOff>
    </xdr:from>
    <xdr:to>
      <xdr:col>128</xdr:col>
      <xdr:colOff>188890</xdr:colOff>
      <xdr:row>15</xdr:row>
      <xdr:rowOff>38100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128</xdr:col>
      <xdr:colOff>238248</xdr:colOff>
      <xdr:row>1</xdr:row>
      <xdr:rowOff>0</xdr:rowOff>
    </xdr:from>
    <xdr:to>
      <xdr:col>132</xdr:col>
      <xdr:colOff>262245</xdr:colOff>
      <xdr:row>15</xdr:row>
      <xdr:rowOff>38100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133</xdr:col>
      <xdr:colOff>103036</xdr:colOff>
      <xdr:row>1</xdr:row>
      <xdr:rowOff>35020</xdr:rowOff>
    </xdr:from>
    <xdr:to>
      <xdr:col>137</xdr:col>
      <xdr:colOff>138163</xdr:colOff>
      <xdr:row>15</xdr:row>
      <xdr:rowOff>73120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750123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142</xdr:col>
      <xdr:colOff>79416</xdr:colOff>
      <xdr:row>1</xdr:row>
      <xdr:rowOff>0</xdr:rowOff>
    </xdr:from>
    <xdr:to>
      <xdr:col>145</xdr:col>
      <xdr:colOff>768617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146</xdr:col>
      <xdr:colOff>158832</xdr:colOff>
      <xdr:row>1</xdr:row>
      <xdr:rowOff>0</xdr:rowOff>
    </xdr:from>
    <xdr:to>
      <xdr:col>150</xdr:col>
      <xdr:colOff>188890</xdr:colOff>
      <xdr:row>15</xdr:row>
      <xdr:rowOff>38100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150</xdr:col>
      <xdr:colOff>238248</xdr:colOff>
      <xdr:row>1</xdr:row>
      <xdr:rowOff>0</xdr:rowOff>
    </xdr:from>
    <xdr:to>
      <xdr:col>154</xdr:col>
      <xdr:colOff>262245</xdr:colOff>
      <xdr:row>15</xdr:row>
      <xdr:rowOff>38100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155</xdr:col>
      <xdr:colOff>103036</xdr:colOff>
      <xdr:row>1</xdr:row>
      <xdr:rowOff>35020</xdr:rowOff>
    </xdr:from>
    <xdr:to>
      <xdr:col>159</xdr:col>
      <xdr:colOff>138163</xdr:colOff>
      <xdr:row>15</xdr:row>
      <xdr:rowOff>73120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21"/>
  <sheetViews>
    <sheetView tabSelected="1" zoomScale="40" zoomScaleNormal="40" workbookViewId="0">
      <selection activeCell="F20" sqref="F20"/>
    </sheetView>
  </sheetViews>
  <sheetFormatPr baseColWidth="10" defaultColWidth="11.42578125" defaultRowHeight="15"/>
  <cols>
    <col min="1" max="1" width="21.140625" customWidth="1"/>
    <col min="2" max="2" width="24.42578125" style="13" customWidth="1"/>
    <col min="3" max="3" width="38.5703125" style="13" bestFit="1" customWidth="1"/>
    <col min="4" max="4" width="16.42578125" style="13" customWidth="1"/>
    <col min="5" max="5" width="20.28515625" bestFit="1" customWidth="1"/>
    <col min="6" max="6" width="27.7109375" bestFit="1" customWidth="1"/>
    <col min="7" max="22" width="11.42578125" customWidth="1"/>
    <col min="23" max="23" width="11.42578125" style="3" customWidth="1"/>
    <col min="24" max="24" width="12" style="1" bestFit="1" customWidth="1"/>
    <col min="25" max="25" width="12.28515625" style="1" bestFit="1" customWidth="1"/>
  </cols>
  <sheetData>
    <row r="1" spans="1:26" ht="21">
      <c r="A1" s="19" t="s">
        <v>101</v>
      </c>
      <c r="B1" s="19" t="s">
        <v>102</v>
      </c>
      <c r="C1" s="19" t="s">
        <v>103</v>
      </c>
      <c r="X1" s="32" t="s">
        <v>115</v>
      </c>
      <c r="Y1" s="32"/>
      <c r="Z1" s="32"/>
    </row>
    <row r="2" spans="1:26" ht="21">
      <c r="A2" s="16" t="s">
        <v>62</v>
      </c>
      <c r="B2" s="22">
        <v>1E-3</v>
      </c>
      <c r="C2" s="20" t="s">
        <v>81</v>
      </c>
      <c r="E2" s="15"/>
      <c r="F2" s="15"/>
      <c r="X2" s="13" t="s">
        <v>1</v>
      </c>
      <c r="Y2" s="1" t="s">
        <v>113</v>
      </c>
      <c r="Z2" s="1" t="s">
        <v>114</v>
      </c>
    </row>
    <row r="3" spans="1:26" ht="21">
      <c r="A3" s="16" t="s">
        <v>63</v>
      </c>
      <c r="B3" s="22">
        <v>9.81</v>
      </c>
      <c r="C3" s="20" t="s">
        <v>82</v>
      </c>
      <c r="E3" s="30" t="s">
        <v>76</v>
      </c>
      <c r="F3" s="30"/>
      <c r="X3" s="13">
        <v>500</v>
      </c>
      <c r="Y3" s="24">
        <v>2.4777506585749998E-2</v>
      </c>
      <c r="Z3" s="26"/>
    </row>
    <row r="4" spans="1:26" ht="21">
      <c r="A4" s="16" t="s">
        <v>64</v>
      </c>
      <c r="B4" s="22">
        <f>B5*B2/(B3*B10*60*60*24)</f>
        <v>1.1798240646354816E-10</v>
      </c>
      <c r="C4" s="20" t="s">
        <v>83</v>
      </c>
      <c r="E4" s="31" t="s">
        <v>77</v>
      </c>
      <c r="F4" s="31"/>
      <c r="X4" s="13">
        <v>495</v>
      </c>
      <c r="Y4" s="24">
        <v>2.3227633292749999E-2</v>
      </c>
      <c r="Z4" s="26">
        <v>83.522281022341076</v>
      </c>
    </row>
    <row r="5" spans="1:26" ht="21">
      <c r="A5" s="17" t="s">
        <v>65</v>
      </c>
      <c r="B5" s="22">
        <v>100</v>
      </c>
      <c r="C5" s="20" t="s">
        <v>84</v>
      </c>
      <c r="X5" s="13">
        <v>490</v>
      </c>
      <c r="Y5" s="24">
        <v>2.1426155746249998E-2</v>
      </c>
      <c r="Z5" s="26">
        <v>67.644925344203642</v>
      </c>
    </row>
    <row r="6" spans="1:26" ht="21">
      <c r="A6" s="16" t="s">
        <v>66</v>
      </c>
      <c r="B6" s="22">
        <f>B4*B3*B11*60*60*24/B2</f>
        <v>102.70200000000001</v>
      </c>
      <c r="C6" s="20" t="s">
        <v>85</v>
      </c>
      <c r="D6" s="14"/>
      <c r="X6" s="13">
        <v>485</v>
      </c>
      <c r="Y6" s="24">
        <v>1.9624747112499997E-2</v>
      </c>
      <c r="Z6" s="26">
        <v>62.674293432769787</v>
      </c>
    </row>
    <row r="7" spans="1:26" ht="21">
      <c r="A7" s="16" t="s">
        <v>67</v>
      </c>
      <c r="B7" s="22">
        <v>5</v>
      </c>
      <c r="C7" s="20" t="s">
        <v>95</v>
      </c>
      <c r="D7" s="14"/>
      <c r="X7" s="13">
        <v>480</v>
      </c>
      <c r="Y7" s="24">
        <v>1.7890137314750001E-2</v>
      </c>
      <c r="Z7" s="26">
        <v>59.970499414813098</v>
      </c>
    </row>
    <row r="8" spans="1:26" ht="21">
      <c r="A8" s="17" t="s">
        <v>80</v>
      </c>
      <c r="B8" s="22">
        <v>1</v>
      </c>
      <c r="C8" s="20" t="s">
        <v>86</v>
      </c>
      <c r="D8" s="14"/>
      <c r="X8" s="13">
        <v>475</v>
      </c>
      <c r="Y8" s="24">
        <v>1.6233213010999999E-2</v>
      </c>
      <c r="Z8" s="26">
        <v>57.653934371835639</v>
      </c>
    </row>
    <row r="9" spans="1:26" ht="21">
      <c r="A9" s="16" t="s">
        <v>69</v>
      </c>
      <c r="B9" s="22">
        <f>B5*B17</f>
        <v>10000</v>
      </c>
      <c r="C9" s="20" t="s">
        <v>87</v>
      </c>
      <c r="D9" s="14"/>
      <c r="X9" s="13">
        <v>470</v>
      </c>
      <c r="Y9" s="24">
        <v>1.4657785388499996E-2</v>
      </c>
      <c r="Z9" s="26">
        <v>55.442194059227326</v>
      </c>
    </row>
    <row r="10" spans="1:26" ht="21">
      <c r="A10" s="16" t="s">
        <v>70</v>
      </c>
      <c r="B10" s="22">
        <v>1000</v>
      </c>
      <c r="C10" s="20" t="s">
        <v>88</v>
      </c>
      <c r="D10" s="14"/>
      <c r="X10" s="13">
        <v>465</v>
      </c>
      <c r="Y10" s="24">
        <v>1.3164290829099999E-2</v>
      </c>
      <c r="Z10" s="26">
        <v>53.215933156428683</v>
      </c>
    </row>
    <row r="11" spans="1:26" ht="21">
      <c r="A11" s="16" t="s">
        <v>71</v>
      </c>
      <c r="B11" s="22">
        <v>1027.02</v>
      </c>
      <c r="C11" s="20" t="s">
        <v>89</v>
      </c>
      <c r="D11" s="19" t="s">
        <v>101</v>
      </c>
      <c r="E11" s="19" t="s">
        <v>102</v>
      </c>
      <c r="F11" s="19" t="s">
        <v>103</v>
      </c>
      <c r="X11" s="13">
        <v>460</v>
      </c>
      <c r="Y11" s="24">
        <v>1.1705404573025E-2</v>
      </c>
      <c r="Z11" s="26">
        <v>49.542615800538194</v>
      </c>
    </row>
    <row r="12" spans="1:26" ht="21">
      <c r="A12" s="16" t="s">
        <v>7</v>
      </c>
      <c r="B12" s="22">
        <f>(B11-B10)/B10</f>
        <v>2.7019999999999982E-2</v>
      </c>
      <c r="C12" s="20" t="s">
        <v>90</v>
      </c>
      <c r="D12" s="16" t="s">
        <v>10</v>
      </c>
      <c r="E12" s="22">
        <f>1/B12</f>
        <v>37.009622501850508</v>
      </c>
      <c r="F12" s="18"/>
      <c r="X12" s="13">
        <v>455</v>
      </c>
      <c r="Y12" s="24">
        <v>1.0359251968774998E-2</v>
      </c>
      <c r="Z12" s="26">
        <v>47.938399287146353</v>
      </c>
    </row>
    <row r="13" spans="1:26" ht="21">
      <c r="A13" s="17" t="s">
        <v>72</v>
      </c>
      <c r="B13" s="22">
        <v>2</v>
      </c>
      <c r="C13" s="20" t="s">
        <v>91</v>
      </c>
      <c r="D13" s="16" t="s">
        <v>11</v>
      </c>
      <c r="E13" s="22">
        <f>E12/(1-((B13/(B17))^(0.167)))</f>
        <v>77.155103833572085</v>
      </c>
      <c r="F13" s="18"/>
      <c r="X13" s="13">
        <v>450</v>
      </c>
      <c r="Y13" s="24">
        <v>8.9941338362250003E-3</v>
      </c>
      <c r="Z13" s="26">
        <v>42.716792067467104</v>
      </c>
    </row>
    <row r="14" spans="1:26" ht="21">
      <c r="A14" s="16" t="s">
        <v>73</v>
      </c>
      <c r="B14" s="22">
        <v>3.8600000000000002E-2</v>
      </c>
      <c r="C14" s="20" t="s">
        <v>94</v>
      </c>
      <c r="D14" s="16" t="s">
        <v>97</v>
      </c>
      <c r="E14" s="22">
        <f>1/E13</f>
        <v>1.2960905375191465E-2</v>
      </c>
      <c r="F14" s="20" t="s">
        <v>100</v>
      </c>
      <c r="X14" s="13">
        <v>445</v>
      </c>
      <c r="Y14" s="24">
        <v>7.7535952713000001E-3</v>
      </c>
      <c r="Z14" s="26">
        <v>40.926000685488304</v>
      </c>
    </row>
    <row r="15" spans="1:26" ht="21">
      <c r="A15" s="16" t="s">
        <v>18</v>
      </c>
      <c r="B15" s="22">
        <v>2.4799999999999999E-2</v>
      </c>
      <c r="C15" s="20" t="s">
        <v>96</v>
      </c>
      <c r="D15" s="16" t="s">
        <v>78</v>
      </c>
      <c r="E15" s="22">
        <f>6*E16</f>
        <v>26.832815729997478</v>
      </c>
      <c r="F15" s="20" t="s">
        <v>98</v>
      </c>
      <c r="X15" s="13">
        <v>440</v>
      </c>
      <c r="Y15" s="24">
        <v>6.4773166680249985E-3</v>
      </c>
      <c r="Z15" s="26">
        <v>35.320788681900979</v>
      </c>
    </row>
    <row r="16" spans="1:26" ht="21">
      <c r="A16" s="16" t="s">
        <v>74</v>
      </c>
      <c r="B16" s="22">
        <v>10</v>
      </c>
      <c r="C16" s="20" t="s">
        <v>92</v>
      </c>
      <c r="D16" s="16" t="s">
        <v>79</v>
      </c>
      <c r="E16" s="22">
        <f>SQRT(B16*B13)</f>
        <v>4.4721359549995796</v>
      </c>
      <c r="F16" s="20" t="s">
        <v>99</v>
      </c>
      <c r="X16" s="13">
        <v>435</v>
      </c>
      <c r="Y16" s="24">
        <v>5.311755146475001E-3</v>
      </c>
      <c r="Z16" s="26">
        <v>32.579663095476015</v>
      </c>
    </row>
    <row r="17" spans="1:26" ht="21">
      <c r="A17" s="17" t="s">
        <v>75</v>
      </c>
      <c r="B17" s="22">
        <v>100</v>
      </c>
      <c r="C17" s="21" t="s">
        <v>93</v>
      </c>
      <c r="D17" s="14"/>
      <c r="X17" s="13">
        <v>430</v>
      </c>
      <c r="Y17" s="24">
        <v>4.1387034739524993E-3</v>
      </c>
      <c r="Z17" s="26">
        <v>27.581128780643741</v>
      </c>
    </row>
    <row r="18" spans="1:26">
      <c r="W18" s="6"/>
      <c r="X18" s="13">
        <v>425</v>
      </c>
      <c r="Y18" s="24">
        <v>3.0864122854425001E-3</v>
      </c>
      <c r="Z18" s="26">
        <v>24.409716964202335</v>
      </c>
    </row>
    <row r="19" spans="1:26">
      <c r="W19" s="6"/>
      <c r="X19" s="6">
        <v>420</v>
      </c>
      <c r="Y19" s="24">
        <v>2.0564088449349992E-3</v>
      </c>
      <c r="Z19" s="26">
        <v>19.879619786880554</v>
      </c>
    </row>
    <row r="20" spans="1:26">
      <c r="W20" s="6"/>
      <c r="X20" s="6">
        <v>415</v>
      </c>
      <c r="Y20" s="24">
        <v>1.106851769025E-3</v>
      </c>
      <c r="Z20" s="26">
        <v>15.883937421972483</v>
      </c>
    </row>
    <row r="21" spans="1:26">
      <c r="W21" s="6"/>
      <c r="X21" s="6">
        <v>410</v>
      </c>
      <c r="Y21" s="24">
        <v>4.5887992027749997E-4</v>
      </c>
      <c r="Z21" s="26">
        <v>13.229040353900325</v>
      </c>
    </row>
    <row r="22" spans="1:26">
      <c r="W22" s="6"/>
      <c r="X22" s="6">
        <v>405</v>
      </c>
      <c r="Y22" s="24">
        <v>2.2999177079499996E-4</v>
      </c>
      <c r="Z22" s="26">
        <v>13.022406929687271</v>
      </c>
    </row>
    <row r="23" spans="1:26">
      <c r="W23" s="6"/>
      <c r="X23" s="6">
        <v>400</v>
      </c>
      <c r="Y23" s="24">
        <v>1.2536890359725E-4</v>
      </c>
      <c r="Z23" s="26">
        <v>12.701695036029388</v>
      </c>
    </row>
    <row r="24" spans="1:26">
      <c r="W24" s="6"/>
      <c r="X24" s="6">
        <v>395</v>
      </c>
      <c r="Y24" s="24">
        <v>7.0724929436250019E-5</v>
      </c>
      <c r="Z24" s="26">
        <v>12.30602993678464</v>
      </c>
    </row>
    <row r="25" spans="1:26">
      <c r="W25" s="6"/>
      <c r="X25" s="6">
        <v>390</v>
      </c>
      <c r="Y25" s="24">
        <v>4.0679250857999996E-5</v>
      </c>
      <c r="Z25" s="26">
        <v>11.94635715938977</v>
      </c>
    </row>
    <row r="26" spans="1:26">
      <c r="W26" s="6"/>
      <c r="X26" s="6">
        <v>385</v>
      </c>
      <c r="Y26" s="24">
        <v>2.3686421798E-5</v>
      </c>
      <c r="Z26" s="26">
        <v>11.63660331805502</v>
      </c>
    </row>
    <row r="27" spans="1:26">
      <c r="W27" s="6"/>
      <c r="X27" s="6">
        <v>380</v>
      </c>
      <c r="Y27" s="24">
        <v>1.3906572292775E-5</v>
      </c>
      <c r="Z27" s="26">
        <v>11.374865070423889</v>
      </c>
    </row>
    <row r="28" spans="1:26">
      <c r="W28" s="6"/>
      <c r="X28" s="6">
        <v>375</v>
      </c>
      <c r="Y28" s="24">
        <v>8.2124790236750001E-6</v>
      </c>
      <c r="Z28" s="26">
        <v>11.155241394705593</v>
      </c>
    </row>
    <row r="29" spans="1:26">
      <c r="W29" s="6"/>
      <c r="X29" s="6">
        <v>370</v>
      </c>
      <c r="Y29" s="24">
        <v>4.8704893911250004E-6</v>
      </c>
      <c r="Z29" s="26">
        <v>10.971295856890382</v>
      </c>
    </row>
    <row r="30" spans="1:26">
      <c r="W30" s="6"/>
      <c r="X30" s="6">
        <v>365</v>
      </c>
      <c r="Y30" s="24">
        <v>2.8976548302250004E-6</v>
      </c>
      <c r="Z30" s="26">
        <v>10.817404581814861</v>
      </c>
    </row>
    <row r="31" spans="1:26">
      <c r="W31" s="6"/>
      <c r="X31" s="6">
        <v>360</v>
      </c>
      <c r="Y31" s="24">
        <v>1.7280918844500002E-6</v>
      </c>
      <c r="Z31" s="26">
        <v>10.688451212654609</v>
      </c>
    </row>
    <row r="32" spans="1:26">
      <c r="W32" s="6"/>
      <c r="X32" s="6">
        <v>355</v>
      </c>
      <c r="Y32" s="24">
        <v>1.0325106706925003E-6</v>
      </c>
      <c r="Z32" s="26">
        <v>10.580288036070407</v>
      </c>
    </row>
    <row r="33" spans="23:26">
      <c r="W33" s="6"/>
      <c r="X33" s="6">
        <v>350</v>
      </c>
      <c r="Y33" s="24">
        <v>6.1780719930249982E-7</v>
      </c>
      <c r="Z33" s="26">
        <v>10.489411276233481</v>
      </c>
    </row>
    <row r="34" spans="23:26">
      <c r="W34" s="6"/>
      <c r="X34" s="6">
        <v>345</v>
      </c>
      <c r="Y34" s="24">
        <v>3.7009090655250006E-7</v>
      </c>
      <c r="Z34" s="26">
        <v>10.413015608133064</v>
      </c>
    </row>
    <row r="35" spans="23:26">
      <c r="W35" s="6"/>
      <c r="X35" s="6">
        <v>340</v>
      </c>
      <c r="Y35" s="24">
        <v>2.2190043640499995E-7</v>
      </c>
      <c r="Z35" s="26">
        <v>10.348658644834083</v>
      </c>
    </row>
    <row r="36" spans="23:26">
      <c r="W36" s="6"/>
      <c r="X36" s="6">
        <v>335</v>
      </c>
      <c r="Y36" s="24">
        <v>1.3314416694749999E-7</v>
      </c>
      <c r="Z36" s="26">
        <v>10.294482415417177</v>
      </c>
    </row>
    <row r="37" spans="23:26">
      <c r="W37" s="6"/>
      <c r="X37" s="6">
        <v>330</v>
      </c>
      <c r="Y37" s="24">
        <v>7.9935052902499997E-8</v>
      </c>
      <c r="Z37" s="26">
        <v>10.248782562044648</v>
      </c>
    </row>
    <row r="38" spans="23:26">
      <c r="W38" s="6"/>
      <c r="X38" s="6">
        <v>325</v>
      </c>
      <c r="Y38" s="24">
        <v>4.8012386602749999E-8</v>
      </c>
      <c r="Z38" s="26">
        <v>10.210344340297645</v>
      </c>
    </row>
    <row r="39" spans="23:26">
      <c r="W39" s="6"/>
      <c r="X39" s="6">
        <v>320</v>
      </c>
      <c r="Y39" s="24">
        <v>2.8848943944500007E-8</v>
      </c>
      <c r="Z39" s="26">
        <v>10.177681236992859</v>
      </c>
    </row>
    <row r="40" spans="23:26">
      <c r="W40" s="6"/>
      <c r="X40" s="6">
        <v>315</v>
      </c>
      <c r="Y40" s="24">
        <v>1.7339420964249998E-8</v>
      </c>
      <c r="Z40" s="26">
        <v>10.150133307250307</v>
      </c>
    </row>
    <row r="41" spans="23:26">
      <c r="W41" s="6"/>
      <c r="X41" s="6">
        <v>310</v>
      </c>
      <c r="Y41" s="24">
        <v>1.0424155629999997E-8</v>
      </c>
      <c r="Z41" s="26">
        <v>10.127003743975209</v>
      </c>
    </row>
    <row r="42" spans="23:26">
      <c r="W42" s="6"/>
      <c r="X42" s="6">
        <v>305</v>
      </c>
      <c r="Y42" s="24">
        <v>6.2679753357500006E-9</v>
      </c>
      <c r="Z42" s="26">
        <v>10.107276753890321</v>
      </c>
    </row>
    <row r="43" spans="23:26">
      <c r="W43" s="6"/>
      <c r="X43" s="6">
        <v>300</v>
      </c>
      <c r="Y43" s="24">
        <v>3.7694341480750001E-9</v>
      </c>
      <c r="Z43" s="26">
        <v>10.090735324661532</v>
      </c>
    </row>
    <row r="44" spans="23:26">
      <c r="W44" s="6"/>
      <c r="X44" s="6">
        <v>295</v>
      </c>
      <c r="Y44" s="24">
        <v>2.267112521825E-9</v>
      </c>
      <c r="Z44" s="26">
        <v>10.076755634239333</v>
      </c>
    </row>
    <row r="45" spans="23:26">
      <c r="W45" s="6"/>
      <c r="X45" s="6">
        <v>290</v>
      </c>
      <c r="Y45" s="24">
        <v>1.3636602857500003E-9</v>
      </c>
      <c r="Z45" s="26">
        <v>10.064896387241836</v>
      </c>
    </row>
    <row r="46" spans="23:26">
      <c r="W46" s="6"/>
      <c r="X46" s="6">
        <v>285</v>
      </c>
      <c r="Y46" s="24">
        <v>8.2028690200000021E-10</v>
      </c>
      <c r="Z46" s="26">
        <v>10.054883407591529</v>
      </c>
    </row>
    <row r="47" spans="23:26">
      <c r="W47" s="6"/>
      <c r="X47" s="6">
        <v>280</v>
      </c>
      <c r="Y47" s="24">
        <v>4.9345076959999997E-10</v>
      </c>
      <c r="Z47" s="26">
        <v>10.046351801967475</v>
      </c>
    </row>
    <row r="48" spans="23:26">
      <c r="W48" s="6"/>
      <c r="X48" s="6">
        <v>275</v>
      </c>
      <c r="Y48" s="24">
        <v>2.9684777188000013E-10</v>
      </c>
      <c r="Z48" s="26">
        <v>10.039149060835445</v>
      </c>
    </row>
    <row r="49" spans="23:26">
      <c r="W49" s="6"/>
      <c r="X49" s="6">
        <v>270</v>
      </c>
      <c r="Y49" s="24">
        <v>1.7857895583750002E-10</v>
      </c>
      <c r="Z49" s="26">
        <v>10.033141744261519</v>
      </c>
    </row>
    <row r="50" spans="23:26">
      <c r="W50" s="6"/>
      <c r="X50" s="6">
        <v>265</v>
      </c>
      <c r="Y50" s="24">
        <v>1.0743081888000002E-10</v>
      </c>
      <c r="Z50" s="26">
        <v>10.028043448779389</v>
      </c>
    </row>
    <row r="51" spans="23:26">
      <c r="W51" s="6"/>
      <c r="X51" s="6">
        <v>260</v>
      </c>
      <c r="Y51" s="24">
        <v>6.4628788782500011E-11</v>
      </c>
      <c r="Z51" s="26">
        <v>10.02366041174761</v>
      </c>
    </row>
    <row r="52" spans="23:26">
      <c r="W52" s="6"/>
      <c r="X52" s="6">
        <v>255</v>
      </c>
      <c r="Y52" s="24">
        <v>3.8879327652499995E-11</v>
      </c>
      <c r="Z52" s="26">
        <v>10.020042818513115</v>
      </c>
    </row>
    <row r="53" spans="23:26">
      <c r="W53" s="6"/>
      <c r="X53" s="6">
        <v>250</v>
      </c>
      <c r="Y53" s="24">
        <v>2.3388625692999992E-11</v>
      </c>
      <c r="Z53" s="26">
        <v>10.016880446976193</v>
      </c>
    </row>
    <row r="54" spans="23:26">
      <c r="W54" s="6"/>
      <c r="X54" s="6">
        <v>245</v>
      </c>
      <c r="Y54" s="24">
        <v>1.4069607819749998E-11</v>
      </c>
      <c r="Z54" s="26">
        <v>10.014355204646437</v>
      </c>
    </row>
    <row r="55" spans="23:26">
      <c r="W55" s="6"/>
      <c r="X55" s="6">
        <v>240</v>
      </c>
      <c r="Y55" s="24">
        <v>8.4634822212499996E-12</v>
      </c>
      <c r="Z55" s="26">
        <v>10.012111830166237</v>
      </c>
    </row>
    <row r="56" spans="23:26">
      <c r="W56" s="6"/>
      <c r="X56" s="6">
        <v>235</v>
      </c>
      <c r="Y56" s="24">
        <v>5.091019735249999E-12</v>
      </c>
      <c r="Z56" s="26">
        <v>10.010136147878967</v>
      </c>
    </row>
    <row r="57" spans="23:26">
      <c r="W57" s="6"/>
      <c r="X57" s="6">
        <v>230</v>
      </c>
      <c r="Y57" s="24">
        <v>3.0623028297499999E-12</v>
      </c>
      <c r="Z57" s="26">
        <v>10.008613409128952</v>
      </c>
    </row>
    <row r="58" spans="23:26">
      <c r="W58" s="6"/>
      <c r="X58" s="6">
        <v>225</v>
      </c>
      <c r="Y58" s="24">
        <v>1.8419524871249997E-12</v>
      </c>
      <c r="Z58" s="26">
        <v>10.007289047831776</v>
      </c>
    </row>
    <row r="59" spans="23:26">
      <c r="W59" s="6"/>
      <c r="X59" s="6">
        <v>220</v>
      </c>
      <c r="Y59" s="24">
        <v>1.1078860677E-12</v>
      </c>
      <c r="Z59" s="26">
        <v>10.006192790367265</v>
      </c>
    </row>
    <row r="60" spans="23:26">
      <c r="W60" s="6"/>
      <c r="X60" s="6">
        <v>215</v>
      </c>
      <c r="Y60" s="24">
        <v>6.6634288522500009E-13</v>
      </c>
      <c r="Z60" s="26">
        <v>10.005197955688203</v>
      </c>
    </row>
    <row r="61" spans="23:26">
      <c r="W61" s="6"/>
      <c r="X61" s="6">
        <v>210</v>
      </c>
      <c r="Y61" s="24">
        <v>4.0076163832499996E-13</v>
      </c>
      <c r="Z61" s="26">
        <v>10.004345605074157</v>
      </c>
    </row>
    <row r="62" spans="23:26">
      <c r="W62" s="6"/>
      <c r="X62" s="6">
        <v>205</v>
      </c>
      <c r="Y62" s="24">
        <v>2.4102386625000001E-13</v>
      </c>
      <c r="Z62" s="26">
        <v>10.003704656025086</v>
      </c>
    </row>
    <row r="63" spans="23:26">
      <c r="W63" s="6"/>
      <c r="X63" s="6">
        <v>200</v>
      </c>
      <c r="Y63" s="24">
        <v>1.4495038951750003E-13</v>
      </c>
      <c r="Z63" s="26">
        <v>10.00309521866879</v>
      </c>
    </row>
    <row r="64" spans="23:26">
      <c r="W64" s="6"/>
      <c r="X64" s="6">
        <v>195</v>
      </c>
      <c r="Y64" s="24">
        <v>8.7169411179999992E-14</v>
      </c>
      <c r="Z64" s="26">
        <v>10.002654318075317</v>
      </c>
    </row>
    <row r="65" spans="23:26">
      <c r="W65" s="6"/>
      <c r="X65" s="6">
        <v>190</v>
      </c>
      <c r="Y65" s="24">
        <v>5.2419666575000003E-14</v>
      </c>
      <c r="Z65" s="26">
        <v>10.002227323215438</v>
      </c>
    </row>
    <row r="66" spans="23:26">
      <c r="W66" s="6"/>
      <c r="X66" s="6">
        <v>185</v>
      </c>
      <c r="Y66" s="24">
        <v>3.1521716470000009E-14</v>
      </c>
      <c r="Z66" s="26">
        <v>10.001874409774972</v>
      </c>
    </row>
    <row r="67" spans="23:26">
      <c r="X67" s="6">
        <v>180</v>
      </c>
      <c r="Y67" s="24">
        <v>1.8954442634999994E-14</v>
      </c>
      <c r="Z67" s="26">
        <v>10.001610787695157</v>
      </c>
    </row>
    <row r="68" spans="23:26">
      <c r="X68" s="13">
        <v>175</v>
      </c>
      <c r="Y68" s="24">
        <v>1.1397191448249997E-14</v>
      </c>
      <c r="Z68" s="26">
        <v>10.001276091703275</v>
      </c>
    </row>
    <row r="69" spans="23:26">
      <c r="X69" s="13">
        <v>170</v>
      </c>
      <c r="Y69" s="24">
        <v>6.8528382112499981E-15</v>
      </c>
      <c r="Z69" s="26">
        <v>10.001126117342842</v>
      </c>
    </row>
    <row r="70" spans="23:26">
      <c r="X70" s="13">
        <v>165</v>
      </c>
      <c r="Y70" s="24">
        <v>4.1203020959999995E-15</v>
      </c>
      <c r="Z70" s="26">
        <v>10.000983449189457</v>
      </c>
    </row>
    <row r="71" spans="23:26">
      <c r="X71" s="13">
        <v>160</v>
      </c>
      <c r="Y71" s="24">
        <v>2.4772723064999998E-15</v>
      </c>
      <c r="Z71" s="26">
        <v>10.00078820199537</v>
      </c>
    </row>
    <row r="72" spans="23:26">
      <c r="X72" s="13">
        <v>155</v>
      </c>
      <c r="Y72" s="24">
        <v>1.489377218E-15</v>
      </c>
      <c r="Z72" s="26">
        <v>10.000650008944913</v>
      </c>
    </row>
    <row r="73" spans="23:26">
      <c r="X73" s="13">
        <v>150</v>
      </c>
      <c r="Y73" s="24">
        <v>8.9541034074999987E-16</v>
      </c>
      <c r="Z73" s="26">
        <v>10.000591219475975</v>
      </c>
    </row>
    <row r="74" spans="23:26">
      <c r="X74" s="13">
        <v>145</v>
      </c>
      <c r="Y74" s="24">
        <v>5.3830214367499994E-16</v>
      </c>
      <c r="Z74" s="26">
        <v>10.000514493453899</v>
      </c>
    </row>
    <row r="75" spans="23:26">
      <c r="X75" s="13">
        <v>140</v>
      </c>
      <c r="Y75" s="24">
        <v>3.236062449749999E-16</v>
      </c>
      <c r="Z75" s="26">
        <v>10.000440322534217</v>
      </c>
    </row>
    <row r="76" spans="23:26">
      <c r="X76" s="13">
        <v>135</v>
      </c>
      <c r="Y76" s="24">
        <v>1.945336003E-16</v>
      </c>
      <c r="Z76" s="26">
        <v>10.000367491519714</v>
      </c>
    </row>
    <row r="77" spans="23:26">
      <c r="X77" s="13">
        <v>130</v>
      </c>
      <c r="Y77" s="24">
        <v>1.1693902682500001E-16</v>
      </c>
      <c r="Z77" s="26">
        <v>10.000300183170699</v>
      </c>
    </row>
    <row r="78" spans="23:26">
      <c r="X78" s="13">
        <v>125</v>
      </c>
      <c r="Y78" s="24">
        <v>7.0292922164999994E-17</v>
      </c>
      <c r="Z78" s="26">
        <v>10.000192729036568</v>
      </c>
    </row>
    <row r="79" spans="23:26">
      <c r="X79" s="13">
        <v>120</v>
      </c>
      <c r="Y79" s="24">
        <v>4.225237879499999E-17</v>
      </c>
      <c r="Z79" s="26">
        <v>10.000105219705656</v>
      </c>
    </row>
    <row r="80" spans="23:26">
      <c r="X80" s="13">
        <v>115</v>
      </c>
      <c r="Y80" s="24">
        <v>2.5396760724999994E-17</v>
      </c>
      <c r="Z80" s="26">
        <v>10.000091679803781</v>
      </c>
    </row>
    <row r="81" spans="24:26">
      <c r="X81" s="13">
        <v>110</v>
      </c>
      <c r="Y81" s="24">
        <v>1.5264874360000002E-17</v>
      </c>
      <c r="Z81" s="26">
        <v>10.000073253546532</v>
      </c>
    </row>
    <row r="82" spans="24:26">
      <c r="X82" s="13">
        <v>105</v>
      </c>
      <c r="Y82" s="24">
        <v>9.1747880300000008E-18</v>
      </c>
      <c r="Z82" s="26">
        <v>10.000063629672045</v>
      </c>
    </row>
    <row r="83" spans="24:26">
      <c r="X83" s="13">
        <v>100</v>
      </c>
      <c r="Y83" s="24">
        <v>5.5142554805000003E-18</v>
      </c>
      <c r="Z83" s="26">
        <v>10.000049767692314</v>
      </c>
    </row>
    <row r="84" spans="24:26">
      <c r="X84" s="13">
        <v>95</v>
      </c>
      <c r="Y84" s="24">
        <v>3.3141022132499995E-18</v>
      </c>
      <c r="Z84" s="26">
        <v>10.000045331804245</v>
      </c>
    </row>
    <row r="85" spans="24:26">
      <c r="X85" s="13">
        <v>90</v>
      </c>
      <c r="Y85" s="24">
        <v>1.9917426762500001E-18</v>
      </c>
      <c r="Z85" s="26">
        <v>10.000040655219557</v>
      </c>
    </row>
    <row r="86" spans="24:26">
      <c r="X86" s="13">
        <v>85</v>
      </c>
      <c r="Y86" s="24">
        <v>1.1969857867500002E-18</v>
      </c>
      <c r="Z86" s="26">
        <v>10.00002543708235</v>
      </c>
    </row>
    <row r="87" spans="24:26">
      <c r="X87" s="13">
        <v>80</v>
      </c>
      <c r="Y87" s="24">
        <v>7.1933854024999997E-19</v>
      </c>
      <c r="Z87" s="27">
        <v>10.000024993190497</v>
      </c>
    </row>
    <row r="88" spans="24:26">
      <c r="X88" s="13">
        <v>75</v>
      </c>
      <c r="Y88" s="24">
        <v>4.3228119870000003E-19</v>
      </c>
      <c r="Z88" s="28">
        <v>10.000022276171086</v>
      </c>
    </row>
    <row r="89" spans="24:26">
      <c r="X89" s="13">
        <v>70</v>
      </c>
      <c r="Y89" s="24">
        <v>2.5976950309999992E-19</v>
      </c>
      <c r="Z89" s="26">
        <v>10.000021855757812</v>
      </c>
    </row>
    <row r="90" spans="24:26">
      <c r="X90" s="13">
        <v>65</v>
      </c>
      <c r="Y90" s="24">
        <v>1.5609855992500002E-19</v>
      </c>
      <c r="Z90" s="26">
        <v>10.000018609615838</v>
      </c>
    </row>
    <row r="91" spans="24:26">
      <c r="X91" s="13">
        <v>60</v>
      </c>
      <c r="Y91" s="24">
        <v>9.3799095474999978E-20</v>
      </c>
      <c r="Z91" s="26">
        <v>10.000015007204471</v>
      </c>
    </row>
    <row r="92" spans="24:26">
      <c r="X92" s="13">
        <v>55</v>
      </c>
      <c r="Y92" s="24">
        <v>5.6362148124999988E-20</v>
      </c>
      <c r="Z92" s="26">
        <v>10.000007785148888</v>
      </c>
    </row>
    <row r="93" spans="24:26">
      <c r="X93" s="13">
        <v>50</v>
      </c>
      <c r="Y93" s="24">
        <v>3.3866136187500002E-20</v>
      </c>
      <c r="Z93" s="26">
        <v>10</v>
      </c>
    </row>
    <row r="94" spans="24:26">
      <c r="X94" s="13">
        <v>45</v>
      </c>
      <c r="Y94" s="24">
        <v>2.03485327775E-20</v>
      </c>
      <c r="Z94" s="26">
        <v>10</v>
      </c>
    </row>
    <row r="95" spans="24:26">
      <c r="X95" s="13">
        <v>40</v>
      </c>
      <c r="Y95" s="24">
        <v>1.2226157332500003E-20</v>
      </c>
      <c r="Z95" s="26">
        <v>10</v>
      </c>
    </row>
    <row r="96" spans="24:26">
      <c r="X96" s="13">
        <v>35</v>
      </c>
      <c r="Y96" s="24">
        <v>7.3457542699999972E-21</v>
      </c>
      <c r="Z96" s="26">
        <v>10</v>
      </c>
    </row>
    <row r="97" spans="23:26">
      <c r="X97" s="13">
        <v>30</v>
      </c>
      <c r="Y97" s="24">
        <v>4.4133914774999995E-21</v>
      </c>
      <c r="Z97" s="26">
        <v>10</v>
      </c>
    </row>
    <row r="98" spans="23:26">
      <c r="X98" s="13">
        <v>25</v>
      </c>
      <c r="Y98" s="24">
        <v>2.65154066E-21</v>
      </c>
      <c r="Z98" s="26">
        <v>10</v>
      </c>
    </row>
    <row r="99" spans="23:26">
      <c r="X99" s="13">
        <v>20</v>
      </c>
      <c r="Y99" s="24">
        <v>1.5929939222500003E-21</v>
      </c>
      <c r="Z99" s="26">
        <v>10</v>
      </c>
    </row>
    <row r="100" spans="23:26">
      <c r="X100" s="13">
        <v>15</v>
      </c>
      <c r="Y100" s="24">
        <v>9.5701845925000024E-22</v>
      </c>
      <c r="Z100" s="26">
        <v>10</v>
      </c>
    </row>
    <row r="101" spans="23:26">
      <c r="X101" s="13">
        <v>10</v>
      </c>
      <c r="Y101" s="24">
        <v>5.7493373099999994E-22</v>
      </c>
      <c r="Z101" s="26">
        <v>10</v>
      </c>
    </row>
    <row r="102" spans="23:26">
      <c r="X102" s="13">
        <v>5</v>
      </c>
      <c r="Y102" s="24">
        <v>3.4538934800000007E-22</v>
      </c>
      <c r="Z102" s="26">
        <v>10</v>
      </c>
    </row>
    <row r="103" spans="23:26">
      <c r="X103" s="13">
        <v>0</v>
      </c>
      <c r="Y103" s="24">
        <v>2.0749168607499998E-22</v>
      </c>
      <c r="Z103" s="26">
        <v>10</v>
      </c>
    </row>
    <row r="104" spans="23:26">
      <c r="X104" s="13"/>
      <c r="Z104" s="1"/>
    </row>
    <row r="105" spans="23:26">
      <c r="X105" s="13"/>
      <c r="Z105" s="1"/>
    </row>
    <row r="106" spans="23:26">
      <c r="W106" s="6"/>
      <c r="X106" s="6"/>
      <c r="Y106" s="4"/>
      <c r="Z106" s="4"/>
    </row>
    <row r="107" spans="23:26">
      <c r="W107" s="6"/>
      <c r="X107" s="6"/>
      <c r="Y107" s="4"/>
      <c r="Z107" s="4"/>
    </row>
    <row r="108" spans="23:26">
      <c r="W108" s="6"/>
      <c r="X108" s="6"/>
      <c r="Y108" s="4"/>
      <c r="Z108" s="4"/>
    </row>
    <row r="109" spans="23:26">
      <c r="W109" s="6"/>
      <c r="X109" s="6"/>
      <c r="Y109" s="4"/>
      <c r="Z109" s="4"/>
    </row>
    <row r="110" spans="23:26">
      <c r="W110" s="6"/>
      <c r="X110" s="6"/>
      <c r="Y110" s="4"/>
      <c r="Z110" s="4"/>
    </row>
    <row r="111" spans="23:26">
      <c r="W111" s="6"/>
      <c r="X111" s="6"/>
      <c r="Y111" s="4"/>
      <c r="Z111" s="4"/>
    </row>
    <row r="112" spans="23:26">
      <c r="W112" s="6"/>
      <c r="X112" s="6"/>
      <c r="Y112" s="4"/>
      <c r="Z112" s="4"/>
    </row>
    <row r="113" spans="23:26">
      <c r="W113" s="6"/>
      <c r="X113" s="6"/>
      <c r="Y113" s="4"/>
      <c r="Z113" s="4"/>
    </row>
    <row r="114" spans="23:26">
      <c r="W114" s="6"/>
      <c r="X114" s="6"/>
      <c r="Y114" s="4"/>
      <c r="Z114" s="4"/>
    </row>
    <row r="115" spans="23:26">
      <c r="W115" s="6"/>
      <c r="X115" s="6"/>
      <c r="Y115" s="4"/>
      <c r="Z115" s="4"/>
    </row>
    <row r="116" spans="23:26">
      <c r="W116" s="6"/>
      <c r="X116" s="6"/>
      <c r="Y116" s="4"/>
      <c r="Z116" s="4"/>
    </row>
    <row r="117" spans="23:26">
      <c r="W117" s="6"/>
      <c r="X117" s="6"/>
      <c r="Y117" s="4"/>
      <c r="Z117" s="4"/>
    </row>
    <row r="118" spans="23:26">
      <c r="X118" s="13"/>
      <c r="Z118" s="1"/>
    </row>
    <row r="119" spans="23:26">
      <c r="X119" s="13"/>
      <c r="Z119" s="1"/>
    </row>
    <row r="120" spans="23:26">
      <c r="X120" s="13"/>
      <c r="Z120" s="1"/>
    </row>
    <row r="121" spans="23:26">
      <c r="X121" s="13"/>
      <c r="Z121" s="1"/>
    </row>
  </sheetData>
  <mergeCells count="3">
    <mergeCell ref="E3:F3"/>
    <mergeCell ref="E4:F4"/>
    <mergeCell ref="X1:Z1"/>
  </mergeCells>
  <phoneticPr fontId="2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2"/>
  <dimension ref="A1:HD121"/>
  <sheetViews>
    <sheetView showWhiteSpace="0" topLeftCell="EE1" zoomScale="25" zoomScaleNormal="25" zoomScalePageLayoutView="85" workbookViewId="0">
      <selection activeCell="GK24" sqref="GK24"/>
    </sheetView>
  </sheetViews>
  <sheetFormatPr baseColWidth="10" defaultColWidth="11.42578125" defaultRowHeight="15"/>
  <cols>
    <col min="1" max="6" width="15.28515625" style="1" customWidth="1"/>
    <col min="7" max="7" width="17.5703125" style="1" bestFit="1" customWidth="1"/>
    <col min="8" max="10" width="15.28515625" style="1" customWidth="1"/>
    <col min="11" max="11" width="15.28515625" style="4" customWidth="1"/>
    <col min="12" max="14" width="15.28515625" style="1" customWidth="1"/>
    <col min="15" max="15" width="15.28515625" style="4" customWidth="1"/>
    <col min="16" max="18" width="15.28515625" style="1" customWidth="1"/>
    <col min="19" max="20" width="15.28515625" style="4" customWidth="1"/>
    <col min="21" max="23" width="18" style="4" bestFit="1" customWidth="1"/>
    <col min="24" max="24" width="17.28515625" style="4" bestFit="1" customWidth="1"/>
    <col min="25" max="25" width="15.28515625" style="4" customWidth="1"/>
    <col min="26" max="26" width="15.28515625" style="1" customWidth="1"/>
    <col min="27" max="35" width="15.28515625" style="4" customWidth="1"/>
    <col min="36" max="36" width="15.28515625" style="1" customWidth="1"/>
    <col min="37" max="40" width="15.28515625" style="4" customWidth="1"/>
    <col min="41" max="41" width="15.28515625" style="1" customWidth="1"/>
    <col min="42" max="47" width="15.28515625" style="4" customWidth="1"/>
    <col min="48" max="48" width="15.28515625" style="1" customWidth="1"/>
    <col min="49" max="49" width="15.28515625" style="4" customWidth="1"/>
    <col min="50" max="50" width="15.28515625" style="1" customWidth="1"/>
    <col min="51" max="119" width="15.28515625" style="4" customWidth="1"/>
    <col min="120" max="120" width="15.28515625" style="1" customWidth="1"/>
    <col min="121" max="131" width="15.28515625" style="4" customWidth="1"/>
    <col min="132" max="133" width="15.28515625" style="1" customWidth="1"/>
    <col min="134" max="143" width="15.28515625" style="4" customWidth="1"/>
    <col min="144" max="144" width="15.28515625" style="1" customWidth="1"/>
    <col min="145" max="156" width="15.28515625" style="4" customWidth="1"/>
    <col min="157" max="157" width="15.28515625" style="1" customWidth="1"/>
    <col min="158" max="167" width="15.28515625" style="4" customWidth="1"/>
    <col min="168" max="168" width="15.28515625" style="1" customWidth="1"/>
    <col min="169" max="179" width="15.28515625" style="4" customWidth="1"/>
    <col min="180" max="180" width="15.28515625" style="1" customWidth="1"/>
    <col min="181" max="187" width="15.28515625" style="4" customWidth="1"/>
    <col min="188" max="196" width="15.28515625" style="7" customWidth="1"/>
    <col min="197" max="205" width="11.42578125" style="1" customWidth="1"/>
    <col min="206" max="206" width="11.42578125" style="3" customWidth="1"/>
    <col min="207" max="207" width="12" style="1" bestFit="1" customWidth="1"/>
    <col min="208" max="208" width="10.140625" style="1" bestFit="1" customWidth="1"/>
    <col min="209" max="209" width="18.140625" style="1" bestFit="1" customWidth="1"/>
    <col min="210" max="210" width="14.28515625" style="1" bestFit="1" customWidth="1"/>
    <col min="211" max="211" width="17.42578125" style="1" bestFit="1" customWidth="1"/>
    <col min="212" max="212" width="10.5703125" style="1" bestFit="1" customWidth="1"/>
    <col min="213" max="16384" width="11.42578125" style="2"/>
  </cols>
  <sheetData>
    <row r="1" spans="1:211">
      <c r="A1" s="1" t="s">
        <v>62</v>
      </c>
      <c r="B1" s="1">
        <f>Hoja1!B2</f>
        <v>1E-3</v>
      </c>
      <c r="HC1" s="4"/>
    </row>
    <row r="2" spans="1:211">
      <c r="A2" s="1" t="s">
        <v>63</v>
      </c>
      <c r="B2" s="1">
        <f>Hoja1!B3</f>
        <v>9.81</v>
      </c>
    </row>
    <row r="3" spans="1:211">
      <c r="A3" s="1" t="s">
        <v>64</v>
      </c>
      <c r="B3" s="1">
        <f>Hoja1!B4</f>
        <v>1.1798240646354816E-10</v>
      </c>
    </row>
    <row r="4" spans="1:211">
      <c r="A4" s="1" t="s">
        <v>65</v>
      </c>
      <c r="B4" s="1">
        <f>Hoja1!B5</f>
        <v>100</v>
      </c>
    </row>
    <row r="5" spans="1:211">
      <c r="A5" s="1" t="s">
        <v>66</v>
      </c>
      <c r="B5" s="1">
        <f>Hoja1!B6</f>
        <v>102.70200000000001</v>
      </c>
    </row>
    <row r="6" spans="1:211">
      <c r="A6" s="1" t="s">
        <v>67</v>
      </c>
      <c r="B6" s="1">
        <f>Hoja1!B7</f>
        <v>5</v>
      </c>
    </row>
    <row r="7" spans="1:211">
      <c r="A7" s="1" t="s">
        <v>68</v>
      </c>
      <c r="B7" s="1">
        <f>Hoja1!B8</f>
        <v>1</v>
      </c>
    </row>
    <row r="8" spans="1:211">
      <c r="A8" s="1" t="s">
        <v>69</v>
      </c>
      <c r="B8" s="1">
        <f>Hoja1!B9</f>
        <v>10000</v>
      </c>
    </row>
    <row r="9" spans="1:211">
      <c r="A9" s="1" t="s">
        <v>70</v>
      </c>
      <c r="B9" s="1">
        <f>Hoja1!B10</f>
        <v>1000</v>
      </c>
    </row>
    <row r="10" spans="1:211">
      <c r="A10" s="1" t="s">
        <v>71</v>
      </c>
      <c r="B10" s="1">
        <f>Hoja1!B11</f>
        <v>1027.02</v>
      </c>
    </row>
    <row r="11" spans="1:211">
      <c r="A11" s="1" t="s">
        <v>7</v>
      </c>
      <c r="B11" s="1">
        <f>Hoja1!B12</f>
        <v>2.7019999999999982E-2</v>
      </c>
      <c r="C11" s="1" t="s">
        <v>10</v>
      </c>
      <c r="D11" s="1">
        <f>Hoja1!E12</f>
        <v>37.009622501850508</v>
      </c>
    </row>
    <row r="12" spans="1:211">
      <c r="A12" s="1" t="s">
        <v>72</v>
      </c>
      <c r="B12" s="1">
        <f>Hoja1!B13</f>
        <v>2</v>
      </c>
      <c r="C12" s="1" t="s">
        <v>11</v>
      </c>
      <c r="D12" s="1">
        <f>Hoja1!E13</f>
        <v>77.155103833572085</v>
      </c>
    </row>
    <row r="13" spans="1:211">
      <c r="A13" s="1" t="s">
        <v>73</v>
      </c>
      <c r="B13" s="1">
        <f>Hoja1!B14</f>
        <v>3.8600000000000002E-2</v>
      </c>
      <c r="C13" s="1" t="s">
        <v>61</v>
      </c>
      <c r="D13" s="1">
        <f>Hoja1!E14</f>
        <v>1.2960905375191465E-2</v>
      </c>
    </row>
    <row r="14" spans="1:211">
      <c r="A14" s="1" t="s">
        <v>18</v>
      </c>
      <c r="B14" s="1">
        <f>Hoja1!B15</f>
        <v>2.4799999999999999E-2</v>
      </c>
      <c r="C14" s="1" t="s">
        <v>20</v>
      </c>
      <c r="D14" s="1">
        <f>Hoja1!E15</f>
        <v>26.832815729997478</v>
      </c>
      <c r="S14" s="8"/>
    </row>
    <row r="15" spans="1:211">
      <c r="A15" s="1" t="s">
        <v>74</v>
      </c>
      <c r="B15" s="1">
        <f>Hoja1!B16</f>
        <v>10</v>
      </c>
      <c r="C15" s="1" t="s">
        <v>19</v>
      </c>
      <c r="D15" s="1">
        <f>Hoja1!E16</f>
        <v>4.4721359549995796</v>
      </c>
      <c r="AP15" s="4">
        <v>1</v>
      </c>
      <c r="BL15" s="4">
        <v>2</v>
      </c>
      <c r="BR15" s="1"/>
      <c r="CB15" s="1"/>
      <c r="CG15" s="1"/>
      <c r="CH15" s="4">
        <v>3</v>
      </c>
      <c r="CN15" s="1"/>
      <c r="CP15" s="1"/>
      <c r="DD15" s="4">
        <v>4</v>
      </c>
      <c r="DJ15" s="1"/>
      <c r="DP15" s="4"/>
      <c r="DT15" s="1"/>
      <c r="DY15" s="1"/>
      <c r="DZ15" s="4">
        <v>5</v>
      </c>
      <c r="EB15" s="4"/>
      <c r="EC15" s="4"/>
      <c r="EF15" s="1"/>
      <c r="EH15" s="1"/>
      <c r="EN15" s="4"/>
      <c r="EV15" s="4">
        <v>6</v>
      </c>
      <c r="FA15" s="4"/>
      <c r="FB15" s="1"/>
      <c r="FQ15" s="1"/>
      <c r="FR15" s="4">
        <v>7</v>
      </c>
      <c r="FZ15" s="1"/>
      <c r="GF15" s="4"/>
      <c r="GG15" s="4"/>
      <c r="GH15" s="4"/>
      <c r="GI15" s="4"/>
      <c r="GJ15" s="4"/>
      <c r="GK15" s="4"/>
      <c r="GL15" s="4"/>
      <c r="GM15" s="4"/>
      <c r="GN15" s="4">
        <v>8</v>
      </c>
    </row>
    <row r="16" spans="1:211">
      <c r="A16" s="1" t="s">
        <v>75</v>
      </c>
      <c r="B16" s="1">
        <f>Hoja1!B17</f>
        <v>100</v>
      </c>
      <c r="AP16" s="7">
        <f>MAX(AP19:AP119)</f>
        <v>2.5431688387293743E-3</v>
      </c>
      <c r="BL16" s="7">
        <f>MAX(BL19:BL119)</f>
        <v>2.3815238704109985E-3</v>
      </c>
      <c r="BM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E16" s="1"/>
      <c r="CF16" s="1"/>
      <c r="CG16" s="1"/>
      <c r="CH16" s="7">
        <f>MAX(CH19:CH119)</f>
        <v>1.822388207206569E-3</v>
      </c>
      <c r="DD16" s="7">
        <f>MAX(DD19:DD119)</f>
        <v>1.212989741839701E-3</v>
      </c>
      <c r="DZ16" s="7">
        <f>MAX(DZ19:DZ119)</f>
        <v>9.3782914951097982E-4</v>
      </c>
      <c r="EV16" s="7">
        <f>MAX(EV19:EV119)</f>
        <v>7.2813005768934246E-4</v>
      </c>
      <c r="GN16" s="7">
        <f>MAX(GN19:GN119)</f>
        <v>5.3802166197096249E-4</v>
      </c>
    </row>
    <row r="17" spans="1:212">
      <c r="G17" s="11"/>
      <c r="H17" s="12" t="s">
        <v>31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U17" s="33" t="s">
        <v>32</v>
      </c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4" t="s">
        <v>40</v>
      </c>
      <c r="AQ17" s="33" t="s">
        <v>33</v>
      </c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4" t="s">
        <v>40</v>
      </c>
      <c r="BM17" s="33" t="s">
        <v>34</v>
      </c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4" t="s">
        <v>40</v>
      </c>
      <c r="CI17" s="33" t="s">
        <v>35</v>
      </c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4" t="s">
        <v>40</v>
      </c>
      <c r="DE17" s="33" t="s">
        <v>36</v>
      </c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4" t="s">
        <v>40</v>
      </c>
      <c r="EA17" s="33" t="s">
        <v>37</v>
      </c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4" t="s">
        <v>40</v>
      </c>
      <c r="EW17" s="33" t="s">
        <v>38</v>
      </c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4" t="s">
        <v>40</v>
      </c>
      <c r="FS17" s="33" t="s">
        <v>39</v>
      </c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4" t="s">
        <v>40</v>
      </c>
    </row>
    <row r="18" spans="1:212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">
        <v>60</v>
      </c>
      <c r="H18" s="1" t="s">
        <v>21</v>
      </c>
      <c r="I18" s="1" t="s">
        <v>29</v>
      </c>
      <c r="J18" s="1" t="s">
        <v>30</v>
      </c>
      <c r="K18" s="1" t="s">
        <v>6</v>
      </c>
      <c r="L18" s="1" t="s">
        <v>8</v>
      </c>
      <c r="M18" s="1" t="s">
        <v>26</v>
      </c>
      <c r="N18" s="1" t="s">
        <v>27</v>
      </c>
      <c r="O18" s="1" t="s">
        <v>28</v>
      </c>
      <c r="P18" s="1" t="s">
        <v>110</v>
      </c>
      <c r="Q18" s="1" t="s">
        <v>111</v>
      </c>
      <c r="R18" s="23" t="s">
        <v>112</v>
      </c>
      <c r="S18" s="1" t="s">
        <v>9</v>
      </c>
      <c r="T18" s="4"/>
      <c r="U18" s="29" t="s">
        <v>25</v>
      </c>
      <c r="V18" s="4" t="s">
        <v>12</v>
      </c>
      <c r="W18" s="29" t="s">
        <v>24</v>
      </c>
      <c r="X18" s="29" t="s">
        <v>29</v>
      </c>
      <c r="Y18" s="29" t="s">
        <v>30</v>
      </c>
      <c r="Z18" s="29" t="s">
        <v>6</v>
      </c>
      <c r="AA18" s="29" t="s">
        <v>22</v>
      </c>
      <c r="AB18" s="29" t="s">
        <v>23</v>
      </c>
      <c r="AC18" s="29" t="s">
        <v>28</v>
      </c>
      <c r="AD18" s="29" t="s">
        <v>26</v>
      </c>
      <c r="AE18" s="29" t="s">
        <v>13</v>
      </c>
      <c r="AF18" s="29" t="s">
        <v>14</v>
      </c>
      <c r="AG18" s="29" t="s">
        <v>110</v>
      </c>
      <c r="AH18" s="29" t="s">
        <v>111</v>
      </c>
      <c r="AI18" s="23" t="s">
        <v>112</v>
      </c>
      <c r="AJ18" s="29" t="s">
        <v>15</v>
      </c>
      <c r="AK18" s="29" t="s">
        <v>16</v>
      </c>
      <c r="AL18" s="4" t="s">
        <v>17</v>
      </c>
      <c r="AM18" s="29" t="s">
        <v>116</v>
      </c>
      <c r="AN18" s="29" t="s">
        <v>116</v>
      </c>
      <c r="AO18" s="29" t="s">
        <v>9</v>
      </c>
      <c r="AP18" s="4" t="s">
        <v>41</v>
      </c>
      <c r="AQ18" s="29" t="s">
        <v>25</v>
      </c>
      <c r="AR18" s="4" t="s">
        <v>12</v>
      </c>
      <c r="AS18" s="29" t="s">
        <v>24</v>
      </c>
      <c r="AT18" s="29" t="s">
        <v>29</v>
      </c>
      <c r="AU18" s="29" t="s">
        <v>30</v>
      </c>
      <c r="AV18" s="29" t="s">
        <v>6</v>
      </c>
      <c r="AW18" s="29" t="s">
        <v>22</v>
      </c>
      <c r="AX18" s="29" t="s">
        <v>23</v>
      </c>
      <c r="AY18" s="29" t="s">
        <v>28</v>
      </c>
      <c r="AZ18" s="29" t="s">
        <v>26</v>
      </c>
      <c r="BA18" s="29" t="s">
        <v>13</v>
      </c>
      <c r="BB18" s="29" t="s">
        <v>14</v>
      </c>
      <c r="BC18" s="29" t="s">
        <v>110</v>
      </c>
      <c r="BD18" s="29" t="s">
        <v>111</v>
      </c>
      <c r="BE18" s="23" t="s">
        <v>112</v>
      </c>
      <c r="BF18" s="29" t="s">
        <v>15</v>
      </c>
      <c r="BG18" s="29" t="s">
        <v>16</v>
      </c>
      <c r="BH18" s="4" t="s">
        <v>17</v>
      </c>
      <c r="BI18" s="29" t="s">
        <v>116</v>
      </c>
      <c r="BJ18" s="29" t="s">
        <v>116</v>
      </c>
      <c r="BK18" s="29" t="s">
        <v>9</v>
      </c>
      <c r="BL18" s="4" t="s">
        <v>41</v>
      </c>
      <c r="BM18" s="29" t="s">
        <v>25</v>
      </c>
      <c r="BN18" s="4" t="s">
        <v>12</v>
      </c>
      <c r="BO18" s="29" t="s">
        <v>24</v>
      </c>
      <c r="BP18" s="29" t="s">
        <v>29</v>
      </c>
      <c r="BQ18" s="29" t="s">
        <v>30</v>
      </c>
      <c r="BR18" s="29" t="s">
        <v>6</v>
      </c>
      <c r="BS18" s="29" t="s">
        <v>22</v>
      </c>
      <c r="BT18" s="29" t="s">
        <v>23</v>
      </c>
      <c r="BU18" s="29" t="s">
        <v>28</v>
      </c>
      <c r="BV18" s="29" t="s">
        <v>26</v>
      </c>
      <c r="BW18" s="29" t="s">
        <v>13</v>
      </c>
      <c r="BX18" s="29" t="s">
        <v>14</v>
      </c>
      <c r="BY18" s="29" t="s">
        <v>110</v>
      </c>
      <c r="BZ18" s="29" t="s">
        <v>111</v>
      </c>
      <c r="CA18" s="23" t="s">
        <v>112</v>
      </c>
      <c r="CB18" s="29" t="s">
        <v>15</v>
      </c>
      <c r="CC18" s="29" t="s">
        <v>16</v>
      </c>
      <c r="CD18" s="4" t="s">
        <v>17</v>
      </c>
      <c r="CE18" s="29" t="s">
        <v>116</v>
      </c>
      <c r="CF18" s="29" t="s">
        <v>116</v>
      </c>
      <c r="CG18" s="29" t="s">
        <v>9</v>
      </c>
      <c r="CH18" s="4" t="s">
        <v>41</v>
      </c>
      <c r="CI18" s="29" t="s">
        <v>25</v>
      </c>
      <c r="CJ18" s="4" t="s">
        <v>12</v>
      </c>
      <c r="CK18" s="29" t="s">
        <v>24</v>
      </c>
      <c r="CL18" s="29" t="s">
        <v>29</v>
      </c>
      <c r="CM18" s="29" t="s">
        <v>30</v>
      </c>
      <c r="CN18" s="29" t="s">
        <v>6</v>
      </c>
      <c r="CO18" s="29" t="s">
        <v>22</v>
      </c>
      <c r="CP18" s="29" t="s">
        <v>23</v>
      </c>
      <c r="CQ18" s="29" t="s">
        <v>28</v>
      </c>
      <c r="CR18" s="29" t="s">
        <v>26</v>
      </c>
      <c r="CS18" s="29" t="s">
        <v>13</v>
      </c>
      <c r="CT18" s="29" t="s">
        <v>14</v>
      </c>
      <c r="CU18" s="29" t="s">
        <v>110</v>
      </c>
      <c r="CV18" s="29" t="s">
        <v>111</v>
      </c>
      <c r="CW18" s="23" t="s">
        <v>112</v>
      </c>
      <c r="CX18" s="29" t="s">
        <v>15</v>
      </c>
      <c r="CY18" s="29" t="s">
        <v>16</v>
      </c>
      <c r="CZ18" s="4" t="s">
        <v>17</v>
      </c>
      <c r="DA18" s="29" t="s">
        <v>116</v>
      </c>
      <c r="DB18" s="29" t="s">
        <v>116</v>
      </c>
      <c r="DC18" s="29" t="s">
        <v>9</v>
      </c>
      <c r="DD18" s="4" t="s">
        <v>41</v>
      </c>
      <c r="DE18" s="29" t="s">
        <v>25</v>
      </c>
      <c r="DF18" s="4" t="s">
        <v>12</v>
      </c>
      <c r="DG18" s="29" t="s">
        <v>24</v>
      </c>
      <c r="DH18" s="29" t="s">
        <v>29</v>
      </c>
      <c r="DI18" s="29" t="s">
        <v>30</v>
      </c>
      <c r="DJ18" s="29" t="s">
        <v>6</v>
      </c>
      <c r="DK18" s="29" t="s">
        <v>22</v>
      </c>
      <c r="DL18" s="29" t="s">
        <v>23</v>
      </c>
      <c r="DM18" s="29" t="s">
        <v>28</v>
      </c>
      <c r="DN18" s="29" t="s">
        <v>26</v>
      </c>
      <c r="DO18" s="29" t="s">
        <v>13</v>
      </c>
      <c r="DP18" s="29" t="s">
        <v>14</v>
      </c>
      <c r="DQ18" s="29" t="s">
        <v>110</v>
      </c>
      <c r="DR18" s="29" t="s">
        <v>111</v>
      </c>
      <c r="DS18" s="23" t="s">
        <v>112</v>
      </c>
      <c r="DT18" s="29" t="s">
        <v>15</v>
      </c>
      <c r="DU18" s="29" t="s">
        <v>16</v>
      </c>
      <c r="DV18" s="4" t="s">
        <v>17</v>
      </c>
      <c r="DW18" s="29" t="s">
        <v>116</v>
      </c>
      <c r="DX18" s="29" t="s">
        <v>116</v>
      </c>
      <c r="DY18" s="29" t="s">
        <v>9</v>
      </c>
      <c r="DZ18" s="4" t="s">
        <v>41</v>
      </c>
      <c r="EA18" s="29" t="s">
        <v>25</v>
      </c>
      <c r="EB18" s="4" t="s">
        <v>12</v>
      </c>
      <c r="EC18" s="29" t="s">
        <v>24</v>
      </c>
      <c r="ED18" s="29" t="s">
        <v>29</v>
      </c>
      <c r="EE18" s="29" t="s">
        <v>30</v>
      </c>
      <c r="EF18" s="29" t="s">
        <v>6</v>
      </c>
      <c r="EG18" s="29" t="s">
        <v>22</v>
      </c>
      <c r="EH18" s="29" t="s">
        <v>23</v>
      </c>
      <c r="EI18" s="29" t="s">
        <v>28</v>
      </c>
      <c r="EJ18" s="29" t="s">
        <v>26</v>
      </c>
      <c r="EK18" s="29" t="s">
        <v>13</v>
      </c>
      <c r="EL18" s="29" t="s">
        <v>14</v>
      </c>
      <c r="EM18" s="29" t="s">
        <v>110</v>
      </c>
      <c r="EN18" s="29" t="s">
        <v>111</v>
      </c>
      <c r="EO18" s="23" t="s">
        <v>112</v>
      </c>
      <c r="EP18" s="29" t="s">
        <v>15</v>
      </c>
      <c r="EQ18" s="29" t="s">
        <v>16</v>
      </c>
      <c r="ER18" s="4" t="s">
        <v>17</v>
      </c>
      <c r="ES18" s="29" t="s">
        <v>116</v>
      </c>
      <c r="ET18" s="29" t="s">
        <v>116</v>
      </c>
      <c r="EU18" s="29" t="s">
        <v>9</v>
      </c>
      <c r="EV18" s="4" t="s">
        <v>41</v>
      </c>
      <c r="EW18" s="29" t="s">
        <v>25</v>
      </c>
      <c r="EX18" s="4" t="s">
        <v>12</v>
      </c>
      <c r="EY18" s="29" t="s">
        <v>24</v>
      </c>
      <c r="EZ18" s="29" t="s">
        <v>29</v>
      </c>
      <c r="FA18" s="29" t="s">
        <v>30</v>
      </c>
      <c r="FB18" s="29" t="s">
        <v>6</v>
      </c>
      <c r="FC18" s="29" t="s">
        <v>22</v>
      </c>
      <c r="FD18" s="29" t="s">
        <v>23</v>
      </c>
      <c r="FE18" s="29" t="s">
        <v>28</v>
      </c>
      <c r="FF18" s="29" t="s">
        <v>26</v>
      </c>
      <c r="FG18" s="29" t="s">
        <v>13</v>
      </c>
      <c r="FH18" s="29" t="s">
        <v>14</v>
      </c>
      <c r="FI18" s="29" t="s">
        <v>110</v>
      </c>
      <c r="FJ18" s="29" t="s">
        <v>111</v>
      </c>
      <c r="FK18" s="23" t="s">
        <v>112</v>
      </c>
      <c r="FL18" s="29" t="s">
        <v>15</v>
      </c>
      <c r="FM18" s="29" t="s">
        <v>16</v>
      </c>
      <c r="FN18" s="4" t="s">
        <v>17</v>
      </c>
      <c r="FO18" s="29" t="s">
        <v>116</v>
      </c>
      <c r="FP18" s="29" t="s">
        <v>116</v>
      </c>
      <c r="FQ18" s="29" t="s">
        <v>9</v>
      </c>
      <c r="FR18" s="4" t="s">
        <v>41</v>
      </c>
      <c r="FS18" s="29" t="s">
        <v>25</v>
      </c>
      <c r="FT18" s="4" t="s">
        <v>12</v>
      </c>
      <c r="FU18" s="29" t="s">
        <v>24</v>
      </c>
      <c r="FV18" s="29" t="s">
        <v>29</v>
      </c>
      <c r="FW18" s="29" t="s">
        <v>30</v>
      </c>
      <c r="FX18" s="29" t="s">
        <v>6</v>
      </c>
      <c r="FY18" s="29" t="s">
        <v>22</v>
      </c>
      <c r="FZ18" s="29" t="s">
        <v>23</v>
      </c>
      <c r="GA18" s="29" t="s">
        <v>28</v>
      </c>
      <c r="GB18" s="29" t="s">
        <v>26</v>
      </c>
      <c r="GC18" s="29" t="s">
        <v>13</v>
      </c>
      <c r="GD18" s="29" t="s">
        <v>14</v>
      </c>
      <c r="GE18" s="29" t="s">
        <v>110</v>
      </c>
      <c r="GF18" s="29" t="s">
        <v>111</v>
      </c>
      <c r="GG18" s="23" t="s">
        <v>112</v>
      </c>
      <c r="GH18" s="29" t="s">
        <v>15</v>
      </c>
      <c r="GI18" s="29" t="s">
        <v>16</v>
      </c>
      <c r="GJ18" s="4" t="s">
        <v>17</v>
      </c>
      <c r="GK18" s="29" t="s">
        <v>116</v>
      </c>
      <c r="GL18" s="29" t="s">
        <v>116</v>
      </c>
      <c r="GM18" s="29" t="s">
        <v>9</v>
      </c>
      <c r="GN18" s="4" t="s">
        <v>41</v>
      </c>
      <c r="GO18" s="4" t="s">
        <v>51</v>
      </c>
      <c r="GP18" s="4"/>
      <c r="GQ18" s="4"/>
      <c r="GR18" s="4"/>
      <c r="GS18" s="4"/>
      <c r="GT18" s="4"/>
      <c r="GU18" s="4"/>
      <c r="GV18" s="4"/>
      <c r="GW18" s="4"/>
      <c r="GX18" s="6"/>
      <c r="GY18" s="4"/>
      <c r="GZ18" s="4"/>
      <c r="HA18" s="4"/>
      <c r="HB18" s="1"/>
      <c r="HC18" s="4"/>
      <c r="HD18" s="4"/>
    </row>
    <row r="19" spans="1:212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50" si="1">-$B$16</f>
        <v>-100</v>
      </c>
      <c r="E19" s="1">
        <v>500</v>
      </c>
      <c r="F19" s="1">
        <f>-((C19+D19)/2)*$B$11</f>
        <v>1.3509999999999991</v>
      </c>
      <c r="G19" s="10">
        <f>G20/2</f>
        <v>-13.888403780994066</v>
      </c>
      <c r="H19" s="1">
        <f>IF((G19)-$D$14/2&gt;D19,(G19)-$D$14/2,D19)</f>
        <v>-27.304811645992807</v>
      </c>
      <c r="I19" s="1">
        <f>IF(-H19&lt;B19,-H19,B19)</f>
        <v>27.304811645992807</v>
      </c>
      <c r="J19" s="1">
        <f t="shared" ref="J19:J50" si="2">$B19-I19</f>
        <v>72.6951883540072</v>
      </c>
      <c r="K19" s="1">
        <f t="shared" ref="K19:K50" si="3">$F19-((((N20/$B$4)+$B$11)*(($D$14/2)*(($D$14/3)+(H19-$D19))))+(($B$11*(H19-$D19)^2)/2))/($C19-$D19)</f>
        <v>0.34109953384267033</v>
      </c>
      <c r="L19" s="1"/>
      <c r="M19" s="1"/>
      <c r="N19" s="1"/>
      <c r="O19" s="1"/>
      <c r="P19" s="1"/>
      <c r="Q19" s="1"/>
      <c r="R19" s="1"/>
      <c r="S19" s="4">
        <f t="shared" ref="S19:S50" si="4">(G19-D19)*$B$13/(C19-D19)</f>
        <v>3.323907614053629E-2</v>
      </c>
      <c r="T19" s="4"/>
      <c r="U19" s="4">
        <f t="shared" ref="U19:U50" si="5">IF(W19&gt;$D19,(S19/$B$13)*($C19-$D19)+$D19+($D$14/2),(IF(U18+(U18-U17)&gt;$D19,U18+(U18-U17),$D19)))</f>
        <v>-0.47199591599532909</v>
      </c>
      <c r="V19" s="4">
        <f t="shared" ref="V19:V50" si="6">IF((((S19/$B$13)*($C19-$D19))+$D19)&gt;$D19-($D19/5),(S19/$B$13)*($C19-$D19)+$D19,IF(V18+(V18-V17)&gt;$D19,V18+(V18-V17),$D19))</f>
        <v>-13.888403780994068</v>
      </c>
      <c r="W19" s="4">
        <f t="shared" ref="W19:W50" si="7">IF(((S19/$B$13)*($C19-$D19)+$D19-($D$14)/2)&gt;$D19,(S19/$B$13)*($C19-$D19)+$D19-($D$14)/2,$D19)</f>
        <v>-27.304811645992807</v>
      </c>
      <c r="X19" s="1">
        <f t="shared" ref="X19:X82" si="8">-V19</f>
        <v>13.888403780994068</v>
      </c>
      <c r="Y19" s="1">
        <f>V19+($C19-$D19)</f>
        <v>86.111596219005932</v>
      </c>
      <c r="Z19" s="1">
        <f t="shared" ref="Z19:Z50" si="9">IF(W19&gt;$D19,$F19-((((AB20/$B$4)+$B$11)*(((U19-W19)/2)*(((U19-W19)/3)+(W19-$D19))))+(($B$11*(W19-$D19)^2)/2))/($C19-$D19),$F19-(((AB20/$B$4)+$B$11)*((U19-$D19)^3)/(6*$D$14*$B$19)))</f>
        <v>-0.83540754751852075</v>
      </c>
      <c r="AA19" s="1"/>
      <c r="AB19" s="1"/>
      <c r="AC19" s="1"/>
      <c r="AD19" s="1"/>
      <c r="AE19" s="1">
        <f t="shared" ref="AE19:AE82" si="10">S19</f>
        <v>3.323907614053629E-2</v>
      </c>
      <c r="AF19" s="1"/>
      <c r="AG19" s="1"/>
      <c r="AH19" s="1"/>
      <c r="AI19" s="1"/>
      <c r="AJ19" s="1"/>
      <c r="AK19" s="1"/>
      <c r="AL19" s="4"/>
      <c r="AM19" s="4">
        <f>IF(V19&gt;$D19,-AL20/(AI20*AJ20),0)</f>
        <v>68.804523971914378</v>
      </c>
      <c r="AN19" s="4">
        <f t="shared" ref="AN19:AN82" si="11">AM19+10</f>
        <v>78.804523971914378</v>
      </c>
      <c r="AO19" s="4">
        <f>$B$14</f>
        <v>2.4799999999999999E-2</v>
      </c>
      <c r="AP19" s="4">
        <f t="shared" ref="AP19:AP82" si="12">AO19-S19</f>
        <v>-8.4390761405362912E-3</v>
      </c>
      <c r="AQ19" s="4">
        <f t="shared" ref="AQ19:AQ50" si="13">IF(AS19&gt;$D19,(AO19/$B$13)*($C19-$D19)+$D19+($D$14/2),(IF(AQ18+(AQ18-AQ17)&gt;$D19,AQ18+(AQ18-AQ17),$D19)))</f>
        <v>-22.334887471788825</v>
      </c>
      <c r="AR19" s="4">
        <f t="shared" ref="AR19:AR50" si="14">IF((((AO19/$B$13)*($C19-$D19))+$D19)&gt;$D19-($D19/5),(AO19/$B$13)*($C19-$D19)+$D19,IF(AR18+(AR18-AR17)&gt;$D19,AR18+(AR18-AR17),$D19))</f>
        <v>-35.751295336787564</v>
      </c>
      <c r="AS19" s="4">
        <f t="shared" ref="AS19:AS50" si="15">IF(((AO19/$B$13)*($C19-$D19)+$D19-($D$14)/2)&gt;$D19,(AO19/$B$13)*($C19-$D19)+$D19-($D$14)/2,$D19)</f>
        <v>-49.167703201786303</v>
      </c>
      <c r="AT19" s="1">
        <f t="shared" ref="AT19:AT82" si="16">-AR19</f>
        <v>35.751295336787564</v>
      </c>
      <c r="AU19" s="1">
        <f>AR19+($C19-$D19)</f>
        <v>64.248704663212436</v>
      </c>
      <c r="AV19" s="1">
        <f t="shared" ref="AV19:AV50" si="17">IF(AS19&gt;$D19,$F19-((((AX20/$B$4)+$B$11)*(((AQ19-AS19)/2)*(((AQ19-AS19)/3)+(AS19-$D19))))+(($B$11*(AS19-$D19)^2)/2))/($C19-$D19),$F19-(((AX20/$B$4)+$B$11)*((AQ19-$D19)^3)/(6*$D$14*$B$19)))</f>
        <v>5.1439549496365755E-2</v>
      </c>
      <c r="AW19" s="1"/>
      <c r="AX19" s="1"/>
      <c r="AY19" s="1"/>
      <c r="AZ19" s="1"/>
      <c r="BA19" s="1">
        <f t="shared" ref="BA19:BA82" si="18">AO19</f>
        <v>2.4799999999999999E-2</v>
      </c>
      <c r="BB19" s="1"/>
      <c r="BC19" s="1"/>
      <c r="BD19" s="1"/>
      <c r="BE19" s="1"/>
      <c r="BF19" s="1"/>
      <c r="BG19" s="1"/>
      <c r="BH19" s="4"/>
      <c r="BI19" s="4">
        <f>IF(AR19&gt;$D19,-BH20/(BE20*BF20),0)</f>
        <v>156.34378790947116</v>
      </c>
      <c r="BJ19" s="4">
        <f t="shared" ref="BJ19:BJ82" si="19">BI19+10</f>
        <v>166.34378790947116</v>
      </c>
      <c r="BK19" s="4">
        <f>$B$14</f>
        <v>2.4799999999999999E-2</v>
      </c>
      <c r="BL19" s="4">
        <f t="shared" ref="BL19:BL82" si="20">BK19-AO19</f>
        <v>0</v>
      </c>
      <c r="BM19" s="4">
        <f t="shared" ref="BM19:BM50" si="21">IF(BO19&gt;$D19,(BK19/$B$13)*($C19-$D19)+$D19+($D$14/2),(IF(BM18+(BM18-BM17)&gt;$D19,BM18+(BM18-BM17),$D19)))</f>
        <v>-22.334887471788825</v>
      </c>
      <c r="BN19" s="4">
        <f t="shared" ref="BN19:BN50" si="22">IF((((BK19/$B$13)*($C19-$D19))+$D19)&gt;$D19-($D19/5),(BK19/$B$13)*($C19-$D19)+$D19,IF(BN18+(BN18-BN17)&gt;$D19,BN18+(BN18-BN17),$D19))</f>
        <v>-35.751295336787564</v>
      </c>
      <c r="BO19" s="4">
        <f t="shared" ref="BO19:BO50" si="23">IF(((BK19/$B$13)*($C19-$D19)+$D19-($D$14)/2)&gt;$D19,(BK19/$B$13)*($C19-$D19)+$D19-($D$14)/2,$D19)</f>
        <v>-49.167703201786303</v>
      </c>
      <c r="BP19" s="1">
        <f t="shared" ref="BP19:BP82" si="24">-BN19</f>
        <v>35.751295336787564</v>
      </c>
      <c r="BQ19" s="1">
        <f>BN19+($C19-$D19)</f>
        <v>64.248704663212436</v>
      </c>
      <c r="BR19" s="1">
        <f t="shared" ref="BR19:BR50" si="25">IF(BO19&gt;$D19,$F19-((((BT20/$B$4)+$B$11)*(((BM19-BO19)/2)*(((BM19-BO19)/3)+(BO19-$D19))))+(($B$11*(BO19-$D19)^2)/2))/($C19-$D19),$F19-(((BT20/$B$4)+$B$11)*((BM19-$D19)^3)/(6*$D$14*$B$19)))</f>
        <v>0.49506115560089969</v>
      </c>
      <c r="BS19" s="1"/>
      <c r="BT19" s="1"/>
      <c r="BU19" s="1"/>
      <c r="BV19" s="1"/>
      <c r="BW19" s="1">
        <f t="shared" ref="BW19:BW82" si="26">BK19</f>
        <v>2.4799999999999999E-2</v>
      </c>
      <c r="BX19" s="1"/>
      <c r="BY19" s="1"/>
      <c r="BZ19" s="1"/>
      <c r="CA19" s="1"/>
      <c r="CB19" s="1"/>
      <c r="CC19" s="1"/>
      <c r="CD19" s="4"/>
      <c r="CE19" s="4">
        <f>IF(BN19&gt;$D19,-CD20/(CA20*CB20),0)</f>
        <v>60.431871367595271</v>
      </c>
      <c r="CF19" s="4">
        <f t="shared" ref="CF19:CF82" si="27">CE19+10</f>
        <v>70.431871367595278</v>
      </c>
      <c r="CG19" s="4">
        <f>$B$14</f>
        <v>2.4799999999999999E-2</v>
      </c>
      <c r="CH19" s="4">
        <f t="shared" ref="CH19:CH82" si="28">CG19-BK19</f>
        <v>0</v>
      </c>
      <c r="CI19" s="4">
        <f t="shared" ref="CI19:CI50" si="29">IF(CK19&gt;$D19,(CG19/$B$13)*($C19-$D19)+$D19+($D$14/2),(IF(CI18+(CI18-CI17)&gt;$D19,CI18+(CI18-CI17),$D19)))</f>
        <v>-22.334887471788825</v>
      </c>
      <c r="CJ19" s="4">
        <f t="shared" ref="CJ19:CJ50" si="30">IF((((CG19/$B$13)*($C19-$D19))+$D19)&gt;$D19-($D19/5),(CG19/$B$13)*($C19-$D19)+$D19,IF(CJ18+(CJ18-CJ17)&gt;$D19,CJ18+(CJ18-CJ17),$D19))</f>
        <v>-35.751295336787564</v>
      </c>
      <c r="CK19" s="4">
        <f t="shared" ref="CK19:CK50" si="31">IF(((CG19/$B$13)*($C19-$D19)+$D19-($D$14)/2)&gt;$D19,(CG19/$B$13)*($C19-$D19)+$D19-($D$14)/2,$D19)</f>
        <v>-49.167703201786303</v>
      </c>
      <c r="CL19" s="1">
        <f t="shared" ref="CL19:CL82" si="32">-CJ19</f>
        <v>35.751295336787564</v>
      </c>
      <c r="CM19" s="1">
        <f>CJ19+($C19-$D19)</f>
        <v>64.248704663212436</v>
      </c>
      <c r="CN19" s="1">
        <f t="shared" ref="CN19:CN50" si="33">IF(CK19&gt;$D19,$F19-((((CP20/$B$4)+$B$11)*(((CI19-CK19)/2)*(((CI19-CK19)/3)+(CK19-$D19))))+(($B$11*(CK19-$D19)^2)/2))/($C19-$D19),$F19-(((CP20/$B$4)+$B$11)*((CI19-$D19)^3)/(6*$D$14*$B$19)))</f>
        <v>0.43267280214822079</v>
      </c>
      <c r="CO19" s="1"/>
      <c r="CP19" s="1"/>
      <c r="CQ19" s="1"/>
      <c r="CR19" s="1"/>
      <c r="CS19" s="1">
        <f t="shared" ref="CS19:CS82" si="34">CG19</f>
        <v>2.4799999999999999E-2</v>
      </c>
      <c r="CT19" s="1"/>
      <c r="CU19" s="1"/>
      <c r="CV19" s="1"/>
      <c r="CW19" s="1"/>
      <c r="CX19" s="1"/>
      <c r="CY19" s="1"/>
      <c r="CZ19" s="4"/>
      <c r="DA19" s="4">
        <f>IF(CJ19&gt;$D19,-CZ20/(CW20*CX20),0)</f>
        <v>77.005031569514315</v>
      </c>
      <c r="DB19" s="4">
        <f t="shared" ref="DB19:DB82" si="35">DA19+10</f>
        <v>87.005031569514315</v>
      </c>
      <c r="DC19" s="4">
        <f>$B$14</f>
        <v>2.4799999999999999E-2</v>
      </c>
      <c r="DD19" s="4">
        <f t="shared" ref="DD19:DD82" si="36">DC19-CG19</f>
        <v>0</v>
      </c>
      <c r="DE19" s="4">
        <f t="shared" ref="DE19:DE50" si="37">IF(DG19&gt;$D19,(DC19/$B$13)*($C19-$D19)+$D19+($D$14/2),(IF(DE18+(DE18-DE17)&gt;$D19,DE18+(DE18-DE17),$D19)))</f>
        <v>-22.334887471788825</v>
      </c>
      <c r="DF19" s="4">
        <f t="shared" ref="DF19:DF50" si="38">IF((((DC19/$B$13)*($C19-$D19))+$D19)&gt;$D19-($D19/5),(DC19/$B$13)*($C19-$D19)+$D19,IF(DF18+(DF18-DF17)&gt;$D19,DF18+(DF18-DF17),$D19))</f>
        <v>-35.751295336787564</v>
      </c>
      <c r="DG19" s="4">
        <f t="shared" ref="DG19:DG50" si="39">IF(((DC19/$B$13)*($C19-$D19)+$D19-($D$14)/2)&gt;$D19,(DC19/$B$13)*($C19-$D19)+$D19-($D$14)/2,$D19)</f>
        <v>-49.167703201786303</v>
      </c>
      <c r="DH19" s="1">
        <f t="shared" ref="DH19:DH82" si="40">-DF19</f>
        <v>35.751295336787564</v>
      </c>
      <c r="DI19" s="1">
        <f>DF19+($C19-$D19)</f>
        <v>64.248704663212436</v>
      </c>
      <c r="DJ19" s="1">
        <f t="shared" ref="DJ19:DJ50" si="41">IF(DG19&gt;$D19,$F19-((((DL20/$B$4)+$B$11)*(((DE19-DG19)/2)*(((DE19-DG19)/3)+(DG19-$D19))))+(($B$11*(DG19-$D19)^2)/2))/($C19-$D19),$F19-(((DL20/$B$4)+$B$11)*((DE19-$D19)^3)/(6*$D$14*$B$19)))</f>
        <v>0.51955885414256298</v>
      </c>
      <c r="DK19" s="1"/>
      <c r="DL19" s="1"/>
      <c r="DM19" s="1"/>
      <c r="DN19" s="1"/>
      <c r="DO19" s="1">
        <f t="shared" ref="DO19:DO82" si="42">DC19</f>
        <v>2.4799999999999999E-2</v>
      </c>
      <c r="DP19" s="1"/>
      <c r="DQ19" s="1"/>
      <c r="DR19" s="1"/>
      <c r="DS19" s="1"/>
      <c r="DT19" s="1"/>
      <c r="DU19" s="1"/>
      <c r="DV19" s="4"/>
      <c r="DW19" s="4">
        <f>IF(DF19&gt;$D19,-DV20/(DS20*DT20),0)</f>
        <v>68.044696139916482</v>
      </c>
      <c r="DX19" s="4">
        <f t="shared" ref="DX19:DX82" si="43">DW19+10</f>
        <v>78.044696139916482</v>
      </c>
      <c r="DY19" s="4">
        <f>$B$14</f>
        <v>2.4799999999999999E-2</v>
      </c>
      <c r="DZ19" s="4">
        <f t="shared" ref="DZ19:DZ82" si="44">DY19-DC19</f>
        <v>0</v>
      </c>
      <c r="EA19" s="4">
        <f t="shared" ref="EA19:EA50" si="45">IF(EC19&gt;$D19,(DY19/$B$13)*($C19-$D19)+$D19+($D$14/2),(IF(EA18+(EA18-EA17)&gt;$D19,EA18+(EA18-EA17),$D19)))</f>
        <v>-22.334887471788825</v>
      </c>
      <c r="EB19" s="4">
        <f t="shared" ref="EB19:EB50" si="46">IF((((DY19/$B$13)*($C19-$D19))+$D19)&gt;$D19-($D19/5),(DY19/$B$13)*($C19-$D19)+$D19,IF(EB18+(EB18-EB17)&gt;$D19,EB18+(EB18-EB17),$D19))</f>
        <v>-35.751295336787564</v>
      </c>
      <c r="EC19" s="4">
        <f t="shared" ref="EC19:EC50" si="47">IF(((DY19/$B$13)*($C19-$D19)+$D19-($D$14)/2)&gt;$D19,(DY19/$B$13)*($C19-$D19)+$D19-($D$14)/2,$D19)</f>
        <v>-49.167703201786303</v>
      </c>
      <c r="ED19" s="1">
        <f t="shared" ref="ED19:ED82" si="48">-EB19</f>
        <v>35.751295336787564</v>
      </c>
      <c r="EE19" s="1">
        <f>EB19+($C19-$D19)</f>
        <v>64.248704663212436</v>
      </c>
      <c r="EF19" s="1">
        <f t="shared" ref="EF19:EF50" si="49">IF(EC19&gt;$D19,$F19-((((EH20/$B$4)+$B$11)*(((EA19-EC19)/2)*(((EA19-EC19)/3)+(EC19-$D19))))+(($B$11*(EC19-$D19)^2)/2))/($C19-$D19),$F19-(((EH20/$B$4)+$B$11)*((EA19-$D19)^3)/(6*$D$14*$B$19)))</f>
        <v>0.52488140139777295</v>
      </c>
      <c r="EG19" s="1"/>
      <c r="EH19" s="1"/>
      <c r="EI19" s="1"/>
      <c r="EJ19" s="1"/>
      <c r="EK19" s="1">
        <f t="shared" ref="EK19:EK82" si="50">DY19</f>
        <v>2.4799999999999999E-2</v>
      </c>
      <c r="EL19" s="1"/>
      <c r="EM19" s="1"/>
      <c r="EN19" s="1"/>
      <c r="EO19" s="1"/>
      <c r="EP19" s="1"/>
      <c r="EQ19" s="1"/>
      <c r="ER19" s="4"/>
      <c r="ES19" s="4">
        <f>IF(EB19&gt;$D19,-ER20/(EO20*EP20),0)</f>
        <v>65.988131670948732</v>
      </c>
      <c r="ET19" s="4">
        <f t="shared" ref="ET19:ET82" si="51">ES19+10</f>
        <v>75.988131670948732</v>
      </c>
      <c r="EU19" s="4">
        <f>$B$14</f>
        <v>2.4799999999999999E-2</v>
      </c>
      <c r="EV19" s="4">
        <f t="shared" ref="EV19:EV50" si="52">EU19-DY19</f>
        <v>0</v>
      </c>
      <c r="EW19" s="4">
        <f t="shared" ref="EW19:EW50" si="53">IF(EY19&gt;$D19,(EU19/$B$13)*($C19-$D19)+$D19+($D$14/2),(IF(EW18+(EW18-EW17)&gt;$D19,EW18+(EW18-EW17),$D19)))</f>
        <v>-22.334887471788825</v>
      </c>
      <c r="EX19" s="4">
        <f t="shared" ref="EX19:EX50" si="54">IF((((EU19/$B$13)*($C19-$D19))+$D19)&gt;$D19-($D19/5),(EU19/$B$13)*($C19-$D19)+$D19,IF(EX18+(EX18-EX17)&gt;$D19,EX18+(EX18-EX17),$D19))</f>
        <v>-35.751295336787564</v>
      </c>
      <c r="EY19" s="4">
        <f t="shared" ref="EY19:EY50" si="55">IF(((EU19/$B$13)*($C19-$D19)+$D19-($D$14)/2)&gt;$D19,(EU19/$B$13)*($C19-$D19)+$D19-($D$14)/2,$D19)</f>
        <v>-49.167703201786303</v>
      </c>
      <c r="EZ19" s="1">
        <f t="shared" ref="EZ19:EZ82" si="56">-EX19</f>
        <v>35.751295336787564</v>
      </c>
      <c r="FA19" s="1">
        <f>EX19+($C19-$D19)</f>
        <v>64.248704663212436</v>
      </c>
      <c r="FB19" s="1">
        <f t="shared" ref="FB19:FB50" si="57">IF(EY19&gt;$D19,$F19-((((FD20/$B$4)+$B$11)*(((EW19-EY19)/2)*(((EW19-EY19)/3)+(EY19-$D19))))+(($B$11*(EY19-$D19)^2)/2))/($C19-$D19),$F19-(((FD20/$B$4)+$B$11)*((EW19-$D19)^3)/(6*$D$14*$B$19)))</f>
        <v>0.52948858835133439</v>
      </c>
      <c r="FC19" s="1"/>
      <c r="FD19" s="1"/>
      <c r="FE19" s="1"/>
      <c r="FF19" s="1"/>
      <c r="FG19" s="1">
        <f t="shared" ref="FG19:FG82" si="58">EU19</f>
        <v>2.4799999999999999E-2</v>
      </c>
      <c r="FH19" s="1"/>
      <c r="FI19" s="1"/>
      <c r="FJ19" s="1"/>
      <c r="FK19" s="1"/>
      <c r="FL19" s="1"/>
      <c r="FM19" s="1"/>
      <c r="FN19" s="4"/>
      <c r="FO19" s="4">
        <f>IF(EX19&gt;$D19,-FN20/(FK20*FL20),0)</f>
        <v>66.617605312651591</v>
      </c>
      <c r="FP19" s="4">
        <f t="shared" ref="FP19:FP82" si="59">FO19+10</f>
        <v>76.617605312651591</v>
      </c>
      <c r="FQ19" s="4">
        <f>$B$14</f>
        <v>2.4799999999999999E-2</v>
      </c>
      <c r="FR19" s="4">
        <f t="shared" ref="FR19:FR50" si="60">FQ19-EU19</f>
        <v>0</v>
      </c>
      <c r="FS19" s="4">
        <f t="shared" ref="FS19:FS50" si="61">IF(FU19&gt;$D19,(FQ19/$B$13)*($C19-$D19)+$D19+($D$14/2),(IF(FS18+(FS18-FS17)&gt;$D19,FS18+(FS18-FS17),$D19)))</f>
        <v>-22.334887471788825</v>
      </c>
      <c r="FT19" s="4">
        <f t="shared" ref="FT19:FT50" si="62">IF((((FQ19/$B$13)*($C19-$D19))+$D19)&gt;$D19-($D19/5),(FQ19/$B$13)*($C19-$D19)+$D19,IF(FT18+(FT18-FT17)&gt;$D19,FT18+(FT18-FT17),$D19))</f>
        <v>-35.751295336787564</v>
      </c>
      <c r="FU19" s="4">
        <f t="shared" ref="FU19:FU50" si="63">IF(((FQ19/$B$13)*($C19-$D19)+$D19-($D$14)/2)&gt;$D19,(FQ19/$B$13)*($C19-$D19)+$D19-($D$14)/2,$D19)</f>
        <v>-49.167703201786303</v>
      </c>
      <c r="FV19" s="1">
        <f>-FT19</f>
        <v>35.751295336787564</v>
      </c>
      <c r="FW19" s="1">
        <f>FT19+($C19-$D19)</f>
        <v>64.248704663212436</v>
      </c>
      <c r="FX19" s="1">
        <f t="shared" ref="FX19:FX50" si="64">IF(FU19&gt;$D19,$F19-((((FZ20/$B$4)+$B$11)*(((FS19-FU19)/2)*(((FS19-FU19)/3)+(FU19-$D19))))+(($B$11*(FU19-$D19)^2)/2))/($C19-$D19),$F19-(((FZ20/$B$4)+$B$11)*((FS19-$D19)^3)/(6*$D$14*$B$19)))</f>
        <v>0.5414209562405452</v>
      </c>
      <c r="FY19" s="1"/>
      <c r="FZ19" s="1"/>
      <c r="GA19" s="1"/>
      <c r="GB19" s="1"/>
      <c r="GC19" s="1">
        <f t="shared" ref="GC19:GC82" si="65">FQ19</f>
        <v>2.4799999999999999E-2</v>
      </c>
      <c r="GD19" s="1"/>
      <c r="GE19" s="1"/>
      <c r="GF19" s="1"/>
      <c r="GG19" s="1"/>
      <c r="GH19" s="1"/>
      <c r="GI19" s="1"/>
      <c r="GJ19" s="4"/>
      <c r="GK19" s="4">
        <f>IF(FT19&gt;$D19,-GJ20/(GG20*GH20),0)</f>
        <v>65.054699976971804</v>
      </c>
      <c r="GL19" s="4">
        <f t="shared" ref="GL19:GL82" si="66">GK19+10</f>
        <v>75.054699976971804</v>
      </c>
      <c r="GM19" s="4">
        <f>$B$14</f>
        <v>2.4799999999999999E-2</v>
      </c>
      <c r="GN19" s="4">
        <f t="shared" ref="GN19:GN50" si="67">GM19-FQ19</f>
        <v>0</v>
      </c>
      <c r="GO19" s="4">
        <v>500</v>
      </c>
      <c r="GP19" s="4"/>
      <c r="GQ19" s="4"/>
      <c r="GR19" s="4"/>
      <c r="GS19" s="4"/>
      <c r="GT19" s="4"/>
      <c r="GU19" s="4"/>
      <c r="GV19" s="4"/>
      <c r="GW19" s="4"/>
      <c r="GX19" s="6"/>
      <c r="GY19" s="4"/>
      <c r="GZ19" s="4"/>
      <c r="HA19" s="4"/>
      <c r="HB19" s="1"/>
      <c r="HC19" s="4"/>
      <c r="HD19" s="4"/>
    </row>
    <row r="20" spans="1:212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68">F19+($B$7/$B$4)*($E19-$E20)</f>
        <v>1.4009999999999991</v>
      </c>
      <c r="G20" s="10">
        <f t="shared" ref="G20:G51" si="69">IF(-(SQRT(2*$D$13*$B$7*B20*(500-E20)/$B$4))/$D$13&gt;$D20,-(SQRT(2*$D$13*$B$7*B20*(500-E20)/$B$4))/$D$13,$D20)</f>
        <v>-27.776807561988132</v>
      </c>
      <c r="H20" s="25">
        <f t="shared" ref="H20:H83" si="70">IF((G20)-$D$14/2&gt;D20,(G20)-$D$14/2,D20)</f>
        <v>-41.193215426986868</v>
      </c>
      <c r="I20" s="25">
        <f t="shared" ref="I20:I83" si="71">IF(-H20&lt;B20,-H20,B20)</f>
        <v>41.193215426986868</v>
      </c>
      <c r="J20" s="1">
        <f t="shared" si="2"/>
        <v>58.806784573013132</v>
      </c>
      <c r="K20" s="1">
        <f t="shared" si="3"/>
        <v>0.68818679504576297</v>
      </c>
      <c r="L20" s="1">
        <f t="shared" ref="L20:L51" si="72">IF(-$B$4*(K20-K19)/($E20-$E19)&gt;$B$7/100,-$B$4*(K20-K19)/($E20-$E19),$B$7/100)</f>
        <v>6.9417452240618527</v>
      </c>
      <c r="M20" s="1">
        <f>IF(J20&gt;5,(((R20/$B$10)*(($C20-$D20)/(G20-$D20)))-((L20/(1+$B$11))*((($C20-G20-($D$14/2))/(G20-$D20))+(($B$11*$D$14)/(2*(G20-$D20)))))),L20)</f>
        <v>-2.9696088756935302E-2</v>
      </c>
      <c r="N20" s="1">
        <v>0</v>
      </c>
      <c r="O20" s="1">
        <f t="shared" ref="O20:O51" si="73">SUMIF(M20:M118,"&gt;0",M20:M118)/(COUNTIF(M20:M118,"&gt;0"))</f>
        <v>1.0082982017890936</v>
      </c>
      <c r="P20" s="1">
        <f t="shared" ref="P20:P51" si="74">M20*$B$10</f>
        <v>-30.498477075147694</v>
      </c>
      <c r="Q20" s="1">
        <f t="shared" ref="Q20:Q51" si="75">L20*$B$9</f>
        <v>6941.7452240618522</v>
      </c>
      <c r="R20" s="1">
        <f t="shared" ref="R20:R51" si="76">$B$7*$B$9</f>
        <v>1000</v>
      </c>
      <c r="S20" s="4">
        <f t="shared" si="4"/>
        <v>2.7878152281072582E-2</v>
      </c>
      <c r="T20" s="4"/>
      <c r="U20" s="4">
        <f t="shared" si="5"/>
        <v>-14.360399696989397</v>
      </c>
      <c r="V20" s="4">
        <f t="shared" si="6"/>
        <v>-27.776807561988136</v>
      </c>
      <c r="W20" s="4">
        <f t="shared" si="7"/>
        <v>-41.193215426986875</v>
      </c>
      <c r="X20" s="1">
        <f t="shared" si="8"/>
        <v>27.776807561988136</v>
      </c>
      <c r="Y20" s="1">
        <f t="shared" ref="Y20:Y83" si="77">V20+($C20-$D20)</f>
        <v>72.223192438011864</v>
      </c>
      <c r="Z20" s="1">
        <f t="shared" si="9"/>
        <v>0.10199691817650569</v>
      </c>
      <c r="AA20" s="1">
        <f t="shared" ref="AA20:AA83" si="78">-$B$4*(Z20-Z19)/($E20-$E19)</f>
        <v>18.748089313900529</v>
      </c>
      <c r="AB20" s="1">
        <f t="shared" ref="AB20:AB51" si="79">(($B$7*$B$19+ABS(O20*J20))/
I20)*((S20-S19)*$B$19/$B$13/($E20-$E19))</f>
        <v>10.741332689797144</v>
      </c>
      <c r="AC20" s="1">
        <f>SUMIF(AD20:AD118,"&lt;0",AD20:AD118)/(COUNTIF(AD20:AD118,"&lt;0"))</f>
        <v>-3.2990344872221851</v>
      </c>
      <c r="AD20" s="1">
        <f>IF(Y20&gt;5,((AI20-(AH20*((X20-(U20-V20))/$B19))-(AA20*(($B$9+$B$10)/2)*((U20-V20)/$B19)))*$B19/Y20)/$B$10,AA20)</f>
        <v>-5.7183982886876246</v>
      </c>
      <c r="AE20" s="1">
        <f t="shared" si="10"/>
        <v>2.7878152281072582E-2</v>
      </c>
      <c r="AF20" s="1">
        <f t="shared" ref="AF20:AF51" si="80">$B$9*(1+($B$11*(AE20)/$B$13))</f>
        <v>1019.5147065967507</v>
      </c>
      <c r="AG20" s="1">
        <f t="shared" ref="AG20:AG51" si="81">AD20*$B$10</f>
        <v>-5872.9094104479636</v>
      </c>
      <c r="AH20" s="1">
        <f t="shared" ref="AH20:AH51" si="82">AA20*$B$9</f>
        <v>18748.089313900527</v>
      </c>
      <c r="AI20" s="1">
        <f t="shared" ref="AI20:AI51" si="83">$B$9*$B$7</f>
        <v>1000</v>
      </c>
      <c r="AJ20" s="1">
        <f t="shared" ref="AJ20:AJ83" si="84">(AE20-AE19)/($E20-$E19)</f>
        <v>1.0721847718927417E-3</v>
      </c>
      <c r="AK20" s="4">
        <f>IF(U20&gt;$D19,(((AD20*AF20*S20)*((Y20)))+(AA20*AF20*S20*(U20-V20)))/$B$19,0)</f>
        <v>-45.893010558943118</v>
      </c>
      <c r="AL20" s="1">
        <f>AK20-(AE20)*(AI20)</f>
        <v>-73.771162840015705</v>
      </c>
      <c r="AM20" s="4">
        <f t="shared" ref="AM20:AM83" si="85">IF(V20&gt;$D20,-AL21/(AI21*AJ21),0)</f>
        <v>73.015598046701427</v>
      </c>
      <c r="AN20" s="4">
        <f t="shared" si="11"/>
        <v>83.015598046701427</v>
      </c>
      <c r="AO20" s="4">
        <f t="shared" ref="AO20:AO83" si="86">AO19*((AN20-($B$6/2))/(AN20+($B$6/2)))</f>
        <v>2.3349972135699948E-2</v>
      </c>
      <c r="AP20" s="4">
        <f t="shared" si="12"/>
        <v>-4.5281801453726338E-3</v>
      </c>
      <c r="AQ20" s="4">
        <f t="shared" si="13"/>
        <v>-26.091436343032491</v>
      </c>
      <c r="AR20" s="4">
        <f t="shared" si="14"/>
        <v>-39.50784420803123</v>
      </c>
      <c r="AS20" s="4">
        <f t="shared" si="15"/>
        <v>-52.924252073029969</v>
      </c>
      <c r="AT20" s="1">
        <f t="shared" si="16"/>
        <v>39.50784420803123</v>
      </c>
      <c r="AU20" s="1">
        <f t="shared" ref="AU20:AU83" si="87">AR20+($C20-$D20)</f>
        <v>60.49215579196877</v>
      </c>
      <c r="AV20" s="1">
        <f t="shared" si="17"/>
        <v>0.42806264166615027</v>
      </c>
      <c r="AW20" s="1">
        <f t="shared" ref="AW20:AW83" si="88">-$B$4*(AV20-AV19)/($E20-$E19)</f>
        <v>7.5324618433956898</v>
      </c>
      <c r="AX20" s="1">
        <f t="shared" ref="AX20:AX51" si="89">(($B$7*$B$19+ABS(AC20*Y20))/
X20)*((AO20-AO19)*$B$19/$B$13/($E20-$E19))</f>
        <v>9.1494731549995887</v>
      </c>
      <c r="AY20" s="1">
        <f>SUMIF(AZ20:AZ118,"&lt;0",AZ20:AZ118)/(COUNTIF(AZ20:AZ118,"&lt;0"))</f>
        <v>-2.5109621493415375</v>
      </c>
      <c r="AZ20" s="1">
        <f>IF(AU20&gt;5,((BE20-(BD20*((AT20-(AQ20-AR20))/$B19))-(AW20*(($B$9+$B$10)/2)*((AQ20-AR20)/$B19)))*$B19/AU20)/$B$10,AW20)</f>
        <v>-3.2024359615376907</v>
      </c>
      <c r="BA20" s="1">
        <f t="shared" si="18"/>
        <v>2.3349972135699948E-2</v>
      </c>
      <c r="BB20" s="1">
        <f t="shared" ref="BB20:BB51" si="90">$B$9*(1+($B$11*(BA20)/$B$13))</f>
        <v>1016.34498049499</v>
      </c>
      <c r="BC20" s="1">
        <f t="shared" ref="BC20:BC51" si="91">AZ20*$B$10</f>
        <v>-3288.9657812184391</v>
      </c>
      <c r="BD20" s="1">
        <f t="shared" ref="BD20:BD51" si="92">AW20*$B$9</f>
        <v>7532.4618433956894</v>
      </c>
      <c r="BE20" s="1">
        <f t="shared" ref="BE20:BE51" si="93">$B$9*$B$7</f>
        <v>1000</v>
      </c>
      <c r="BF20" s="1">
        <f t="shared" ref="BF20:BF83" si="94">(BA20-BA19)/($E20-$E19)</f>
        <v>2.9000557286001027E-4</v>
      </c>
      <c r="BG20" s="4">
        <f>IF(AQ20&gt;$D19,(((AZ20*BB20*AO20)*((AU20)))+(AW20*BB20*AO20*(AQ20-AR20)))/$B$19,0)</f>
        <v>-21.990597640090186</v>
      </c>
      <c r="BH20" s="1">
        <f>BG20-(BA20)*(BE20)</f>
        <v>-45.340569775790129</v>
      </c>
      <c r="BI20" s="4">
        <f t="shared" ref="BI20:BI83" si="95">IF(AR20&gt;$D20,-BH21/(BE21*BF21),0)</f>
        <v>100.72349817183891</v>
      </c>
      <c r="BJ20" s="4">
        <f t="shared" si="19"/>
        <v>110.72349817183891</v>
      </c>
      <c r="BK20" s="4">
        <f t="shared" ref="BK20:BK83" si="96">BK19*((BJ20-($B$6/2))/(BJ20+($B$6/2)))</f>
        <v>2.3704820977958077E-2</v>
      </c>
      <c r="BL20" s="4">
        <f t="shared" si="20"/>
        <v>3.5484884225812918E-4</v>
      </c>
      <c r="BM20" s="4">
        <f t="shared" si="21"/>
        <v>-25.172138824229052</v>
      </c>
      <c r="BN20" s="4">
        <f t="shared" si="22"/>
        <v>-38.58854668922779</v>
      </c>
      <c r="BO20" s="4">
        <f t="shared" si="23"/>
        <v>-52.004954554226529</v>
      </c>
      <c r="BP20" s="1">
        <f t="shared" si="24"/>
        <v>38.58854668922779</v>
      </c>
      <c r="BQ20" s="1">
        <f t="shared" ref="BQ20:BQ83" si="97">BN20+($C20-$D20)</f>
        <v>61.41145331077221</v>
      </c>
      <c r="BR20" s="1">
        <f t="shared" si="25"/>
        <v>0.60587547549050857</v>
      </c>
      <c r="BS20" s="1">
        <f t="shared" ref="BS20:BS83" si="98">-$B$4*(BR20-BR19)/($E20-$E19)</f>
        <v>2.2162863977921776</v>
      </c>
      <c r="BT20" s="1">
        <f t="shared" ref="BT20:BT51" si="99">(($B$7*$B$19+ABS(AY20*AU20))/
AT20)*((BK20-BK19)*$B$19/$B$13/($E20-$E19))</f>
        <v>3.6179408228831726</v>
      </c>
      <c r="BU20" s="1">
        <f>SUMIF(BV20:BV118,"&lt;0",BV20:BV118)/(COUNTIF(BV20:BV118,"&lt;0"))</f>
        <v>-1.8390120498364226</v>
      </c>
      <c r="BV20" s="1">
        <f>IF(BQ20&gt;5,((CA20-(BZ20*((BP20-(BM20-BN20))/$B19))-(BS20*(($B$9+$B$10)/2)*((BM20-BN20)/$B19)))*$B19/BQ20)/$B$10,BS20)</f>
        <v>0.22316216764829197</v>
      </c>
      <c r="BW20" s="1">
        <f t="shared" si="26"/>
        <v>2.3704820977958077E-2</v>
      </c>
      <c r="BX20" s="1">
        <f t="shared" ref="BX20:BX51" si="100">$B$9*(1+($B$11*(BW20)/$B$13))</f>
        <v>1016.5933746845706</v>
      </c>
      <c r="BY20" s="1">
        <f t="shared" ref="BY20:BY51" si="101">BV20*$B$10</f>
        <v>229.19200941814881</v>
      </c>
      <c r="BZ20" s="1">
        <f t="shared" ref="BZ20:BZ51" si="102">BS20*$B$9</f>
        <v>2216.2863977921775</v>
      </c>
      <c r="CA20" s="1">
        <f t="shared" ref="CA20:CA51" si="103">$B$9*$B$7</f>
        <v>1000</v>
      </c>
      <c r="CB20" s="1">
        <f t="shared" ref="CB20:CB83" si="104">(BW20-BW19)/($E20-$E19)</f>
        <v>2.190358044083844E-4</v>
      </c>
      <c r="CC20" s="4">
        <f>IF(BM20&gt;$D19,(((BV20*BX20*BK20)*((BQ20)))+(BS20*BX20*BK20*(BM20-BN20)))/$B$19,0)</f>
        <v>10.468077421052834</v>
      </c>
      <c r="CD20" s="1">
        <f>CC20-(BW20)*(CA20)</f>
        <v>-13.236743556905244</v>
      </c>
      <c r="CE20" s="4">
        <f t="shared" ref="CE20:CE83" si="105">IF(BN20&gt;$D20,-CD21/(CA21*CB21),0)</f>
        <v>68.151359646111857</v>
      </c>
      <c r="CF20" s="4">
        <f t="shared" si="27"/>
        <v>78.151359646111857</v>
      </c>
      <c r="CG20" s="4">
        <f t="shared" ref="CG20:CG83" si="106">CG19*((CF20-($B$6/2))/(CF20+($B$6/2)))</f>
        <v>2.3262518170256565E-2</v>
      </c>
      <c r="CH20" s="4">
        <f t="shared" si="28"/>
        <v>-4.423028077015119E-4</v>
      </c>
      <c r="CI20" s="4">
        <f t="shared" si="29"/>
        <v>-26.318001020346948</v>
      </c>
      <c r="CJ20" s="4">
        <f t="shared" si="30"/>
        <v>-39.734408885345687</v>
      </c>
      <c r="CK20" s="4">
        <f t="shared" si="31"/>
        <v>-53.150816750344426</v>
      </c>
      <c r="CL20" s="1">
        <f t="shared" si="32"/>
        <v>39.734408885345687</v>
      </c>
      <c r="CM20" s="1">
        <f t="shared" ref="CM20:CM83" si="107">CJ20+($C20-$D20)</f>
        <v>60.265591114654313</v>
      </c>
      <c r="CN20" s="1">
        <f t="shared" si="33"/>
        <v>0.62743358333866261</v>
      </c>
      <c r="CO20" s="1">
        <f t="shared" ref="CO20:CO83" si="108">-$B$4*(CN20-CN19)/($E20-$E19)</f>
        <v>3.8952156238088365</v>
      </c>
      <c r="CP20" s="1">
        <f t="shared" ref="CP20:CP51" si="109">(($B$7*$B$19+ABS(BU20*BQ20))/
BP20)*((CG20-CG19)*$B$19/$B$13/($E20-$E19))</f>
        <v>4.3958632448800872</v>
      </c>
      <c r="CQ20" s="1">
        <f>SUMIF(CR20:CR118,"&lt;0",CR20:CR118)/(COUNTIF(CR20:CR118,"&lt;0"))</f>
        <v>-1.2650575431046853</v>
      </c>
      <c r="CR20" s="1">
        <f>IF(CM20&gt;5,((CW20-(CV20*((CL20-(CI20-CJ20))/$B19))-(CO20*(($B$9+$B$10)/2)*((CI20-CJ20)/$B19)))*$B19/CM20)/$B$10,CO20)</f>
        <v>-0.89637362984310909</v>
      </c>
      <c r="CS20" s="1">
        <f t="shared" si="34"/>
        <v>2.3262518170256565E-2</v>
      </c>
      <c r="CT20" s="1">
        <f t="shared" ref="CT20:CT51" si="110">$B$9*(1+($B$11*(CS20)/$B$13))</f>
        <v>1016.2837627191797</v>
      </c>
      <c r="CU20" s="1">
        <f t="shared" ref="CU20:CU51" si="111">CR20*$B$10</f>
        <v>-920.59364532146992</v>
      </c>
      <c r="CV20" s="1">
        <f t="shared" ref="CV20:CV51" si="112">CO20*$B$9</f>
        <v>3895.2156238088364</v>
      </c>
      <c r="CW20" s="1">
        <f t="shared" ref="CW20:CW51" si="113">$B$9*$B$7</f>
        <v>1000</v>
      </c>
      <c r="CX20" s="1">
        <f t="shared" ref="CX20:CX83" si="114">(CS20-CS19)/($E20-$E19)</f>
        <v>3.0749636594868681E-4</v>
      </c>
      <c r="CY20" s="4">
        <f>IF(CI20&gt;$D19,(((CR20*CT20*CG20)*((CM20)))+(CO20*CT20*CG20*(CI20-CJ20)))/$B$19,0)</f>
        <v>-0.41624919713298825</v>
      </c>
      <c r="CZ20" s="1">
        <f>CY20-(CS20)*(CW20)</f>
        <v>-23.678767367389554</v>
      </c>
      <c r="DA20" s="4">
        <f t="shared" ref="DA20:DA83" si="115">IF(CJ20&gt;$D20,-CZ21/(CW21*CX21),0)</f>
        <v>73.529558519982658</v>
      </c>
      <c r="DB20" s="4">
        <f t="shared" si="35"/>
        <v>83.529558519982658</v>
      </c>
      <c r="DC20" s="4">
        <f t="shared" ref="DC20:DC83" si="116">DC19*((DB20-($B$6/2))/(DB20+($B$6/2)))</f>
        <v>2.335863493741866E-2</v>
      </c>
      <c r="DD20" s="4">
        <f t="shared" si="36"/>
        <v>9.6116767162094524E-5</v>
      </c>
      <c r="DE20" s="4">
        <f t="shared" si="37"/>
        <v>-26.068993851533236</v>
      </c>
      <c r="DF20" s="4">
        <f t="shared" si="38"/>
        <v>-39.485401716531975</v>
      </c>
      <c r="DG20" s="4">
        <f t="shared" si="39"/>
        <v>-52.901809581530713</v>
      </c>
      <c r="DH20" s="1">
        <f t="shared" si="40"/>
        <v>39.485401716531975</v>
      </c>
      <c r="DI20" s="1">
        <f t="shared" ref="DI20:DI83" si="117">DF20+($C20-$D20)</f>
        <v>60.514598283468025</v>
      </c>
      <c r="DJ20" s="1">
        <f t="shared" si="41"/>
        <v>0.68142493735557153</v>
      </c>
      <c r="DK20" s="1">
        <f t="shared" ref="DK20:DK83" si="118">-$B$4*(DJ20-DJ19)/($E20-$E19)</f>
        <v>3.237321664260171</v>
      </c>
      <c r="DL20" s="1">
        <f t="shared" ref="DL20:DL51" si="119">(($B$7*$B$19+ABS(CQ20*CM20))/
CL20)*((DC20-DC19)*$B$19/$B$13/($E20-$E19))</f>
        <v>3.312478217633688</v>
      </c>
      <c r="DM20" s="1">
        <f>SUMIF(DN20:DN118,"&lt;0",DN20:DN118)/(COUNTIF(DN20:DN118,"&lt;0"))</f>
        <v>-1.0028260904203272</v>
      </c>
      <c r="DN20" s="1">
        <f>IF(DI20&gt;5,((DS20-(DR20*((DH20-(DE20-DF20))/$B19))-(DK20*(($B$9+$B$10)/2)*((DE20-DF20)/$B19)))*$B19/DI20)/$B$10,DK20)</f>
        <v>-0.45718206297609004</v>
      </c>
      <c r="DO20" s="1">
        <f t="shared" si="42"/>
        <v>2.335863493741866E-2</v>
      </c>
      <c r="DP20" s="1">
        <f t="shared" ref="DP20:DP51" si="120">$B$9*(1+($B$11*(DO20)/$B$13))</f>
        <v>1016.351044456193</v>
      </c>
      <c r="DQ20" s="1">
        <f t="shared" ref="DQ20:DQ51" si="121">DN20*$B$10</f>
        <v>-469.53512231770401</v>
      </c>
      <c r="DR20" s="1">
        <f t="shared" ref="DR20:DR51" si="122">DK20*$B$9</f>
        <v>3237.321664260171</v>
      </c>
      <c r="DS20" s="1">
        <f t="shared" ref="DS20:DS51" si="123">$B$9*$B$7</f>
        <v>1000</v>
      </c>
      <c r="DT20" s="1">
        <f t="shared" ref="DT20:DT83" si="124">(DO20-DO19)/($E20-$E19)</f>
        <v>2.8827301251626788E-4</v>
      </c>
      <c r="DU20" s="4">
        <f>IF(DE20&gt;$D19,(((DN20*DP20*DC20)*((DI20)))+(DK20*DP20*DC20*(DE20-DF20)))/$B$19,0)</f>
        <v>3.743185395410868</v>
      </c>
      <c r="DV20" s="1">
        <f>DU20-(DO20)*(DS20)</f>
        <v>-19.615449542007791</v>
      </c>
      <c r="DW20" s="4">
        <f t="shared" ref="DW20:DW83" si="125">IF(DF20&gt;$D20,-DV21/(DS21*DT21),0)</f>
        <v>68.045527388451134</v>
      </c>
      <c r="DX20" s="4">
        <f t="shared" si="43"/>
        <v>78.045527388451134</v>
      </c>
      <c r="DY20" s="4">
        <f t="shared" ref="DY20:DY83" si="126">DY19*((DX20-($B$6/2))/(DX20+($B$6/2)))</f>
        <v>2.3260498006276886E-2</v>
      </c>
      <c r="DZ20" s="4">
        <f t="shared" si="44"/>
        <v>-9.8136931141773465E-5</v>
      </c>
      <c r="EA20" s="4">
        <f t="shared" si="45"/>
        <v>-26.323234605786539</v>
      </c>
      <c r="EB20" s="4">
        <f t="shared" si="46"/>
        <v>-39.739642470785277</v>
      </c>
      <c r="EC20" s="4">
        <f t="shared" si="47"/>
        <v>-53.156050335784016</v>
      </c>
      <c r="ED20" s="1">
        <f t="shared" si="48"/>
        <v>39.739642470785277</v>
      </c>
      <c r="EE20" s="1">
        <f t="shared" ref="EE20:EE83" si="127">EB20+($C20-$D20)</f>
        <v>60.260357529214723</v>
      </c>
      <c r="EF20" s="1">
        <f t="shared" si="49"/>
        <v>0.69169195402773687</v>
      </c>
      <c r="EG20" s="1">
        <f t="shared" ref="EG20:EG83" si="128">-$B$4*(EF20-EF19)/($E20-$E19)</f>
        <v>3.3362110525992783</v>
      </c>
      <c r="EH20" s="1">
        <f t="shared" ref="EH20:EH51" si="129">(($B$7*$B$19+ABS(DM20*DI20))/
DH20)*((DY20-DY19)*$B$19/$B$13/($E20-$E19))</f>
        <v>3.2461112016311482</v>
      </c>
      <c r="EI20" s="1">
        <f>SUMIF(EJ20:EJ118,"&lt;0",EJ20:EJ118)/(COUNTIF(EJ20:EJ118,"&lt;0"))</f>
        <v>-0.92923461559422083</v>
      </c>
      <c r="EJ20" s="1">
        <f>IF(EE20&gt;5,((EO20-(EN20*((ED20-(EA20-EB20))/$B19))-(EG20*(($B$9+$B$10)/2)*((EA20-EB20)/$B19)))*$B19/EE20)/$B$10,EG20)</f>
        <v>-0.53619803467011451</v>
      </c>
      <c r="EK20" s="1">
        <f t="shared" si="50"/>
        <v>2.3260498006276886E-2</v>
      </c>
      <c r="EL20" s="1">
        <f t="shared" ref="EL20:EL51" si="130">$B$9*(1+($B$11*(EK20)/$B$13))</f>
        <v>1016.2823486043937</v>
      </c>
      <c r="EM20" s="1">
        <f t="shared" ref="EM20:EM51" si="131">EJ20*$B$10</f>
        <v>-550.68610556690101</v>
      </c>
      <c r="EN20" s="1">
        <f t="shared" ref="EN20:EN51" si="132">EG20*$B$9</f>
        <v>3336.2110525992784</v>
      </c>
      <c r="EO20" s="1">
        <f t="shared" ref="EO20:EO51" si="133">$B$9*$B$7</f>
        <v>1000</v>
      </c>
      <c r="EP20" s="1">
        <f t="shared" ref="EP20:EP83" si="134">(EK20-EK19)/($E20-$E19)</f>
        <v>3.0790039874462256E-4</v>
      </c>
      <c r="EQ20" s="4">
        <f>IF(EA20&gt;$D19,(((EJ20*EL20*DY20)*((EE20)))+(EG20*EL20*DY20*(EA20-EB20)))/$B$19,0)</f>
        <v>2.9427259523791167</v>
      </c>
      <c r="ER20" s="1">
        <f>EQ20-(EK20)*(EO20)</f>
        <v>-20.31777205389777</v>
      </c>
      <c r="ES20" s="4">
        <f t="shared" ref="ES20:ES83" si="135">IF(EB20&gt;$D20,-ER21/(EO21*EP21),0)</f>
        <v>66.59429288803851</v>
      </c>
      <c r="ET20" s="4">
        <f t="shared" si="51"/>
        <v>76.59429288803851</v>
      </c>
      <c r="EU20" s="4">
        <f t="shared" ref="EU20:EU83" si="136">EU19*((ET20-($B$6/2))/(ET20+($B$6/2)))</f>
        <v>2.3232250982058496E-2</v>
      </c>
      <c r="EV20" s="4">
        <f t="shared" si="52"/>
        <v>-2.8247024218389788E-5</v>
      </c>
      <c r="EW20" s="4">
        <f t="shared" si="53"/>
        <v>-26.396413425005157</v>
      </c>
      <c r="EX20" s="4">
        <f t="shared" si="54"/>
        <v>-39.812821290003896</v>
      </c>
      <c r="EY20" s="4">
        <f t="shared" si="55"/>
        <v>-53.229229155002635</v>
      </c>
      <c r="EZ20" s="1">
        <f t="shared" si="56"/>
        <v>39.812821290003896</v>
      </c>
      <c r="FA20" s="1">
        <f t="shared" ref="FA20:FA83" si="137">EX20+($C20-$D20)</f>
        <v>60.187178709996104</v>
      </c>
      <c r="FB20" s="1">
        <f t="shared" si="57"/>
        <v>0.70076814588664549</v>
      </c>
      <c r="FC20" s="1">
        <f t="shared" ref="FC20:FC83" si="138">-$B$4*(FB20-FB19)/($E20-$E19)</f>
        <v>3.4255911507062224</v>
      </c>
      <c r="FD20" s="1">
        <f t="shared" ref="FD20:FD51" si="139">(($B$7*$B$19+ABS(EI20*EE20))/
ED20)*((EU20-EU19)*$B$19/$B$13/($E20-$E19))</f>
        <v>3.1886640366530652</v>
      </c>
      <c r="FE20" s="1">
        <f>SUMIF(FF20:FF118,"&lt;0",FF20:FF118)/(COUNTIF(FF20:FF118,"&lt;0"))</f>
        <v>-0.80512037645801771</v>
      </c>
      <c r="FF20" s="1">
        <f>IF(FA20&gt;5,((FK20-(FJ20*((EZ20-(EW20-EX20))/$B19))-(FC20*(($B$9+$B$10)/2)*((EW20-EX20)/$B19)))*$B19/FA20)/$B$10,FC20)</f>
        <v>-0.59862965632371923</v>
      </c>
      <c r="FG20" s="1">
        <f t="shared" si="58"/>
        <v>2.3232250982058496E-2</v>
      </c>
      <c r="FH20" s="1">
        <f t="shared" ref="FH20:FH51" si="140">$B$9*(1+($B$11*(FG20)/$B$13))</f>
        <v>1016.2625756874409</v>
      </c>
      <c r="FI20" s="1">
        <f t="shared" ref="FI20:FI51" si="141">FF20*$B$10</f>
        <v>-614.80462963758612</v>
      </c>
      <c r="FJ20" s="1">
        <f t="shared" ref="FJ20:FJ51" si="142">FC20*$B$9</f>
        <v>3425.5911507062224</v>
      </c>
      <c r="FK20" s="1">
        <f t="shared" ref="FK20:FK51" si="143">$B$9*$B$7</f>
        <v>1000</v>
      </c>
      <c r="FL20" s="1">
        <f t="shared" ref="FL20:FL83" si="144">(FG20-FG19)/($E20-$E19)</f>
        <v>3.1354980358830055E-4</v>
      </c>
      <c r="FM20" s="4">
        <f>IF(EW20&gt;$D19,(((FF20*FH20*EU20)*((FA20)))+(FC20*FH20*EU20*(EW20-EX20)))/$B$19,0)</f>
        <v>2.344313920753665</v>
      </c>
      <c r="FN20" s="1">
        <f>FM20-(FG20)*(FK20)</f>
        <v>-20.887937061304832</v>
      </c>
      <c r="FO20" s="4">
        <f t="shared" ref="FO20:FO83" si="145">IF(EX20&gt;$D20,-FN21/(FK21*FL21),0)</f>
        <v>66.311304241708555</v>
      </c>
      <c r="FP20" s="4">
        <f t="shared" si="59"/>
        <v>76.311304241708555</v>
      </c>
      <c r="FQ20" s="4">
        <f t="shared" ref="FQ20:FQ83" si="146">FQ19*((FP20-($B$6/2))/(FP20+($B$6/2)))</f>
        <v>2.3226621647832384E-2</v>
      </c>
      <c r="FR20" s="4">
        <f t="shared" si="60"/>
        <v>-5.6293342261121149E-6</v>
      </c>
      <c r="FS20" s="4">
        <f t="shared" si="61"/>
        <v>-26.410997192430315</v>
      </c>
      <c r="FT20" s="4">
        <f t="shared" si="62"/>
        <v>-39.827405057429054</v>
      </c>
      <c r="FU20" s="4">
        <f t="shared" si="63"/>
        <v>-53.243812922427793</v>
      </c>
      <c r="FV20" s="1">
        <f t="shared" ref="FV20:FV83" si="147">-FT20</f>
        <v>39.827405057429054</v>
      </c>
      <c r="FW20" s="1">
        <f t="shared" ref="FW20:FW83" si="148">FT20+($C20-$D20)</f>
        <v>60.172594942570946</v>
      </c>
      <c r="FX20" s="1">
        <f t="shared" si="64"/>
        <v>0.7091901939005173</v>
      </c>
      <c r="FY20" s="1">
        <f t="shared" ref="FY20:FY83" si="149">-$B$4*(FX20-FX19)/($E20-$E19)</f>
        <v>3.3553847531994423</v>
      </c>
      <c r="FZ20" s="1">
        <f t="shared" ref="FZ20:FZ51" si="150">(($B$7*$B$19+ABS(FE20*FA20))/
EZ20)*((FQ20-FQ19)*$B$19/$B$13/($E20-$E19))</f>
        <v>3.0398789507383723</v>
      </c>
      <c r="GA20" s="1">
        <f>SUMIF(GB20:GB118,"&lt;0",GB20:GB118)/(COUNTIF(GB20:GB118,"&lt;0"))</f>
        <v>-0.73251718661011356</v>
      </c>
      <c r="GB20" s="1">
        <f>IF(FW20&gt;5,((GG20-(GF20*((FV20-(FS20-FT20))/$B19))-(FY20*(($B$9+$B$10)/2)*((FS20-FT20)/$B19)))*$B19/FW20)/$B$10,FY20)</f>
        <v>-0.55413113945103432</v>
      </c>
      <c r="GC20" s="1">
        <f t="shared" si="65"/>
        <v>2.3226621647832384E-2</v>
      </c>
      <c r="GD20" s="1">
        <f t="shared" ref="GD20:GD51" si="151">$B$9*(1+($B$11*(GC20)/$B$13))</f>
        <v>1016.2586351534826</v>
      </c>
      <c r="GE20" s="1">
        <f t="shared" ref="GE20:GE51" si="152">GB20*$B$10</f>
        <v>-569.10376283900121</v>
      </c>
      <c r="GF20" s="1">
        <f t="shared" ref="GF20:GF51" si="153">FY20*$B$9</f>
        <v>3355.3847531994425</v>
      </c>
      <c r="GG20" s="1">
        <f t="shared" ref="GG20:GG51" si="154">$B$9*$B$7</f>
        <v>1000</v>
      </c>
      <c r="GH20" s="1">
        <f t="shared" ref="GH20:GH83" si="155">(GC20-GC19)/($E20-$E19)</f>
        <v>3.1467567043352298E-4</v>
      </c>
      <c r="GI20" s="4">
        <f>(((GB20*GD20*FQ20)*((FW20)))+(FY20*GD20*FQ20*(FS20-FT20)))/$B$19</f>
        <v>2.7554903177270922</v>
      </c>
      <c r="GJ20" s="1">
        <f>GI20-(GC20)*(GG20)</f>
        <v>-20.471131330105294</v>
      </c>
      <c r="GK20" s="4">
        <f>IF(FT20&gt;$D20,-GJ21/(GG21*GH21),0)</f>
        <v>65.274230953090154</v>
      </c>
      <c r="GL20" s="4">
        <f t="shared" si="66"/>
        <v>75.274230953090154</v>
      </c>
      <c r="GM20" s="4">
        <f>GM19*((GL20-($B$6/2))/(GL20+($B$6/2)))</f>
        <v>2.3205641579731064E-2</v>
      </c>
      <c r="GN20" s="4">
        <f t="shared" si="67"/>
        <v>-2.0980068101320026E-5</v>
      </c>
      <c r="GO20" s="4">
        <v>495</v>
      </c>
      <c r="GP20" s="4"/>
      <c r="GQ20" s="4"/>
      <c r="GR20" s="4"/>
      <c r="GS20" s="4"/>
      <c r="GT20" s="4"/>
      <c r="GU20" s="4"/>
      <c r="GV20" s="4"/>
      <c r="GW20" s="4"/>
      <c r="GX20" s="6"/>
      <c r="GY20" s="4"/>
      <c r="GZ20" s="4"/>
      <c r="HA20" s="4"/>
      <c r="HB20" s="1"/>
      <c r="HC20" s="4"/>
      <c r="HD20" s="4"/>
    </row>
    <row r="21" spans="1:212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56">E20-$B$6</f>
        <v>490</v>
      </c>
      <c r="F21" s="1">
        <f t="shared" si="68"/>
        <v>1.4509999999999992</v>
      </c>
      <c r="G21" s="10">
        <f t="shared" si="69"/>
        <v>-39.282337973591162</v>
      </c>
      <c r="H21" s="25">
        <f t="shared" si="70"/>
        <v>-52.6987458385899</v>
      </c>
      <c r="I21" s="25">
        <f t="shared" si="71"/>
        <v>52.6987458385899</v>
      </c>
      <c r="J21" s="1">
        <f t="shared" si="2"/>
        <v>47.3012541614101</v>
      </c>
      <c r="K21" s="1">
        <f t="shared" si="3"/>
        <v>0.94482968148812085</v>
      </c>
      <c r="L21" s="1">
        <f t="shared" si="72"/>
        <v>5.1328577288471582</v>
      </c>
      <c r="M21" s="1">
        <f t="shared" ref="M21:M84" si="157">IF(J21&gt;5,(((R21/$B$10)*(($C21-$D21)/(G21-$D21)))-((L21/(1+$B$11))*((($C21-G21-($D$14/2))/(G21-$D21))+(($B$11*$D$14)/(2*(G21-$D21)))))),L21)</f>
        <v>-0.55528910129036979</v>
      </c>
      <c r="N21" s="1">
        <v>0</v>
      </c>
      <c r="O21" s="1">
        <f t="shared" si="73"/>
        <v>1.0082080039435599</v>
      </c>
      <c r="P21" s="1">
        <f t="shared" si="74"/>
        <v>-570.29301280723553</v>
      </c>
      <c r="Q21" s="1">
        <f t="shared" si="75"/>
        <v>5132.8577288471579</v>
      </c>
      <c r="R21" s="1">
        <f t="shared" si="76"/>
        <v>1000</v>
      </c>
      <c r="S21" s="4">
        <f t="shared" si="4"/>
        <v>2.3437017542193815E-2</v>
      </c>
      <c r="T21" s="4"/>
      <c r="U21" s="4">
        <f t="shared" si="5"/>
        <v>-25.865930108592416</v>
      </c>
      <c r="V21" s="4">
        <f t="shared" si="6"/>
        <v>-39.282337973591154</v>
      </c>
      <c r="W21" s="4">
        <f t="shared" si="7"/>
        <v>-52.698745838589893</v>
      </c>
      <c r="X21" s="1">
        <f t="shared" si="8"/>
        <v>39.282337973591154</v>
      </c>
      <c r="Y21" s="1">
        <f t="shared" si="77"/>
        <v>60.717662026408846</v>
      </c>
      <c r="Z21" s="1">
        <f t="shared" si="9"/>
        <v>0.64427227368865414</v>
      </c>
      <c r="AA21" s="1">
        <f t="shared" si="78"/>
        <v>10.845507110242968</v>
      </c>
      <c r="AB21" s="1">
        <f t="shared" si="79"/>
        <v>6.4489051558457824</v>
      </c>
      <c r="AC21" s="1">
        <f t="shared" ref="AC21:AC84" si="158">AC20</f>
        <v>-3.2990344872221851</v>
      </c>
      <c r="AD21" s="1">
        <f t="shared" ref="AD21:AD84" si="159">IF(Y21&gt;5,((AI21-(AH21*((X21-(U21-V21))/$B20))-(AA21*(($B$9+$B$10)/2)*((U21-V21)/$B20)))*$B20/Y21)/$B$10,AA21)</f>
        <v>-5.2599723106762752</v>
      </c>
      <c r="AE21" s="1">
        <f t="shared" si="10"/>
        <v>2.3437017542193815E-2</v>
      </c>
      <c r="AF21" s="1">
        <f t="shared" si="80"/>
        <v>1016.4059122795356</v>
      </c>
      <c r="AG21" s="1">
        <f t="shared" si="81"/>
        <v>-5402.0967625107478</v>
      </c>
      <c r="AH21" s="1">
        <f t="shared" si="82"/>
        <v>10845.507110242968</v>
      </c>
      <c r="AI21" s="1">
        <f t="shared" si="83"/>
        <v>1000</v>
      </c>
      <c r="AJ21" s="1">
        <f t="shared" si="84"/>
        <v>8.8822694777575327E-4</v>
      </c>
      <c r="AK21" s="4">
        <f t="shared" ref="AK21:AK84" si="160">IF(U21&gt;$D20,(((AD21*AF21*S21)*((Y21)))+(AA21*AF21*S21*(U21-V21)))/$B$19,0)</f>
        <v>-41.417404250849046</v>
      </c>
      <c r="AL21" s="1">
        <f t="shared" ref="AL21:AL84" si="161">AK21-(AE21)*(AI21)</f>
        <v>-64.85442179304286</v>
      </c>
      <c r="AM21" s="4">
        <f t="shared" si="85"/>
        <v>61.380193525331961</v>
      </c>
      <c r="AN21" s="4">
        <f t="shared" si="11"/>
        <v>71.380193525331961</v>
      </c>
      <c r="AO21" s="4">
        <f t="shared" si="86"/>
        <v>2.1769712865825828E-2</v>
      </c>
      <c r="AP21" s="4">
        <f t="shared" si="12"/>
        <v>-1.6673046763679873E-3</v>
      </c>
      <c r="AQ21" s="4">
        <f t="shared" si="13"/>
        <v>-30.185372275348861</v>
      </c>
      <c r="AR21" s="4">
        <f t="shared" si="14"/>
        <v>-43.6017801403476</v>
      </c>
      <c r="AS21" s="4">
        <f t="shared" si="15"/>
        <v>-57.018188005346339</v>
      </c>
      <c r="AT21" s="1">
        <f t="shared" si="16"/>
        <v>43.6017801403476</v>
      </c>
      <c r="AU21" s="1">
        <f t="shared" si="87"/>
        <v>56.3982198596524</v>
      </c>
      <c r="AV21" s="1">
        <f t="shared" si="17"/>
        <v>0.67263984209650474</v>
      </c>
      <c r="AW21" s="1">
        <f t="shared" si="88"/>
        <v>4.8915440086070898</v>
      </c>
      <c r="AX21" s="1">
        <f t="shared" si="89"/>
        <v>6.2595485678652372</v>
      </c>
      <c r="AY21" s="1">
        <f t="shared" ref="AY21:AY84" si="162">AY20</f>
        <v>-2.5109621493415375</v>
      </c>
      <c r="AZ21" s="1">
        <f t="shared" ref="AZ21:AZ84" si="163">IF(AU21&gt;5,((BE21-(BD21*((AT21-(AQ21-AR21))/$B20))-(AW21*(($B$9+$B$10)/2)*((AQ21-AR21)/$B20)))*$B20/AU21)/$B$10,AW21)</f>
        <v>-1.9710377726381556</v>
      </c>
      <c r="BA21" s="1">
        <f t="shared" si="18"/>
        <v>2.1769712865825828E-2</v>
      </c>
      <c r="BB21" s="1">
        <f t="shared" si="90"/>
        <v>1015.238799006078</v>
      </c>
      <c r="BC21" s="1">
        <f t="shared" si="91"/>
        <v>-2024.2952132548385</v>
      </c>
      <c r="BD21" s="1">
        <f t="shared" si="92"/>
        <v>4891.5440086070894</v>
      </c>
      <c r="BE21" s="1">
        <f t="shared" si="93"/>
        <v>1000</v>
      </c>
      <c r="BF21" s="1">
        <f t="shared" si="94"/>
        <v>3.1605185397482404E-4</v>
      </c>
      <c r="BG21" s="4">
        <f t="shared" ref="BG21:BG84" si="164">IF(AQ21&gt;$D20,(((AZ21*BB21*AO21)*((AU21)))+(AW21*BB21*AO21*(AQ21-AR21)))/$B$19,0)</f>
        <v>-10.064135470213664</v>
      </c>
      <c r="BH21" s="1">
        <f t="shared" ref="BH21:BH84" si="165">BG21-(BA21)*(BE21)</f>
        <v>-31.833848336039491</v>
      </c>
      <c r="BI21" s="4">
        <f t="shared" si="95"/>
        <v>81.178862579261533</v>
      </c>
      <c r="BJ21" s="4">
        <f t="shared" si="19"/>
        <v>91.178862579261533</v>
      </c>
      <c r="BK21" s="4">
        <f t="shared" si="96"/>
        <v>2.243960381341888E-2</v>
      </c>
      <c r="BL21" s="4">
        <f t="shared" si="20"/>
        <v>6.6989094759305201E-4</v>
      </c>
      <c r="BM21" s="4">
        <f t="shared" si="21"/>
        <v>-28.449903499201056</v>
      </c>
      <c r="BN21" s="4">
        <f t="shared" si="22"/>
        <v>-41.866311364199795</v>
      </c>
      <c r="BO21" s="4">
        <f t="shared" si="23"/>
        <v>-55.282719229198534</v>
      </c>
      <c r="BP21" s="1">
        <f t="shared" si="24"/>
        <v>41.866311364199795</v>
      </c>
      <c r="BQ21" s="1">
        <f t="shared" si="97"/>
        <v>58.133688635800205</v>
      </c>
      <c r="BR21" s="1">
        <f t="shared" si="25"/>
        <v>0.74135074973047732</v>
      </c>
      <c r="BS21" s="1">
        <f t="shared" si="98"/>
        <v>2.7095054847993749</v>
      </c>
      <c r="BT21" s="1">
        <f t="shared" si="99"/>
        <v>3.6326643584763354</v>
      </c>
      <c r="BU21" s="1">
        <f t="shared" ref="BU21:BU84" si="166">BU20</f>
        <v>-1.8390120498364226</v>
      </c>
      <c r="BV21" s="1">
        <f t="shared" ref="BV21:BV84" si="167">IF(BQ21&gt;5,((CA21-(BZ21*((BP21-(BM21-BN21))/$B20))-(BS21*(($B$9+$B$10)/2)*((BM21-BN21)/$B20)))*$B20/BQ21)/$B$10,BS21)</f>
        <v>-0.23328430224028091</v>
      </c>
      <c r="BW21" s="1">
        <f t="shared" si="26"/>
        <v>2.243960381341888E-2</v>
      </c>
      <c r="BX21" s="1">
        <f t="shared" si="100"/>
        <v>1015.7077226693931</v>
      </c>
      <c r="BY21" s="1">
        <f t="shared" si="101"/>
        <v>-239.5876440868133</v>
      </c>
      <c r="BZ21" s="1">
        <f t="shared" si="102"/>
        <v>2709.5054847993747</v>
      </c>
      <c r="CA21" s="1">
        <f t="shared" si="103"/>
        <v>1000</v>
      </c>
      <c r="CB21" s="1">
        <f t="shared" si="104"/>
        <v>2.5304343290783946E-4</v>
      </c>
      <c r="CC21" s="4">
        <f t="shared" ref="CC21:CC84" si="168">IF(BM21&gt;$D20,(((BV21*BX21*BK21)*((BQ21)))+(BS21*BX21*BK21*(BM21-BN21)))/$B$19,0)</f>
        <v>5.1943498112299391</v>
      </c>
      <c r="CD21" s="1">
        <f t="shared" ref="CD21:CD84" si="169">CC21-(BW21)*(CA21)</f>
        <v>-17.245254002188943</v>
      </c>
      <c r="CE21" s="4">
        <f t="shared" si="105"/>
        <v>68.635227725694762</v>
      </c>
      <c r="CF21" s="4">
        <f t="shared" si="27"/>
        <v>78.635227725694762</v>
      </c>
      <c r="CG21" s="4">
        <f t="shared" si="106"/>
        <v>2.182895356322154E-2</v>
      </c>
      <c r="CH21" s="4">
        <f t="shared" si="28"/>
        <v>-6.1065025019733932E-4</v>
      </c>
      <c r="CI21" s="4">
        <f t="shared" si="29"/>
        <v>-30.031898966033538</v>
      </c>
      <c r="CJ21" s="4">
        <f t="shared" si="30"/>
        <v>-43.448306831032276</v>
      </c>
      <c r="CK21" s="4">
        <f t="shared" si="31"/>
        <v>-56.864714696031015</v>
      </c>
      <c r="CL21" s="1">
        <f t="shared" si="32"/>
        <v>43.448306831032276</v>
      </c>
      <c r="CM21" s="1">
        <f t="shared" si="107"/>
        <v>56.551693168967724</v>
      </c>
      <c r="CN21" s="1">
        <f t="shared" si="33"/>
        <v>0.78913529753479872</v>
      </c>
      <c r="CO21" s="1">
        <f t="shared" si="108"/>
        <v>3.2340342839227221</v>
      </c>
      <c r="CP21" s="1">
        <f t="shared" si="109"/>
        <v>3.6709097517543707</v>
      </c>
      <c r="CQ21" s="1">
        <f t="shared" ref="CQ21:CQ84" si="170">CQ20</f>
        <v>-1.2650575431046853</v>
      </c>
      <c r="CR21" s="1">
        <f t="shared" ref="CR21:CR84" si="171">IF(CM21&gt;5,((CW21-(CV21*((CL21-(CI21-CJ21))/$B20))-(CO21*(($B$9+$B$10)/2)*((CI21-CJ21)/$B20)))*$B20/CM21)/$B$10,CO21)</f>
        <v>-0.70763944763273789</v>
      </c>
      <c r="CS21" s="1">
        <f t="shared" si="34"/>
        <v>2.182895356322154E-2</v>
      </c>
      <c r="CT21" s="1">
        <f t="shared" si="110"/>
        <v>1015.2802674942551</v>
      </c>
      <c r="CU21" s="1">
        <f t="shared" si="111"/>
        <v>-726.75986550777441</v>
      </c>
      <c r="CV21" s="1">
        <f t="shared" si="112"/>
        <v>3234.0342839227219</v>
      </c>
      <c r="CW21" s="1">
        <f t="shared" si="113"/>
        <v>1000</v>
      </c>
      <c r="CX21" s="1">
        <f t="shared" si="114"/>
        <v>2.8671292140700495E-4</v>
      </c>
      <c r="CY21" s="4">
        <f t="shared" ref="CY21:CY84" si="172">IF(CI21&gt;$D20,(((CR21*CT21*CG21)*((CM21)))+(CO21*CT21*CG21*(CI21-CJ21)))/$B$19,0)</f>
        <v>0.74707903018998079</v>
      </c>
      <c r="CZ21" s="1">
        <f t="shared" ref="CZ21:CZ84" si="173">CY21-(CS21)*(CW21)</f>
        <v>-21.081874533031559</v>
      </c>
      <c r="DA21" s="4">
        <f t="shared" si="115"/>
        <v>70.38745292102422</v>
      </c>
      <c r="DB21" s="4">
        <f t="shared" si="35"/>
        <v>80.38745292102422</v>
      </c>
      <c r="DC21" s="4">
        <f t="shared" si="116"/>
        <v>2.1949577588312098E-2</v>
      </c>
      <c r="DD21" s="4">
        <f t="shared" si="36"/>
        <v>1.2062402509055783E-4</v>
      </c>
      <c r="DE21" s="4">
        <f t="shared" si="37"/>
        <v>-29.719401491705675</v>
      </c>
      <c r="DF21" s="4">
        <f t="shared" si="38"/>
        <v>-43.135809356704414</v>
      </c>
      <c r="DG21" s="4">
        <f t="shared" si="39"/>
        <v>-56.552217221703152</v>
      </c>
      <c r="DH21" s="1">
        <f t="shared" si="40"/>
        <v>43.135809356704414</v>
      </c>
      <c r="DI21" s="1">
        <f t="shared" si="117"/>
        <v>56.864190643295586</v>
      </c>
      <c r="DJ21" s="1">
        <f t="shared" si="41"/>
        <v>0.82906261549726845</v>
      </c>
      <c r="DK21" s="1">
        <f t="shared" si="118"/>
        <v>2.9527535628339385</v>
      </c>
      <c r="DL21" s="1">
        <f t="shared" si="119"/>
        <v>2.8824833725557744</v>
      </c>
      <c r="DM21" s="1">
        <f t="shared" ref="DM21:DM84" si="174">DM20</f>
        <v>-1.0028260904203272</v>
      </c>
      <c r="DN21" s="1">
        <f t="shared" ref="DN21:DN84" si="175">IF(DI21&gt;5,((DS21-(DR21*((DH21-(DE21-DF21))/$B20))-(DK21*(($B$9+$B$10)/2)*((DE21-DF21)/$B20)))*$B20/DI21)/$B$10,DK21)</f>
        <v>-0.4778133941717001</v>
      </c>
      <c r="DO21" s="1">
        <f t="shared" si="42"/>
        <v>2.1949577588312098E-2</v>
      </c>
      <c r="DP21" s="1">
        <f t="shared" si="120"/>
        <v>1015.3647043118184</v>
      </c>
      <c r="DQ21" s="1">
        <f t="shared" si="121"/>
        <v>-490.72391208221944</v>
      </c>
      <c r="DR21" s="1">
        <f t="shared" si="122"/>
        <v>2952.7535628339383</v>
      </c>
      <c r="DS21" s="1">
        <f t="shared" si="123"/>
        <v>1000</v>
      </c>
      <c r="DT21" s="1">
        <f t="shared" si="124"/>
        <v>2.8181146982131226E-4</v>
      </c>
      <c r="DU21" s="4">
        <f t="shared" ref="DU21:DU84" si="176">IF(DE21&gt;$D20,(((DN21*DP21*DC21)*((DI21)))+(DK21*DP21*DC21*(DE21-DF21)))/$B$19,0)</f>
        <v>2.7735675002063225</v>
      </c>
      <c r="DV21" s="1">
        <f t="shared" ref="DV21:DV84" si="177">DU21-(DO21)*(DS21)</f>
        <v>-19.176010088105777</v>
      </c>
      <c r="DW21" s="4">
        <f t="shared" si="125"/>
        <v>65.457513273499657</v>
      </c>
      <c r="DX21" s="4">
        <f t="shared" si="43"/>
        <v>75.457513273499657</v>
      </c>
      <c r="DY21" s="4">
        <f t="shared" si="126"/>
        <v>2.1768627817660705E-2</v>
      </c>
      <c r="DZ21" s="4">
        <f t="shared" si="44"/>
        <v>-1.8094977065139309E-4</v>
      </c>
      <c r="EA21" s="4">
        <f t="shared" si="45"/>
        <v>-30.188183280957986</v>
      </c>
      <c r="EB21" s="4">
        <f t="shared" si="46"/>
        <v>-43.604591145956725</v>
      </c>
      <c r="EC21" s="4">
        <f t="shared" si="47"/>
        <v>-57.020999010955464</v>
      </c>
      <c r="ED21" s="1">
        <f t="shared" si="48"/>
        <v>43.604591145956725</v>
      </c>
      <c r="EE21" s="1">
        <f t="shared" si="127"/>
        <v>56.395408854043275</v>
      </c>
      <c r="EF21" s="1">
        <f t="shared" si="49"/>
        <v>0.84361848080805657</v>
      </c>
      <c r="EG21" s="1">
        <f t="shared" si="128"/>
        <v>3.0385305356063941</v>
      </c>
      <c r="EH21" s="1">
        <f t="shared" si="129"/>
        <v>2.8138716534479351</v>
      </c>
      <c r="EI21" s="1">
        <f t="shared" ref="EI21:EI84" si="178">EI20</f>
        <v>-0.92923461559422083</v>
      </c>
      <c r="EJ21" s="1">
        <f t="shared" ref="EJ21:EJ84" si="179">IF(EE21&gt;5,((EO21-(EN21*((ED21-(EA21-EB21))/$B20))-(EG21*(($B$9+$B$10)/2)*((EA21-EB21)/$B20)))*$B20/EE21)/$B$10,EG21)</f>
        <v>-0.57052972546126823</v>
      </c>
      <c r="EK21" s="1">
        <f t="shared" si="50"/>
        <v>2.1768627817660705E-2</v>
      </c>
      <c r="EL21" s="1">
        <f t="shared" si="130"/>
        <v>1015.2380394723626</v>
      </c>
      <c r="EM21" s="1">
        <f t="shared" si="131"/>
        <v>-585.94543864323168</v>
      </c>
      <c r="EN21" s="1">
        <f t="shared" si="132"/>
        <v>3038.5305356063941</v>
      </c>
      <c r="EO21" s="1">
        <f t="shared" si="133"/>
        <v>1000</v>
      </c>
      <c r="EP21" s="1">
        <f t="shared" si="134"/>
        <v>2.9837403772323622E-4</v>
      </c>
      <c r="EQ21" s="4">
        <f t="shared" ref="EQ21:EQ84" si="180">IF(EA21&gt;$D20,(((EJ21*EL21*DY21)*((EE21)))+(EG21*EL21*DY21*(EA21-EB21)))/$B$19,0)</f>
        <v>1.8986197593328609</v>
      </c>
      <c r="ER21" s="1">
        <f t="shared" ref="ER21:ER84" si="181">EQ21-(EK21)*(EO21)</f>
        <v>-19.870008058327844</v>
      </c>
      <c r="ES21" s="4">
        <f t="shared" si="135"/>
        <v>65.065353117121205</v>
      </c>
      <c r="ET21" s="4">
        <f t="shared" si="51"/>
        <v>75.065353117121205</v>
      </c>
      <c r="EU21" s="4">
        <f t="shared" si="136"/>
        <v>2.1734658948474987E-2</v>
      </c>
      <c r="EV21" s="4">
        <f t="shared" si="52"/>
        <v>-3.3968869185718731E-5</v>
      </c>
      <c r="EW21" s="4">
        <f t="shared" si="53"/>
        <v>-30.276185532734466</v>
      </c>
      <c r="EX21" s="4">
        <f t="shared" si="54"/>
        <v>-43.692593397733205</v>
      </c>
      <c r="EY21" s="4">
        <f t="shared" si="55"/>
        <v>-57.109001262731944</v>
      </c>
      <c r="EZ21" s="1">
        <f t="shared" si="56"/>
        <v>43.692593397733205</v>
      </c>
      <c r="FA21" s="1">
        <f t="shared" si="137"/>
        <v>56.307406602266795</v>
      </c>
      <c r="FB21" s="1">
        <f t="shared" si="57"/>
        <v>0.85242371048698229</v>
      </c>
      <c r="FC21" s="1">
        <f t="shared" si="138"/>
        <v>3.033111292006736</v>
      </c>
      <c r="FD21" s="1">
        <f t="shared" si="139"/>
        <v>2.7120767285310667</v>
      </c>
      <c r="FE21" s="1">
        <f t="shared" ref="FE21:FE84" si="182">FE20</f>
        <v>-0.80512037645801771</v>
      </c>
      <c r="FF21" s="1">
        <f t="shared" ref="FF21:FF84" si="183">IF(FA21&gt;5,((FK21-(FJ21*((EZ21-(EW21-EX21))/$B20))-(FC21*(($B$9+$B$10)/2)*((EW21-EX21)/$B20)))*$B20/FA21)/$B$10,FC21)</f>
        <v>-0.57193385152880727</v>
      </c>
      <c r="FG21" s="1">
        <f t="shared" si="58"/>
        <v>2.1734658948474987E-2</v>
      </c>
      <c r="FH21" s="1">
        <f t="shared" si="140"/>
        <v>1015.2142612639326</v>
      </c>
      <c r="FI21" s="1">
        <f t="shared" si="141"/>
        <v>-587.38750419711562</v>
      </c>
      <c r="FJ21" s="1">
        <f t="shared" si="142"/>
        <v>3033.1112920067362</v>
      </c>
      <c r="FK21" s="1">
        <f t="shared" si="143"/>
        <v>1000</v>
      </c>
      <c r="FL21" s="1">
        <f t="shared" si="144"/>
        <v>2.9951840671670201E-4</v>
      </c>
      <c r="FM21" s="4">
        <f t="shared" ref="FM21:FM84" si="184">IF(EW21&gt;$D20,(((FF21*FH21*EU21)*((FA21)))+(FC21*FH21*EU21*(EW21-EX21)))/$B$19,0)</f>
        <v>1.8732027546919607</v>
      </c>
      <c r="FN21" s="1">
        <f t="shared" ref="FN21:FN84" si="185">FM21-(FG21)*(FK21)</f>
        <v>-19.861456193783027</v>
      </c>
      <c r="FO21" s="4">
        <f t="shared" si="145"/>
        <v>64.38493368683632</v>
      </c>
      <c r="FP21" s="4">
        <f t="shared" si="59"/>
        <v>74.38493368683632</v>
      </c>
      <c r="FQ21" s="4">
        <f t="shared" si="146"/>
        <v>2.1716142251281309E-2</v>
      </c>
      <c r="FR21" s="4">
        <f t="shared" si="60"/>
        <v>-1.8516697193677462E-5</v>
      </c>
      <c r="FS21" s="4">
        <f t="shared" si="61"/>
        <v>-30.324156250852795</v>
      </c>
      <c r="FT21" s="4">
        <f t="shared" si="62"/>
        <v>-43.740564115851534</v>
      </c>
      <c r="FU21" s="4">
        <f t="shared" si="63"/>
        <v>-57.156971980850273</v>
      </c>
      <c r="FV21" s="1">
        <f t="shared" si="147"/>
        <v>43.740564115851534</v>
      </c>
      <c r="FW21" s="1">
        <f t="shared" si="148"/>
        <v>56.259435884148466</v>
      </c>
      <c r="FX21" s="1">
        <f t="shared" si="64"/>
        <v>0.85963475923796839</v>
      </c>
      <c r="FY21" s="1">
        <f t="shared" si="149"/>
        <v>3.0088913067490219</v>
      </c>
      <c r="FZ21" s="1">
        <f t="shared" si="150"/>
        <v>2.6032604388898357</v>
      </c>
      <c r="GA21" s="1">
        <f t="shared" ref="GA21:GA84" si="186">GA20</f>
        <v>-0.73251718661011356</v>
      </c>
      <c r="GB21" s="1">
        <f t="shared" ref="GB21:GB84" si="187">IF(FW21&gt;5,((GG21-(GF21*((FV21-(FS21-FT21))/$B20))-(FY21*(($B$9+$B$10)/2)*((FS21-FT21)/$B20)))*$B20/FW21)/$B$10,FY21)</f>
        <v>-0.55652861461600112</v>
      </c>
      <c r="GC21" s="1">
        <f t="shared" si="65"/>
        <v>2.1716142251281309E-2</v>
      </c>
      <c r="GD21" s="1">
        <f t="shared" si="151"/>
        <v>1015.201299575897</v>
      </c>
      <c r="GE21" s="1">
        <f t="shared" si="152"/>
        <v>-571.56601778292543</v>
      </c>
      <c r="GF21" s="1">
        <f t="shared" si="153"/>
        <v>3008.8913067490221</v>
      </c>
      <c r="GG21" s="1">
        <f t="shared" si="154"/>
        <v>1000</v>
      </c>
      <c r="GH21" s="1">
        <f t="shared" si="155"/>
        <v>3.0209587931021508E-4</v>
      </c>
      <c r="GI21" s="4">
        <f t="shared" ref="GI21:GI84" si="188">(((GB21*GD21*FQ21)*((FW21)))+(FY21*GD21*FQ21*(FS21-FT21)))/$B$19</f>
        <v>1.9970660552094808</v>
      </c>
      <c r="GJ21" s="1">
        <f t="shared" ref="GJ21:GJ84" si="189">GI21-(GC21)*(GG21)</f>
        <v>-19.719076196071828</v>
      </c>
      <c r="GK21" s="4">
        <f t="shared" ref="GK21:GK84" si="190">IF(FT21&gt;$D21,-GJ22/(GG22*GH22),0)</f>
        <v>63.986809598208701</v>
      </c>
      <c r="GL21" s="4">
        <f t="shared" si="66"/>
        <v>73.986809598208708</v>
      </c>
      <c r="GM21" s="4">
        <f t="shared" ref="GM21:GM84" si="191">GM20*((GL21-($B$6/2))/(GL21+($B$6/2)))</f>
        <v>2.1688671418363885E-2</v>
      </c>
      <c r="GN21" s="4">
        <f t="shared" si="67"/>
        <v>-2.7470832917424193E-5</v>
      </c>
      <c r="GO21" s="4">
        <v>490</v>
      </c>
      <c r="GP21" s="4"/>
      <c r="GQ21" s="4"/>
      <c r="GR21" s="4"/>
      <c r="GS21" s="4"/>
      <c r="GT21" s="4"/>
      <c r="GU21" s="4"/>
      <c r="GV21" s="4"/>
      <c r="GW21" s="4"/>
      <c r="GX21" s="6"/>
      <c r="GY21" s="4"/>
      <c r="GZ21" s="4"/>
      <c r="HA21" s="4"/>
      <c r="HB21" s="1"/>
      <c r="HC21" s="4"/>
      <c r="HD21" s="4"/>
    </row>
    <row r="22" spans="1:212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56"/>
        <v>485</v>
      </c>
      <c r="F22" s="1">
        <f t="shared" si="68"/>
        <v>1.5009999999999992</v>
      </c>
      <c r="G22" s="10">
        <f t="shared" si="69"/>
        <v>-48.110841969426836</v>
      </c>
      <c r="H22" s="25">
        <f t="shared" si="70"/>
        <v>-61.527249834425575</v>
      </c>
      <c r="I22" s="25">
        <f t="shared" si="71"/>
        <v>61.527249834425575</v>
      </c>
      <c r="J22" s="1">
        <f t="shared" si="2"/>
        <v>38.472750165574425</v>
      </c>
      <c r="K22" s="1">
        <f t="shared" si="3"/>
        <v>1.129139314176445</v>
      </c>
      <c r="L22" s="1">
        <f t="shared" si="72"/>
        <v>3.686192653766482</v>
      </c>
      <c r="M22" s="1">
        <f t="shared" si="157"/>
        <v>-0.54843300719726962</v>
      </c>
      <c r="N22" s="1">
        <v>0</v>
      </c>
      <c r="O22" s="1">
        <f t="shared" si="73"/>
        <v>1.0082080039435599</v>
      </c>
      <c r="P22" s="1">
        <f t="shared" si="74"/>
        <v>-563.25166705173979</v>
      </c>
      <c r="Q22" s="1">
        <f t="shared" si="75"/>
        <v>3686.1926537664822</v>
      </c>
      <c r="R22" s="1">
        <f t="shared" si="76"/>
        <v>1000</v>
      </c>
      <c r="S22" s="4">
        <f t="shared" si="4"/>
        <v>2.0029214999801242E-2</v>
      </c>
      <c r="T22" s="4"/>
      <c r="U22" s="4">
        <f t="shared" si="5"/>
        <v>-34.694434104428105</v>
      </c>
      <c r="V22" s="4">
        <f t="shared" si="6"/>
        <v>-48.110841969426843</v>
      </c>
      <c r="W22" s="4">
        <f t="shared" si="7"/>
        <v>-61.527249834425582</v>
      </c>
      <c r="X22" s="1">
        <f t="shared" si="8"/>
        <v>48.110841969426843</v>
      </c>
      <c r="Y22" s="1">
        <f t="shared" si="77"/>
        <v>51.889158030573157</v>
      </c>
      <c r="Z22" s="1">
        <f t="shared" si="9"/>
        <v>0.94888363511958052</v>
      </c>
      <c r="AA22" s="1">
        <f t="shared" si="78"/>
        <v>6.0922272286185279</v>
      </c>
      <c r="AB22" s="1">
        <f t="shared" si="79"/>
        <v>3.9829348330595957</v>
      </c>
      <c r="AC22" s="1">
        <f t="shared" si="158"/>
        <v>-3.2990344872221851</v>
      </c>
      <c r="AD22" s="1">
        <f t="shared" si="159"/>
        <v>-3.6442493496347459</v>
      </c>
      <c r="AE22" s="1">
        <f t="shared" si="10"/>
        <v>2.0029214999801242E-2</v>
      </c>
      <c r="AF22" s="1">
        <f t="shared" si="80"/>
        <v>1014.0204504998609</v>
      </c>
      <c r="AG22" s="1">
        <f t="shared" si="81"/>
        <v>-3742.7169670618769</v>
      </c>
      <c r="AH22" s="1">
        <f t="shared" si="82"/>
        <v>6092.227228618528</v>
      </c>
      <c r="AI22" s="1">
        <f t="shared" si="83"/>
        <v>1000</v>
      </c>
      <c r="AJ22" s="1">
        <f t="shared" si="84"/>
        <v>6.8156050847851461E-4</v>
      </c>
      <c r="AK22" s="4">
        <f t="shared" si="160"/>
        <v>-21.805100909833637</v>
      </c>
      <c r="AL22" s="1">
        <f t="shared" si="161"/>
        <v>-41.834315909634881</v>
      </c>
      <c r="AM22" s="4">
        <f t="shared" si="85"/>
        <v>52.535212462229339</v>
      </c>
      <c r="AN22" s="4">
        <f t="shared" si="11"/>
        <v>62.535212462229339</v>
      </c>
      <c r="AO22" s="4">
        <f t="shared" si="86"/>
        <v>2.0096026255017177E-2</v>
      </c>
      <c r="AP22" s="4">
        <f t="shared" si="12"/>
        <v>6.6811255215935145E-5</v>
      </c>
      <c r="AQ22" s="4">
        <f t="shared" si="13"/>
        <v>-34.521347951018939</v>
      </c>
      <c r="AR22" s="4">
        <f t="shared" si="14"/>
        <v>-47.937755816017678</v>
      </c>
      <c r="AS22" s="4">
        <f t="shared" si="15"/>
        <v>-61.354163681016416</v>
      </c>
      <c r="AT22" s="1">
        <f t="shared" si="16"/>
        <v>47.937755816017678</v>
      </c>
      <c r="AU22" s="1">
        <f t="shared" si="87"/>
        <v>52.062244183982322</v>
      </c>
      <c r="AV22" s="1">
        <f t="shared" si="17"/>
        <v>0.87017658624365746</v>
      </c>
      <c r="AW22" s="1">
        <f t="shared" si="88"/>
        <v>3.950734882943054</v>
      </c>
      <c r="AX22" s="1">
        <f t="shared" si="89"/>
        <v>4.8880780624951239</v>
      </c>
      <c r="AY22" s="1">
        <f t="shared" si="162"/>
        <v>-2.5109621493415375</v>
      </c>
      <c r="AZ22" s="1">
        <f t="shared" si="163"/>
        <v>-1.6851916899751858</v>
      </c>
      <c r="BA22" s="1">
        <f t="shared" si="18"/>
        <v>2.0096026255017177E-2</v>
      </c>
      <c r="BB22" s="1">
        <f t="shared" si="90"/>
        <v>1014.0672183785119</v>
      </c>
      <c r="BC22" s="1">
        <f t="shared" si="91"/>
        <v>-1730.7255694383152</v>
      </c>
      <c r="BD22" s="1">
        <f t="shared" si="92"/>
        <v>3950.7348829430539</v>
      </c>
      <c r="BE22" s="1">
        <f t="shared" si="93"/>
        <v>1000</v>
      </c>
      <c r="BF22" s="1">
        <f t="shared" si="94"/>
        <v>3.3473732216173017E-4</v>
      </c>
      <c r="BG22" s="4">
        <f t="shared" si="164"/>
        <v>-7.0775688208999146</v>
      </c>
      <c r="BH22" s="1">
        <f t="shared" si="165"/>
        <v>-27.173595075917092</v>
      </c>
      <c r="BI22" s="4">
        <f t="shared" si="95"/>
        <v>69.730914152526722</v>
      </c>
      <c r="BJ22" s="4">
        <f t="shared" si="19"/>
        <v>79.730914152526722</v>
      </c>
      <c r="BK22" s="4">
        <f t="shared" si="96"/>
        <v>2.1075177548389369E-2</v>
      </c>
      <c r="BL22" s="4">
        <f t="shared" si="20"/>
        <v>9.7915129337219214E-4</v>
      </c>
      <c r="BM22" s="4">
        <f t="shared" si="21"/>
        <v>-31.984686569225694</v>
      </c>
      <c r="BN22" s="4">
        <f t="shared" si="22"/>
        <v>-45.401094434224433</v>
      </c>
      <c r="BO22" s="4">
        <f t="shared" si="23"/>
        <v>-58.817502299223172</v>
      </c>
      <c r="BP22" s="1">
        <f t="shared" si="24"/>
        <v>45.401094434224433</v>
      </c>
      <c r="BQ22" s="1">
        <f t="shared" si="97"/>
        <v>54.598905565775567</v>
      </c>
      <c r="BR22" s="1">
        <f t="shared" si="25"/>
        <v>0.88085708032126753</v>
      </c>
      <c r="BS22" s="1">
        <f t="shared" si="98"/>
        <v>2.7901266118158041</v>
      </c>
      <c r="BT22" s="1">
        <f t="shared" si="99"/>
        <v>3.4026102889705472</v>
      </c>
      <c r="BU22" s="1">
        <f t="shared" si="166"/>
        <v>-1.8390120498364226</v>
      </c>
      <c r="BV22" s="1">
        <f t="shared" si="167"/>
        <v>-0.48472458937679747</v>
      </c>
      <c r="BW22" s="1">
        <f t="shared" si="26"/>
        <v>2.1075177548389369E-2</v>
      </c>
      <c r="BX22" s="1">
        <f t="shared" si="100"/>
        <v>1014.7526242838725</v>
      </c>
      <c r="BY22" s="1">
        <f t="shared" si="101"/>
        <v>-497.82184778175855</v>
      </c>
      <c r="BZ22" s="1">
        <f t="shared" si="102"/>
        <v>2790.1266118158042</v>
      </c>
      <c r="CA22" s="1">
        <f t="shared" si="103"/>
        <v>1000</v>
      </c>
      <c r="CB22" s="1">
        <f t="shared" si="104"/>
        <v>2.7288525300590215E-4</v>
      </c>
      <c r="CC22" s="4">
        <f t="shared" si="168"/>
        <v>2.3456360653454409</v>
      </c>
      <c r="CD22" s="1">
        <f t="shared" si="169"/>
        <v>-18.729541483043928</v>
      </c>
      <c r="CE22" s="4">
        <f t="shared" si="105"/>
        <v>66.175538278710761</v>
      </c>
      <c r="CF22" s="4">
        <f t="shared" si="27"/>
        <v>76.175538278710761</v>
      </c>
      <c r="CG22" s="4">
        <f t="shared" si="106"/>
        <v>2.0441676523826415E-2</v>
      </c>
      <c r="CH22" s="4">
        <f t="shared" si="28"/>
        <v>-6.3350102456295396E-4</v>
      </c>
      <c r="CI22" s="4">
        <f t="shared" si="29"/>
        <v>-33.625880933378426</v>
      </c>
      <c r="CJ22" s="4">
        <f t="shared" si="30"/>
        <v>-47.042288798377164</v>
      </c>
      <c r="CK22" s="4">
        <f t="shared" si="31"/>
        <v>-60.458696663375903</v>
      </c>
      <c r="CL22" s="1">
        <f t="shared" si="32"/>
        <v>47.042288798377164</v>
      </c>
      <c r="CM22" s="1">
        <f t="shared" si="107"/>
        <v>52.957711201622836</v>
      </c>
      <c r="CN22" s="1">
        <f t="shared" si="33"/>
        <v>0.9318804250594257</v>
      </c>
      <c r="CO22" s="1">
        <f t="shared" si="108"/>
        <v>2.8549025504925396</v>
      </c>
      <c r="CP22" s="1">
        <f t="shared" si="109"/>
        <v>3.1728878331728412</v>
      </c>
      <c r="CQ22" s="1">
        <f t="shared" si="170"/>
        <v>-1.2650575431046853</v>
      </c>
      <c r="CR22" s="1">
        <f t="shared" si="171"/>
        <v>-0.64018193636712895</v>
      </c>
      <c r="CS22" s="1">
        <f t="shared" si="34"/>
        <v>2.0441676523826415E-2</v>
      </c>
      <c r="CT22" s="1">
        <f t="shared" si="110"/>
        <v>1014.3091735666785</v>
      </c>
      <c r="CU22" s="1">
        <f t="shared" si="111"/>
        <v>-657.47965228776877</v>
      </c>
      <c r="CV22" s="1">
        <f t="shared" si="112"/>
        <v>2854.9025504925394</v>
      </c>
      <c r="CW22" s="1">
        <f t="shared" si="113"/>
        <v>1000</v>
      </c>
      <c r="CX22" s="1">
        <f t="shared" si="114"/>
        <v>2.7745540787902506E-4</v>
      </c>
      <c r="CY22" s="4">
        <f t="shared" si="172"/>
        <v>0.91229706405796496</v>
      </c>
      <c r="CZ22" s="1">
        <f t="shared" si="173"/>
        <v>-19.52937945976845</v>
      </c>
      <c r="DA22" s="4">
        <f t="shared" si="115"/>
        <v>67.673090772291317</v>
      </c>
      <c r="DB22" s="4">
        <f t="shared" si="35"/>
        <v>77.673090772291317</v>
      </c>
      <c r="DC22" s="4">
        <f t="shared" si="116"/>
        <v>2.0580690760021197E-2</v>
      </c>
      <c r="DD22" s="4">
        <f t="shared" si="36"/>
        <v>1.3901423619478229E-4</v>
      </c>
      <c r="DE22" s="4">
        <f t="shared" si="37"/>
        <v>-33.265740425101782</v>
      </c>
      <c r="DF22" s="4">
        <f t="shared" si="38"/>
        <v>-46.682148290100521</v>
      </c>
      <c r="DG22" s="4">
        <f t="shared" si="39"/>
        <v>-60.09855615509926</v>
      </c>
      <c r="DH22" s="1">
        <f t="shared" si="40"/>
        <v>46.682148290100521</v>
      </c>
      <c r="DI22" s="1">
        <f t="shared" si="117"/>
        <v>53.317851709899479</v>
      </c>
      <c r="DJ22" s="1">
        <f t="shared" si="41"/>
        <v>0.96041575517189204</v>
      </c>
      <c r="DK22" s="1">
        <f t="shared" si="118"/>
        <v>2.6270627934924717</v>
      </c>
      <c r="DL22" s="1">
        <f t="shared" si="119"/>
        <v>2.5178166140511298</v>
      </c>
      <c r="DM22" s="1">
        <f t="shared" si="174"/>
        <v>-1.0028260904203272</v>
      </c>
      <c r="DN22" s="1">
        <f t="shared" si="175"/>
        <v>-0.4220916368057257</v>
      </c>
      <c r="DO22" s="1">
        <f t="shared" si="42"/>
        <v>2.0580690760021197E-2</v>
      </c>
      <c r="DP22" s="1">
        <f t="shared" si="120"/>
        <v>1014.4064835320148</v>
      </c>
      <c r="DQ22" s="1">
        <f t="shared" si="121"/>
        <v>-433.49655283221642</v>
      </c>
      <c r="DR22" s="1">
        <f t="shared" si="122"/>
        <v>2627.0627934924719</v>
      </c>
      <c r="DS22" s="1">
        <f t="shared" si="123"/>
        <v>1000</v>
      </c>
      <c r="DT22" s="1">
        <f t="shared" si="124"/>
        <v>2.7377736565818017E-4</v>
      </c>
      <c r="DU22" s="4">
        <f t="shared" si="176"/>
        <v>2.659905213467102</v>
      </c>
      <c r="DV22" s="1">
        <f t="shared" si="177"/>
        <v>-17.920785546554097</v>
      </c>
      <c r="DW22" s="4">
        <f t="shared" si="125"/>
        <v>63.653591544238481</v>
      </c>
      <c r="DX22" s="4">
        <f t="shared" si="43"/>
        <v>73.653591544238481</v>
      </c>
      <c r="DY22" s="4">
        <f t="shared" si="126"/>
        <v>2.0339369697574858E-2</v>
      </c>
      <c r="DZ22" s="4">
        <f t="shared" si="44"/>
        <v>-2.4132106244633897E-4</v>
      </c>
      <c r="EA22" s="4">
        <f t="shared" si="45"/>
        <v>-33.890924524703699</v>
      </c>
      <c r="EB22" s="4">
        <f t="shared" si="46"/>
        <v>-47.307332389702438</v>
      </c>
      <c r="EC22" s="4">
        <f t="shared" si="47"/>
        <v>-60.723740254701177</v>
      </c>
      <c r="ED22" s="1">
        <f t="shared" si="48"/>
        <v>47.307332389702438</v>
      </c>
      <c r="EE22" s="1">
        <f t="shared" si="127"/>
        <v>52.692667610297562</v>
      </c>
      <c r="EF22" s="1">
        <f t="shared" si="49"/>
        <v>0.97909250355517774</v>
      </c>
      <c r="EG22" s="1">
        <f t="shared" si="128"/>
        <v>2.7094804549424234</v>
      </c>
      <c r="EH22" s="1">
        <f t="shared" si="129"/>
        <v>2.4345677598629027</v>
      </c>
      <c r="EI22" s="1">
        <f t="shared" si="178"/>
        <v>-0.92923461559422083</v>
      </c>
      <c r="EJ22" s="1">
        <f t="shared" si="179"/>
        <v>-0.52977265186472788</v>
      </c>
      <c r="EK22" s="1">
        <f t="shared" si="50"/>
        <v>2.0339369697574858E-2</v>
      </c>
      <c r="EL22" s="1">
        <f t="shared" si="130"/>
        <v>1014.2375587883023</v>
      </c>
      <c r="EM22" s="1">
        <f t="shared" si="131"/>
        <v>-544.08710891811279</v>
      </c>
      <c r="EN22" s="1">
        <f t="shared" si="132"/>
        <v>2709.4804549424234</v>
      </c>
      <c r="EO22" s="1">
        <f t="shared" si="133"/>
        <v>1000</v>
      </c>
      <c r="EP22" s="1">
        <f t="shared" si="134"/>
        <v>2.8585162401716937E-4</v>
      </c>
      <c r="EQ22" s="4">
        <f t="shared" si="180"/>
        <v>1.7403328417951718</v>
      </c>
      <c r="ER22" s="1">
        <f t="shared" si="181"/>
        <v>-18.599036855779687</v>
      </c>
      <c r="ES22" s="4">
        <f t="shared" si="135"/>
        <v>63.551804195089495</v>
      </c>
      <c r="ET22" s="4">
        <f t="shared" si="51"/>
        <v>73.551804195089488</v>
      </c>
      <c r="EU22" s="4">
        <f t="shared" si="136"/>
        <v>2.030572118831871E-2</v>
      </c>
      <c r="EV22" s="4">
        <f t="shared" si="52"/>
        <v>-3.3648509256148373E-5</v>
      </c>
      <c r="EW22" s="4">
        <f t="shared" si="53"/>
        <v>-33.978096828476112</v>
      </c>
      <c r="EX22" s="4">
        <f t="shared" si="54"/>
        <v>-47.39450469347485</v>
      </c>
      <c r="EY22" s="4">
        <f t="shared" si="55"/>
        <v>-60.810912558473589</v>
      </c>
      <c r="EZ22" s="1">
        <f t="shared" si="56"/>
        <v>47.39450469347485</v>
      </c>
      <c r="FA22" s="1">
        <f t="shared" si="137"/>
        <v>52.60549530652515</v>
      </c>
      <c r="FB22" s="1">
        <f t="shared" si="57"/>
        <v>0.9863096131746778</v>
      </c>
      <c r="FC22" s="1">
        <f t="shared" si="138"/>
        <v>2.6777180537539103</v>
      </c>
      <c r="FD22" s="1">
        <f t="shared" si="139"/>
        <v>2.3313551359751066</v>
      </c>
      <c r="FE22" s="1">
        <f t="shared" si="182"/>
        <v>-0.80512037645801771</v>
      </c>
      <c r="FF22" s="1">
        <f t="shared" si="183"/>
        <v>-0.50705249758678561</v>
      </c>
      <c r="FG22" s="1">
        <f t="shared" si="58"/>
        <v>2.030572118831871E-2</v>
      </c>
      <c r="FH22" s="1">
        <f t="shared" si="140"/>
        <v>1014.2140048318231</v>
      </c>
      <c r="FI22" s="1">
        <f t="shared" si="141"/>
        <v>-520.75305607158054</v>
      </c>
      <c r="FJ22" s="1">
        <f t="shared" si="142"/>
        <v>2677.7180537539102</v>
      </c>
      <c r="FK22" s="1">
        <f t="shared" si="143"/>
        <v>1000</v>
      </c>
      <c r="FL22" s="1">
        <f t="shared" si="144"/>
        <v>2.8578755203125525E-4</v>
      </c>
      <c r="FM22" s="4">
        <f t="shared" si="184"/>
        <v>1.9053086022630565</v>
      </c>
      <c r="FN22" s="1">
        <f t="shared" si="185"/>
        <v>-18.400412586055655</v>
      </c>
      <c r="FO22" s="4">
        <f t="shared" si="145"/>
        <v>62.929981477756691</v>
      </c>
      <c r="FP22" s="4">
        <f t="shared" si="59"/>
        <v>72.929981477756684</v>
      </c>
      <c r="FQ22" s="4">
        <f t="shared" si="146"/>
        <v>2.0276652155576783E-2</v>
      </c>
      <c r="FR22" s="4">
        <f t="shared" si="60"/>
        <v>-2.9069032741926848E-5</v>
      </c>
      <c r="FS22" s="4">
        <f t="shared" si="61"/>
        <v>-34.053405203455199</v>
      </c>
      <c r="FT22" s="4">
        <f t="shared" si="62"/>
        <v>-47.469813068453938</v>
      </c>
      <c r="FU22" s="4">
        <f t="shared" si="63"/>
        <v>-60.886220933452677</v>
      </c>
      <c r="FV22" s="1">
        <f t="shared" si="147"/>
        <v>47.469813068453938</v>
      </c>
      <c r="FW22" s="1">
        <f t="shared" si="148"/>
        <v>52.530186931546062</v>
      </c>
      <c r="FX22" s="1">
        <f t="shared" si="64"/>
        <v>0.9935736544079079</v>
      </c>
      <c r="FY22" s="1">
        <f t="shared" si="149"/>
        <v>2.6787779033987902</v>
      </c>
      <c r="FZ22" s="1">
        <f t="shared" si="150"/>
        <v>2.2402284804332226</v>
      </c>
      <c r="GA22" s="1">
        <f t="shared" si="186"/>
        <v>-0.73251718661011356</v>
      </c>
      <c r="GB22" s="1">
        <f t="shared" si="187"/>
        <v>-0.51245336962430943</v>
      </c>
      <c r="GC22" s="1">
        <f t="shared" si="65"/>
        <v>2.0276652155576783E-2</v>
      </c>
      <c r="GD22" s="1">
        <f t="shared" si="151"/>
        <v>1014.1936565089038</v>
      </c>
      <c r="GE22" s="1">
        <f t="shared" si="152"/>
        <v>-526.29985967155824</v>
      </c>
      <c r="GF22" s="1">
        <f t="shared" si="153"/>
        <v>2678.7779033987904</v>
      </c>
      <c r="GG22" s="1">
        <f t="shared" si="154"/>
        <v>1000</v>
      </c>
      <c r="GH22" s="1">
        <f t="shared" si="155"/>
        <v>2.8789801914090514E-4</v>
      </c>
      <c r="GI22" s="4">
        <f t="shared" si="188"/>
        <v>1.8549764211062449</v>
      </c>
      <c r="GJ22" s="1">
        <f t="shared" si="189"/>
        <v>-18.42167573447054</v>
      </c>
      <c r="GK22" s="4">
        <f t="shared" si="190"/>
        <v>62.148830950721518</v>
      </c>
      <c r="GL22" s="4">
        <f t="shared" si="66"/>
        <v>72.148830950721518</v>
      </c>
      <c r="GM22" s="4">
        <f t="shared" si="191"/>
        <v>2.0235958017354203E-2</v>
      </c>
      <c r="GN22" s="4">
        <f t="shared" si="67"/>
        <v>-4.0694138222580056E-5</v>
      </c>
      <c r="GO22" s="4">
        <v>485</v>
      </c>
      <c r="GP22" s="4"/>
      <c r="GQ22" s="4"/>
      <c r="GR22" s="4"/>
      <c r="GS22" s="4"/>
      <c r="GT22" s="4"/>
      <c r="GU22" s="4"/>
      <c r="GV22" s="4"/>
      <c r="GW22" s="4"/>
      <c r="GX22" s="6"/>
      <c r="GY22" s="4"/>
      <c r="GZ22" s="4"/>
      <c r="HA22" s="4"/>
      <c r="HB22" s="1"/>
      <c r="HC22" s="4"/>
      <c r="HD22" s="4"/>
    </row>
    <row r="23" spans="1:212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56"/>
        <v>480</v>
      </c>
      <c r="F23" s="1">
        <f t="shared" si="68"/>
        <v>1.5509999999999993</v>
      </c>
      <c r="G23" s="10">
        <f t="shared" si="69"/>
        <v>-55.553615123976265</v>
      </c>
      <c r="H23" s="25">
        <f t="shared" si="70"/>
        <v>-68.970022988975003</v>
      </c>
      <c r="I23" s="25">
        <f t="shared" si="71"/>
        <v>68.970022988975003</v>
      </c>
      <c r="J23" s="1">
        <f t="shared" si="2"/>
        <v>31.029977011024997</v>
      </c>
      <c r="K23" s="1">
        <f t="shared" si="3"/>
        <v>1.2760064995332145</v>
      </c>
      <c r="L23" s="1">
        <f t="shared" si="72"/>
        <v>2.9373437071353914</v>
      </c>
      <c r="M23" s="1">
        <f t="shared" si="157"/>
        <v>-0.54409059748505673</v>
      </c>
      <c r="N23" s="1">
        <v>0</v>
      </c>
      <c r="O23" s="1">
        <f t="shared" si="73"/>
        <v>1.0082080039435599</v>
      </c>
      <c r="P23" s="1">
        <f t="shared" si="74"/>
        <v>-558.791925429103</v>
      </c>
      <c r="Q23" s="1">
        <f t="shared" si="75"/>
        <v>2937.3437071353915</v>
      </c>
      <c r="R23" s="1">
        <f t="shared" si="76"/>
        <v>1000</v>
      </c>
      <c r="S23" s="4">
        <f t="shared" si="4"/>
        <v>1.7156304562145164E-2</v>
      </c>
      <c r="T23" s="4"/>
      <c r="U23" s="4">
        <f t="shared" si="5"/>
        <v>-42.137207258977526</v>
      </c>
      <c r="V23" s="4">
        <f t="shared" si="6"/>
        <v>-55.553615123976265</v>
      </c>
      <c r="W23" s="4">
        <f t="shared" si="7"/>
        <v>-68.970022988975003</v>
      </c>
      <c r="X23" s="1">
        <f t="shared" si="8"/>
        <v>55.553615123976265</v>
      </c>
      <c r="Y23" s="1">
        <f t="shared" si="77"/>
        <v>44.446384876023735</v>
      </c>
      <c r="Z23" s="1">
        <f t="shared" si="9"/>
        <v>1.159905224436222</v>
      </c>
      <c r="AA23" s="1">
        <f t="shared" si="78"/>
        <v>4.2204317863328296</v>
      </c>
      <c r="AB23" s="1">
        <f t="shared" si="79"/>
        <v>2.8334687562842449</v>
      </c>
      <c r="AC23" s="1">
        <f t="shared" si="158"/>
        <v>-3.2990344872221851</v>
      </c>
      <c r="AD23" s="1">
        <f t="shared" si="159"/>
        <v>-2.9623908250038102</v>
      </c>
      <c r="AE23" s="1">
        <f t="shared" si="10"/>
        <v>1.7156304562145164E-2</v>
      </c>
      <c r="AF23" s="1">
        <f t="shared" si="80"/>
        <v>1012.0094131935016</v>
      </c>
      <c r="AG23" s="1">
        <f t="shared" si="81"/>
        <v>-3042.4346250954131</v>
      </c>
      <c r="AH23" s="1">
        <f t="shared" si="82"/>
        <v>4220.4317863328297</v>
      </c>
      <c r="AI23" s="1">
        <f t="shared" si="83"/>
        <v>1000</v>
      </c>
      <c r="AJ23" s="1">
        <f t="shared" si="84"/>
        <v>5.7458208753121548E-4</v>
      </c>
      <c r="AK23" s="4">
        <f t="shared" si="160"/>
        <v>-13.029487483298501</v>
      </c>
      <c r="AL23" s="1">
        <f t="shared" si="161"/>
        <v>-30.185792045443662</v>
      </c>
      <c r="AM23" s="4">
        <f t="shared" si="85"/>
        <v>45.026539018477578</v>
      </c>
      <c r="AN23" s="4">
        <f t="shared" si="11"/>
        <v>55.026539018477578</v>
      </c>
      <c r="AO23" s="4">
        <f t="shared" si="86"/>
        <v>1.83493518854221E-2</v>
      </c>
      <c r="AP23" s="4">
        <f t="shared" si="12"/>
        <v>1.1930473232769356E-3</v>
      </c>
      <c r="AQ23" s="4">
        <f t="shared" si="13"/>
        <v>-39.046411084684941</v>
      </c>
      <c r="AR23" s="4">
        <f t="shared" si="14"/>
        <v>-52.46281894968368</v>
      </c>
      <c r="AS23" s="4">
        <f t="shared" si="15"/>
        <v>-65.879226814682426</v>
      </c>
      <c r="AT23" s="1">
        <f t="shared" si="16"/>
        <v>52.46281894968368</v>
      </c>
      <c r="AU23" s="1">
        <f t="shared" si="87"/>
        <v>47.53718105031632</v>
      </c>
      <c r="AV23" s="1">
        <f t="shared" si="17"/>
        <v>1.0415538649347171</v>
      </c>
      <c r="AW23" s="1">
        <f t="shared" si="88"/>
        <v>3.4275455738211931</v>
      </c>
      <c r="AX23" s="1">
        <f t="shared" si="89"/>
        <v>4.0178016372522851</v>
      </c>
      <c r="AY23" s="1">
        <f t="shared" si="162"/>
        <v>-2.5109621493415375</v>
      </c>
      <c r="AZ23" s="1">
        <f t="shared" si="163"/>
        <v>-1.6476294541818715</v>
      </c>
      <c r="BA23" s="1">
        <f t="shared" si="18"/>
        <v>1.83493518854221E-2</v>
      </c>
      <c r="BB23" s="1">
        <f t="shared" si="90"/>
        <v>1012.8445463197954</v>
      </c>
      <c r="BC23" s="1">
        <f t="shared" si="91"/>
        <v>-1692.1484020338655</v>
      </c>
      <c r="BD23" s="1">
        <f t="shared" si="92"/>
        <v>3427.5455738211931</v>
      </c>
      <c r="BE23" s="1">
        <f t="shared" si="93"/>
        <v>1000</v>
      </c>
      <c r="BF23" s="1">
        <f t="shared" si="94"/>
        <v>3.4933487391901536E-4</v>
      </c>
      <c r="BG23" s="4">
        <f t="shared" si="164"/>
        <v>-6.0100882183085078</v>
      </c>
      <c r="BH23" s="1">
        <f t="shared" si="165"/>
        <v>-24.359440103730606</v>
      </c>
      <c r="BI23" s="4">
        <f t="shared" si="95"/>
        <v>60.856391772504345</v>
      </c>
      <c r="BJ23" s="4">
        <f t="shared" si="19"/>
        <v>70.856391772504338</v>
      </c>
      <c r="BK23" s="4">
        <f t="shared" si="96"/>
        <v>1.9638685305576463E-2</v>
      </c>
      <c r="BL23" s="4">
        <f t="shared" si="20"/>
        <v>1.2893334201543628E-3</v>
      </c>
      <c r="BM23" s="4">
        <f t="shared" si="21"/>
        <v>-35.706169063559656</v>
      </c>
      <c r="BN23" s="4">
        <f t="shared" si="22"/>
        <v>-49.122576928558395</v>
      </c>
      <c r="BO23" s="4">
        <f t="shared" si="23"/>
        <v>-62.538984793557134</v>
      </c>
      <c r="BP23" s="1">
        <f t="shared" si="24"/>
        <v>49.122576928558395</v>
      </c>
      <c r="BQ23" s="1">
        <f t="shared" si="97"/>
        <v>50.877423071441605</v>
      </c>
      <c r="BR23" s="1">
        <f t="shared" si="25"/>
        <v>1.0170541917493703</v>
      </c>
      <c r="BS23" s="1">
        <f t="shared" si="98"/>
        <v>2.7239422285620551</v>
      </c>
      <c r="BT23" s="1">
        <f t="shared" si="99"/>
        <v>3.1121450737609422</v>
      </c>
      <c r="BU23" s="1">
        <f t="shared" si="166"/>
        <v>-1.8390120498364226</v>
      </c>
      <c r="BV23" s="1">
        <f t="shared" si="167"/>
        <v>-0.65644770770685734</v>
      </c>
      <c r="BW23" s="1">
        <f t="shared" si="26"/>
        <v>1.9638685305576463E-2</v>
      </c>
      <c r="BX23" s="1">
        <f t="shared" si="100"/>
        <v>1013.7470797139034</v>
      </c>
      <c r="BY23" s="1">
        <f t="shared" si="101"/>
        <v>-674.1849247690966</v>
      </c>
      <c r="BZ23" s="1">
        <f t="shared" si="102"/>
        <v>2723.9422285620553</v>
      </c>
      <c r="CA23" s="1">
        <f t="shared" si="103"/>
        <v>1000</v>
      </c>
      <c r="CB23" s="1">
        <f t="shared" si="104"/>
        <v>2.8729844856258124E-4</v>
      </c>
      <c r="CC23" s="4">
        <f t="shared" si="168"/>
        <v>0.62655582530915355</v>
      </c>
      <c r="CD23" s="1">
        <f t="shared" si="169"/>
        <v>-19.012129480267308</v>
      </c>
      <c r="CE23" s="4">
        <f t="shared" si="105"/>
        <v>62.034444136478257</v>
      </c>
      <c r="CF23" s="4">
        <f t="shared" si="27"/>
        <v>72.034444136478257</v>
      </c>
      <c r="CG23" s="4">
        <f t="shared" si="106"/>
        <v>1.9070385923845811E-2</v>
      </c>
      <c r="CH23" s="4">
        <f t="shared" si="28"/>
        <v>-5.6829938173065184E-4</v>
      </c>
      <c r="CI23" s="4">
        <f t="shared" si="29"/>
        <v>-37.178447254571701</v>
      </c>
      <c r="CJ23" s="4">
        <f t="shared" si="30"/>
        <v>-50.59485511957044</v>
      </c>
      <c r="CK23" s="4">
        <f t="shared" si="31"/>
        <v>-64.011262984569186</v>
      </c>
      <c r="CL23" s="1">
        <f t="shared" si="32"/>
        <v>50.59485511957044</v>
      </c>
      <c r="CM23" s="1">
        <f t="shared" si="107"/>
        <v>49.40514488042956</v>
      </c>
      <c r="CN23" s="1">
        <f t="shared" si="33"/>
        <v>1.0633593338566005</v>
      </c>
      <c r="CO23" s="1">
        <f t="shared" si="108"/>
        <v>2.6295781759434966</v>
      </c>
      <c r="CP23" s="1">
        <f t="shared" si="109"/>
        <v>2.7997294927089014</v>
      </c>
      <c r="CQ23" s="1">
        <f t="shared" si="170"/>
        <v>-1.2650575431046853</v>
      </c>
      <c r="CR23" s="1">
        <f t="shared" si="171"/>
        <v>-0.66061697471609016</v>
      </c>
      <c r="CS23" s="1">
        <f t="shared" si="34"/>
        <v>1.9070385923845811E-2</v>
      </c>
      <c r="CT23" s="1">
        <f t="shared" si="110"/>
        <v>1013.349270146692</v>
      </c>
      <c r="CU23" s="1">
        <f t="shared" si="111"/>
        <v>-678.4668453729189</v>
      </c>
      <c r="CV23" s="1">
        <f t="shared" si="112"/>
        <v>2629.5781759434967</v>
      </c>
      <c r="CW23" s="1">
        <f t="shared" si="113"/>
        <v>1000</v>
      </c>
      <c r="CX23" s="1">
        <f t="shared" si="114"/>
        <v>2.7425811999612083E-4</v>
      </c>
      <c r="CY23" s="4">
        <f t="shared" si="172"/>
        <v>0.51049127431036367</v>
      </c>
      <c r="CZ23" s="1">
        <f t="shared" si="173"/>
        <v>-18.559894649535448</v>
      </c>
      <c r="DA23" s="4">
        <f t="shared" si="115"/>
        <v>63.113624473394403</v>
      </c>
      <c r="DB23" s="4">
        <f t="shared" si="35"/>
        <v>73.113624473394395</v>
      </c>
      <c r="DC23" s="4">
        <f t="shared" si="116"/>
        <v>1.9219779224345323E-2</v>
      </c>
      <c r="DD23" s="4">
        <f t="shared" si="36"/>
        <v>1.4939330049951183E-4</v>
      </c>
      <c r="DE23" s="4">
        <f t="shared" si="37"/>
        <v>-36.791417978666232</v>
      </c>
      <c r="DF23" s="4">
        <f t="shared" si="38"/>
        <v>-50.20782584366497</v>
      </c>
      <c r="DG23" s="4">
        <f t="shared" si="39"/>
        <v>-63.624233708663709</v>
      </c>
      <c r="DH23" s="1">
        <f t="shared" si="40"/>
        <v>50.20782584366497</v>
      </c>
      <c r="DI23" s="1">
        <f t="shared" si="117"/>
        <v>49.79217415633503</v>
      </c>
      <c r="DJ23" s="1">
        <f t="shared" si="41"/>
        <v>1.0833482322987433</v>
      </c>
      <c r="DK23" s="1">
        <f t="shared" si="118"/>
        <v>2.4586495425370258</v>
      </c>
      <c r="DL23" s="1">
        <f t="shared" si="119"/>
        <v>2.2647513835754878</v>
      </c>
      <c r="DM23" s="1">
        <f t="shared" si="174"/>
        <v>-1.0028260904203272</v>
      </c>
      <c r="DN23" s="1">
        <f t="shared" si="175"/>
        <v>-0.46715355248490564</v>
      </c>
      <c r="DO23" s="1">
        <f t="shared" si="42"/>
        <v>1.9219779224345323E-2</v>
      </c>
      <c r="DP23" s="1">
        <f t="shared" si="120"/>
        <v>1013.4538454570417</v>
      </c>
      <c r="DQ23" s="1">
        <f t="shared" si="121"/>
        <v>-479.77604147304777</v>
      </c>
      <c r="DR23" s="1">
        <f t="shared" si="122"/>
        <v>2458.6495425370258</v>
      </c>
      <c r="DS23" s="1">
        <f t="shared" si="123"/>
        <v>1000</v>
      </c>
      <c r="DT23" s="1">
        <f t="shared" si="124"/>
        <v>2.7218230713517492E-4</v>
      </c>
      <c r="DU23" s="4">
        <f t="shared" si="176"/>
        <v>1.8943978203944294</v>
      </c>
      <c r="DV23" s="1">
        <f t="shared" si="177"/>
        <v>-17.325381403950892</v>
      </c>
      <c r="DW23" s="4">
        <f t="shared" si="125"/>
        <v>60.898333071280852</v>
      </c>
      <c r="DX23" s="4">
        <f t="shared" si="43"/>
        <v>70.898333071280859</v>
      </c>
      <c r="DY23" s="4">
        <f t="shared" si="126"/>
        <v>1.8953822584548311E-2</v>
      </c>
      <c r="DZ23" s="4">
        <f t="shared" si="44"/>
        <v>-2.6595663979701173E-4</v>
      </c>
      <c r="EA23" s="4">
        <f t="shared" si="45"/>
        <v>-37.480424817518589</v>
      </c>
      <c r="EB23" s="4">
        <f t="shared" si="46"/>
        <v>-50.896832682517328</v>
      </c>
      <c r="EC23" s="4">
        <f t="shared" si="47"/>
        <v>-64.313240547516074</v>
      </c>
      <c r="ED23" s="1">
        <f t="shared" si="48"/>
        <v>50.896832682517328</v>
      </c>
      <c r="EE23" s="1">
        <f t="shared" si="127"/>
        <v>49.103167317482672</v>
      </c>
      <c r="EF23" s="1">
        <f t="shared" si="49"/>
        <v>1.1035163063407218</v>
      </c>
      <c r="EG23" s="1">
        <f t="shared" si="128"/>
        <v>2.488476055710882</v>
      </c>
      <c r="EH23" s="1">
        <f t="shared" si="129"/>
        <v>2.1438257814750692</v>
      </c>
      <c r="EI23" s="1">
        <f t="shared" si="178"/>
        <v>-0.92923461559422083</v>
      </c>
      <c r="EJ23" s="1">
        <f t="shared" si="179"/>
        <v>-0.53751010965951274</v>
      </c>
      <c r="EK23" s="1">
        <f t="shared" si="50"/>
        <v>1.8953822584548311E-2</v>
      </c>
      <c r="EL23" s="1">
        <f t="shared" si="130"/>
        <v>1013.2676758091839</v>
      </c>
      <c r="EM23" s="1">
        <f t="shared" si="131"/>
        <v>-552.0336328225128</v>
      </c>
      <c r="EN23" s="1">
        <f t="shared" si="132"/>
        <v>2488.4760557108821</v>
      </c>
      <c r="EO23" s="1">
        <f t="shared" si="133"/>
        <v>1000</v>
      </c>
      <c r="EP23" s="1">
        <f t="shared" si="134"/>
        <v>2.7710942260530946E-4</v>
      </c>
      <c r="EQ23" s="4">
        <f t="shared" si="180"/>
        <v>1.3430188185213785</v>
      </c>
      <c r="ER23" s="1">
        <f t="shared" si="181"/>
        <v>-17.610803766026933</v>
      </c>
      <c r="ES23" s="4">
        <f t="shared" si="135"/>
        <v>60.738961718543429</v>
      </c>
      <c r="ET23" s="4">
        <f t="shared" si="51"/>
        <v>70.738961718543436</v>
      </c>
      <c r="EU23" s="4">
        <f t="shared" si="136"/>
        <v>1.891945623372027E-2</v>
      </c>
      <c r="EV23" s="4">
        <f t="shared" si="52"/>
        <v>-3.4366350828041181E-5</v>
      </c>
      <c r="EW23" s="4">
        <f t="shared" si="53"/>
        <v>-37.569456814482429</v>
      </c>
      <c r="EX23" s="4">
        <f t="shared" si="54"/>
        <v>-50.985864679481168</v>
      </c>
      <c r="EY23" s="4">
        <f t="shared" si="55"/>
        <v>-64.402272544479899</v>
      </c>
      <c r="EZ23" s="1">
        <f t="shared" si="56"/>
        <v>50.985864679481168</v>
      </c>
      <c r="FA23" s="1">
        <f t="shared" si="137"/>
        <v>49.014135320518832</v>
      </c>
      <c r="FB23" s="1">
        <f t="shared" si="57"/>
        <v>1.10949585128129</v>
      </c>
      <c r="FC23" s="1">
        <f t="shared" si="138"/>
        <v>2.4637247621322445</v>
      </c>
      <c r="FD23" s="1">
        <f t="shared" si="139"/>
        <v>2.0551529336768035</v>
      </c>
      <c r="FE23" s="1">
        <f t="shared" si="182"/>
        <v>-0.80512037645801771</v>
      </c>
      <c r="FF23" s="1">
        <f t="shared" si="183"/>
        <v>-0.51772903111617752</v>
      </c>
      <c r="FG23" s="1">
        <f t="shared" si="58"/>
        <v>1.891945623372027E-2</v>
      </c>
      <c r="FH23" s="1">
        <f t="shared" si="140"/>
        <v>1013.2436193636041</v>
      </c>
      <c r="FI23" s="1">
        <f t="shared" si="141"/>
        <v>-531.71806953693658</v>
      </c>
      <c r="FJ23" s="1">
        <f t="shared" si="142"/>
        <v>2463.7247621322445</v>
      </c>
      <c r="FK23" s="1">
        <f t="shared" si="143"/>
        <v>1000</v>
      </c>
      <c r="FL23" s="1">
        <f t="shared" si="144"/>
        <v>2.7725299091968801E-4</v>
      </c>
      <c r="FM23" s="4">
        <f t="shared" si="184"/>
        <v>1.4719306504916581</v>
      </c>
      <c r="FN23" s="1">
        <f t="shared" si="185"/>
        <v>-17.447525583228611</v>
      </c>
      <c r="FO23" s="4">
        <f t="shared" si="145"/>
        <v>60.723436661367742</v>
      </c>
      <c r="FP23" s="4">
        <f t="shared" si="59"/>
        <v>70.723436661367742</v>
      </c>
      <c r="FQ23" s="4">
        <f t="shared" si="146"/>
        <v>1.8892078234978855E-2</v>
      </c>
      <c r="FR23" s="4">
        <f t="shared" si="60"/>
        <v>-2.7377998741414528E-5</v>
      </c>
      <c r="FS23" s="4">
        <f t="shared" si="61"/>
        <v>-37.640384272361743</v>
      </c>
      <c r="FT23" s="4">
        <f t="shared" si="62"/>
        <v>-51.056792137360482</v>
      </c>
      <c r="FU23" s="4">
        <f t="shared" si="63"/>
        <v>-64.473200002359221</v>
      </c>
      <c r="FV23" s="1">
        <f t="shared" si="147"/>
        <v>51.056792137360482</v>
      </c>
      <c r="FW23" s="1">
        <f t="shared" si="148"/>
        <v>48.943207862639518</v>
      </c>
      <c r="FX23" s="1">
        <f t="shared" si="64"/>
        <v>1.1150057119545302</v>
      </c>
      <c r="FY23" s="1">
        <f t="shared" si="149"/>
        <v>2.4286411509324468</v>
      </c>
      <c r="FZ23" s="1">
        <f t="shared" si="150"/>
        <v>1.9623018227126168</v>
      </c>
      <c r="GA23" s="1">
        <f t="shared" si="186"/>
        <v>-0.73251718661011356</v>
      </c>
      <c r="GB23" s="1">
        <f t="shared" si="187"/>
        <v>-0.48619344971325368</v>
      </c>
      <c r="GC23" s="1">
        <f t="shared" si="65"/>
        <v>1.8892078234978855E-2</v>
      </c>
      <c r="GD23" s="1">
        <f t="shared" si="151"/>
        <v>1013.2244547644851</v>
      </c>
      <c r="GE23" s="1">
        <f t="shared" si="152"/>
        <v>-499.33039672450576</v>
      </c>
      <c r="GF23" s="1">
        <f t="shared" si="153"/>
        <v>2428.6411509324466</v>
      </c>
      <c r="GG23" s="1">
        <f t="shared" si="154"/>
        <v>1000</v>
      </c>
      <c r="GH23" s="1">
        <f t="shared" si="155"/>
        <v>2.7691478411958557E-4</v>
      </c>
      <c r="GI23" s="4">
        <f t="shared" si="188"/>
        <v>1.6821481289751852</v>
      </c>
      <c r="GJ23" s="1">
        <f t="shared" si="189"/>
        <v>-17.209930106003668</v>
      </c>
      <c r="GK23" s="4">
        <f t="shared" si="190"/>
        <v>59.988005514267137</v>
      </c>
      <c r="GL23" s="4">
        <f t="shared" si="66"/>
        <v>69.988005514267144</v>
      </c>
      <c r="GM23" s="4">
        <f t="shared" si="191"/>
        <v>1.8840143780654631E-2</v>
      </c>
      <c r="GN23" s="4">
        <f t="shared" si="67"/>
        <v>-5.1934454324224083E-5</v>
      </c>
      <c r="GO23" s="4">
        <v>480</v>
      </c>
      <c r="GP23" s="4"/>
      <c r="GQ23" s="4"/>
      <c r="GR23" s="4"/>
      <c r="GS23" s="4"/>
      <c r="GT23" s="4"/>
      <c r="GU23" s="4"/>
      <c r="GV23" s="4"/>
      <c r="GW23" s="4"/>
      <c r="GX23" s="6"/>
      <c r="GY23" s="4"/>
      <c r="GZ23" s="4"/>
      <c r="HA23" s="4"/>
      <c r="HB23" s="1"/>
      <c r="HC23" s="4"/>
      <c r="HD23" s="4"/>
    </row>
    <row r="24" spans="1:212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56"/>
        <v>475</v>
      </c>
      <c r="F24" s="1">
        <f t="shared" si="68"/>
        <v>1.6009999999999993</v>
      </c>
      <c r="G24" s="10">
        <f t="shared" si="69"/>
        <v>-62.110829906535663</v>
      </c>
      <c r="H24" s="25">
        <f t="shared" si="70"/>
        <v>-75.527237771534402</v>
      </c>
      <c r="I24" s="25">
        <f t="shared" si="71"/>
        <v>75.527237771534402</v>
      </c>
      <c r="J24" s="1">
        <f t="shared" si="2"/>
        <v>24.472762228465598</v>
      </c>
      <c r="K24" s="1">
        <f t="shared" si="3"/>
        <v>1.3989458976788134</v>
      </c>
      <c r="L24" s="1">
        <f t="shared" si="72"/>
        <v>2.4587879629119769</v>
      </c>
      <c r="M24" s="1">
        <f t="shared" si="157"/>
        <v>-0.52991626173713247</v>
      </c>
      <c r="N24" s="1">
        <v>0</v>
      </c>
      <c r="O24" s="1">
        <f t="shared" si="73"/>
        <v>1.0082080039435599</v>
      </c>
      <c r="P24" s="1">
        <f t="shared" si="74"/>
        <v>-544.23459912926978</v>
      </c>
      <c r="Q24" s="1">
        <f t="shared" si="75"/>
        <v>2458.787962911977</v>
      </c>
      <c r="R24" s="1">
        <f t="shared" si="76"/>
        <v>1000</v>
      </c>
      <c r="S24" s="4">
        <f t="shared" si="4"/>
        <v>1.4625219656077236E-2</v>
      </c>
      <c r="T24" s="4"/>
      <c r="U24" s="4">
        <f t="shared" si="5"/>
        <v>-48.694422041536917</v>
      </c>
      <c r="V24" s="4">
        <f t="shared" si="6"/>
        <v>-62.110829906535656</v>
      </c>
      <c r="W24" s="4">
        <f t="shared" si="7"/>
        <v>-75.527237771534402</v>
      </c>
      <c r="X24" s="1">
        <f t="shared" si="8"/>
        <v>62.110829906535656</v>
      </c>
      <c r="Y24" s="1">
        <f t="shared" si="77"/>
        <v>37.889170093464344</v>
      </c>
      <c r="Z24" s="1">
        <f t="shared" si="9"/>
        <v>1.321486475625604</v>
      </c>
      <c r="AA24" s="1">
        <f t="shared" si="78"/>
        <v>3.2316250237876387</v>
      </c>
      <c r="AB24" s="1">
        <f t="shared" si="79"/>
        <v>2.1648131851431178</v>
      </c>
      <c r="AC24" s="1">
        <f t="shared" si="158"/>
        <v>-3.2990344872221851</v>
      </c>
      <c r="AD24" s="1">
        <f t="shared" si="159"/>
        <v>-2.6033672687986007</v>
      </c>
      <c r="AE24" s="1">
        <f t="shared" si="10"/>
        <v>1.4625219656077236E-2</v>
      </c>
      <c r="AF24" s="1">
        <f t="shared" si="80"/>
        <v>1010.2376537592542</v>
      </c>
      <c r="AG24" s="1">
        <f t="shared" si="81"/>
        <v>-2673.710252401539</v>
      </c>
      <c r="AH24" s="1">
        <f t="shared" si="82"/>
        <v>3231.6250237876388</v>
      </c>
      <c r="AI24" s="1">
        <f t="shared" si="83"/>
        <v>1000</v>
      </c>
      <c r="AJ24" s="1">
        <f t="shared" si="84"/>
        <v>5.0621698121358573E-4</v>
      </c>
      <c r="AK24" s="4">
        <f t="shared" si="160"/>
        <v>-8.1679790003522132</v>
      </c>
      <c r="AL24" s="1">
        <f t="shared" si="161"/>
        <v>-22.79319865642945</v>
      </c>
      <c r="AM24" s="4">
        <f t="shared" si="85"/>
        <v>38.251995482130184</v>
      </c>
      <c r="AN24" s="4">
        <f t="shared" si="11"/>
        <v>48.251995482130184</v>
      </c>
      <c r="AO24" s="4">
        <f t="shared" si="86"/>
        <v>1.6541605046001478E-2</v>
      </c>
      <c r="AP24" s="4">
        <f t="shared" si="12"/>
        <v>1.9163853899242418E-3</v>
      </c>
      <c r="AQ24" s="4">
        <f t="shared" si="13"/>
        <v>-43.729693052095882</v>
      </c>
      <c r="AR24" s="4">
        <f t="shared" si="14"/>
        <v>-57.146100917094621</v>
      </c>
      <c r="AS24" s="4">
        <f t="shared" si="15"/>
        <v>-70.56250878209336</v>
      </c>
      <c r="AT24" s="1">
        <f t="shared" si="16"/>
        <v>57.146100917094621</v>
      </c>
      <c r="AU24" s="1">
        <f t="shared" si="87"/>
        <v>42.853899082905379</v>
      </c>
      <c r="AV24" s="1">
        <f t="shared" si="17"/>
        <v>1.1948516252753161</v>
      </c>
      <c r="AW24" s="1">
        <f t="shared" si="88"/>
        <v>3.0659552068119789</v>
      </c>
      <c r="AX24" s="1">
        <f t="shared" si="89"/>
        <v>3.3930558440843814</v>
      </c>
      <c r="AY24" s="1">
        <f t="shared" si="162"/>
        <v>-2.5109621493415375</v>
      </c>
      <c r="AZ24" s="1">
        <f t="shared" si="163"/>
        <v>-1.721426702277645</v>
      </c>
      <c r="BA24" s="1">
        <f t="shared" si="18"/>
        <v>1.6541605046001478E-2</v>
      </c>
      <c r="BB24" s="1">
        <f t="shared" si="90"/>
        <v>1011.5791235322009</v>
      </c>
      <c r="BC24" s="1">
        <f t="shared" si="91"/>
        <v>-1767.9396517731871</v>
      </c>
      <c r="BD24" s="1">
        <f t="shared" si="92"/>
        <v>3065.9552068119788</v>
      </c>
      <c r="BE24" s="1">
        <f t="shared" si="93"/>
        <v>1000</v>
      </c>
      <c r="BF24" s="1">
        <f t="shared" si="94"/>
        <v>3.6154936788412444E-4</v>
      </c>
      <c r="BG24" s="4">
        <f t="shared" si="164"/>
        <v>-5.4609849310561005</v>
      </c>
      <c r="BH24" s="1">
        <f t="shared" si="165"/>
        <v>-22.002589977057578</v>
      </c>
      <c r="BI24" s="4">
        <f t="shared" si="95"/>
        <v>52.834295958221126</v>
      </c>
      <c r="BJ24" s="4">
        <f t="shared" si="19"/>
        <v>62.834295958221126</v>
      </c>
      <c r="BK24" s="4">
        <f t="shared" si="96"/>
        <v>1.8135746839832937E-2</v>
      </c>
      <c r="BL24" s="4">
        <f t="shared" si="20"/>
        <v>1.5941417938314592E-3</v>
      </c>
      <c r="BM24" s="4">
        <f t="shared" si="21"/>
        <v>-39.599792031807127</v>
      </c>
      <c r="BN24" s="4">
        <f t="shared" si="22"/>
        <v>-53.016199896805865</v>
      </c>
      <c r="BO24" s="4">
        <f t="shared" si="23"/>
        <v>-66.432607761804604</v>
      </c>
      <c r="BP24" s="1">
        <f t="shared" si="24"/>
        <v>53.016199896805865</v>
      </c>
      <c r="BQ24" s="1">
        <f t="shared" si="97"/>
        <v>46.983800103194135</v>
      </c>
      <c r="BR24" s="1">
        <f t="shared" si="25"/>
        <v>1.147522937848616</v>
      </c>
      <c r="BS24" s="1">
        <f t="shared" si="98"/>
        <v>2.6093749219849149</v>
      </c>
      <c r="BT24" s="1">
        <f t="shared" si="99"/>
        <v>2.8290074344934499</v>
      </c>
      <c r="BU24" s="1">
        <f t="shared" si="166"/>
        <v>-1.8390120498364226</v>
      </c>
      <c r="BV24" s="1">
        <f t="shared" si="167"/>
        <v>-0.80434093739023849</v>
      </c>
      <c r="BW24" s="1">
        <f t="shared" si="26"/>
        <v>1.8135746839832937E-2</v>
      </c>
      <c r="BX24" s="1">
        <f t="shared" si="100"/>
        <v>1012.6950227878831</v>
      </c>
      <c r="BY24" s="1">
        <f t="shared" si="101"/>
        <v>-826.07422951852277</v>
      </c>
      <c r="BZ24" s="1">
        <f t="shared" si="102"/>
        <v>2609.3749219849151</v>
      </c>
      <c r="CA24" s="1">
        <f t="shared" si="103"/>
        <v>1000</v>
      </c>
      <c r="CB24" s="1">
        <f t="shared" si="104"/>
        <v>3.0058769314870515E-4</v>
      </c>
      <c r="CC24" s="4">
        <f t="shared" si="168"/>
        <v>-0.51104361891328154</v>
      </c>
      <c r="CD24" s="1">
        <f t="shared" si="169"/>
        <v>-18.646790458746217</v>
      </c>
      <c r="CE24" s="4">
        <f t="shared" si="105"/>
        <v>57.417434692645841</v>
      </c>
      <c r="CF24" s="4">
        <f t="shared" si="27"/>
        <v>67.417434692645841</v>
      </c>
      <c r="CG24" s="4">
        <f t="shared" si="106"/>
        <v>1.7706606917387804E-2</v>
      </c>
      <c r="CH24" s="4">
        <f t="shared" si="28"/>
        <v>-4.2913992244513269E-4</v>
      </c>
      <c r="CI24" s="4">
        <f t="shared" si="29"/>
        <v>-40.711553488918867</v>
      </c>
      <c r="CJ24" s="4">
        <f t="shared" si="30"/>
        <v>-54.127961353917605</v>
      </c>
      <c r="CK24" s="4">
        <f t="shared" si="31"/>
        <v>-67.544369218916344</v>
      </c>
      <c r="CL24" s="1">
        <f t="shared" si="32"/>
        <v>54.127961353917605</v>
      </c>
      <c r="CM24" s="1">
        <f t="shared" si="107"/>
        <v>45.872038646082395</v>
      </c>
      <c r="CN24" s="1">
        <f t="shared" si="33"/>
        <v>1.1832464827555018</v>
      </c>
      <c r="CO24" s="1">
        <f t="shared" si="108"/>
        <v>2.3977429779780257</v>
      </c>
      <c r="CP24" s="1">
        <f t="shared" si="109"/>
        <v>2.4844645191620853</v>
      </c>
      <c r="CQ24" s="1">
        <f t="shared" si="170"/>
        <v>-1.2650575431046853</v>
      </c>
      <c r="CR24" s="1">
        <f t="shared" si="171"/>
        <v>-0.64144726943887787</v>
      </c>
      <c r="CS24" s="1">
        <f t="shared" si="34"/>
        <v>1.7706606917387804E-2</v>
      </c>
      <c r="CT24" s="1">
        <f t="shared" si="110"/>
        <v>1012.3946248421713</v>
      </c>
      <c r="CU24" s="1">
        <f t="shared" si="111"/>
        <v>-658.77917465911628</v>
      </c>
      <c r="CV24" s="1">
        <f t="shared" si="112"/>
        <v>2397.7429779780259</v>
      </c>
      <c r="CW24" s="1">
        <f t="shared" si="113"/>
        <v>1000</v>
      </c>
      <c r="CX24" s="1">
        <f t="shared" si="114"/>
        <v>2.7275580129160134E-4</v>
      </c>
      <c r="CY24" s="4">
        <f t="shared" si="172"/>
        <v>0.49199970172989538</v>
      </c>
      <c r="CZ24" s="1">
        <f t="shared" si="173"/>
        <v>-17.21460721565791</v>
      </c>
      <c r="DA24" s="4">
        <f t="shared" si="115"/>
        <v>58.441065413485411</v>
      </c>
      <c r="DB24" s="4">
        <f t="shared" si="35"/>
        <v>68.441065413485404</v>
      </c>
      <c r="DC24" s="4">
        <f t="shared" si="116"/>
        <v>1.7865149214750641E-2</v>
      </c>
      <c r="DD24" s="4">
        <f t="shared" si="36"/>
        <v>1.5854229736283684E-4</v>
      </c>
      <c r="DE24" s="4">
        <f t="shared" si="37"/>
        <v>-40.300822148600638</v>
      </c>
      <c r="DF24" s="4">
        <f t="shared" si="38"/>
        <v>-53.717230013599377</v>
      </c>
      <c r="DG24" s="4">
        <f t="shared" si="39"/>
        <v>-67.133637878598108</v>
      </c>
      <c r="DH24" s="1">
        <f t="shared" si="40"/>
        <v>53.717230013599377</v>
      </c>
      <c r="DI24" s="1">
        <f t="shared" si="117"/>
        <v>46.282769986400623</v>
      </c>
      <c r="DJ24" s="1">
        <f t="shared" si="41"/>
        <v>1.1983084006206939</v>
      </c>
      <c r="DK24" s="1">
        <f t="shared" si="118"/>
        <v>2.299203366439011</v>
      </c>
      <c r="DL24" s="1">
        <f t="shared" si="119"/>
        <v>2.0491953663265767</v>
      </c>
      <c r="DM24" s="1">
        <f t="shared" si="174"/>
        <v>-1.0028260904203272</v>
      </c>
      <c r="DN24" s="1">
        <f t="shared" si="175"/>
        <v>-0.50330114707184681</v>
      </c>
      <c r="DO24" s="1">
        <f t="shared" si="42"/>
        <v>1.7865149214750641E-2</v>
      </c>
      <c r="DP24" s="1">
        <f t="shared" si="120"/>
        <v>1012.5056044503253</v>
      </c>
      <c r="DQ24" s="1">
        <f t="shared" si="121"/>
        <v>-516.90034406572806</v>
      </c>
      <c r="DR24" s="1">
        <f t="shared" si="122"/>
        <v>2299.203366439011</v>
      </c>
      <c r="DS24" s="1">
        <f t="shared" si="123"/>
        <v>1000</v>
      </c>
      <c r="DT24" s="1">
        <f t="shared" si="124"/>
        <v>2.7092600191893636E-4</v>
      </c>
      <c r="DU24" s="4">
        <f t="shared" si="176"/>
        <v>1.3662073122207801</v>
      </c>
      <c r="DV24" s="1">
        <f t="shared" si="177"/>
        <v>-16.498941902529861</v>
      </c>
      <c r="DW24" s="4">
        <f t="shared" si="125"/>
        <v>58.024069151978921</v>
      </c>
      <c r="DX24" s="4">
        <f t="shared" si="43"/>
        <v>68.024069151978921</v>
      </c>
      <c r="DY24" s="4">
        <f t="shared" si="126"/>
        <v>1.7610038624514542E-2</v>
      </c>
      <c r="DZ24" s="4">
        <f t="shared" si="44"/>
        <v>-2.5511059023609894E-4</v>
      </c>
      <c r="EA24" s="4">
        <f t="shared" si="45"/>
        <v>-40.961730413460998</v>
      </c>
      <c r="EB24" s="4">
        <f t="shared" si="46"/>
        <v>-54.378138278459737</v>
      </c>
      <c r="EC24" s="4">
        <f t="shared" si="47"/>
        <v>-67.794546143458476</v>
      </c>
      <c r="ED24" s="1">
        <f t="shared" si="48"/>
        <v>54.378138278459737</v>
      </c>
      <c r="EE24" s="1">
        <f t="shared" si="127"/>
        <v>45.621861721540263</v>
      </c>
      <c r="EF24" s="1">
        <f t="shared" si="49"/>
        <v>1.2170402206597746</v>
      </c>
      <c r="EG24" s="1">
        <f t="shared" si="128"/>
        <v>2.2704782863810546</v>
      </c>
      <c r="EH24" s="1">
        <f t="shared" si="129"/>
        <v>1.8977537669937046</v>
      </c>
      <c r="EI24" s="1">
        <f t="shared" si="178"/>
        <v>-0.92923461559422083</v>
      </c>
      <c r="EJ24" s="1">
        <f t="shared" si="179"/>
        <v>-0.50957509842518844</v>
      </c>
      <c r="EK24" s="1">
        <f t="shared" si="50"/>
        <v>1.7610038624514542E-2</v>
      </c>
      <c r="EL24" s="1">
        <f t="shared" si="130"/>
        <v>1012.3270270371603</v>
      </c>
      <c r="EM24" s="1">
        <f t="shared" si="131"/>
        <v>-523.34381758463701</v>
      </c>
      <c r="EN24" s="1">
        <f t="shared" si="132"/>
        <v>2270.4782863810547</v>
      </c>
      <c r="EO24" s="1">
        <f t="shared" si="133"/>
        <v>1000</v>
      </c>
      <c r="EP24" s="1">
        <f t="shared" si="134"/>
        <v>2.6875679200675379E-4</v>
      </c>
      <c r="EQ24" s="4">
        <f t="shared" si="180"/>
        <v>1.286030123217784</v>
      </c>
      <c r="ER24" s="1">
        <f t="shared" si="181"/>
        <v>-16.324008501296756</v>
      </c>
      <c r="ES24" s="4">
        <f t="shared" si="135"/>
        <v>57.972682980213371</v>
      </c>
      <c r="ET24" s="4">
        <f t="shared" si="51"/>
        <v>67.972682980213364</v>
      </c>
      <c r="EU24" s="4">
        <f t="shared" si="136"/>
        <v>1.7577130708875961E-2</v>
      </c>
      <c r="EV24" s="4">
        <f t="shared" si="52"/>
        <v>-3.2907915638581003E-5</v>
      </c>
      <c r="EW24" s="4">
        <f t="shared" si="53"/>
        <v>-41.046984080918463</v>
      </c>
      <c r="EX24" s="4">
        <f t="shared" si="54"/>
        <v>-54.463391945917202</v>
      </c>
      <c r="EY24" s="4">
        <f t="shared" si="55"/>
        <v>-67.879799810915941</v>
      </c>
      <c r="EZ24" s="1">
        <f t="shared" si="56"/>
        <v>54.463391945917202</v>
      </c>
      <c r="FA24" s="1">
        <f t="shared" si="137"/>
        <v>45.536608054082798</v>
      </c>
      <c r="FB24" s="1">
        <f t="shared" si="57"/>
        <v>1.2228436017832467</v>
      </c>
      <c r="FC24" s="1">
        <f t="shared" si="138"/>
        <v>2.2669550100391334</v>
      </c>
      <c r="FD24" s="1">
        <f t="shared" si="139"/>
        <v>1.82123549069601</v>
      </c>
      <c r="FE24" s="1">
        <f t="shared" si="182"/>
        <v>-0.80512037645801771</v>
      </c>
      <c r="FF24" s="1">
        <f t="shared" si="183"/>
        <v>-0.51055132908774192</v>
      </c>
      <c r="FG24" s="1">
        <f t="shared" si="58"/>
        <v>1.7577130708875961E-2</v>
      </c>
      <c r="FH24" s="1">
        <f t="shared" si="140"/>
        <v>1012.303991496213</v>
      </c>
      <c r="FI24" s="1">
        <f t="shared" si="141"/>
        <v>-524.34642599969266</v>
      </c>
      <c r="FJ24" s="1">
        <f t="shared" si="142"/>
        <v>2266.9550100391334</v>
      </c>
      <c r="FK24" s="1">
        <f t="shared" si="143"/>
        <v>1000</v>
      </c>
      <c r="FL24" s="1">
        <f t="shared" si="144"/>
        <v>2.6846510496886174E-4</v>
      </c>
      <c r="FM24" s="4">
        <f t="shared" si="184"/>
        <v>1.2750069115118459</v>
      </c>
      <c r="FN24" s="1">
        <f t="shared" si="185"/>
        <v>-16.302123797364118</v>
      </c>
      <c r="FO24" s="4">
        <f t="shared" si="145"/>
        <v>57.777067757678857</v>
      </c>
      <c r="FP24" s="4">
        <f t="shared" si="59"/>
        <v>67.77706775767885</v>
      </c>
      <c r="FQ24" s="4">
        <f t="shared" si="146"/>
        <v>1.7547964227539025E-2</v>
      </c>
      <c r="FR24" s="4">
        <f t="shared" si="60"/>
        <v>-2.9166481336936195E-5</v>
      </c>
      <c r="FS24" s="4">
        <f t="shared" si="61"/>
        <v>-41.122544913397569</v>
      </c>
      <c r="FT24" s="4">
        <f t="shared" si="62"/>
        <v>-54.538952778396308</v>
      </c>
      <c r="FU24" s="4">
        <f t="shared" si="63"/>
        <v>-67.955360643395039</v>
      </c>
      <c r="FV24" s="1">
        <f t="shared" si="147"/>
        <v>54.538952778396308</v>
      </c>
      <c r="FW24" s="1">
        <f t="shared" si="148"/>
        <v>45.461047221603692</v>
      </c>
      <c r="FX24" s="1">
        <f t="shared" si="64"/>
        <v>1.2270925167607278</v>
      </c>
      <c r="FY24" s="1">
        <f t="shared" si="149"/>
        <v>2.2417360961239519</v>
      </c>
      <c r="FZ24" s="1">
        <f t="shared" si="150"/>
        <v>1.7475246805003879</v>
      </c>
      <c r="GA24" s="1">
        <f t="shared" si="186"/>
        <v>-0.73251718661011356</v>
      </c>
      <c r="GB24" s="1">
        <f t="shared" si="187"/>
        <v>-0.48551200435972353</v>
      </c>
      <c r="GC24" s="1">
        <f t="shared" si="65"/>
        <v>1.7547964227539025E-2</v>
      </c>
      <c r="GD24" s="1">
        <f t="shared" si="151"/>
        <v>1012.2835749592773</v>
      </c>
      <c r="GE24" s="1">
        <f t="shared" si="152"/>
        <v>-498.63053871752322</v>
      </c>
      <c r="GF24" s="1">
        <f t="shared" si="153"/>
        <v>2241.7360961239519</v>
      </c>
      <c r="GG24" s="1">
        <f t="shared" si="154"/>
        <v>1000</v>
      </c>
      <c r="GH24" s="1">
        <f t="shared" si="155"/>
        <v>2.6882280148796611E-4</v>
      </c>
      <c r="GI24" s="4">
        <f t="shared" si="188"/>
        <v>1.4218205295181747</v>
      </c>
      <c r="GJ24" s="1">
        <f t="shared" si="189"/>
        <v>-16.126143698020851</v>
      </c>
      <c r="GK24" s="4">
        <f t="shared" si="190"/>
        <v>57.694732163287306</v>
      </c>
      <c r="GL24" s="4">
        <f t="shared" si="66"/>
        <v>67.694732163287313</v>
      </c>
      <c r="GM24" s="4">
        <f t="shared" si="191"/>
        <v>1.749815249441191E-2</v>
      </c>
      <c r="GN24" s="4">
        <f t="shared" si="67"/>
        <v>-4.9811733127114871E-5</v>
      </c>
      <c r="GO24" s="4">
        <v>475</v>
      </c>
      <c r="GP24" s="4"/>
      <c r="GQ24" s="4"/>
      <c r="GR24" s="4"/>
      <c r="GS24" s="4"/>
      <c r="GT24" s="4"/>
      <c r="GU24" s="4"/>
      <c r="GV24" s="4"/>
      <c r="GW24" s="4"/>
      <c r="GX24" s="6"/>
      <c r="GY24" s="4"/>
      <c r="GZ24" s="4"/>
      <c r="HA24" s="4"/>
      <c r="HB24" s="1"/>
      <c r="HC24" s="4"/>
      <c r="HD24" s="4"/>
    </row>
    <row r="25" spans="1:212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56"/>
        <v>470</v>
      </c>
      <c r="F25" s="1">
        <f t="shared" si="68"/>
        <v>1.6509999999999994</v>
      </c>
      <c r="G25" s="10">
        <f t="shared" si="69"/>
        <v>-68.03900521035213</v>
      </c>
      <c r="H25" s="25">
        <f t="shared" si="70"/>
        <v>-81.455413075350862</v>
      </c>
      <c r="I25" s="25">
        <f t="shared" si="71"/>
        <v>81.455413075350862</v>
      </c>
      <c r="J25" s="1">
        <f t="shared" si="2"/>
        <v>18.544586924649138</v>
      </c>
      <c r="K25" s="1">
        <f t="shared" si="3"/>
        <v>1.5048886491087787</v>
      </c>
      <c r="L25" s="1">
        <f t="shared" si="72"/>
        <v>2.1188550285993069</v>
      </c>
      <c r="M25" s="1">
        <f t="shared" si="157"/>
        <v>-0.50283883602554003</v>
      </c>
      <c r="N25" s="1">
        <v>0</v>
      </c>
      <c r="O25" s="1">
        <f t="shared" si="73"/>
        <v>1.0082080039435599</v>
      </c>
      <c r="P25" s="1">
        <f t="shared" si="74"/>
        <v>-516.42554137495006</v>
      </c>
      <c r="Q25" s="1">
        <f t="shared" si="75"/>
        <v>2118.8550285993069</v>
      </c>
      <c r="R25" s="1">
        <f t="shared" si="76"/>
        <v>1000</v>
      </c>
      <c r="S25" s="4">
        <f t="shared" si="4"/>
        <v>1.2336943988804078E-2</v>
      </c>
      <c r="T25" s="4"/>
      <c r="U25" s="4">
        <f t="shared" si="5"/>
        <v>-54.622597345353391</v>
      </c>
      <c r="V25" s="4">
        <f t="shared" si="6"/>
        <v>-68.03900521035213</v>
      </c>
      <c r="W25" s="4">
        <f t="shared" si="7"/>
        <v>-81.455413075350862</v>
      </c>
      <c r="X25" s="1">
        <f t="shared" si="8"/>
        <v>68.03900521035213</v>
      </c>
      <c r="Y25" s="1">
        <f t="shared" si="77"/>
        <v>31.96099478964787</v>
      </c>
      <c r="Z25" s="1">
        <f t="shared" si="9"/>
        <v>1.4525123738113102</v>
      </c>
      <c r="AA25" s="1">
        <f t="shared" si="78"/>
        <v>2.620517963714124</v>
      </c>
      <c r="AB25" s="1">
        <f t="shared" si="79"/>
        <v>1.7277070180350049</v>
      </c>
      <c r="AC25" s="1">
        <f t="shared" si="158"/>
        <v>-3.2990344872221851</v>
      </c>
      <c r="AD25" s="1">
        <f t="shared" si="159"/>
        <v>-2.3997996940645692</v>
      </c>
      <c r="AE25" s="1">
        <f t="shared" si="10"/>
        <v>1.2336943988804078E-2</v>
      </c>
      <c r="AF25" s="1">
        <f t="shared" si="80"/>
        <v>1008.6358607921628</v>
      </c>
      <c r="AG25" s="1">
        <f t="shared" si="81"/>
        <v>-2464.6422817981938</v>
      </c>
      <c r="AH25" s="1">
        <f t="shared" si="82"/>
        <v>2620.5179637141241</v>
      </c>
      <c r="AI25" s="1">
        <f t="shared" si="83"/>
        <v>1000</v>
      </c>
      <c r="AJ25" s="1">
        <f t="shared" si="84"/>
        <v>4.5765513345463158E-4</v>
      </c>
      <c r="AK25" s="4">
        <f t="shared" si="160"/>
        <v>-5.169278108476175</v>
      </c>
      <c r="AL25" s="1">
        <f t="shared" si="161"/>
        <v>-17.506222097280254</v>
      </c>
      <c r="AM25" s="4">
        <f t="shared" si="85"/>
        <v>31.939628272922334</v>
      </c>
      <c r="AN25" s="4">
        <f t="shared" si="11"/>
        <v>41.939628272922334</v>
      </c>
      <c r="AO25" s="4">
        <f t="shared" si="86"/>
        <v>1.468047279885344E-2</v>
      </c>
      <c r="AP25" s="4">
        <f t="shared" si="12"/>
        <v>2.3435288100493619E-3</v>
      </c>
      <c r="AQ25" s="4">
        <f t="shared" si="13"/>
        <v>-48.55127918460375</v>
      </c>
      <c r="AR25" s="4">
        <f t="shared" si="14"/>
        <v>-61.967687049602489</v>
      </c>
      <c r="AS25" s="4">
        <f t="shared" si="15"/>
        <v>-75.384094914601235</v>
      </c>
      <c r="AT25" s="1">
        <f t="shared" si="16"/>
        <v>61.967687049602489</v>
      </c>
      <c r="AU25" s="1">
        <f t="shared" si="87"/>
        <v>38.032312950397511</v>
      </c>
      <c r="AV25" s="1">
        <f t="shared" si="17"/>
        <v>1.3339102006155974</v>
      </c>
      <c r="AW25" s="1">
        <f t="shared" si="88"/>
        <v>2.7811715068056264</v>
      </c>
      <c r="AX25" s="1">
        <f t="shared" si="89"/>
        <v>2.9117083550155849</v>
      </c>
      <c r="AY25" s="1">
        <f t="shared" si="162"/>
        <v>-2.5109621493415375</v>
      </c>
      <c r="AZ25" s="1">
        <f t="shared" si="163"/>
        <v>-1.8650017740471023</v>
      </c>
      <c r="BA25" s="1">
        <f t="shared" si="18"/>
        <v>1.468047279885344E-2</v>
      </c>
      <c r="BB25" s="1">
        <f t="shared" si="90"/>
        <v>1010.2763309591974</v>
      </c>
      <c r="BC25" s="1">
        <f t="shared" si="91"/>
        <v>-1915.3941219818551</v>
      </c>
      <c r="BD25" s="1">
        <f t="shared" si="92"/>
        <v>2781.1715068056264</v>
      </c>
      <c r="BE25" s="1">
        <f t="shared" si="93"/>
        <v>1000</v>
      </c>
      <c r="BF25" s="1">
        <f t="shared" si="94"/>
        <v>3.7222644942960759E-4</v>
      </c>
      <c r="BG25" s="4">
        <f t="shared" si="164"/>
        <v>-4.9858495937882754</v>
      </c>
      <c r="BH25" s="1">
        <f t="shared" si="165"/>
        <v>-19.666322392641717</v>
      </c>
      <c r="BI25" s="4">
        <f t="shared" si="95"/>
        <v>44.956025904685276</v>
      </c>
      <c r="BJ25" s="4">
        <f t="shared" si="19"/>
        <v>54.956025904685276</v>
      </c>
      <c r="BK25" s="4">
        <f t="shared" si="96"/>
        <v>1.655751839866659E-2</v>
      </c>
      <c r="BL25" s="4">
        <f t="shared" si="20"/>
        <v>1.8770455998131496E-3</v>
      </c>
      <c r="BM25" s="4">
        <f t="shared" si="21"/>
        <v>-43.688466749854655</v>
      </c>
      <c r="BN25" s="4">
        <f t="shared" si="22"/>
        <v>-57.104874614853394</v>
      </c>
      <c r="BO25" s="4">
        <f t="shared" si="23"/>
        <v>-70.521282479852132</v>
      </c>
      <c r="BP25" s="1">
        <f t="shared" si="24"/>
        <v>57.104874614853394</v>
      </c>
      <c r="BQ25" s="1">
        <f t="shared" si="97"/>
        <v>42.895125385146606</v>
      </c>
      <c r="BR25" s="1">
        <f t="shared" si="25"/>
        <v>1.2734819315431396</v>
      </c>
      <c r="BS25" s="1">
        <f t="shared" si="98"/>
        <v>2.5191798738904714</v>
      </c>
      <c r="BT25" s="1">
        <f t="shared" si="99"/>
        <v>2.5798171092449502</v>
      </c>
      <c r="BU25" s="1">
        <f t="shared" si="166"/>
        <v>-1.8390120498364226</v>
      </c>
      <c r="BV25" s="1">
        <f t="shared" si="167"/>
        <v>-1.0058998932992969</v>
      </c>
      <c r="BW25" s="1">
        <f t="shared" si="26"/>
        <v>1.655751839866659E-2</v>
      </c>
      <c r="BX25" s="1">
        <f t="shared" si="100"/>
        <v>1011.5902628790665</v>
      </c>
      <c r="BY25" s="1">
        <f t="shared" si="101"/>
        <v>-1033.0793084162437</v>
      </c>
      <c r="BZ25" s="1">
        <f t="shared" si="102"/>
        <v>2519.1798738904713</v>
      </c>
      <c r="CA25" s="1">
        <f t="shared" si="103"/>
        <v>1000</v>
      </c>
      <c r="CB25" s="1">
        <f t="shared" si="104"/>
        <v>3.1564568823326951E-4</v>
      </c>
      <c r="CC25" s="4">
        <f t="shared" si="168"/>
        <v>-1.5660472914824073</v>
      </c>
      <c r="CD25" s="1">
        <f t="shared" si="169"/>
        <v>-18.123565690149</v>
      </c>
      <c r="CE25" s="4">
        <f t="shared" si="105"/>
        <v>51.16637316141518</v>
      </c>
      <c r="CF25" s="4">
        <f t="shared" si="27"/>
        <v>61.16637316141518</v>
      </c>
      <c r="CG25" s="4">
        <f t="shared" si="106"/>
        <v>1.631602928290439E-2</v>
      </c>
      <c r="CH25" s="4">
        <f t="shared" si="28"/>
        <v>-2.4148911576219942E-4</v>
      </c>
      <c r="CI25" s="4">
        <f t="shared" si="29"/>
        <v>-44.314086220741189</v>
      </c>
      <c r="CJ25" s="4">
        <f t="shared" si="30"/>
        <v>-57.730494085739927</v>
      </c>
      <c r="CK25" s="4">
        <f t="shared" si="31"/>
        <v>-71.146901950738666</v>
      </c>
      <c r="CL25" s="1">
        <f t="shared" si="32"/>
        <v>57.730494085739927</v>
      </c>
      <c r="CM25" s="1">
        <f t="shared" si="107"/>
        <v>42.269505914260073</v>
      </c>
      <c r="CN25" s="1">
        <f t="shared" si="33"/>
        <v>1.2960990082880031</v>
      </c>
      <c r="CO25" s="1">
        <f t="shared" si="108"/>
        <v>2.2570505106500249</v>
      </c>
      <c r="CP25" s="1">
        <f t="shared" si="109"/>
        <v>2.2570325915724774</v>
      </c>
      <c r="CQ25" s="1">
        <f t="shared" si="170"/>
        <v>-1.2650575431046853</v>
      </c>
      <c r="CR25" s="1">
        <f t="shared" si="171"/>
        <v>-0.70740826362994791</v>
      </c>
      <c r="CS25" s="1">
        <f t="shared" si="34"/>
        <v>1.631602928290439E-2</v>
      </c>
      <c r="CT25" s="1">
        <f t="shared" si="110"/>
        <v>1011.4212204980331</v>
      </c>
      <c r="CU25" s="1">
        <f t="shared" si="111"/>
        <v>-726.52243491322906</v>
      </c>
      <c r="CV25" s="1">
        <f t="shared" si="112"/>
        <v>2257.050510650025</v>
      </c>
      <c r="CW25" s="1">
        <f t="shared" si="113"/>
        <v>1000</v>
      </c>
      <c r="CX25" s="1">
        <f t="shared" si="114"/>
        <v>2.7811552689668286E-4</v>
      </c>
      <c r="CY25" s="4">
        <f t="shared" si="172"/>
        <v>6.2661583029387208E-2</v>
      </c>
      <c r="CZ25" s="1">
        <f t="shared" si="173"/>
        <v>-16.253367699875003</v>
      </c>
      <c r="DA25" s="4">
        <f t="shared" si="115"/>
        <v>53.114742007214488</v>
      </c>
      <c r="DB25" s="4">
        <f t="shared" si="35"/>
        <v>63.114742007214488</v>
      </c>
      <c r="DC25" s="4">
        <f t="shared" si="116"/>
        <v>1.6503782190493629E-2</v>
      </c>
      <c r="DD25" s="4">
        <f t="shared" si="36"/>
        <v>1.8775290758923924E-4</v>
      </c>
      <c r="DE25" s="4">
        <f t="shared" si="37"/>
        <v>-43.827679724396006</v>
      </c>
      <c r="DF25" s="4">
        <f t="shared" si="38"/>
        <v>-57.244087589394745</v>
      </c>
      <c r="DG25" s="4">
        <f t="shared" si="39"/>
        <v>-70.660495454393484</v>
      </c>
      <c r="DH25" s="1">
        <f t="shared" si="40"/>
        <v>57.244087589394745</v>
      </c>
      <c r="DI25" s="1">
        <f t="shared" si="117"/>
        <v>42.755912410605255</v>
      </c>
      <c r="DJ25" s="1">
        <f t="shared" si="41"/>
        <v>1.3078942964220857</v>
      </c>
      <c r="DK25" s="1">
        <f t="shared" si="118"/>
        <v>2.1917179160278355</v>
      </c>
      <c r="DL25" s="1">
        <f t="shared" si="119"/>
        <v>1.8751915480676955</v>
      </c>
      <c r="DM25" s="1">
        <f t="shared" si="174"/>
        <v>-1.0028260904203272</v>
      </c>
      <c r="DN25" s="1">
        <f t="shared" si="175"/>
        <v>-0.58891961742855969</v>
      </c>
      <c r="DO25" s="1">
        <f t="shared" si="42"/>
        <v>1.6503782190493629E-2</v>
      </c>
      <c r="DP25" s="1">
        <f t="shared" si="120"/>
        <v>1011.5526475333456</v>
      </c>
      <c r="DQ25" s="1">
        <f t="shared" si="121"/>
        <v>-604.83222549147933</v>
      </c>
      <c r="DR25" s="1">
        <f t="shared" si="122"/>
        <v>2191.7179160278356</v>
      </c>
      <c r="DS25" s="1">
        <f t="shared" si="123"/>
        <v>1000</v>
      </c>
      <c r="DT25" s="1">
        <f t="shared" si="124"/>
        <v>2.7227340485140236E-4</v>
      </c>
      <c r="DU25" s="4">
        <f t="shared" si="176"/>
        <v>0.70537131915110596</v>
      </c>
      <c r="DV25" s="1">
        <f t="shared" si="177"/>
        <v>-15.798410871342526</v>
      </c>
      <c r="DW25" s="4">
        <f t="shared" si="125"/>
        <v>53.909113368175134</v>
      </c>
      <c r="DX25" s="4">
        <f t="shared" si="43"/>
        <v>63.909113368175134</v>
      </c>
      <c r="DY25" s="4">
        <f t="shared" si="126"/>
        <v>1.6284163474903399E-2</v>
      </c>
      <c r="DZ25" s="4">
        <f t="shared" si="44"/>
        <v>-2.1961871559023072E-4</v>
      </c>
      <c r="EA25" s="4">
        <f t="shared" si="45"/>
        <v>-44.396640127479507</v>
      </c>
      <c r="EB25" s="4">
        <f t="shared" si="46"/>
        <v>-57.813047992478246</v>
      </c>
      <c r="EC25" s="4">
        <f t="shared" si="47"/>
        <v>-71.229455857476978</v>
      </c>
      <c r="ED25" s="1">
        <f t="shared" si="48"/>
        <v>57.813047992478246</v>
      </c>
      <c r="EE25" s="1">
        <f t="shared" si="127"/>
        <v>42.186952007521754</v>
      </c>
      <c r="EF25" s="1">
        <f t="shared" si="49"/>
        <v>1.3236972245436527</v>
      </c>
      <c r="EG25" s="1">
        <f t="shared" si="128"/>
        <v>2.1331400776775622</v>
      </c>
      <c r="EH25" s="1">
        <f t="shared" si="129"/>
        <v>1.714652947425324</v>
      </c>
      <c r="EI25" s="1">
        <f t="shared" si="178"/>
        <v>-0.92923461559422083</v>
      </c>
      <c r="EJ25" s="1">
        <f t="shared" si="179"/>
        <v>-0.54723519027931222</v>
      </c>
      <c r="EK25" s="1">
        <f t="shared" si="50"/>
        <v>1.6284163474903399E-2</v>
      </c>
      <c r="EL25" s="1">
        <f t="shared" si="130"/>
        <v>1011.3989144324324</v>
      </c>
      <c r="EM25" s="1">
        <f t="shared" si="131"/>
        <v>-562.02148512065924</v>
      </c>
      <c r="EN25" s="1">
        <f t="shared" si="132"/>
        <v>2133.1400776775622</v>
      </c>
      <c r="EO25" s="1">
        <f t="shared" si="133"/>
        <v>1000</v>
      </c>
      <c r="EP25" s="1">
        <f t="shared" si="134"/>
        <v>2.6517502992222874E-4</v>
      </c>
      <c r="EQ25" s="4">
        <f t="shared" si="180"/>
        <v>0.91125553095343714</v>
      </c>
      <c r="ER25" s="1">
        <f t="shared" si="181"/>
        <v>-15.372907943949961</v>
      </c>
      <c r="ES25" s="4">
        <f t="shared" si="135"/>
        <v>54.685640521766508</v>
      </c>
      <c r="ET25" s="4">
        <f t="shared" si="51"/>
        <v>64.685640521766516</v>
      </c>
      <c r="EU25" s="4">
        <f t="shared" si="136"/>
        <v>1.626902896478517E-2</v>
      </c>
      <c r="EV25" s="4">
        <f t="shared" si="52"/>
        <v>-1.5134510118228889E-5</v>
      </c>
      <c r="EW25" s="4">
        <f t="shared" si="53"/>
        <v>-44.435848702915337</v>
      </c>
      <c r="EX25" s="4">
        <f t="shared" si="54"/>
        <v>-57.852256567914075</v>
      </c>
      <c r="EY25" s="4">
        <f t="shared" si="55"/>
        <v>-71.268664432912814</v>
      </c>
      <c r="EZ25" s="1">
        <f t="shared" si="56"/>
        <v>57.852256567914075</v>
      </c>
      <c r="FA25" s="1">
        <f t="shared" si="137"/>
        <v>42.147743432085925</v>
      </c>
      <c r="FB25" s="1">
        <f t="shared" si="57"/>
        <v>1.3276926676415166</v>
      </c>
      <c r="FC25" s="1">
        <f t="shared" si="138"/>
        <v>2.0969813171653984</v>
      </c>
      <c r="FD25" s="1">
        <f t="shared" si="139"/>
        <v>1.6319336657034251</v>
      </c>
      <c r="FE25" s="1">
        <f t="shared" si="182"/>
        <v>-0.80512037645801771</v>
      </c>
      <c r="FF25" s="1">
        <f t="shared" si="183"/>
        <v>-0.50119906004508019</v>
      </c>
      <c r="FG25" s="1">
        <f t="shared" si="58"/>
        <v>1.626902896478517E-2</v>
      </c>
      <c r="FH25" s="1">
        <f t="shared" si="140"/>
        <v>1011.3883202753495</v>
      </c>
      <c r="FI25" s="1">
        <f t="shared" si="141"/>
        <v>-514.74145864749823</v>
      </c>
      <c r="FJ25" s="1">
        <f t="shared" si="142"/>
        <v>2096.9813171653982</v>
      </c>
      <c r="FK25" s="1">
        <f t="shared" si="143"/>
        <v>1000</v>
      </c>
      <c r="FL25" s="1">
        <f t="shared" si="144"/>
        <v>2.6162034881815828E-4</v>
      </c>
      <c r="FM25" s="4">
        <f t="shared" si="184"/>
        <v>1.1533723443308634</v>
      </c>
      <c r="FN25" s="1">
        <f t="shared" si="185"/>
        <v>-15.115656620454308</v>
      </c>
      <c r="FO25" s="4">
        <f t="shared" si="145"/>
        <v>54.341769232285671</v>
      </c>
      <c r="FP25" s="4">
        <f t="shared" si="59"/>
        <v>64.341769232285671</v>
      </c>
      <c r="FQ25" s="4">
        <f t="shared" si="146"/>
        <v>1.6235314635144403E-2</v>
      </c>
      <c r="FR25" s="4">
        <f t="shared" si="60"/>
        <v>-3.3714329640766733E-5</v>
      </c>
      <c r="FS25" s="4">
        <f t="shared" si="61"/>
        <v>-44.523191525818866</v>
      </c>
      <c r="FT25" s="4">
        <f t="shared" si="62"/>
        <v>-57.939599390817605</v>
      </c>
      <c r="FU25" s="4">
        <f t="shared" si="63"/>
        <v>-71.356007255816337</v>
      </c>
      <c r="FV25" s="1">
        <f t="shared" si="147"/>
        <v>57.939599390817605</v>
      </c>
      <c r="FW25" s="1">
        <f t="shared" si="148"/>
        <v>42.060400609182395</v>
      </c>
      <c r="FX25" s="1">
        <f t="shared" si="64"/>
        <v>1.3321739839932385</v>
      </c>
      <c r="FY25" s="1">
        <f t="shared" si="149"/>
        <v>2.1016293446502132</v>
      </c>
      <c r="FZ25" s="1">
        <f t="shared" si="150"/>
        <v>1.5745703086211373</v>
      </c>
      <c r="GA25" s="1">
        <f t="shared" si="186"/>
        <v>-0.73251718661011356</v>
      </c>
      <c r="GB25" s="1">
        <f t="shared" si="187"/>
        <v>-0.51273375089808659</v>
      </c>
      <c r="GC25" s="1">
        <f t="shared" si="65"/>
        <v>1.6235314635144403E-2</v>
      </c>
      <c r="GD25" s="1">
        <f t="shared" si="151"/>
        <v>1011.364720244601</v>
      </c>
      <c r="GE25" s="1">
        <f t="shared" si="152"/>
        <v>-526.58781684735288</v>
      </c>
      <c r="GF25" s="1">
        <f t="shared" si="153"/>
        <v>2101.6293446502132</v>
      </c>
      <c r="GG25" s="1">
        <f t="shared" si="154"/>
        <v>1000</v>
      </c>
      <c r="GH25" s="1">
        <f t="shared" si="155"/>
        <v>2.6252991847892438E-4</v>
      </c>
      <c r="GI25" s="4">
        <f t="shared" si="188"/>
        <v>1.0887213036532091</v>
      </c>
      <c r="GJ25" s="1">
        <f t="shared" si="189"/>
        <v>-15.146593331491193</v>
      </c>
      <c r="GK25" s="4">
        <f t="shared" si="190"/>
        <v>54.752741599676447</v>
      </c>
      <c r="GL25" s="4">
        <f t="shared" si="66"/>
        <v>64.752741599676455</v>
      </c>
      <c r="GM25" s="4">
        <f t="shared" si="191"/>
        <v>1.619722764895579E-2</v>
      </c>
      <c r="GN25" s="4">
        <f t="shared" si="67"/>
        <v>-3.8086986188613087E-5</v>
      </c>
      <c r="GO25" s="4">
        <v>470</v>
      </c>
      <c r="GP25" s="4"/>
      <c r="GQ25" s="4"/>
      <c r="GR25" s="4"/>
      <c r="GS25" s="4"/>
      <c r="GT25" s="4"/>
      <c r="GU25" s="4"/>
      <c r="GV25" s="4"/>
      <c r="GW25" s="4"/>
      <c r="GX25" s="6"/>
      <c r="GY25" s="4"/>
      <c r="GZ25" s="4"/>
      <c r="HA25" s="4"/>
      <c r="HB25" s="1"/>
      <c r="HC25" s="4"/>
      <c r="HD25" s="4"/>
    </row>
    <row r="26" spans="1:212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56"/>
        <v>465</v>
      </c>
      <c r="F26" s="1">
        <f t="shared" si="68"/>
        <v>1.7009999999999994</v>
      </c>
      <c r="G26" s="10">
        <f t="shared" si="69"/>
        <v>-73.490525024318927</v>
      </c>
      <c r="H26" s="25">
        <f t="shared" si="70"/>
        <v>-86.906932889317659</v>
      </c>
      <c r="I26" s="25">
        <f t="shared" si="71"/>
        <v>86.906932889317659</v>
      </c>
      <c r="J26" s="1">
        <f t="shared" si="2"/>
        <v>13.093067110682341</v>
      </c>
      <c r="K26" s="1">
        <f t="shared" si="3"/>
        <v>1.5979521692030056</v>
      </c>
      <c r="L26" s="1">
        <f t="shared" si="72"/>
        <v>1.8612704018845385</v>
      </c>
      <c r="M26" s="1">
        <f t="shared" si="157"/>
        <v>-0.45871657439567004</v>
      </c>
      <c r="N26" s="1">
        <v>0</v>
      </c>
      <c r="O26" s="1">
        <f t="shared" si="73"/>
        <v>1.0082080039435599</v>
      </c>
      <c r="P26" s="1">
        <f t="shared" si="74"/>
        <v>-471.11109623584105</v>
      </c>
      <c r="Q26" s="1">
        <f t="shared" si="75"/>
        <v>1861.2704018845386</v>
      </c>
      <c r="R26" s="1">
        <f t="shared" si="76"/>
        <v>1000</v>
      </c>
      <c r="S26" s="4">
        <f t="shared" si="4"/>
        <v>1.0232657340612895E-2</v>
      </c>
      <c r="T26" s="4"/>
      <c r="U26" s="4">
        <f t="shared" si="5"/>
        <v>-60.074117159320188</v>
      </c>
      <c r="V26" s="4">
        <f t="shared" si="6"/>
        <v>-73.490525024318927</v>
      </c>
      <c r="W26" s="4">
        <f t="shared" si="7"/>
        <v>-86.906932889317659</v>
      </c>
      <c r="X26" s="1">
        <f t="shared" si="8"/>
        <v>73.490525024318927</v>
      </c>
      <c r="Y26" s="1">
        <f t="shared" si="77"/>
        <v>26.509474975681073</v>
      </c>
      <c r="Z26" s="1">
        <f t="shared" si="9"/>
        <v>1.5626944168442245</v>
      </c>
      <c r="AA26" s="1">
        <f t="shared" si="78"/>
        <v>2.2036408606582869</v>
      </c>
      <c r="AB26" s="1">
        <f t="shared" si="79"/>
        <v>1.420174292887985</v>
      </c>
      <c r="AC26" s="1">
        <f t="shared" si="158"/>
        <v>-3.2990344872221851</v>
      </c>
      <c r="AD26" s="1">
        <f t="shared" si="159"/>
        <v>-2.2899689099603755</v>
      </c>
      <c r="AE26" s="1">
        <f t="shared" si="10"/>
        <v>1.0232657340612895E-2</v>
      </c>
      <c r="AF26" s="1">
        <f t="shared" si="80"/>
        <v>1007.1628601384291</v>
      </c>
      <c r="AG26" s="1">
        <f t="shared" si="81"/>
        <v>-2351.843869907505</v>
      </c>
      <c r="AH26" s="1">
        <f t="shared" si="82"/>
        <v>2203.6408606582868</v>
      </c>
      <c r="AI26" s="1">
        <f t="shared" si="83"/>
        <v>1000</v>
      </c>
      <c r="AJ26" s="1">
        <f t="shared" si="84"/>
        <v>4.208573296382367E-4</v>
      </c>
      <c r="AK26" s="4">
        <f t="shared" si="160"/>
        <v>-3.2093693239671266</v>
      </c>
      <c r="AL26" s="1">
        <f t="shared" si="161"/>
        <v>-13.44202666458002</v>
      </c>
      <c r="AM26" s="4">
        <f t="shared" si="85"/>
        <v>25.961522608899262</v>
      </c>
      <c r="AN26" s="4">
        <f t="shared" si="11"/>
        <v>35.961522608899259</v>
      </c>
      <c r="AO26" s="4">
        <f t="shared" si="86"/>
        <v>1.2772010548394242E-2</v>
      </c>
      <c r="AP26" s="4">
        <f t="shared" si="12"/>
        <v>2.5393532077813471E-3</v>
      </c>
      <c r="AQ26" s="4">
        <f t="shared" si="13"/>
        <v>-53.495481906000641</v>
      </c>
      <c r="AR26" s="4">
        <f t="shared" si="14"/>
        <v>-66.91188977099938</v>
      </c>
      <c r="AS26" s="4">
        <f t="shared" si="15"/>
        <v>-80.328297635998126</v>
      </c>
      <c r="AT26" s="1">
        <f t="shared" si="16"/>
        <v>66.91188977099938</v>
      </c>
      <c r="AU26" s="1">
        <f t="shared" si="87"/>
        <v>33.08811022900062</v>
      </c>
      <c r="AV26" s="1">
        <f t="shared" si="17"/>
        <v>1.4604870742356297</v>
      </c>
      <c r="AW26" s="1">
        <f t="shared" si="88"/>
        <v>2.5315374724006467</v>
      </c>
      <c r="AX26" s="1">
        <f t="shared" si="89"/>
        <v>2.5222811899667508</v>
      </c>
      <c r="AY26" s="1">
        <f t="shared" si="162"/>
        <v>-2.5109621493415375</v>
      </c>
      <c r="AZ26" s="1">
        <f t="shared" si="163"/>
        <v>-2.0554558742557836</v>
      </c>
      <c r="BA26" s="1">
        <f t="shared" si="18"/>
        <v>1.2772010548394242E-2</v>
      </c>
      <c r="BB26" s="1">
        <f t="shared" si="90"/>
        <v>1008.9404073838759</v>
      </c>
      <c r="BC26" s="1">
        <f t="shared" si="91"/>
        <v>-2110.9942919781747</v>
      </c>
      <c r="BD26" s="1">
        <f t="shared" si="92"/>
        <v>2531.5374724006469</v>
      </c>
      <c r="BE26" s="1">
        <f t="shared" si="93"/>
        <v>1000</v>
      </c>
      <c r="BF26" s="1">
        <f t="shared" si="94"/>
        <v>3.8169245009183966E-4</v>
      </c>
      <c r="BG26" s="4">
        <f t="shared" si="164"/>
        <v>-4.387365125557297</v>
      </c>
      <c r="BH26" s="1">
        <f t="shared" si="165"/>
        <v>-17.159375673951537</v>
      </c>
      <c r="BI26" s="4">
        <f t="shared" si="95"/>
        <v>37.573532263201578</v>
      </c>
      <c r="BJ26" s="4">
        <f t="shared" si="19"/>
        <v>47.573532263201578</v>
      </c>
      <c r="BK26" s="4">
        <f t="shared" si="96"/>
        <v>1.4904198006604445E-2</v>
      </c>
      <c r="BL26" s="4">
        <f t="shared" si="20"/>
        <v>2.1321874582102031E-3</v>
      </c>
      <c r="BM26" s="4">
        <f t="shared" si="21"/>
        <v>-47.971680200792861</v>
      </c>
      <c r="BN26" s="4">
        <f t="shared" si="22"/>
        <v>-61.388088065791599</v>
      </c>
      <c r="BO26" s="4">
        <f t="shared" si="23"/>
        <v>-74.804495930790338</v>
      </c>
      <c r="BP26" s="1">
        <f t="shared" si="24"/>
        <v>61.388088065791599</v>
      </c>
      <c r="BQ26" s="1">
        <f t="shared" si="97"/>
        <v>38.611911934208401</v>
      </c>
      <c r="BR26" s="1">
        <f t="shared" si="25"/>
        <v>1.3924800997631912</v>
      </c>
      <c r="BS26" s="1">
        <f t="shared" si="98"/>
        <v>2.3799633644010321</v>
      </c>
      <c r="BT26" s="1">
        <f t="shared" si="99"/>
        <v>2.3439288242385308</v>
      </c>
      <c r="BU26" s="1">
        <f t="shared" si="166"/>
        <v>-1.8390120498364226</v>
      </c>
      <c r="BV26" s="1">
        <f t="shared" si="167"/>
        <v>-1.1734343960525182</v>
      </c>
      <c r="BW26" s="1">
        <f t="shared" si="26"/>
        <v>1.4904198006604445E-2</v>
      </c>
      <c r="BX26" s="1">
        <f t="shared" si="100"/>
        <v>1010.4329386046231</v>
      </c>
      <c r="BY26" s="1">
        <f t="shared" si="101"/>
        <v>-1205.1405934338572</v>
      </c>
      <c r="BZ26" s="1">
        <f t="shared" si="102"/>
        <v>2379.9633644010319</v>
      </c>
      <c r="CA26" s="1">
        <f t="shared" si="103"/>
        <v>1000</v>
      </c>
      <c r="CB26" s="1">
        <f t="shared" si="104"/>
        <v>3.3066407841242894E-4</v>
      </c>
      <c r="CC26" s="4">
        <f t="shared" si="168"/>
        <v>-2.0146836205213434</v>
      </c>
      <c r="CD26" s="1">
        <f t="shared" si="169"/>
        <v>-16.918881627125788</v>
      </c>
      <c r="CE26" s="4">
        <f t="shared" si="105"/>
        <v>44.146570441312534</v>
      </c>
      <c r="CF26" s="4">
        <f t="shared" si="27"/>
        <v>54.146570441312534</v>
      </c>
      <c r="CG26" s="4">
        <f t="shared" si="106"/>
        <v>1.4875868902867944E-2</v>
      </c>
      <c r="CH26" s="4">
        <f t="shared" si="28"/>
        <v>-2.8329103736500841E-5</v>
      </c>
      <c r="CI26" s="4">
        <f t="shared" si="29"/>
        <v>-48.045071661250113</v>
      </c>
      <c r="CJ26" s="4">
        <f t="shared" si="30"/>
        <v>-61.461479526248851</v>
      </c>
      <c r="CK26" s="4">
        <f t="shared" si="31"/>
        <v>-74.877887391247583</v>
      </c>
      <c r="CL26" s="1">
        <f t="shared" si="32"/>
        <v>61.461479526248851</v>
      </c>
      <c r="CM26" s="1">
        <f t="shared" si="107"/>
        <v>38.538520473751149</v>
      </c>
      <c r="CN26" s="1">
        <f t="shared" si="33"/>
        <v>1.4035804619847116</v>
      </c>
      <c r="CO26" s="1">
        <f t="shared" si="108"/>
        <v>2.1496290739341717</v>
      </c>
      <c r="CP26" s="1">
        <f t="shared" si="109"/>
        <v>2.0786687616121391</v>
      </c>
      <c r="CQ26" s="1">
        <f t="shared" si="170"/>
        <v>-1.2650575431046853</v>
      </c>
      <c r="CR26" s="1">
        <f t="shared" si="171"/>
        <v>-0.82135306568969479</v>
      </c>
      <c r="CS26" s="1">
        <f t="shared" si="34"/>
        <v>1.4875868902867944E-2</v>
      </c>
      <c r="CT26" s="1">
        <f t="shared" si="110"/>
        <v>1010.4131082320076</v>
      </c>
      <c r="CU26" s="1">
        <f t="shared" si="111"/>
        <v>-843.54602552463029</v>
      </c>
      <c r="CV26" s="1">
        <f t="shared" si="112"/>
        <v>2149.6290739341716</v>
      </c>
      <c r="CW26" s="1">
        <f t="shared" si="113"/>
        <v>1000</v>
      </c>
      <c r="CX26" s="1">
        <f t="shared" si="114"/>
        <v>2.8803207600728924E-4</v>
      </c>
      <c r="CY26" s="4">
        <f t="shared" si="172"/>
        <v>-0.42288050406161859</v>
      </c>
      <c r="CZ26" s="1">
        <f t="shared" si="173"/>
        <v>-15.298749406929563</v>
      </c>
      <c r="DA26" s="4">
        <f t="shared" si="115"/>
        <v>47.879820969568371</v>
      </c>
      <c r="DB26" s="4">
        <f t="shared" si="35"/>
        <v>57.879820969568371</v>
      </c>
      <c r="DC26" s="4">
        <f t="shared" si="116"/>
        <v>1.5137118466961592E-2</v>
      </c>
      <c r="DD26" s="4">
        <f t="shared" si="36"/>
        <v>2.6124956409364838E-4</v>
      </c>
      <c r="DE26" s="4">
        <f t="shared" si="37"/>
        <v>-47.368259319038586</v>
      </c>
      <c r="DF26" s="4">
        <f t="shared" si="38"/>
        <v>-60.784667184037325</v>
      </c>
      <c r="DG26" s="4">
        <f t="shared" si="39"/>
        <v>-74.201075049036064</v>
      </c>
      <c r="DH26" s="1">
        <f t="shared" si="40"/>
        <v>60.784667184037325</v>
      </c>
      <c r="DI26" s="1">
        <f t="shared" si="117"/>
        <v>39.215332815962675</v>
      </c>
      <c r="DJ26" s="1">
        <f t="shared" si="41"/>
        <v>1.4109959544897546</v>
      </c>
      <c r="DK26" s="1">
        <f t="shared" si="118"/>
        <v>2.0620331613533782</v>
      </c>
      <c r="DL26" s="1">
        <f t="shared" si="119"/>
        <v>1.7138325327993909</v>
      </c>
      <c r="DM26" s="1">
        <f t="shared" si="174"/>
        <v>-1.0028260904203272</v>
      </c>
      <c r="DN26" s="1">
        <f t="shared" si="175"/>
        <v>-0.63845558341730524</v>
      </c>
      <c r="DO26" s="1">
        <f t="shared" si="42"/>
        <v>1.5137118466961592E-2</v>
      </c>
      <c r="DP26" s="1">
        <f t="shared" si="120"/>
        <v>1010.5959829268731</v>
      </c>
      <c r="DQ26" s="1">
        <f t="shared" si="121"/>
        <v>-655.70665328124085</v>
      </c>
      <c r="DR26" s="1">
        <f t="shared" si="122"/>
        <v>2062.0331613533781</v>
      </c>
      <c r="DS26" s="1">
        <f t="shared" si="123"/>
        <v>1000</v>
      </c>
      <c r="DT26" s="1">
        <f t="shared" si="124"/>
        <v>2.7333274470640737E-4</v>
      </c>
      <c r="DU26" s="4">
        <f t="shared" si="176"/>
        <v>0.40199254534940393</v>
      </c>
      <c r="DV26" s="1">
        <f t="shared" si="177"/>
        <v>-14.735125921612187</v>
      </c>
      <c r="DW26" s="4">
        <f t="shared" si="125"/>
        <v>49.628680998300368</v>
      </c>
      <c r="DX26" s="4">
        <f t="shared" si="43"/>
        <v>59.628680998300368</v>
      </c>
      <c r="DY26" s="4">
        <f t="shared" si="126"/>
        <v>1.4973644467156488E-2</v>
      </c>
      <c r="DZ26" s="4">
        <f t="shared" si="44"/>
        <v>-1.6347399980510408E-4</v>
      </c>
      <c r="EA26" s="4">
        <f t="shared" si="45"/>
        <v>-47.791767090554401</v>
      </c>
      <c r="EB26" s="4">
        <f t="shared" si="46"/>
        <v>-61.20817495555314</v>
      </c>
      <c r="EC26" s="4">
        <f t="shared" si="47"/>
        <v>-74.624582820551879</v>
      </c>
      <c r="ED26" s="1">
        <f t="shared" si="48"/>
        <v>61.20817495555314</v>
      </c>
      <c r="EE26" s="1">
        <f t="shared" si="127"/>
        <v>38.79182504444686</v>
      </c>
      <c r="EF26" s="1">
        <f t="shared" si="49"/>
        <v>1.42415154052527</v>
      </c>
      <c r="EG26" s="1">
        <f t="shared" si="128"/>
        <v>2.0090863196323472</v>
      </c>
      <c r="EH26" s="1">
        <f t="shared" si="129"/>
        <v>1.5564122356216314</v>
      </c>
      <c r="EI26" s="1">
        <f t="shared" si="178"/>
        <v>-0.92923461559422083</v>
      </c>
      <c r="EJ26" s="1">
        <f t="shared" si="179"/>
        <v>-0.58575996143275033</v>
      </c>
      <c r="EK26" s="1">
        <f t="shared" si="50"/>
        <v>1.4973644467156488E-2</v>
      </c>
      <c r="EL26" s="1">
        <f t="shared" si="130"/>
        <v>1010.4815511270095</v>
      </c>
      <c r="EM26" s="1">
        <f t="shared" si="131"/>
        <v>-601.58719559066321</v>
      </c>
      <c r="EN26" s="1">
        <f t="shared" si="132"/>
        <v>2009.0863196323471</v>
      </c>
      <c r="EO26" s="1">
        <f t="shared" si="133"/>
        <v>1000</v>
      </c>
      <c r="EP26" s="1">
        <f t="shared" si="134"/>
        <v>2.6210380154938206E-4</v>
      </c>
      <c r="EQ26" s="4">
        <f t="shared" si="180"/>
        <v>0.64033019623855292</v>
      </c>
      <c r="ER26" s="1">
        <f t="shared" si="181"/>
        <v>-14.333314270917935</v>
      </c>
      <c r="ES26" s="4">
        <f t="shared" si="135"/>
        <v>50.465232989737636</v>
      </c>
      <c r="ET26" s="4">
        <f t="shared" si="51"/>
        <v>60.465232989737636</v>
      </c>
      <c r="EU26" s="4">
        <f t="shared" si="136"/>
        <v>1.4977123242190863E-2</v>
      </c>
      <c r="EV26" s="4">
        <f t="shared" si="52"/>
        <v>3.478775034374687E-6</v>
      </c>
      <c r="EW26" s="4">
        <f t="shared" si="53"/>
        <v>-47.782754719999026</v>
      </c>
      <c r="EX26" s="4">
        <f t="shared" si="54"/>
        <v>-61.199162584997765</v>
      </c>
      <c r="EY26" s="4">
        <f t="shared" si="55"/>
        <v>-74.615570449996511</v>
      </c>
      <c r="EZ26" s="1">
        <f t="shared" si="56"/>
        <v>61.199162584997765</v>
      </c>
      <c r="FA26" s="1">
        <f t="shared" si="137"/>
        <v>38.800837415002235</v>
      </c>
      <c r="FB26" s="1">
        <f t="shared" si="57"/>
        <v>1.4260578532747852</v>
      </c>
      <c r="FC26" s="1">
        <f t="shared" si="138"/>
        <v>1.9673037126653714</v>
      </c>
      <c r="FD26" s="1">
        <f t="shared" si="139"/>
        <v>1.4878259035375867</v>
      </c>
      <c r="FE26" s="1">
        <f t="shared" si="182"/>
        <v>-0.80512037645801771</v>
      </c>
      <c r="FF26" s="1">
        <f t="shared" si="183"/>
        <v>-0.52081110655831386</v>
      </c>
      <c r="FG26" s="1">
        <f t="shared" si="58"/>
        <v>1.4977123242190863E-2</v>
      </c>
      <c r="FH26" s="1">
        <f t="shared" si="140"/>
        <v>1010.4839862695336</v>
      </c>
      <c r="FI26" s="1">
        <f t="shared" si="141"/>
        <v>-534.88342265751953</v>
      </c>
      <c r="FJ26" s="1">
        <f t="shared" si="142"/>
        <v>1967.3037126653714</v>
      </c>
      <c r="FK26" s="1">
        <f t="shared" si="143"/>
        <v>1000</v>
      </c>
      <c r="FL26" s="1">
        <f t="shared" si="144"/>
        <v>2.5838114451886136E-4</v>
      </c>
      <c r="FM26" s="4">
        <f t="shared" si="184"/>
        <v>0.93623471277304593</v>
      </c>
      <c r="FN26" s="1">
        <f t="shared" si="185"/>
        <v>-14.040888529417817</v>
      </c>
      <c r="FO26" s="4">
        <f t="shared" si="145"/>
        <v>50.924100795387893</v>
      </c>
      <c r="FP26" s="4">
        <f t="shared" si="59"/>
        <v>60.924100795387893</v>
      </c>
      <c r="FQ26" s="4">
        <f t="shared" si="146"/>
        <v>1.495541358557958E-2</v>
      </c>
      <c r="FR26" s="4">
        <f t="shared" si="60"/>
        <v>-2.1709656611282671E-5</v>
      </c>
      <c r="FS26" s="4">
        <f t="shared" si="61"/>
        <v>-47.838997353707015</v>
      </c>
      <c r="FT26" s="4">
        <f t="shared" si="62"/>
        <v>-61.255405218705754</v>
      </c>
      <c r="FU26" s="4">
        <f t="shared" si="63"/>
        <v>-74.671813083704492</v>
      </c>
      <c r="FV26" s="1">
        <f t="shared" si="147"/>
        <v>61.255405218705754</v>
      </c>
      <c r="FW26" s="1">
        <f t="shared" si="148"/>
        <v>38.744594781294246</v>
      </c>
      <c r="FX26" s="1">
        <f t="shared" si="64"/>
        <v>1.4303879216419628</v>
      </c>
      <c r="FY26" s="1">
        <f t="shared" si="149"/>
        <v>1.9642787529744865</v>
      </c>
      <c r="FZ26" s="1">
        <f t="shared" si="150"/>
        <v>1.422124637144788</v>
      </c>
      <c r="GA26" s="1">
        <f t="shared" si="186"/>
        <v>-0.73251718661011356</v>
      </c>
      <c r="GB26" s="1">
        <f t="shared" si="187"/>
        <v>-0.51967735040456076</v>
      </c>
      <c r="GC26" s="1">
        <f t="shared" si="65"/>
        <v>1.495541358557958E-2</v>
      </c>
      <c r="GD26" s="1">
        <f t="shared" si="151"/>
        <v>1010.4687895099056</v>
      </c>
      <c r="GE26" s="1">
        <f t="shared" si="152"/>
        <v>-533.71903241249197</v>
      </c>
      <c r="GF26" s="1">
        <f t="shared" si="153"/>
        <v>1964.2787529744865</v>
      </c>
      <c r="GG26" s="1">
        <f t="shared" si="154"/>
        <v>1000</v>
      </c>
      <c r="GH26" s="1">
        <f t="shared" si="155"/>
        <v>2.5598020991296456E-4</v>
      </c>
      <c r="GI26" s="4">
        <f t="shared" si="188"/>
        <v>0.9397952975840963</v>
      </c>
      <c r="GJ26" s="1">
        <f t="shared" si="189"/>
        <v>-14.015618287995483</v>
      </c>
      <c r="GK26" s="4">
        <f t="shared" si="190"/>
        <v>51.216747669472547</v>
      </c>
      <c r="GL26" s="4">
        <f t="shared" si="66"/>
        <v>61.216747669472547</v>
      </c>
      <c r="GM26" s="4">
        <f t="shared" si="191"/>
        <v>1.4926193875152857E-2</v>
      </c>
      <c r="GN26" s="4">
        <f t="shared" si="67"/>
        <v>-2.9219710426723125E-5</v>
      </c>
      <c r="GO26" s="4">
        <v>465</v>
      </c>
      <c r="GP26" s="4"/>
      <c r="GQ26" s="4"/>
      <c r="GR26" s="4"/>
      <c r="GS26" s="4"/>
      <c r="GT26" s="4"/>
      <c r="GU26" s="4"/>
      <c r="GV26" s="4"/>
      <c r="GW26" s="4"/>
      <c r="GX26" s="6"/>
      <c r="GY26" s="4"/>
      <c r="GZ26" s="4"/>
      <c r="HA26" s="4"/>
      <c r="HB26" s="1"/>
      <c r="HC26" s="4"/>
      <c r="HD26" s="4"/>
    </row>
    <row r="27" spans="1:212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56"/>
        <v>460</v>
      </c>
      <c r="F27" s="1">
        <f t="shared" si="68"/>
        <v>1.7509999999999994</v>
      </c>
      <c r="G27" s="10">
        <f t="shared" si="69"/>
        <v>-78.564675947182323</v>
      </c>
      <c r="H27" s="25">
        <f t="shared" si="70"/>
        <v>-91.981083812181055</v>
      </c>
      <c r="I27" s="25">
        <f t="shared" si="71"/>
        <v>91.981083812181055</v>
      </c>
      <c r="J27" s="1">
        <f t="shared" si="2"/>
        <v>8.0189161878189452</v>
      </c>
      <c r="K27" s="1">
        <f t="shared" si="3"/>
        <v>1.6808191818596185</v>
      </c>
      <c r="L27" s="1">
        <f t="shared" si="72"/>
        <v>1.6573402531322579</v>
      </c>
      <c r="M27" s="1">
        <f t="shared" si="157"/>
        <v>-0.38945464200636692</v>
      </c>
      <c r="N27" s="1">
        <v>0</v>
      </c>
      <c r="O27" s="1">
        <f t="shared" si="73"/>
        <v>1.0082080039435599</v>
      </c>
      <c r="P27" s="1">
        <f t="shared" si="74"/>
        <v>-399.97770643337896</v>
      </c>
      <c r="Q27" s="1">
        <f t="shared" si="75"/>
        <v>1657.3402531322579</v>
      </c>
      <c r="R27" s="1">
        <f t="shared" si="76"/>
        <v>1000</v>
      </c>
      <c r="S27" s="4">
        <f t="shared" si="4"/>
        <v>8.2740350843876244E-3</v>
      </c>
      <c r="T27" s="4"/>
      <c r="U27" s="4">
        <f t="shared" si="5"/>
        <v>-65.148268082183591</v>
      </c>
      <c r="V27" s="4">
        <f t="shared" si="6"/>
        <v>-78.564675947182323</v>
      </c>
      <c r="W27" s="4">
        <f t="shared" si="7"/>
        <v>-91.981083812181055</v>
      </c>
      <c r="X27" s="1">
        <f t="shared" si="8"/>
        <v>78.564675947182323</v>
      </c>
      <c r="Y27" s="1">
        <f t="shared" si="77"/>
        <v>21.435324052817677</v>
      </c>
      <c r="Z27" s="1">
        <f t="shared" si="9"/>
        <v>1.6576621108239087</v>
      </c>
      <c r="AA27" s="1">
        <f t="shared" si="78"/>
        <v>1.8993538795936835</v>
      </c>
      <c r="AB27" s="1">
        <f t="shared" si="79"/>
        <v>1.1925022788837301</v>
      </c>
      <c r="AC27" s="1">
        <f t="shared" si="158"/>
        <v>-3.2990344872221851</v>
      </c>
      <c r="AD27" s="1">
        <f t="shared" si="159"/>
        <v>-2.2515331288555775</v>
      </c>
      <c r="AE27" s="1">
        <f t="shared" si="10"/>
        <v>8.2740350843876244E-3</v>
      </c>
      <c r="AF27" s="1">
        <f t="shared" si="80"/>
        <v>1005.7918245590713</v>
      </c>
      <c r="AG27" s="1">
        <f t="shared" si="81"/>
        <v>-2312.369553997255</v>
      </c>
      <c r="AH27" s="1">
        <f t="shared" si="82"/>
        <v>1899.3538795936836</v>
      </c>
      <c r="AI27" s="1">
        <f t="shared" si="83"/>
        <v>1000</v>
      </c>
      <c r="AJ27" s="1">
        <f t="shared" si="84"/>
        <v>3.9172445124505405E-4</v>
      </c>
      <c r="AK27" s="4">
        <f t="shared" si="160"/>
        <v>-1.8957281130695034</v>
      </c>
      <c r="AL27" s="1">
        <f t="shared" si="161"/>
        <v>-10.169763197457128</v>
      </c>
      <c r="AM27" s="4">
        <f t="shared" si="85"/>
        <v>20.16821992324391</v>
      </c>
      <c r="AN27" s="4">
        <f t="shared" si="11"/>
        <v>30.16821992324391</v>
      </c>
      <c r="AO27" s="4">
        <f t="shared" si="86"/>
        <v>1.0817203923116999E-2</v>
      </c>
      <c r="AP27" s="4">
        <f t="shared" si="12"/>
        <v>2.5431688387293743E-3</v>
      </c>
      <c r="AQ27" s="4">
        <f t="shared" si="13"/>
        <v>-58.559747774594534</v>
      </c>
      <c r="AR27" s="4">
        <f t="shared" si="14"/>
        <v>-71.976155639593273</v>
      </c>
      <c r="AS27" s="4">
        <f t="shared" si="15"/>
        <v>-85.392563504592005</v>
      </c>
      <c r="AT27" s="1">
        <f t="shared" si="16"/>
        <v>71.976155639593273</v>
      </c>
      <c r="AU27" s="1">
        <f t="shared" si="87"/>
        <v>28.023844360406727</v>
      </c>
      <c r="AV27" s="1">
        <f t="shared" si="17"/>
        <v>1.577389147027267</v>
      </c>
      <c r="AW27" s="1">
        <f t="shared" si="88"/>
        <v>2.3380414558327445</v>
      </c>
      <c r="AX27" s="1">
        <f t="shared" si="89"/>
        <v>2.2008633267613456</v>
      </c>
      <c r="AY27" s="1">
        <f t="shared" si="162"/>
        <v>-2.5109621493415375</v>
      </c>
      <c r="AZ27" s="1">
        <f t="shared" si="163"/>
        <v>-2.3872312596834946</v>
      </c>
      <c r="BA27" s="1">
        <f t="shared" si="18"/>
        <v>1.0817203923116999E-2</v>
      </c>
      <c r="BB27" s="1">
        <f t="shared" si="90"/>
        <v>1007.5720427461819</v>
      </c>
      <c r="BC27" s="1">
        <f t="shared" si="91"/>
        <v>-2451.7342483201423</v>
      </c>
      <c r="BD27" s="1">
        <f t="shared" si="92"/>
        <v>2338.0414558327443</v>
      </c>
      <c r="BE27" s="1">
        <f t="shared" si="93"/>
        <v>1000</v>
      </c>
      <c r="BF27" s="1">
        <f t="shared" si="94"/>
        <v>3.9096132505544859E-4</v>
      </c>
      <c r="BG27" s="4">
        <f t="shared" si="164"/>
        <v>-3.8725940375179397</v>
      </c>
      <c r="BH27" s="1">
        <f t="shared" si="165"/>
        <v>-14.689797960634939</v>
      </c>
      <c r="BI27" s="4">
        <f t="shared" si="95"/>
        <v>29.78601163965229</v>
      </c>
      <c r="BJ27" s="4">
        <f t="shared" si="19"/>
        <v>39.786011639652287</v>
      </c>
      <c r="BK27" s="4">
        <f t="shared" si="96"/>
        <v>1.3141889688949283E-2</v>
      </c>
      <c r="BL27" s="4">
        <f t="shared" si="20"/>
        <v>2.3246857658322847E-3</v>
      </c>
      <c r="BM27" s="4">
        <f t="shared" si="21"/>
        <v>-52.53724579057306</v>
      </c>
      <c r="BN27" s="4">
        <f t="shared" si="22"/>
        <v>-65.953653655571799</v>
      </c>
      <c r="BO27" s="4">
        <f t="shared" si="23"/>
        <v>-79.370061520570545</v>
      </c>
      <c r="BP27" s="1">
        <f t="shared" si="24"/>
        <v>65.953653655571799</v>
      </c>
      <c r="BQ27" s="1">
        <f t="shared" si="97"/>
        <v>34.046346344428201</v>
      </c>
      <c r="BR27" s="1">
        <f t="shared" si="25"/>
        <v>1.5058622814668357</v>
      </c>
      <c r="BS27" s="1">
        <f t="shared" si="98"/>
        <v>2.2676436340728889</v>
      </c>
      <c r="BT27" s="1">
        <f t="shared" si="99"/>
        <v>2.1613292617052693</v>
      </c>
      <c r="BU27" s="1">
        <f t="shared" si="166"/>
        <v>-1.8390120498364226</v>
      </c>
      <c r="BV27" s="1">
        <f t="shared" si="167"/>
        <v>-1.4291027839126589</v>
      </c>
      <c r="BW27" s="1">
        <f t="shared" si="26"/>
        <v>1.3141889688949283E-2</v>
      </c>
      <c r="BX27" s="1">
        <f t="shared" si="100"/>
        <v>1009.1993227822644</v>
      </c>
      <c r="BY27" s="1">
        <f t="shared" si="101"/>
        <v>-1467.7171411339789</v>
      </c>
      <c r="BZ27" s="1">
        <f t="shared" si="102"/>
        <v>2267.6436340728887</v>
      </c>
      <c r="CA27" s="1">
        <f t="shared" si="103"/>
        <v>1000</v>
      </c>
      <c r="CB27" s="1">
        <f t="shared" si="104"/>
        <v>3.524616635310323E-4</v>
      </c>
      <c r="CC27" s="4">
        <f t="shared" si="168"/>
        <v>-2.4180839679856296</v>
      </c>
      <c r="CD27" s="1">
        <f t="shared" si="169"/>
        <v>-15.559973656934915</v>
      </c>
      <c r="CE27" s="4">
        <f t="shared" si="105"/>
        <v>36.482305048753339</v>
      </c>
      <c r="CF27" s="4">
        <f t="shared" si="27"/>
        <v>46.482305048753339</v>
      </c>
      <c r="CG27" s="4">
        <f t="shared" si="106"/>
        <v>1.3357374735631264E-2</v>
      </c>
      <c r="CH27" s="4">
        <f t="shared" si="28"/>
        <v>2.1548504668198083E-4</v>
      </c>
      <c r="CI27" s="4">
        <f t="shared" si="29"/>
        <v>-51.978994374298516</v>
      </c>
      <c r="CJ27" s="4">
        <f t="shared" si="30"/>
        <v>-65.395402239297255</v>
      </c>
      <c r="CK27" s="4">
        <f t="shared" si="31"/>
        <v>-78.811810104296001</v>
      </c>
      <c r="CL27" s="1">
        <f t="shared" si="32"/>
        <v>65.395402239297255</v>
      </c>
      <c r="CM27" s="1">
        <f t="shared" si="107"/>
        <v>34.604597760702745</v>
      </c>
      <c r="CN27" s="1">
        <f t="shared" si="33"/>
        <v>1.5088135174461634</v>
      </c>
      <c r="CO27" s="1">
        <f t="shared" si="108"/>
        <v>2.1046611092290357</v>
      </c>
      <c r="CP27" s="1">
        <f t="shared" si="109"/>
        <v>1.9398519814716753</v>
      </c>
      <c r="CQ27" s="1">
        <f t="shared" si="170"/>
        <v>-1.2650575431046853</v>
      </c>
      <c r="CR27" s="1">
        <f t="shared" si="171"/>
        <v>-1.0696976501714561</v>
      </c>
      <c r="CS27" s="1">
        <f t="shared" si="34"/>
        <v>1.3357374735631264E-2</v>
      </c>
      <c r="CT27" s="1">
        <f t="shared" si="110"/>
        <v>1009.3501623149419</v>
      </c>
      <c r="CU27" s="1">
        <f t="shared" si="111"/>
        <v>-1098.600880679089</v>
      </c>
      <c r="CV27" s="1">
        <f t="shared" si="112"/>
        <v>2104.6611092290359</v>
      </c>
      <c r="CW27" s="1">
        <f t="shared" si="113"/>
        <v>1000</v>
      </c>
      <c r="CX27" s="1">
        <f t="shared" si="114"/>
        <v>3.0369883344733597E-4</v>
      </c>
      <c r="CY27" s="4">
        <f t="shared" si="172"/>
        <v>-1.183671038493942</v>
      </c>
      <c r="CZ27" s="1">
        <f t="shared" si="173"/>
        <v>-14.541045774125207</v>
      </c>
      <c r="DA27" s="4">
        <f t="shared" si="115"/>
        <v>41.709706866363561</v>
      </c>
      <c r="DB27" s="4">
        <f t="shared" si="35"/>
        <v>51.709706866363561</v>
      </c>
      <c r="DC27" s="4">
        <f t="shared" si="116"/>
        <v>1.3740955367954505E-2</v>
      </c>
      <c r="DD27" s="4">
        <f t="shared" si="36"/>
        <v>3.8358063232324033E-4</v>
      </c>
      <c r="DE27" s="4">
        <f t="shared" si="37"/>
        <v>-50.985262166207214</v>
      </c>
      <c r="DF27" s="4">
        <f t="shared" si="38"/>
        <v>-64.401670031205953</v>
      </c>
      <c r="DG27" s="4">
        <f t="shared" si="39"/>
        <v>-77.818077896204699</v>
      </c>
      <c r="DH27" s="1">
        <f t="shared" si="40"/>
        <v>64.401670031205953</v>
      </c>
      <c r="DI27" s="1">
        <f t="shared" si="117"/>
        <v>35.598329968794047</v>
      </c>
      <c r="DJ27" s="1">
        <f t="shared" si="41"/>
        <v>1.5102657629738574</v>
      </c>
      <c r="DK27" s="1">
        <f t="shared" si="118"/>
        <v>1.9853961696820566</v>
      </c>
      <c r="DL27" s="1">
        <f t="shared" si="119"/>
        <v>1.5904516342108168</v>
      </c>
      <c r="DM27" s="1">
        <f t="shared" si="174"/>
        <v>-1.0028260904203272</v>
      </c>
      <c r="DN27" s="1">
        <f t="shared" si="175"/>
        <v>-0.77195135011287941</v>
      </c>
      <c r="DO27" s="1">
        <f t="shared" si="42"/>
        <v>1.3740955367954505E-2</v>
      </c>
      <c r="DP27" s="1">
        <f t="shared" si="120"/>
        <v>1009.6186687575681</v>
      </c>
      <c r="DQ27" s="1">
        <f t="shared" si="121"/>
        <v>-792.8094755929294</v>
      </c>
      <c r="DR27" s="1">
        <f t="shared" si="122"/>
        <v>1985.3961696820566</v>
      </c>
      <c r="DS27" s="1">
        <f t="shared" si="123"/>
        <v>1000</v>
      </c>
      <c r="DT27" s="1">
        <f t="shared" si="124"/>
        <v>2.7923261980141757E-4</v>
      </c>
      <c r="DU27" s="4">
        <f t="shared" si="176"/>
        <v>-0.11699124448973976</v>
      </c>
      <c r="DV27" s="1">
        <f t="shared" si="177"/>
        <v>-13.857946612444243</v>
      </c>
      <c r="DW27" s="4">
        <f t="shared" si="125"/>
        <v>45.008828189317889</v>
      </c>
      <c r="DX27" s="4">
        <f t="shared" si="43"/>
        <v>55.008828189317889</v>
      </c>
      <c r="DY27" s="4">
        <f t="shared" si="126"/>
        <v>1.3671788305363072E-2</v>
      </c>
      <c r="DZ27" s="4">
        <f t="shared" si="44"/>
        <v>-6.9167062591432224E-5</v>
      </c>
      <c r="EA27" s="4">
        <f t="shared" si="45"/>
        <v>-51.164451447532166</v>
      </c>
      <c r="EB27" s="4">
        <f t="shared" si="46"/>
        <v>-64.580859312530905</v>
      </c>
      <c r="EC27" s="4">
        <f t="shared" si="47"/>
        <v>-77.997267177529636</v>
      </c>
      <c r="ED27" s="1">
        <f t="shared" si="48"/>
        <v>64.580859312530905</v>
      </c>
      <c r="EE27" s="1">
        <f t="shared" si="127"/>
        <v>35.419140687469095</v>
      </c>
      <c r="EF27" s="1">
        <f t="shared" si="49"/>
        <v>1.5183402449290537</v>
      </c>
      <c r="EG27" s="1">
        <f t="shared" si="128"/>
        <v>1.8837740880756737</v>
      </c>
      <c r="EH27" s="1">
        <f t="shared" si="129"/>
        <v>1.4212975283661675</v>
      </c>
      <c r="EI27" s="1">
        <f t="shared" si="178"/>
        <v>-0.92923461559422083</v>
      </c>
      <c r="EJ27" s="1">
        <f t="shared" si="179"/>
        <v>-0.60471447631020825</v>
      </c>
      <c r="EK27" s="1">
        <f t="shared" si="50"/>
        <v>1.3671788305363072E-2</v>
      </c>
      <c r="EL27" s="1">
        <f t="shared" si="130"/>
        <v>1009.5702518137541</v>
      </c>
      <c r="EM27" s="1">
        <f t="shared" si="131"/>
        <v>-621.05386146011006</v>
      </c>
      <c r="EN27" s="1">
        <f t="shared" si="132"/>
        <v>1883.7740880756737</v>
      </c>
      <c r="EO27" s="1">
        <f t="shared" si="133"/>
        <v>1000</v>
      </c>
      <c r="EP27" s="1">
        <f t="shared" si="134"/>
        <v>2.603712323586832E-4</v>
      </c>
      <c r="EQ27" s="4">
        <f t="shared" si="180"/>
        <v>0.53209340055700916</v>
      </c>
      <c r="ER27" s="1">
        <f t="shared" si="181"/>
        <v>-13.139694904806063</v>
      </c>
      <c r="ES27" s="4">
        <f t="shared" si="135"/>
        <v>45.471908335405764</v>
      </c>
      <c r="ET27" s="4">
        <f t="shared" si="51"/>
        <v>55.471908335405764</v>
      </c>
      <c r="EU27" s="4">
        <f t="shared" si="136"/>
        <v>1.3685366279875743E-2</v>
      </c>
      <c r="EV27" s="4">
        <f t="shared" si="52"/>
        <v>1.357797451267094E-5</v>
      </c>
      <c r="EW27" s="4">
        <f t="shared" si="53"/>
        <v>-51.129275347758401</v>
      </c>
      <c r="EX27" s="4">
        <f t="shared" si="54"/>
        <v>-64.54568321275714</v>
      </c>
      <c r="EY27" s="4">
        <f t="shared" si="55"/>
        <v>-77.962091077755872</v>
      </c>
      <c r="EZ27" s="1">
        <f t="shared" si="56"/>
        <v>64.54568321275714</v>
      </c>
      <c r="FA27" s="1">
        <f t="shared" si="137"/>
        <v>35.45431678724286</v>
      </c>
      <c r="FB27" s="1">
        <f t="shared" si="57"/>
        <v>1.5203376529561496</v>
      </c>
      <c r="FC27" s="1">
        <f t="shared" si="138"/>
        <v>1.8855959936272892</v>
      </c>
      <c r="FD27" s="1">
        <f t="shared" si="139"/>
        <v>1.37748264362863</v>
      </c>
      <c r="FE27" s="1">
        <f t="shared" si="182"/>
        <v>-0.80512037645801771</v>
      </c>
      <c r="FF27" s="1">
        <f t="shared" si="183"/>
        <v>-0.60553332866565834</v>
      </c>
      <c r="FG27" s="1">
        <f t="shared" si="58"/>
        <v>1.3685366279875743E-2</v>
      </c>
      <c r="FH27" s="1">
        <f t="shared" si="140"/>
        <v>1009.579756395913</v>
      </c>
      <c r="FI27" s="1">
        <f t="shared" si="141"/>
        <v>-621.89483920620444</v>
      </c>
      <c r="FJ27" s="1">
        <f t="shared" si="142"/>
        <v>1885.5959936272893</v>
      </c>
      <c r="FK27" s="1">
        <f t="shared" si="143"/>
        <v>1000</v>
      </c>
      <c r="FL27" s="1">
        <f t="shared" si="144"/>
        <v>2.5835139246302397E-4</v>
      </c>
      <c r="FM27" s="4">
        <f t="shared" si="184"/>
        <v>0.52905392945989438</v>
      </c>
      <c r="FN27" s="1">
        <f t="shared" si="185"/>
        <v>-13.156312350415849</v>
      </c>
      <c r="FO27" s="4">
        <f t="shared" si="145"/>
        <v>46.928506405089124</v>
      </c>
      <c r="FP27" s="4">
        <f t="shared" si="59"/>
        <v>56.928506405089124</v>
      </c>
      <c r="FQ27" s="4">
        <f t="shared" si="146"/>
        <v>1.3697144238909706E-2</v>
      </c>
      <c r="FR27" s="4">
        <f t="shared" si="60"/>
        <v>1.1777959033962629E-5</v>
      </c>
      <c r="FS27" s="4">
        <f t="shared" si="61"/>
        <v>-51.098762500520159</v>
      </c>
      <c r="FT27" s="4">
        <f t="shared" si="62"/>
        <v>-64.515170365518898</v>
      </c>
      <c r="FU27" s="4">
        <f t="shared" si="63"/>
        <v>-77.93157823051763</v>
      </c>
      <c r="FV27" s="1">
        <f t="shared" si="147"/>
        <v>64.515170365518898</v>
      </c>
      <c r="FW27" s="1">
        <f t="shared" si="148"/>
        <v>35.484829634481102</v>
      </c>
      <c r="FX27" s="1">
        <f t="shared" si="64"/>
        <v>1.5226913773308799</v>
      </c>
      <c r="FY27" s="1">
        <f t="shared" si="149"/>
        <v>1.8460691137783414</v>
      </c>
      <c r="FZ27" s="1">
        <f t="shared" si="150"/>
        <v>1.2983873335184093</v>
      </c>
      <c r="GA27" s="1">
        <f t="shared" si="186"/>
        <v>-0.73251718661011356</v>
      </c>
      <c r="GB27" s="1">
        <f t="shared" si="187"/>
        <v>-0.53326394818046474</v>
      </c>
      <c r="GC27" s="1">
        <f t="shared" si="65"/>
        <v>1.3697144238909706E-2</v>
      </c>
      <c r="GD27" s="1">
        <f t="shared" si="151"/>
        <v>1009.5880009672369</v>
      </c>
      <c r="GE27" s="1">
        <f t="shared" si="152"/>
        <v>-547.67274006030084</v>
      </c>
      <c r="GF27" s="1">
        <f t="shared" si="153"/>
        <v>1846.0691137783415</v>
      </c>
      <c r="GG27" s="1">
        <f t="shared" si="154"/>
        <v>1000</v>
      </c>
      <c r="GH27" s="1">
        <f t="shared" si="155"/>
        <v>2.5165386933397488E-4</v>
      </c>
      <c r="GI27" s="4">
        <f t="shared" si="188"/>
        <v>0.80825151318509991</v>
      </c>
      <c r="GJ27" s="1">
        <f t="shared" si="189"/>
        <v>-12.888892725724606</v>
      </c>
      <c r="GK27" s="4">
        <f t="shared" si="190"/>
        <v>47.404991771462996</v>
      </c>
      <c r="GL27" s="4">
        <f t="shared" si="66"/>
        <v>57.404991771462996</v>
      </c>
      <c r="GM27" s="4">
        <f t="shared" si="191"/>
        <v>1.3680371662865761E-2</v>
      </c>
      <c r="GN27" s="4">
        <f t="shared" si="67"/>
        <v>-1.677257604394515E-5</v>
      </c>
      <c r="GO27" s="4">
        <v>460</v>
      </c>
      <c r="GP27" s="4"/>
      <c r="GQ27" s="4"/>
      <c r="GR27" s="4"/>
      <c r="GS27" s="4"/>
      <c r="GT27" s="4"/>
      <c r="GU27" s="4"/>
      <c r="GV27" s="4"/>
      <c r="GW27" s="4"/>
      <c r="GX27" s="6"/>
      <c r="GY27" s="4"/>
      <c r="GZ27" s="4"/>
      <c r="HA27" s="4"/>
      <c r="HB27" s="1"/>
      <c r="HC27" s="4"/>
      <c r="HD27" s="4"/>
    </row>
    <row r="28" spans="1:212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56"/>
        <v>455</v>
      </c>
      <c r="F28" s="1">
        <f t="shared" si="68"/>
        <v>1.8009999999999995</v>
      </c>
      <c r="G28" s="10">
        <f t="shared" si="69"/>
        <v>-83.330422685964393</v>
      </c>
      <c r="H28" s="25">
        <f t="shared" si="70"/>
        <v>-96.746830550963125</v>
      </c>
      <c r="I28" s="25">
        <f t="shared" si="71"/>
        <v>96.746830550963125</v>
      </c>
      <c r="J28" s="1">
        <f t="shared" si="2"/>
        <v>3.253169449036875</v>
      </c>
      <c r="K28" s="1">
        <f t="shared" si="3"/>
        <v>1.7553531134623541</v>
      </c>
      <c r="L28" s="1">
        <f t="shared" si="72"/>
        <v>1.4906786320547116</v>
      </c>
      <c r="M28" s="1">
        <f t="shared" si="157"/>
        <v>1.4906786320547116</v>
      </c>
      <c r="N28" s="1">
        <v>0</v>
      </c>
      <c r="O28" s="1">
        <f t="shared" si="73"/>
        <v>1.0082080039435599</v>
      </c>
      <c r="P28" s="1">
        <f t="shared" si="74"/>
        <v>1530.9567686928299</v>
      </c>
      <c r="Q28" s="1">
        <f t="shared" si="75"/>
        <v>1490.6786320547117</v>
      </c>
      <c r="R28" s="1">
        <f t="shared" si="76"/>
        <v>1000</v>
      </c>
      <c r="S28" s="4">
        <f t="shared" si="4"/>
        <v>6.4344568432177455E-3</v>
      </c>
      <c r="T28" s="4"/>
      <c r="U28" s="4">
        <f t="shared" si="5"/>
        <v>-69.914014820965662</v>
      </c>
      <c r="V28" s="4">
        <f t="shared" si="6"/>
        <v>-83.638826870045719</v>
      </c>
      <c r="W28" s="4">
        <f t="shared" si="7"/>
        <v>-96.746830550963125</v>
      </c>
      <c r="X28" s="1">
        <f t="shared" si="8"/>
        <v>83.638826870045719</v>
      </c>
      <c r="Y28" s="1">
        <f t="shared" si="77"/>
        <v>16.361173129954281</v>
      </c>
      <c r="Z28" s="1">
        <f t="shared" si="9"/>
        <v>1.7406002591316978</v>
      </c>
      <c r="AA28" s="1">
        <f t="shared" si="78"/>
        <v>1.6587629661557823</v>
      </c>
      <c r="AB28" s="1">
        <f t="shared" si="79"/>
        <v>1.0175128381340688</v>
      </c>
      <c r="AC28" s="1">
        <f t="shared" si="158"/>
        <v>-3.2990344872221851</v>
      </c>
      <c r="AD28" s="1">
        <f t="shared" si="159"/>
        <v>-2.3236311623611763</v>
      </c>
      <c r="AE28" s="1">
        <f t="shared" si="10"/>
        <v>6.4344568432177455E-3</v>
      </c>
      <c r="AF28" s="1">
        <f t="shared" si="80"/>
        <v>1004.5041197902525</v>
      </c>
      <c r="AG28" s="1">
        <f t="shared" si="81"/>
        <v>-2386.4156763681754</v>
      </c>
      <c r="AH28" s="1">
        <f t="shared" si="82"/>
        <v>1658.7629661557824</v>
      </c>
      <c r="AI28" s="1">
        <f t="shared" si="83"/>
        <v>1000</v>
      </c>
      <c r="AJ28" s="1">
        <f t="shared" si="84"/>
        <v>3.6791564823397579E-4</v>
      </c>
      <c r="AK28" s="4">
        <f t="shared" si="160"/>
        <v>-0.98574686356792252</v>
      </c>
      <c r="AL28" s="1">
        <f t="shared" si="161"/>
        <v>-7.4202037067856681</v>
      </c>
      <c r="AM28" s="4">
        <f t="shared" si="85"/>
        <v>14.941100961918059</v>
      </c>
      <c r="AN28" s="4">
        <f t="shared" si="11"/>
        <v>24.94110096191806</v>
      </c>
      <c r="AO28" s="4">
        <f t="shared" si="86"/>
        <v>8.8462181492355504E-3</v>
      </c>
      <c r="AP28" s="4">
        <f t="shared" si="12"/>
        <v>2.411761306017805E-3</v>
      </c>
      <c r="AQ28" s="4">
        <f t="shared" si="13"/>
        <v>-63.665928535945433</v>
      </c>
      <c r="AR28" s="4">
        <f t="shared" si="14"/>
        <v>-77.082336400944172</v>
      </c>
      <c r="AS28" s="4">
        <f t="shared" si="15"/>
        <v>-90.498744265942918</v>
      </c>
      <c r="AT28" s="1">
        <f t="shared" si="16"/>
        <v>77.082336400944172</v>
      </c>
      <c r="AU28" s="1">
        <f t="shared" si="87"/>
        <v>22.917663599055828</v>
      </c>
      <c r="AV28" s="1">
        <f t="shared" si="17"/>
        <v>1.6824595578139223</v>
      </c>
      <c r="AW28" s="1">
        <f t="shared" si="88"/>
        <v>2.1014082157331071</v>
      </c>
      <c r="AX28" s="1">
        <f t="shared" si="89"/>
        <v>1.8800590545528368</v>
      </c>
      <c r="AY28" s="1">
        <f t="shared" si="162"/>
        <v>-2.5109621493415375</v>
      </c>
      <c r="AZ28" s="1">
        <f t="shared" si="163"/>
        <v>-2.6495566600015019</v>
      </c>
      <c r="BA28" s="1">
        <f t="shared" si="18"/>
        <v>8.8462181492355504E-3</v>
      </c>
      <c r="BB28" s="1">
        <f t="shared" si="90"/>
        <v>1006.192352704465</v>
      </c>
      <c r="BC28" s="1">
        <f t="shared" si="91"/>
        <v>-2721.1476809547426</v>
      </c>
      <c r="BD28" s="1">
        <f t="shared" si="92"/>
        <v>2101.4082157331072</v>
      </c>
      <c r="BE28" s="1">
        <f t="shared" si="93"/>
        <v>1000</v>
      </c>
      <c r="BF28" s="1">
        <f t="shared" si="94"/>
        <v>3.9419715477628965E-4</v>
      </c>
      <c r="BG28" s="4">
        <f t="shared" si="164"/>
        <v>-2.8953428912488288</v>
      </c>
      <c r="BH28" s="1">
        <f t="shared" si="165"/>
        <v>-11.741561040484379</v>
      </c>
      <c r="BI28" s="4">
        <f t="shared" si="95"/>
        <v>21.828306796038561</v>
      </c>
      <c r="BJ28" s="4">
        <f t="shared" si="19"/>
        <v>31.828306796038561</v>
      </c>
      <c r="BK28" s="4">
        <f t="shared" si="96"/>
        <v>1.1227742019646549E-2</v>
      </c>
      <c r="BL28" s="4">
        <f t="shared" si="20"/>
        <v>2.3815238704109985E-3</v>
      </c>
      <c r="BM28" s="4">
        <f t="shared" si="21"/>
        <v>-57.496177576331441</v>
      </c>
      <c r="BN28" s="4">
        <f t="shared" si="22"/>
        <v>-70.912585441330179</v>
      </c>
      <c r="BO28" s="4">
        <f t="shared" si="23"/>
        <v>-84.328993306328925</v>
      </c>
      <c r="BP28" s="1">
        <f t="shared" si="24"/>
        <v>70.912585441330179</v>
      </c>
      <c r="BQ28" s="1">
        <f t="shared" si="97"/>
        <v>29.087414558669821</v>
      </c>
      <c r="BR28" s="1">
        <f t="shared" si="25"/>
        <v>1.6147837821010476</v>
      </c>
      <c r="BS28" s="1">
        <f t="shared" si="98"/>
        <v>2.1784300126842382</v>
      </c>
      <c r="BT28" s="1">
        <f t="shared" si="99"/>
        <v>2.0270709427393023</v>
      </c>
      <c r="BU28" s="1">
        <f t="shared" si="166"/>
        <v>-1.8390120498364226</v>
      </c>
      <c r="BV28" s="1">
        <f t="shared" si="167"/>
        <v>-1.8368527552101948</v>
      </c>
      <c r="BW28" s="1">
        <f t="shared" si="26"/>
        <v>1.1227742019646549E-2</v>
      </c>
      <c r="BX28" s="1">
        <f t="shared" si="100"/>
        <v>1007.8594194137527</v>
      </c>
      <c r="BY28" s="1">
        <f t="shared" si="101"/>
        <v>-1886.4845166559742</v>
      </c>
      <c r="BZ28" s="1">
        <f t="shared" si="102"/>
        <v>2178.4300126842381</v>
      </c>
      <c r="CA28" s="1">
        <f t="shared" si="103"/>
        <v>1000</v>
      </c>
      <c r="CB28" s="1">
        <f t="shared" si="104"/>
        <v>3.8282953386054692E-4</v>
      </c>
      <c r="CC28" s="4">
        <f t="shared" si="168"/>
        <v>-2.7387618163259706</v>
      </c>
      <c r="CD28" s="1">
        <f t="shared" si="169"/>
        <v>-13.966503835972519</v>
      </c>
      <c r="CE28" s="4">
        <f t="shared" si="105"/>
        <v>29.381479441488107</v>
      </c>
      <c r="CF28" s="4">
        <f t="shared" si="27"/>
        <v>39.381479441488111</v>
      </c>
      <c r="CG28" s="4">
        <f t="shared" si="106"/>
        <v>1.1762711066420078E-2</v>
      </c>
      <c r="CH28" s="4">
        <f t="shared" si="28"/>
        <v>5.3496904677352922E-4</v>
      </c>
      <c r="CI28" s="4">
        <f t="shared" si="29"/>
        <v>-56.110247403343031</v>
      </c>
      <c r="CJ28" s="4">
        <f t="shared" si="30"/>
        <v>-69.52665526834177</v>
      </c>
      <c r="CK28" s="4">
        <f t="shared" si="31"/>
        <v>-82.943063133340502</v>
      </c>
      <c r="CL28" s="1">
        <f t="shared" si="32"/>
        <v>69.52665526834177</v>
      </c>
      <c r="CM28" s="1">
        <f t="shared" si="107"/>
        <v>30.47334473165823</v>
      </c>
      <c r="CN28" s="1">
        <f t="shared" si="33"/>
        <v>1.6101340655386003</v>
      </c>
      <c r="CO28" s="1">
        <f t="shared" si="108"/>
        <v>2.0264109618487369</v>
      </c>
      <c r="CP28" s="1">
        <f t="shared" si="109"/>
        <v>1.7884405803894494</v>
      </c>
      <c r="CQ28" s="1">
        <f t="shared" si="170"/>
        <v>-1.2650575431046853</v>
      </c>
      <c r="CR28" s="1">
        <f t="shared" si="171"/>
        <v>-1.3182485490693996</v>
      </c>
      <c r="CS28" s="1">
        <f t="shared" si="34"/>
        <v>1.1762711066420078E-2</v>
      </c>
      <c r="CT28" s="1">
        <f t="shared" si="110"/>
        <v>1008.233897746494</v>
      </c>
      <c r="CU28" s="1">
        <f t="shared" si="111"/>
        <v>-1353.8676248652548</v>
      </c>
      <c r="CV28" s="1">
        <f t="shared" si="112"/>
        <v>2026.4109618487369</v>
      </c>
      <c r="CW28" s="1">
        <f t="shared" si="113"/>
        <v>1000</v>
      </c>
      <c r="CX28" s="1">
        <f t="shared" si="114"/>
        <v>3.1893273384223721E-4</v>
      </c>
      <c r="CY28" s="4">
        <f t="shared" si="172"/>
        <v>-1.539879772227585</v>
      </c>
      <c r="CZ28" s="1">
        <f t="shared" si="173"/>
        <v>-13.302590838647664</v>
      </c>
      <c r="DA28" s="4">
        <f t="shared" si="115"/>
        <v>35.729295627941511</v>
      </c>
      <c r="DB28" s="4">
        <f t="shared" si="35"/>
        <v>45.729295627941511</v>
      </c>
      <c r="DC28" s="4">
        <f t="shared" si="116"/>
        <v>1.2316410888396139E-2</v>
      </c>
      <c r="DD28" s="4">
        <f t="shared" si="36"/>
        <v>5.5369982197606138E-4</v>
      </c>
      <c r="DE28" s="4">
        <f t="shared" si="37"/>
        <v>-54.675791905995716</v>
      </c>
      <c r="DF28" s="4">
        <f t="shared" si="38"/>
        <v>-68.092199770994455</v>
      </c>
      <c r="DG28" s="4">
        <f t="shared" si="39"/>
        <v>-81.508607635993201</v>
      </c>
      <c r="DH28" s="1">
        <f t="shared" si="40"/>
        <v>68.092199770994455</v>
      </c>
      <c r="DI28" s="1">
        <f t="shared" si="117"/>
        <v>31.907800229005545</v>
      </c>
      <c r="DJ28" s="1">
        <f t="shared" si="41"/>
        <v>1.6058639586863004</v>
      </c>
      <c r="DK28" s="1">
        <f t="shared" si="118"/>
        <v>1.9119639142488598</v>
      </c>
      <c r="DL28" s="1">
        <f t="shared" si="119"/>
        <v>1.4708743473765191</v>
      </c>
      <c r="DM28" s="1">
        <f t="shared" si="174"/>
        <v>-1.0028260904203272</v>
      </c>
      <c r="DN28" s="1">
        <f t="shared" si="175"/>
        <v>-0.93184103255562156</v>
      </c>
      <c r="DO28" s="1">
        <f t="shared" si="42"/>
        <v>1.2316410888396139E-2</v>
      </c>
      <c r="DP28" s="1">
        <f t="shared" si="120"/>
        <v>1008.6214876218773</v>
      </c>
      <c r="DQ28" s="1">
        <f t="shared" si="121"/>
        <v>-957.01937725527443</v>
      </c>
      <c r="DR28" s="1">
        <f t="shared" si="122"/>
        <v>1911.9639142488597</v>
      </c>
      <c r="DS28" s="1">
        <f t="shared" si="123"/>
        <v>1000</v>
      </c>
      <c r="DT28" s="1">
        <f t="shared" si="124"/>
        <v>2.8490889591167303E-4</v>
      </c>
      <c r="DU28" s="4">
        <f t="shared" si="176"/>
        <v>-0.5070046573006044</v>
      </c>
      <c r="DV28" s="1">
        <f t="shared" si="177"/>
        <v>-12.823415545696744</v>
      </c>
      <c r="DW28" s="4">
        <f t="shared" si="125"/>
        <v>39.26758610955843</v>
      </c>
      <c r="DX28" s="4">
        <f t="shared" si="43"/>
        <v>49.26758610955843</v>
      </c>
      <c r="DY28" s="4">
        <f t="shared" si="126"/>
        <v>1.2351291317496113E-2</v>
      </c>
      <c r="DZ28" s="4">
        <f t="shared" si="44"/>
        <v>3.4880429099973589E-5</v>
      </c>
      <c r="EA28" s="4">
        <f t="shared" si="45"/>
        <v>-54.585428100037241</v>
      </c>
      <c r="EB28" s="4">
        <f t="shared" si="46"/>
        <v>-68.00183596503598</v>
      </c>
      <c r="EC28" s="4">
        <f t="shared" si="47"/>
        <v>-81.418243830034726</v>
      </c>
      <c r="ED28" s="1">
        <f t="shared" si="48"/>
        <v>68.00183596503598</v>
      </c>
      <c r="EE28" s="1">
        <f t="shared" si="127"/>
        <v>31.99816403496402</v>
      </c>
      <c r="EF28" s="1">
        <f t="shared" si="49"/>
        <v>1.6076523934280391</v>
      </c>
      <c r="EG28" s="1">
        <f t="shared" si="128"/>
        <v>1.7862429699797076</v>
      </c>
      <c r="EH28" s="1">
        <f t="shared" si="129"/>
        <v>1.3263251610553719</v>
      </c>
      <c r="EI28" s="1">
        <f t="shared" si="178"/>
        <v>-0.92923461559422083</v>
      </c>
      <c r="EJ28" s="1">
        <f t="shared" si="179"/>
        <v>-0.66310838774347058</v>
      </c>
      <c r="EK28" s="1">
        <f t="shared" si="50"/>
        <v>1.2351291317496113E-2</v>
      </c>
      <c r="EL28" s="1">
        <f t="shared" si="130"/>
        <v>1008.6459039222473</v>
      </c>
      <c r="EM28" s="1">
        <f t="shared" si="131"/>
        <v>-681.02557638029919</v>
      </c>
      <c r="EN28" s="1">
        <f t="shared" si="132"/>
        <v>1786.2429699797076</v>
      </c>
      <c r="EO28" s="1">
        <f t="shared" si="133"/>
        <v>1000</v>
      </c>
      <c r="EP28" s="1">
        <f t="shared" si="134"/>
        <v>2.6409939757339186E-4</v>
      </c>
      <c r="EQ28" s="4">
        <f t="shared" si="180"/>
        <v>0.34218771960295613</v>
      </c>
      <c r="ER28" s="1">
        <f t="shared" si="181"/>
        <v>-12.009103597893157</v>
      </c>
      <c r="ES28" s="4">
        <f t="shared" si="135"/>
        <v>40.815701776161568</v>
      </c>
      <c r="ET28" s="4">
        <f t="shared" si="51"/>
        <v>50.815701776161568</v>
      </c>
      <c r="EU28" s="4">
        <f t="shared" si="136"/>
        <v>1.2401938900702172E-2</v>
      </c>
      <c r="EV28" s="4">
        <f t="shared" si="52"/>
        <v>5.0647583206058985E-5</v>
      </c>
      <c r="EW28" s="4">
        <f t="shared" si="53"/>
        <v>-54.454216744581124</v>
      </c>
      <c r="EX28" s="4">
        <f t="shared" si="54"/>
        <v>-67.870624609579863</v>
      </c>
      <c r="EY28" s="4">
        <f t="shared" si="55"/>
        <v>-81.287032474578609</v>
      </c>
      <c r="EZ28" s="1">
        <f t="shared" si="56"/>
        <v>67.870624609579863</v>
      </c>
      <c r="FA28" s="1">
        <f t="shared" si="137"/>
        <v>32.129375390420137</v>
      </c>
      <c r="FB28" s="1">
        <f t="shared" si="57"/>
        <v>1.6097714080840837</v>
      </c>
      <c r="FC28" s="1">
        <f t="shared" si="138"/>
        <v>1.7886751025586811</v>
      </c>
      <c r="FD28" s="1">
        <f t="shared" si="139"/>
        <v>1.2686636517211283</v>
      </c>
      <c r="FE28" s="1">
        <f t="shared" si="182"/>
        <v>-0.80512037645801771</v>
      </c>
      <c r="FF28" s="1">
        <f t="shared" si="183"/>
        <v>-0.65831340624898627</v>
      </c>
      <c r="FG28" s="1">
        <f t="shared" si="58"/>
        <v>1.2401938900702172E-2</v>
      </c>
      <c r="FH28" s="1">
        <f t="shared" si="140"/>
        <v>1008.6813572304916</v>
      </c>
      <c r="FI28" s="1">
        <f t="shared" si="141"/>
        <v>-676.10103448583391</v>
      </c>
      <c r="FJ28" s="1">
        <f t="shared" si="142"/>
        <v>1788.6751025586811</v>
      </c>
      <c r="FK28" s="1">
        <f t="shared" si="143"/>
        <v>1000</v>
      </c>
      <c r="FL28" s="1">
        <f t="shared" si="144"/>
        <v>2.5668547583471423E-4</v>
      </c>
      <c r="FM28" s="4">
        <f t="shared" si="184"/>
        <v>0.35607290389943441</v>
      </c>
      <c r="FN28" s="1">
        <f t="shared" si="185"/>
        <v>-12.045865996802737</v>
      </c>
      <c r="FO28" s="4">
        <f t="shared" si="145"/>
        <v>42.165765197883175</v>
      </c>
      <c r="FP28" s="4">
        <f t="shared" si="59"/>
        <v>52.165765197883175</v>
      </c>
      <c r="FQ28" s="4">
        <f t="shared" si="146"/>
        <v>1.2444335996920613E-2</v>
      </c>
      <c r="FR28" s="4">
        <f t="shared" si="60"/>
        <v>4.2397096218440775E-5</v>
      </c>
      <c r="FS28" s="4">
        <f t="shared" si="61"/>
        <v>-54.344379707745794</v>
      </c>
      <c r="FT28" s="4">
        <f t="shared" si="62"/>
        <v>-67.760787572744533</v>
      </c>
      <c r="FU28" s="4">
        <f t="shared" si="63"/>
        <v>-81.177195437743279</v>
      </c>
      <c r="FV28" s="1">
        <f t="shared" si="147"/>
        <v>67.760787572744533</v>
      </c>
      <c r="FW28" s="1">
        <f t="shared" si="148"/>
        <v>32.239212427255467</v>
      </c>
      <c r="FX28" s="1">
        <f t="shared" si="64"/>
        <v>1.6107267372155725</v>
      </c>
      <c r="FY28" s="1">
        <f t="shared" si="149"/>
        <v>1.7607071976938513</v>
      </c>
      <c r="FZ28" s="1">
        <f t="shared" si="150"/>
        <v>1.2038179906422071</v>
      </c>
      <c r="GA28" s="1">
        <f t="shared" si="186"/>
        <v>-0.73251718661011356</v>
      </c>
      <c r="GB28" s="1">
        <f t="shared" si="187"/>
        <v>-0.59274712435151966</v>
      </c>
      <c r="GC28" s="1">
        <f t="shared" si="65"/>
        <v>1.2444335996920613E-2</v>
      </c>
      <c r="GD28" s="1">
        <f t="shared" si="151"/>
        <v>1008.7110351978444</v>
      </c>
      <c r="GE28" s="1">
        <f t="shared" si="152"/>
        <v>-608.76315165149776</v>
      </c>
      <c r="GF28" s="1">
        <f t="shared" si="153"/>
        <v>1760.7071976938514</v>
      </c>
      <c r="GG28" s="1">
        <f t="shared" si="154"/>
        <v>1000</v>
      </c>
      <c r="GH28" s="1">
        <f t="shared" si="155"/>
        <v>2.5056164839781862E-4</v>
      </c>
      <c r="GI28" s="4">
        <f t="shared" si="188"/>
        <v>0.56646311637781677</v>
      </c>
      <c r="GJ28" s="1">
        <f t="shared" si="189"/>
        <v>-11.877872880542796</v>
      </c>
      <c r="GK28" s="4">
        <f t="shared" si="190"/>
        <v>43.490050479314064</v>
      </c>
      <c r="GL28" s="4">
        <f t="shared" si="66"/>
        <v>53.490050479314064</v>
      </c>
      <c r="GM28" s="4">
        <f t="shared" si="191"/>
        <v>1.2458692851563377E-2</v>
      </c>
      <c r="GN28" s="4">
        <f t="shared" si="67"/>
        <v>1.4356854642764635E-5</v>
      </c>
      <c r="GO28" s="4">
        <v>455</v>
      </c>
      <c r="GP28" s="4"/>
      <c r="GQ28" s="4"/>
      <c r="GR28" s="4"/>
      <c r="GS28" s="4"/>
      <c r="GT28" s="4"/>
      <c r="GU28" s="4"/>
      <c r="GV28" s="4"/>
      <c r="GW28" s="4"/>
      <c r="GX28" s="6"/>
      <c r="GY28" s="4"/>
      <c r="GZ28" s="4"/>
      <c r="HA28" s="4"/>
      <c r="HB28" s="1"/>
      <c r="HC28" s="4"/>
      <c r="HD28" s="4"/>
    </row>
    <row r="29" spans="1:212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56"/>
        <v>450</v>
      </c>
      <c r="F29" s="1">
        <f t="shared" si="68"/>
        <v>1.8509999999999995</v>
      </c>
      <c r="G29" s="10">
        <f t="shared" si="69"/>
        <v>-87.837978024071148</v>
      </c>
      <c r="H29" s="25">
        <f t="shared" si="70"/>
        <v>-100</v>
      </c>
      <c r="I29" s="25">
        <f t="shared" si="71"/>
        <v>100</v>
      </c>
      <c r="J29" s="1">
        <f t="shared" si="2"/>
        <v>0</v>
      </c>
      <c r="K29" s="1">
        <f t="shared" si="3"/>
        <v>1.8185759999999995</v>
      </c>
      <c r="L29" s="1">
        <f t="shared" si="72"/>
        <v>1.2644577307529081</v>
      </c>
      <c r="M29" s="1">
        <f t="shared" si="157"/>
        <v>1.2644577307529081</v>
      </c>
      <c r="N29" s="1">
        <v>0</v>
      </c>
      <c r="O29" s="1">
        <f t="shared" si="73"/>
        <v>1.0029061289093715</v>
      </c>
      <c r="P29" s="1">
        <f t="shared" si="74"/>
        <v>1298.6233786378516</v>
      </c>
      <c r="Q29" s="1">
        <f t="shared" si="75"/>
        <v>1264.4577307529082</v>
      </c>
      <c r="R29" s="1">
        <f t="shared" si="76"/>
        <v>1000</v>
      </c>
      <c r="S29" s="4">
        <f t="shared" si="4"/>
        <v>4.6945404827085369E-3</v>
      </c>
      <c r="T29" s="4"/>
      <c r="U29" s="4">
        <f t="shared" si="5"/>
        <v>-74.679761559747732</v>
      </c>
      <c r="V29" s="4">
        <f t="shared" si="6"/>
        <v>-88.712977792909115</v>
      </c>
      <c r="W29" s="4">
        <f t="shared" si="7"/>
        <v>-100</v>
      </c>
      <c r="X29" s="1">
        <f t="shared" si="8"/>
        <v>88.712977792909115</v>
      </c>
      <c r="Y29" s="1">
        <f t="shared" si="77"/>
        <v>11.287022207090885</v>
      </c>
      <c r="Z29" s="1">
        <f t="shared" si="9"/>
        <v>1.8151103459139233</v>
      </c>
      <c r="AA29" s="1">
        <f t="shared" si="78"/>
        <v>1.4902017356445096</v>
      </c>
      <c r="AB29" s="1">
        <f t="shared" si="79"/>
        <v>0.90151106762135158</v>
      </c>
      <c r="AC29" s="1">
        <f t="shared" si="158"/>
        <v>-3.2990344872221851</v>
      </c>
      <c r="AD29" s="1">
        <f t="shared" si="159"/>
        <v>-2.8021709662541245</v>
      </c>
      <c r="AE29" s="1">
        <f t="shared" si="10"/>
        <v>4.6945404827085369E-3</v>
      </c>
      <c r="AF29" s="1">
        <f t="shared" si="80"/>
        <v>1003.2861783378959</v>
      </c>
      <c r="AG29" s="1">
        <f t="shared" si="81"/>
        <v>-2877.8856257623111</v>
      </c>
      <c r="AH29" s="1">
        <f t="shared" si="82"/>
        <v>1490.2017356445097</v>
      </c>
      <c r="AI29" s="1">
        <f t="shared" si="83"/>
        <v>1000</v>
      </c>
      <c r="AJ29" s="1">
        <f t="shared" si="84"/>
        <v>3.4798327210184171E-4</v>
      </c>
      <c r="AK29" s="4">
        <f t="shared" si="160"/>
        <v>-0.50471271882368418</v>
      </c>
      <c r="AL29" s="1">
        <f t="shared" si="161"/>
        <v>-5.1992532015322208</v>
      </c>
      <c r="AM29" s="4">
        <f t="shared" si="85"/>
        <v>9.7244920880652188</v>
      </c>
      <c r="AN29" s="4">
        <f t="shared" si="11"/>
        <v>19.724492088065219</v>
      </c>
      <c r="AO29" s="4">
        <f t="shared" si="86"/>
        <v>6.8560223521432831E-3</v>
      </c>
      <c r="AP29" s="4">
        <f t="shared" si="12"/>
        <v>2.1614818694347462E-3</v>
      </c>
      <c r="AQ29" s="4">
        <f t="shared" si="13"/>
        <v>-68.821876196806215</v>
      </c>
      <c r="AR29" s="4">
        <f t="shared" si="14"/>
        <v>-82.188517162295071</v>
      </c>
      <c r="AS29" s="4">
        <f t="shared" si="15"/>
        <v>-95.654691926803707</v>
      </c>
      <c r="AT29" s="1">
        <f t="shared" si="16"/>
        <v>82.188517162295071</v>
      </c>
      <c r="AU29" s="1">
        <f t="shared" si="87"/>
        <v>17.811482837704929</v>
      </c>
      <c r="AV29" s="1">
        <f t="shared" si="17"/>
        <v>1.775202123099606</v>
      </c>
      <c r="AW29" s="1">
        <f t="shared" si="88"/>
        <v>1.8548513057136737</v>
      </c>
      <c r="AX29" s="1">
        <f t="shared" si="89"/>
        <v>1.5952188086853003</v>
      </c>
      <c r="AY29" s="1">
        <f t="shared" si="162"/>
        <v>-2.5109621493415375</v>
      </c>
      <c r="AZ29" s="1">
        <f t="shared" si="163"/>
        <v>-2.8854292637475067</v>
      </c>
      <c r="BA29" s="1">
        <f t="shared" si="18"/>
        <v>6.8560223521432831E-3</v>
      </c>
      <c r="BB29" s="1">
        <f t="shared" si="90"/>
        <v>1004.7992156465002</v>
      </c>
      <c r="BC29" s="1">
        <f t="shared" si="91"/>
        <v>-2963.3935624539645</v>
      </c>
      <c r="BD29" s="1">
        <f t="shared" si="92"/>
        <v>1854.8513057136738</v>
      </c>
      <c r="BE29" s="1">
        <f t="shared" si="93"/>
        <v>1000</v>
      </c>
      <c r="BF29" s="1">
        <f t="shared" si="94"/>
        <v>3.9803915941845347E-4</v>
      </c>
      <c r="BG29" s="4">
        <f t="shared" si="164"/>
        <v>-1.8324985364800204</v>
      </c>
      <c r="BH29" s="1">
        <f t="shared" si="165"/>
        <v>-8.6885208886233034</v>
      </c>
      <c r="BI29" s="4">
        <f t="shared" si="95"/>
        <v>14.01061920403523</v>
      </c>
      <c r="BJ29" s="4">
        <f t="shared" si="19"/>
        <v>24.01061920403523</v>
      </c>
      <c r="BK29" s="4">
        <f t="shared" si="96"/>
        <v>9.1101487010533805E-3</v>
      </c>
      <c r="BL29" s="4">
        <f t="shared" si="20"/>
        <v>2.2541263489100974E-3</v>
      </c>
      <c r="BM29" s="4">
        <f t="shared" si="21"/>
        <v>-62.982170629681626</v>
      </c>
      <c r="BN29" s="4">
        <f t="shared" si="22"/>
        <v>-76.398578494680365</v>
      </c>
      <c r="BO29" s="4">
        <f t="shared" si="23"/>
        <v>-89.814986359679096</v>
      </c>
      <c r="BP29" s="1">
        <f t="shared" si="24"/>
        <v>76.398578494680365</v>
      </c>
      <c r="BQ29" s="1">
        <f t="shared" si="97"/>
        <v>23.601421505319635</v>
      </c>
      <c r="BR29" s="1">
        <f t="shared" si="25"/>
        <v>1.7241302214493508</v>
      </c>
      <c r="BS29" s="1">
        <f t="shared" si="98"/>
        <v>2.1869287869660647</v>
      </c>
      <c r="BT29" s="1">
        <f t="shared" si="99"/>
        <v>1.9320329953550772</v>
      </c>
      <c r="BU29" s="1">
        <f t="shared" si="166"/>
        <v>-1.8390120498364226</v>
      </c>
      <c r="BV29" s="1">
        <f t="shared" si="167"/>
        <v>-2.7837071094249888</v>
      </c>
      <c r="BW29" s="1">
        <f t="shared" si="26"/>
        <v>9.1101487010533805E-3</v>
      </c>
      <c r="BX29" s="1">
        <f t="shared" si="100"/>
        <v>1006.3771040907375</v>
      </c>
      <c r="BY29" s="1">
        <f t="shared" si="101"/>
        <v>-2858.9228755216518</v>
      </c>
      <c r="BZ29" s="1">
        <f t="shared" si="102"/>
        <v>2186.9287869660648</v>
      </c>
      <c r="CA29" s="1">
        <f t="shared" si="103"/>
        <v>1000</v>
      </c>
      <c r="CB29" s="1">
        <f t="shared" si="104"/>
        <v>4.2351866371863366E-4</v>
      </c>
      <c r="CC29" s="4">
        <f t="shared" si="168"/>
        <v>-3.333456210082169</v>
      </c>
      <c r="CD29" s="1">
        <f t="shared" si="169"/>
        <v>-12.44360491113555</v>
      </c>
      <c r="CE29" s="4">
        <f t="shared" si="105"/>
        <v>22.321578080971566</v>
      </c>
      <c r="CF29" s="4">
        <f t="shared" si="27"/>
        <v>32.321578080971562</v>
      </c>
      <c r="CG29" s="4">
        <f t="shared" si="106"/>
        <v>1.0073713652364357E-2</v>
      </c>
      <c r="CH29" s="4">
        <f t="shared" si="28"/>
        <v>9.6356495131097626E-4</v>
      </c>
      <c r="CI29" s="4">
        <f t="shared" si="29"/>
        <v>-60.485888372399309</v>
      </c>
      <c r="CJ29" s="4">
        <f t="shared" si="30"/>
        <v>-73.902296237398048</v>
      </c>
      <c r="CK29" s="4">
        <f t="shared" si="31"/>
        <v>-87.318704102396794</v>
      </c>
      <c r="CL29" s="1">
        <f t="shared" si="32"/>
        <v>73.902296237398048</v>
      </c>
      <c r="CM29" s="1">
        <f t="shared" si="107"/>
        <v>26.097703762601952</v>
      </c>
      <c r="CN29" s="1">
        <f t="shared" si="33"/>
        <v>1.7097972372820904</v>
      </c>
      <c r="CO29" s="1">
        <f t="shared" si="108"/>
        <v>1.9932634348698031</v>
      </c>
      <c r="CP29" s="1">
        <f t="shared" si="109"/>
        <v>1.6426518936865062</v>
      </c>
      <c r="CQ29" s="1">
        <f t="shared" si="170"/>
        <v>-1.2650575431046853</v>
      </c>
      <c r="CR29" s="1">
        <f t="shared" si="171"/>
        <v>-1.7784679892364652</v>
      </c>
      <c r="CS29" s="1">
        <f t="shared" si="34"/>
        <v>1.0073713652364357E-2</v>
      </c>
      <c r="CT29" s="1">
        <f t="shared" si="110"/>
        <v>1007.0515995566551</v>
      </c>
      <c r="CU29" s="1">
        <f t="shared" si="111"/>
        <v>-1826.5221943056345</v>
      </c>
      <c r="CV29" s="1">
        <f t="shared" si="112"/>
        <v>1993.2634348698029</v>
      </c>
      <c r="CW29" s="1">
        <f t="shared" si="113"/>
        <v>1000</v>
      </c>
      <c r="CX29" s="1">
        <f t="shared" si="114"/>
        <v>3.3779948281114426E-4</v>
      </c>
      <c r="CY29" s="4">
        <f t="shared" si="172"/>
        <v>-1.9956239319607654</v>
      </c>
      <c r="CZ29" s="1">
        <f t="shared" si="173"/>
        <v>-12.069337584325121</v>
      </c>
      <c r="DA29" s="4">
        <f t="shared" si="115"/>
        <v>30.219831512810032</v>
      </c>
      <c r="DB29" s="4">
        <f t="shared" si="35"/>
        <v>40.219831512810032</v>
      </c>
      <c r="DC29" s="4">
        <f t="shared" si="116"/>
        <v>1.0874877711386427E-2</v>
      </c>
      <c r="DD29" s="4">
        <f t="shared" si="36"/>
        <v>8.0116405902207026E-4</v>
      </c>
      <c r="DE29" s="4">
        <f t="shared" si="37"/>
        <v>-58.410333815347308</v>
      </c>
      <c r="DF29" s="4">
        <f t="shared" si="38"/>
        <v>-71.826741680346046</v>
      </c>
      <c r="DG29" s="4">
        <f t="shared" si="39"/>
        <v>-85.243149545344778</v>
      </c>
      <c r="DH29" s="1">
        <f t="shared" si="40"/>
        <v>71.826741680346046</v>
      </c>
      <c r="DI29" s="1">
        <f t="shared" si="117"/>
        <v>28.173258319653954</v>
      </c>
      <c r="DJ29" s="1">
        <f t="shared" si="41"/>
        <v>1.695322978172431</v>
      </c>
      <c r="DK29" s="1">
        <f t="shared" si="118"/>
        <v>1.7891803897226133</v>
      </c>
      <c r="DL29" s="1">
        <f t="shared" si="119"/>
        <v>1.3443437609486997</v>
      </c>
      <c r="DM29" s="1">
        <f t="shared" si="174"/>
        <v>-1.0028260904203272</v>
      </c>
      <c r="DN29" s="1">
        <f t="shared" si="175"/>
        <v>-0.99657146322278134</v>
      </c>
      <c r="DO29" s="1">
        <f t="shared" si="42"/>
        <v>1.0874877711386427E-2</v>
      </c>
      <c r="DP29" s="1">
        <f t="shared" si="120"/>
        <v>1007.6124143979706</v>
      </c>
      <c r="DQ29" s="1">
        <f t="shared" si="121"/>
        <v>-1023.4988241590609</v>
      </c>
      <c r="DR29" s="1">
        <f t="shared" si="122"/>
        <v>1789.1803897226132</v>
      </c>
      <c r="DS29" s="1">
        <f t="shared" si="123"/>
        <v>1000</v>
      </c>
      <c r="DT29" s="1">
        <f t="shared" si="124"/>
        <v>2.8830663540194249E-4</v>
      </c>
      <c r="DU29" s="4">
        <f t="shared" si="176"/>
        <v>-0.44622792021641716</v>
      </c>
      <c r="DV29" s="1">
        <f t="shared" si="177"/>
        <v>-11.321105631602844</v>
      </c>
      <c r="DW29" s="4">
        <f t="shared" si="125"/>
        <v>32.475225567869174</v>
      </c>
      <c r="DX29" s="4">
        <f t="shared" si="43"/>
        <v>42.475225567869174</v>
      </c>
      <c r="DY29" s="4">
        <f t="shared" si="126"/>
        <v>1.0978169653119178E-2</v>
      </c>
      <c r="DZ29" s="4">
        <f t="shared" si="44"/>
        <v>1.0329194173275096E-4</v>
      </c>
      <c r="EA29" s="4">
        <f t="shared" si="45"/>
        <v>-58.142738111376453</v>
      </c>
      <c r="EB29" s="4">
        <f t="shared" si="46"/>
        <v>-71.559145976375191</v>
      </c>
      <c r="EC29" s="4">
        <f t="shared" si="47"/>
        <v>-84.975553841373937</v>
      </c>
      <c r="ED29" s="1">
        <f t="shared" si="48"/>
        <v>71.559145976375191</v>
      </c>
      <c r="EE29" s="1">
        <f t="shared" si="127"/>
        <v>28.440854023624809</v>
      </c>
      <c r="EF29" s="1">
        <f t="shared" si="49"/>
        <v>1.6957650767908035</v>
      </c>
      <c r="EG29" s="1">
        <f t="shared" si="128"/>
        <v>1.7622536672552869</v>
      </c>
      <c r="EH29" s="1">
        <f t="shared" si="129"/>
        <v>1.2703771269037867</v>
      </c>
      <c r="EI29" s="1">
        <f t="shared" si="178"/>
        <v>-0.92923461559422083</v>
      </c>
      <c r="EJ29" s="1">
        <f t="shared" si="179"/>
        <v>-0.90466948751931053</v>
      </c>
      <c r="EK29" s="1">
        <f t="shared" si="50"/>
        <v>1.0978169653119178E-2</v>
      </c>
      <c r="EL29" s="1">
        <f t="shared" si="130"/>
        <v>1007.6847187571833</v>
      </c>
      <c r="EM29" s="1">
        <f t="shared" si="131"/>
        <v>-929.11365707208233</v>
      </c>
      <c r="EN29" s="1">
        <f t="shared" si="132"/>
        <v>1762.2536672552869</v>
      </c>
      <c r="EO29" s="1">
        <f t="shared" si="133"/>
        <v>1000</v>
      </c>
      <c r="EP29" s="1">
        <f t="shared" si="134"/>
        <v>2.7462433287538704E-4</v>
      </c>
      <c r="EQ29" s="4">
        <f t="shared" si="180"/>
        <v>-0.2308152179999422</v>
      </c>
      <c r="ER29" s="1">
        <f t="shared" si="181"/>
        <v>-11.208984871119119</v>
      </c>
      <c r="ES29" s="4">
        <f t="shared" si="135"/>
        <v>35.744687713544764</v>
      </c>
      <c r="ET29" s="4">
        <f t="shared" si="51"/>
        <v>45.744687713544764</v>
      </c>
      <c r="EU29" s="4">
        <f t="shared" si="136"/>
        <v>1.1116622372762423E-2</v>
      </c>
      <c r="EV29" s="4">
        <f t="shared" si="52"/>
        <v>1.3845271964324501E-4</v>
      </c>
      <c r="EW29" s="4">
        <f t="shared" si="53"/>
        <v>-57.784052309191885</v>
      </c>
      <c r="EX29" s="4">
        <f t="shared" si="54"/>
        <v>-71.200460174190624</v>
      </c>
      <c r="EY29" s="4">
        <f t="shared" si="55"/>
        <v>-84.61686803918937</v>
      </c>
      <c r="EZ29" s="1">
        <f t="shared" si="56"/>
        <v>71.200460174190624</v>
      </c>
      <c r="FA29" s="1">
        <f t="shared" si="137"/>
        <v>28.799539825809376</v>
      </c>
      <c r="FB29" s="1">
        <f t="shared" si="57"/>
        <v>1.6943657794109215</v>
      </c>
      <c r="FC29" s="1">
        <f t="shared" si="138"/>
        <v>1.6918874265367556</v>
      </c>
      <c r="FD29" s="1">
        <f t="shared" si="139"/>
        <v>1.1766076795558282</v>
      </c>
      <c r="FE29" s="1">
        <f t="shared" si="182"/>
        <v>-0.80512037645801771</v>
      </c>
      <c r="FF29" s="1">
        <f t="shared" si="183"/>
        <v>-0.70221231333075596</v>
      </c>
      <c r="FG29" s="1">
        <f t="shared" si="58"/>
        <v>1.1116622372762423E-2</v>
      </c>
      <c r="FH29" s="1">
        <f t="shared" si="140"/>
        <v>1007.7816356609337</v>
      </c>
      <c r="FI29" s="1">
        <f t="shared" si="141"/>
        <v>-721.18609003695292</v>
      </c>
      <c r="FJ29" s="1">
        <f t="shared" si="142"/>
        <v>1691.8874265367556</v>
      </c>
      <c r="FK29" s="1">
        <f t="shared" si="143"/>
        <v>1000</v>
      </c>
      <c r="FL29" s="1">
        <f t="shared" si="144"/>
        <v>2.5706330558794983E-4</v>
      </c>
      <c r="FM29" s="4">
        <f t="shared" si="184"/>
        <v>0.27735138834924072</v>
      </c>
      <c r="FN29" s="1">
        <f t="shared" si="185"/>
        <v>-10.839270984413183</v>
      </c>
      <c r="FO29" s="4">
        <f t="shared" si="145"/>
        <v>37.272470144543867</v>
      </c>
      <c r="FP29" s="4">
        <f t="shared" si="59"/>
        <v>47.272470144543867</v>
      </c>
      <c r="FQ29" s="4">
        <f t="shared" si="146"/>
        <v>1.1194213593835021E-2</v>
      </c>
      <c r="FR29" s="4">
        <f t="shared" si="60"/>
        <v>7.7591221072597846E-5</v>
      </c>
      <c r="FS29" s="4">
        <f t="shared" si="61"/>
        <v>-57.583038783097074</v>
      </c>
      <c r="FT29" s="4">
        <f t="shared" si="62"/>
        <v>-70.999446648095812</v>
      </c>
      <c r="FU29" s="4">
        <f t="shared" si="63"/>
        <v>-84.415854513094558</v>
      </c>
      <c r="FV29" s="1">
        <f t="shared" si="147"/>
        <v>70.999446648095812</v>
      </c>
      <c r="FW29" s="1">
        <f t="shared" si="148"/>
        <v>29.000553351904188</v>
      </c>
      <c r="FX29" s="1">
        <f t="shared" si="64"/>
        <v>1.69528959309308</v>
      </c>
      <c r="FY29" s="1">
        <f t="shared" si="149"/>
        <v>1.6912571175501512</v>
      </c>
      <c r="FZ29" s="1">
        <f t="shared" si="150"/>
        <v>1.1206697444716032</v>
      </c>
      <c r="GA29" s="1">
        <f t="shared" si="186"/>
        <v>-0.73251718661011356</v>
      </c>
      <c r="GB29" s="1">
        <f t="shared" si="187"/>
        <v>-0.68442008884821914</v>
      </c>
      <c r="GC29" s="1">
        <f t="shared" si="65"/>
        <v>1.1194213593835021E-2</v>
      </c>
      <c r="GD29" s="1">
        <f t="shared" si="151"/>
        <v>1007.8359495156845</v>
      </c>
      <c r="GE29" s="1">
        <f t="shared" si="152"/>
        <v>-702.91311964889803</v>
      </c>
      <c r="GF29" s="1">
        <f t="shared" si="153"/>
        <v>1691.2571175501512</v>
      </c>
      <c r="GG29" s="1">
        <f t="shared" si="154"/>
        <v>1000</v>
      </c>
      <c r="GH29" s="1">
        <f t="shared" si="155"/>
        <v>2.5002448061711843E-4</v>
      </c>
      <c r="GI29" s="4">
        <f t="shared" si="188"/>
        <v>0.32063631073226107</v>
      </c>
      <c r="GJ29" s="1">
        <f t="shared" si="189"/>
        <v>-10.87357728310276</v>
      </c>
      <c r="GK29" s="4">
        <f t="shared" si="190"/>
        <v>39.503605781610389</v>
      </c>
      <c r="GL29" s="4">
        <f t="shared" si="66"/>
        <v>49.503605781610389</v>
      </c>
      <c r="GM29" s="4">
        <f t="shared" si="191"/>
        <v>1.1260824678355949E-2</v>
      </c>
      <c r="GN29" s="4">
        <f t="shared" si="67"/>
        <v>6.6611084520927857E-5</v>
      </c>
      <c r="GO29" s="4">
        <v>450</v>
      </c>
      <c r="GP29" s="4"/>
      <c r="GQ29" s="4"/>
      <c r="GR29" s="4"/>
      <c r="GS29" s="4"/>
      <c r="GT29" s="4"/>
      <c r="GU29" s="4"/>
      <c r="GV29" s="4"/>
      <c r="GW29" s="4"/>
      <c r="GX29" s="6"/>
      <c r="GY29" s="4"/>
      <c r="GZ29" s="4"/>
      <c r="HA29" s="4"/>
      <c r="HB29" s="1"/>
      <c r="HC29" s="4"/>
      <c r="HD29" s="4"/>
    </row>
    <row r="30" spans="1:212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56"/>
        <v>445</v>
      </c>
      <c r="F30" s="1">
        <f t="shared" si="68"/>
        <v>1.9009999999999996</v>
      </c>
      <c r="G30" s="10">
        <f t="shared" si="69"/>
        <v>-92.125248557021166</v>
      </c>
      <c r="H30" s="25">
        <f t="shared" si="70"/>
        <v>-100</v>
      </c>
      <c r="I30" s="25">
        <f t="shared" si="71"/>
        <v>100</v>
      </c>
      <c r="J30" s="1">
        <f t="shared" si="2"/>
        <v>0</v>
      </c>
      <c r="K30" s="1">
        <f t="shared" si="3"/>
        <v>1.8685759999999996</v>
      </c>
      <c r="L30" s="1">
        <f t="shared" si="72"/>
        <v>1.0000000000000009</v>
      </c>
      <c r="M30" s="1">
        <f t="shared" si="157"/>
        <v>1.0000000000000009</v>
      </c>
      <c r="N30" s="1">
        <v>0</v>
      </c>
      <c r="O30" s="1">
        <f t="shared" si="73"/>
        <v>0.99999999999999889</v>
      </c>
      <c r="P30" s="1">
        <f t="shared" si="74"/>
        <v>1027.0200000000009</v>
      </c>
      <c r="Q30" s="1">
        <f t="shared" si="75"/>
        <v>1000.0000000000009</v>
      </c>
      <c r="R30" s="1">
        <f t="shared" si="76"/>
        <v>1000</v>
      </c>
      <c r="S30" s="4">
        <f t="shared" si="4"/>
        <v>3.0396540569898301E-3</v>
      </c>
      <c r="T30" s="4"/>
      <c r="U30" s="4">
        <f t="shared" si="5"/>
        <v>-79.445508298529802</v>
      </c>
      <c r="V30" s="4">
        <f t="shared" si="6"/>
        <v>-93.787128715772511</v>
      </c>
      <c r="W30" s="4">
        <f t="shared" si="7"/>
        <v>-100</v>
      </c>
      <c r="X30" s="1">
        <f t="shared" si="8"/>
        <v>93.787128715772511</v>
      </c>
      <c r="Y30" s="1">
        <f t="shared" si="77"/>
        <v>6.2128712842274894</v>
      </c>
      <c r="Z30" s="1">
        <f t="shared" si="9"/>
        <v>1.882006536849425</v>
      </c>
      <c r="AA30" s="1">
        <f t="shared" si="78"/>
        <v>1.337923818710034</v>
      </c>
      <c r="AB30" s="1">
        <f t="shared" si="79"/>
        <v>0.85745410659000354</v>
      </c>
      <c r="AC30" s="1">
        <f t="shared" si="158"/>
        <v>-3.2990344872221851</v>
      </c>
      <c r="AD30" s="1">
        <f t="shared" si="159"/>
        <v>-4.0338974551471543</v>
      </c>
      <c r="AE30" s="1">
        <f t="shared" si="10"/>
        <v>3.0396540569898301E-3</v>
      </c>
      <c r="AF30" s="1">
        <f t="shared" si="80"/>
        <v>1002.1277578398929</v>
      </c>
      <c r="AG30" s="1">
        <f t="shared" si="81"/>
        <v>-4142.8933643852306</v>
      </c>
      <c r="AH30" s="1">
        <f t="shared" si="82"/>
        <v>1337.9238187100339</v>
      </c>
      <c r="AI30" s="1">
        <f t="shared" si="83"/>
        <v>1000</v>
      </c>
      <c r="AJ30" s="1">
        <f t="shared" si="84"/>
        <v>3.3097728514374134E-4</v>
      </c>
      <c r="AK30" s="4">
        <f t="shared" si="160"/>
        <v>-0.17893193371978861</v>
      </c>
      <c r="AL30" s="1">
        <f t="shared" si="161"/>
        <v>-3.2185859907096188</v>
      </c>
      <c r="AM30" s="4">
        <f t="shared" si="85"/>
        <v>3.7291828560332196</v>
      </c>
      <c r="AN30" s="4">
        <f t="shared" si="11"/>
        <v>13.729182856033219</v>
      </c>
      <c r="AO30" s="4">
        <f t="shared" si="86"/>
        <v>4.7437711029700846E-3</v>
      </c>
      <c r="AP30" s="4">
        <f t="shared" si="12"/>
        <v>1.7041170459802545E-3</v>
      </c>
      <c r="AQ30" s="4">
        <f t="shared" si="13"/>
        <v>-73.977823857667005</v>
      </c>
      <c r="AR30" s="4">
        <f t="shared" si="14"/>
        <v>-87.29469792364597</v>
      </c>
      <c r="AS30" s="4">
        <f t="shared" si="15"/>
        <v>-100</v>
      </c>
      <c r="AT30" s="1">
        <f t="shared" si="16"/>
        <v>87.29469792364597</v>
      </c>
      <c r="AU30" s="1">
        <f t="shared" si="87"/>
        <v>12.70530207635403</v>
      </c>
      <c r="AV30" s="1">
        <f t="shared" si="17"/>
        <v>1.8601332488123936</v>
      </c>
      <c r="AW30" s="1">
        <f t="shared" si="88"/>
        <v>1.6986225142557523</v>
      </c>
      <c r="AX30" s="1">
        <f t="shared" si="89"/>
        <v>1.4061102515759021</v>
      </c>
      <c r="AY30" s="1">
        <f t="shared" si="162"/>
        <v>-2.5109621493415375</v>
      </c>
      <c r="AZ30" s="1">
        <f t="shared" si="163"/>
        <v>-3.7234908383571885</v>
      </c>
      <c r="BA30" s="1">
        <f t="shared" si="18"/>
        <v>4.7437711029700846E-3</v>
      </c>
      <c r="BB30" s="1">
        <f t="shared" si="90"/>
        <v>1003.3206397720791</v>
      </c>
      <c r="BC30" s="1">
        <f t="shared" si="91"/>
        <v>-3824.0995608095996</v>
      </c>
      <c r="BD30" s="1">
        <f t="shared" si="92"/>
        <v>1698.6225142557523</v>
      </c>
      <c r="BE30" s="1">
        <f t="shared" si="93"/>
        <v>1000</v>
      </c>
      <c r="BF30" s="1">
        <f t="shared" si="94"/>
        <v>4.2245024983463968E-4</v>
      </c>
      <c r="BG30" s="4">
        <f t="shared" si="164"/>
        <v>-1.1750184801125989</v>
      </c>
      <c r="BH30" s="1">
        <f t="shared" si="165"/>
        <v>-5.9187895830826838</v>
      </c>
      <c r="BI30" s="4">
        <f t="shared" si="95"/>
        <v>8.5356124162025502</v>
      </c>
      <c r="BJ30" s="4">
        <f t="shared" si="19"/>
        <v>18.53561241620255</v>
      </c>
      <c r="BK30" s="4">
        <f t="shared" si="96"/>
        <v>6.9447378442636003E-3</v>
      </c>
      <c r="BL30" s="4">
        <f t="shared" si="20"/>
        <v>2.2009667412935157E-3</v>
      </c>
      <c r="BM30" s="4">
        <f t="shared" si="21"/>
        <v>-68.592043315665506</v>
      </c>
      <c r="BN30" s="4">
        <f t="shared" si="22"/>
        <v>-81.88457154803055</v>
      </c>
      <c r="BO30" s="4">
        <f t="shared" si="23"/>
        <v>-95.424859045662998</v>
      </c>
      <c r="BP30" s="1">
        <f t="shared" si="24"/>
        <v>81.88457154803055</v>
      </c>
      <c r="BQ30" s="1">
        <f t="shared" si="97"/>
        <v>18.11542845196945</v>
      </c>
      <c r="BR30" s="1">
        <f t="shared" si="25"/>
        <v>1.8264978685725775</v>
      </c>
      <c r="BS30" s="1">
        <f t="shared" si="98"/>
        <v>2.0473529424645331</v>
      </c>
      <c r="BT30" s="1">
        <f t="shared" si="99"/>
        <v>1.6953066623733191</v>
      </c>
      <c r="BU30" s="1">
        <f t="shared" si="166"/>
        <v>-1.8390120498364226</v>
      </c>
      <c r="BV30" s="1">
        <f t="shared" si="167"/>
        <v>-3.6557175561880011</v>
      </c>
      <c r="BW30" s="1">
        <f t="shared" si="26"/>
        <v>6.9447378442636003E-3</v>
      </c>
      <c r="BX30" s="1">
        <f t="shared" si="100"/>
        <v>1004.8613164909846</v>
      </c>
      <c r="BY30" s="1">
        <f t="shared" si="101"/>
        <v>-3754.4950445562008</v>
      </c>
      <c r="BZ30" s="1">
        <f t="shared" si="102"/>
        <v>2047.352942464533</v>
      </c>
      <c r="CA30" s="1">
        <f t="shared" si="103"/>
        <v>1000</v>
      </c>
      <c r="CB30" s="1">
        <f t="shared" si="104"/>
        <v>4.3308217135795603E-4</v>
      </c>
      <c r="CC30" s="4">
        <f t="shared" si="168"/>
        <v>-2.7223396591797222</v>
      </c>
      <c r="CD30" s="1">
        <f t="shared" si="169"/>
        <v>-9.6670775034433234</v>
      </c>
      <c r="CE30" s="4">
        <f t="shared" si="105"/>
        <v>17.507873339019156</v>
      </c>
      <c r="CF30" s="4">
        <f t="shared" si="27"/>
        <v>27.507873339019156</v>
      </c>
      <c r="CG30" s="4">
        <f t="shared" si="106"/>
        <v>8.3952018933745026E-3</v>
      </c>
      <c r="CH30" s="4">
        <f t="shared" si="28"/>
        <v>1.4504640491109022E-3</v>
      </c>
      <c r="CI30" s="4">
        <f t="shared" si="29"/>
        <v>-64.834364431958505</v>
      </c>
      <c r="CJ30" s="4">
        <f t="shared" si="30"/>
        <v>-78.250772296957251</v>
      </c>
      <c r="CK30" s="4">
        <f t="shared" si="31"/>
        <v>-91.667180161955997</v>
      </c>
      <c r="CL30" s="1">
        <f t="shared" si="32"/>
        <v>78.250772296957251</v>
      </c>
      <c r="CM30" s="1">
        <f t="shared" si="107"/>
        <v>21.749227703042749</v>
      </c>
      <c r="CN30" s="1">
        <f t="shared" si="33"/>
        <v>1.8035895942092122</v>
      </c>
      <c r="CO30" s="1">
        <f t="shared" si="108"/>
        <v>1.8758471385424347</v>
      </c>
      <c r="CP30" s="1">
        <f t="shared" si="109"/>
        <v>1.4159318720592871</v>
      </c>
      <c r="CQ30" s="1">
        <f t="shared" si="170"/>
        <v>-1.2650575431046853</v>
      </c>
      <c r="CR30" s="1">
        <f t="shared" si="171"/>
        <v>-2.1098054097800998</v>
      </c>
      <c r="CS30" s="1">
        <f t="shared" si="34"/>
        <v>8.3952018933745026E-3</v>
      </c>
      <c r="CT30" s="1">
        <f t="shared" si="110"/>
        <v>1005.8766413253621</v>
      </c>
      <c r="CU30" s="1">
        <f t="shared" si="111"/>
        <v>-2166.8123519523579</v>
      </c>
      <c r="CV30" s="1">
        <f t="shared" si="112"/>
        <v>1875.8471385424348</v>
      </c>
      <c r="CW30" s="1">
        <f t="shared" si="113"/>
        <v>1000</v>
      </c>
      <c r="CX30" s="1">
        <f t="shared" si="114"/>
        <v>3.3570235179797086E-4</v>
      </c>
      <c r="CY30" s="4">
        <f t="shared" si="172"/>
        <v>-1.7496666164142554</v>
      </c>
      <c r="CZ30" s="1">
        <f t="shared" si="173"/>
        <v>-10.144868509788759</v>
      </c>
      <c r="DA30" s="4">
        <f t="shared" si="115"/>
        <v>23.690930622387928</v>
      </c>
      <c r="DB30" s="4">
        <f t="shared" si="35"/>
        <v>33.690930622387924</v>
      </c>
      <c r="DC30" s="4">
        <f t="shared" si="116"/>
        <v>9.3724463667971339E-3</v>
      </c>
      <c r="DD30" s="4">
        <f t="shared" si="36"/>
        <v>9.7724447342263134E-4</v>
      </c>
      <c r="DE30" s="4">
        <f t="shared" si="37"/>
        <v>-62.302642998221124</v>
      </c>
      <c r="DF30" s="4">
        <f t="shared" si="38"/>
        <v>-75.719050863219863</v>
      </c>
      <c r="DG30" s="4">
        <f t="shared" si="39"/>
        <v>-89.135458728218595</v>
      </c>
      <c r="DH30" s="1">
        <f t="shared" si="40"/>
        <v>75.719050863219863</v>
      </c>
      <c r="DI30" s="1">
        <f t="shared" si="117"/>
        <v>24.280949136780137</v>
      </c>
      <c r="DJ30" s="1">
        <f t="shared" si="41"/>
        <v>1.7791920158118768</v>
      </c>
      <c r="DK30" s="1">
        <f t="shared" si="118"/>
        <v>1.6773807527889151</v>
      </c>
      <c r="DL30" s="1">
        <f t="shared" si="119"/>
        <v>1.26854724670587</v>
      </c>
      <c r="DM30" s="1">
        <f t="shared" si="174"/>
        <v>-1.0028260904203272</v>
      </c>
      <c r="DN30" s="1">
        <f t="shared" si="175"/>
        <v>-1.0953078150927573</v>
      </c>
      <c r="DO30" s="1">
        <f t="shared" si="42"/>
        <v>9.3724463667971339E-3</v>
      </c>
      <c r="DP30" s="1">
        <f t="shared" si="120"/>
        <v>1006.560712456758</v>
      </c>
      <c r="DQ30" s="1">
        <f t="shared" si="121"/>
        <v>-1124.9030322565636</v>
      </c>
      <c r="DR30" s="1">
        <f t="shared" si="122"/>
        <v>1677.3807527889151</v>
      </c>
      <c r="DS30" s="1">
        <f t="shared" si="123"/>
        <v>1000</v>
      </c>
      <c r="DT30" s="1">
        <f t="shared" si="124"/>
        <v>3.0048626891785861E-4</v>
      </c>
      <c r="DU30" s="4">
        <f t="shared" si="176"/>
        <v>-0.38591299635772086</v>
      </c>
      <c r="DV30" s="1">
        <f t="shared" si="177"/>
        <v>-9.7583593631548542</v>
      </c>
      <c r="DW30" s="4">
        <f t="shared" si="125"/>
        <v>27.183419131850073</v>
      </c>
      <c r="DX30" s="4">
        <f t="shared" si="43"/>
        <v>37.183419131850073</v>
      </c>
      <c r="DY30" s="4">
        <f t="shared" si="126"/>
        <v>9.5949509318890742E-3</v>
      </c>
      <c r="DZ30" s="4">
        <f t="shared" si="44"/>
        <v>2.2250456509194036E-4</v>
      </c>
      <c r="EA30" s="4">
        <f t="shared" si="45"/>
        <v>-61.726206301091743</v>
      </c>
      <c r="EB30" s="4">
        <f t="shared" si="46"/>
        <v>-75.142614166090482</v>
      </c>
      <c r="EC30" s="4">
        <f t="shared" si="47"/>
        <v>-88.559022031089228</v>
      </c>
      <c r="ED30" s="1">
        <f t="shared" si="48"/>
        <v>75.142614166090482</v>
      </c>
      <c r="EE30" s="1">
        <f t="shared" si="127"/>
        <v>24.857385833909518</v>
      </c>
      <c r="EF30" s="1">
        <f t="shared" si="49"/>
        <v>1.7795425302675381</v>
      </c>
      <c r="EG30" s="1">
        <f t="shared" si="128"/>
        <v>1.6755490695346922</v>
      </c>
      <c r="EH30" s="1">
        <f t="shared" si="129"/>
        <v>1.1769897295112624</v>
      </c>
      <c r="EI30" s="1">
        <f t="shared" si="178"/>
        <v>-0.92923461559422083</v>
      </c>
      <c r="EJ30" s="1">
        <f t="shared" si="179"/>
        <v>-1.0266288047377752</v>
      </c>
      <c r="EK30" s="1">
        <f t="shared" si="50"/>
        <v>9.5949509318890742E-3</v>
      </c>
      <c r="EL30" s="1">
        <f t="shared" si="130"/>
        <v>1006.7164656523224</v>
      </c>
      <c r="EM30" s="1">
        <f t="shared" si="131"/>
        <v>-1054.3683150417899</v>
      </c>
      <c r="EN30" s="1">
        <f t="shared" si="132"/>
        <v>1675.5490695346921</v>
      </c>
      <c r="EO30" s="1">
        <f t="shared" si="133"/>
        <v>1000</v>
      </c>
      <c r="EP30" s="1">
        <f t="shared" si="134"/>
        <v>2.7664374424602074E-4</v>
      </c>
      <c r="EQ30" s="4">
        <f t="shared" si="180"/>
        <v>-0.29359331409068207</v>
      </c>
      <c r="ER30" s="1">
        <f t="shared" si="181"/>
        <v>-9.888544245979757</v>
      </c>
      <c r="ES30" s="4">
        <f t="shared" si="135"/>
        <v>29.717706189716377</v>
      </c>
      <c r="ET30" s="4">
        <f t="shared" si="51"/>
        <v>39.717706189716381</v>
      </c>
      <c r="EU30" s="4">
        <f t="shared" si="136"/>
        <v>9.8000394297186981E-3</v>
      </c>
      <c r="EV30" s="4">
        <f t="shared" si="52"/>
        <v>2.0508849782962385E-4</v>
      </c>
      <c r="EW30" s="4">
        <f t="shared" si="53"/>
        <v>-61.194888949201534</v>
      </c>
      <c r="EX30" s="4">
        <f t="shared" si="54"/>
        <v>-74.611296814200273</v>
      </c>
      <c r="EY30" s="4">
        <f t="shared" si="55"/>
        <v>-88.027704679199019</v>
      </c>
      <c r="EZ30" s="1">
        <f t="shared" si="56"/>
        <v>74.611296814200273</v>
      </c>
      <c r="FA30" s="1">
        <f t="shared" si="137"/>
        <v>25.388703185799727</v>
      </c>
      <c r="FB30" s="1">
        <f t="shared" si="57"/>
        <v>1.7764376752635458</v>
      </c>
      <c r="FC30" s="1">
        <f t="shared" si="138"/>
        <v>1.641437917052486</v>
      </c>
      <c r="FD30" s="1">
        <f t="shared" si="139"/>
        <v>1.1175239098363161</v>
      </c>
      <c r="FE30" s="1">
        <f t="shared" si="182"/>
        <v>-0.80512037645801771</v>
      </c>
      <c r="FF30" s="1">
        <f t="shared" si="183"/>
        <v>-0.87315774944423608</v>
      </c>
      <c r="FG30" s="1">
        <f t="shared" si="58"/>
        <v>9.8000394297186981E-3</v>
      </c>
      <c r="FH30" s="1">
        <f t="shared" si="140"/>
        <v>1006.8600276008031</v>
      </c>
      <c r="FI30" s="1">
        <f t="shared" si="141"/>
        <v>-896.7504718342193</v>
      </c>
      <c r="FJ30" s="1">
        <f t="shared" si="142"/>
        <v>1641.437917052486</v>
      </c>
      <c r="FK30" s="1">
        <f t="shared" si="143"/>
        <v>1000</v>
      </c>
      <c r="FL30" s="1">
        <f t="shared" si="144"/>
        <v>2.6331658860874495E-4</v>
      </c>
      <c r="FM30" s="4">
        <f t="shared" si="184"/>
        <v>-1.4420257763887036E-2</v>
      </c>
      <c r="FN30" s="1">
        <f t="shared" si="185"/>
        <v>-9.8144596874825858</v>
      </c>
      <c r="FO30" s="4">
        <f t="shared" si="145"/>
        <v>32.836282915560901</v>
      </c>
      <c r="FP30" s="4">
        <f t="shared" si="59"/>
        <v>42.836282915560901</v>
      </c>
      <c r="FQ30" s="4">
        <f t="shared" si="146"/>
        <v>9.9596380095635546E-3</v>
      </c>
      <c r="FR30" s="4">
        <f t="shared" si="60"/>
        <v>1.5959857984485654E-4</v>
      </c>
      <c r="FS30" s="4">
        <f t="shared" si="61"/>
        <v>-60.781421125769249</v>
      </c>
      <c r="FT30" s="4">
        <f t="shared" si="62"/>
        <v>-74.197828990767988</v>
      </c>
      <c r="FU30" s="4">
        <f t="shared" si="63"/>
        <v>-87.614236855766734</v>
      </c>
      <c r="FV30" s="1">
        <f t="shared" si="147"/>
        <v>74.197828990767988</v>
      </c>
      <c r="FW30" s="1">
        <f t="shared" si="148"/>
        <v>25.802171009232012</v>
      </c>
      <c r="FX30" s="1">
        <f t="shared" si="64"/>
        <v>1.776060463632761</v>
      </c>
      <c r="FY30" s="1">
        <f t="shared" si="149"/>
        <v>1.6154174107936203</v>
      </c>
      <c r="FZ30" s="1">
        <f t="shared" si="150"/>
        <v>1.0325949648285635</v>
      </c>
      <c r="GA30" s="1">
        <f t="shared" si="186"/>
        <v>-0.73251718661011356</v>
      </c>
      <c r="GB30" s="1">
        <f t="shared" si="187"/>
        <v>-0.7605194713619513</v>
      </c>
      <c r="GC30" s="1">
        <f t="shared" si="65"/>
        <v>9.9596380095635546E-3</v>
      </c>
      <c r="GD30" s="1">
        <f t="shared" si="151"/>
        <v>1006.9717466066945</v>
      </c>
      <c r="GE30" s="1">
        <f t="shared" si="152"/>
        <v>-781.06870747815117</v>
      </c>
      <c r="GF30" s="1">
        <f t="shared" si="153"/>
        <v>1615.4174107936203</v>
      </c>
      <c r="GG30" s="1">
        <f t="shared" si="154"/>
        <v>1000</v>
      </c>
      <c r="GH30" s="1">
        <f t="shared" si="155"/>
        <v>2.4691511685429323E-4</v>
      </c>
      <c r="GI30" s="4">
        <f t="shared" si="188"/>
        <v>0.20560057183129288</v>
      </c>
      <c r="GJ30" s="1">
        <f t="shared" si="189"/>
        <v>-9.7540374377322632</v>
      </c>
      <c r="GK30" s="4">
        <f t="shared" si="190"/>
        <v>35.425784069081956</v>
      </c>
      <c r="GL30" s="4">
        <f t="shared" si="66"/>
        <v>45.425784069081956</v>
      </c>
      <c r="GM30" s="4">
        <f t="shared" si="191"/>
        <v>1.0086005643353393E-2</v>
      </c>
      <c r="GN30" s="4">
        <f t="shared" si="67"/>
        <v>1.2636763378983881E-4</v>
      </c>
      <c r="GO30" s="4">
        <v>445</v>
      </c>
      <c r="GP30" s="4"/>
      <c r="GQ30" s="4"/>
      <c r="GR30" s="4"/>
      <c r="GS30" s="4"/>
      <c r="GT30" s="4"/>
      <c r="GU30" s="4"/>
      <c r="GV30" s="4"/>
      <c r="GW30" s="4"/>
      <c r="GX30" s="6"/>
      <c r="GY30" s="4"/>
      <c r="GZ30" s="4"/>
      <c r="HA30" s="4"/>
      <c r="HB30" s="1"/>
      <c r="HC30" s="4"/>
      <c r="HD30" s="4"/>
    </row>
    <row r="31" spans="1:212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56"/>
        <v>440</v>
      </c>
      <c r="F31" s="1">
        <f t="shared" si="68"/>
        <v>1.9509999999999996</v>
      </c>
      <c r="G31" s="10">
        <f t="shared" si="69"/>
        <v>-96.221683938853673</v>
      </c>
      <c r="H31" s="25">
        <f t="shared" si="70"/>
        <v>-100</v>
      </c>
      <c r="I31" s="25">
        <f t="shared" si="71"/>
        <v>100</v>
      </c>
      <c r="J31" s="1">
        <f t="shared" si="2"/>
        <v>0</v>
      </c>
      <c r="K31" s="1">
        <f t="shared" si="3"/>
        <v>1.9185759999999996</v>
      </c>
      <c r="L31" s="1">
        <f t="shared" si="72"/>
        <v>1.0000000000000009</v>
      </c>
      <c r="M31" s="1">
        <f t="shared" si="157"/>
        <v>1.0000000000000009</v>
      </c>
      <c r="N31" s="1">
        <v>0</v>
      </c>
      <c r="O31" s="1">
        <f t="shared" si="73"/>
        <v>0.99999999999999867</v>
      </c>
      <c r="P31" s="1">
        <f t="shared" si="74"/>
        <v>1027.0200000000009</v>
      </c>
      <c r="Q31" s="1">
        <f t="shared" si="75"/>
        <v>1000.0000000000009</v>
      </c>
      <c r="R31" s="1">
        <f t="shared" si="76"/>
        <v>1000</v>
      </c>
      <c r="S31" s="4">
        <f t="shared" si="4"/>
        <v>1.4584299996024824E-3</v>
      </c>
      <c r="T31" s="4"/>
      <c r="U31" s="4">
        <f t="shared" si="5"/>
        <v>-84.211255037311872</v>
      </c>
      <c r="V31" s="4">
        <f t="shared" si="6"/>
        <v>-98.861279638635907</v>
      </c>
      <c r="W31" s="4">
        <f t="shared" si="7"/>
        <v>-100</v>
      </c>
      <c r="X31" s="1">
        <f t="shared" si="8"/>
        <v>98.861279638635907</v>
      </c>
      <c r="Y31" s="1">
        <f t="shared" si="77"/>
        <v>1.1387203613640935</v>
      </c>
      <c r="Z31" s="1">
        <f t="shared" si="9"/>
        <v>1.9425470554622672</v>
      </c>
      <c r="AA31" s="1">
        <f t="shared" si="78"/>
        <v>1.2108103722568453</v>
      </c>
      <c r="AB31" s="1">
        <f t="shared" si="79"/>
        <v>0.81928707636650133</v>
      </c>
      <c r="AC31" s="1">
        <f t="shared" si="158"/>
        <v>-3.2990344872221851</v>
      </c>
      <c r="AD31" s="1">
        <f t="shared" si="159"/>
        <v>1.2108103722568453</v>
      </c>
      <c r="AE31" s="1">
        <f t="shared" si="10"/>
        <v>1.4584299996024824E-3</v>
      </c>
      <c r="AF31" s="1">
        <f t="shared" si="80"/>
        <v>1001.0209009997218</v>
      </c>
      <c r="AG31" s="1">
        <f t="shared" si="81"/>
        <v>1243.5264685152251</v>
      </c>
      <c r="AH31" s="1">
        <f t="shared" si="82"/>
        <v>1210.8103722568453</v>
      </c>
      <c r="AI31" s="1">
        <f t="shared" si="83"/>
        <v>1000</v>
      </c>
      <c r="AJ31" s="1">
        <f t="shared" si="84"/>
        <v>3.1624481147746956E-4</v>
      </c>
      <c r="AK31" s="4">
        <f t="shared" si="160"/>
        <v>0.27909527033124515</v>
      </c>
      <c r="AL31" s="1">
        <f t="shared" si="161"/>
        <v>-1.1793347292712371</v>
      </c>
      <c r="AM31" s="4">
        <f t="shared" si="85"/>
        <v>0</v>
      </c>
      <c r="AN31" s="4">
        <f t="shared" si="11"/>
        <v>10</v>
      </c>
      <c r="AO31" s="4">
        <f t="shared" si="86"/>
        <v>2.8462626617820506E-3</v>
      </c>
      <c r="AP31" s="4">
        <f t="shared" si="12"/>
        <v>1.3878326621795682E-3</v>
      </c>
      <c r="AQ31" s="4">
        <f t="shared" si="13"/>
        <v>-79.133771518527794</v>
      </c>
      <c r="AR31" s="4">
        <f t="shared" si="14"/>
        <v>-92.400878684996869</v>
      </c>
      <c r="AS31" s="4">
        <f t="shared" si="15"/>
        <v>-100</v>
      </c>
      <c r="AT31" s="1">
        <f t="shared" si="16"/>
        <v>92.400878684996869</v>
      </c>
      <c r="AU31" s="1">
        <f t="shared" si="87"/>
        <v>7.5991213150031314</v>
      </c>
      <c r="AV31" s="1">
        <f t="shared" si="17"/>
        <v>1.9324236288910421</v>
      </c>
      <c r="AW31" s="1">
        <f t="shared" si="88"/>
        <v>1.4458076015729704</v>
      </c>
      <c r="AX31" s="1">
        <f t="shared" si="89"/>
        <v>1.0318492130870036</v>
      </c>
      <c r="AY31" s="1">
        <f t="shared" si="162"/>
        <v>-2.5109621493415375</v>
      </c>
      <c r="AZ31" s="1">
        <f t="shared" si="163"/>
        <v>-4.3376585413953208</v>
      </c>
      <c r="BA31" s="1">
        <f t="shared" si="18"/>
        <v>2.8462626617820506E-3</v>
      </c>
      <c r="BB31" s="1">
        <f t="shared" si="90"/>
        <v>1001.9923838632474</v>
      </c>
      <c r="BC31" s="1">
        <f t="shared" si="91"/>
        <v>-4454.8620751838225</v>
      </c>
      <c r="BD31" s="1">
        <f t="shared" si="92"/>
        <v>1445.8076015729705</v>
      </c>
      <c r="BE31" s="1">
        <f t="shared" si="93"/>
        <v>1000</v>
      </c>
      <c r="BF31" s="1">
        <f t="shared" si="94"/>
        <v>3.795016882376068E-4</v>
      </c>
      <c r="BG31" s="4">
        <f t="shared" si="164"/>
        <v>-0.39301666030869448</v>
      </c>
      <c r="BH31" s="1">
        <f t="shared" si="165"/>
        <v>-3.2392793220907454</v>
      </c>
      <c r="BI31" s="4">
        <f t="shared" si="95"/>
        <v>6.0556864206671523</v>
      </c>
      <c r="BJ31" s="4">
        <f t="shared" si="19"/>
        <v>16.055686420667151</v>
      </c>
      <c r="BK31" s="4">
        <f t="shared" si="96"/>
        <v>5.0734144971174081E-3</v>
      </c>
      <c r="BL31" s="4">
        <f t="shared" si="20"/>
        <v>2.2271518353353574E-3</v>
      </c>
      <c r="BM31" s="4">
        <f t="shared" si="21"/>
        <v>-74.20191600164938</v>
      </c>
      <c r="BN31" s="4">
        <f t="shared" si="22"/>
        <v>-87.370564601380735</v>
      </c>
      <c r="BO31" s="4">
        <f t="shared" si="23"/>
        <v>-100</v>
      </c>
      <c r="BP31" s="1">
        <f t="shared" si="24"/>
        <v>87.370564601380735</v>
      </c>
      <c r="BQ31" s="1">
        <f t="shared" si="97"/>
        <v>12.629435398619265</v>
      </c>
      <c r="BR31" s="1">
        <f t="shared" si="25"/>
        <v>1.9141971236009976</v>
      </c>
      <c r="BS31" s="1">
        <f t="shared" si="98"/>
        <v>1.7539851005684028</v>
      </c>
      <c r="BT31" s="1">
        <f t="shared" si="99"/>
        <v>1.2495633692013401</v>
      </c>
      <c r="BU31" s="1">
        <f t="shared" si="166"/>
        <v>-1.8390120498364226</v>
      </c>
      <c r="BV31" s="1">
        <f t="shared" si="167"/>
        <v>-4.1292134236463989</v>
      </c>
      <c r="BW31" s="1">
        <f t="shared" si="26"/>
        <v>5.0734144971174081E-3</v>
      </c>
      <c r="BX31" s="1">
        <f t="shared" si="100"/>
        <v>1003.5513901479823</v>
      </c>
      <c r="BY31" s="1">
        <f t="shared" si="101"/>
        <v>-4240.7847703533243</v>
      </c>
      <c r="BZ31" s="1">
        <f t="shared" si="102"/>
        <v>1753.9851005684029</v>
      </c>
      <c r="CA31" s="1">
        <f t="shared" si="103"/>
        <v>1000</v>
      </c>
      <c r="CB31" s="1">
        <f t="shared" si="104"/>
        <v>3.7426466942923846E-4</v>
      </c>
      <c r="CC31" s="4">
        <f t="shared" si="168"/>
        <v>-1.4791639305195741</v>
      </c>
      <c r="CD31" s="1">
        <f t="shared" si="169"/>
        <v>-6.5525784276369823</v>
      </c>
      <c r="CE31" s="4">
        <f t="shared" si="105"/>
        <v>15.495219534201071</v>
      </c>
      <c r="CF31" s="4">
        <f t="shared" si="27"/>
        <v>25.49521953420107</v>
      </c>
      <c r="CG31" s="4">
        <f t="shared" si="106"/>
        <v>6.8958027043239771E-3</v>
      </c>
      <c r="CH31" s="4">
        <f t="shared" si="28"/>
        <v>1.822388207206569E-3</v>
      </c>
      <c r="CI31" s="4">
        <f t="shared" si="29"/>
        <v>-68.718818289602353</v>
      </c>
      <c r="CJ31" s="4">
        <f t="shared" si="30"/>
        <v>-82.599248356516455</v>
      </c>
      <c r="CK31" s="4">
        <f t="shared" si="31"/>
        <v>-95.551634019599845</v>
      </c>
      <c r="CL31" s="1">
        <f t="shared" si="32"/>
        <v>82.599248356516455</v>
      </c>
      <c r="CM31" s="1">
        <f t="shared" si="107"/>
        <v>17.400751643483545</v>
      </c>
      <c r="CN31" s="1">
        <f t="shared" si="33"/>
        <v>1.8788050727170595</v>
      </c>
      <c r="CO31" s="1">
        <f t="shared" si="108"/>
        <v>1.5043095701569476</v>
      </c>
      <c r="CP31" s="1">
        <f t="shared" si="109"/>
        <v>1.0957110905601015</v>
      </c>
      <c r="CQ31" s="1">
        <f t="shared" si="170"/>
        <v>-1.2650575431046853</v>
      </c>
      <c r="CR31" s="1">
        <f t="shared" si="171"/>
        <v>-1.3730090516285607</v>
      </c>
      <c r="CS31" s="1">
        <f t="shared" si="34"/>
        <v>6.8958027043239771E-3</v>
      </c>
      <c r="CT31" s="1">
        <f t="shared" si="110"/>
        <v>1004.8270618930269</v>
      </c>
      <c r="CU31" s="1">
        <f t="shared" si="111"/>
        <v>-1410.1077562035643</v>
      </c>
      <c r="CV31" s="1">
        <f t="shared" si="112"/>
        <v>1504.3095701569475</v>
      </c>
      <c r="CW31" s="1">
        <f t="shared" si="113"/>
        <v>1000</v>
      </c>
      <c r="CX31" s="1">
        <f t="shared" si="114"/>
        <v>2.9987983781010511E-4</v>
      </c>
      <c r="CY31" s="4">
        <f t="shared" si="172"/>
        <v>-0.20862972828816878</v>
      </c>
      <c r="CZ31" s="1">
        <f t="shared" si="173"/>
        <v>-7.1044324326121453</v>
      </c>
      <c r="DA31" s="4">
        <f t="shared" si="115"/>
        <v>15.493026809603412</v>
      </c>
      <c r="DB31" s="4">
        <f t="shared" si="35"/>
        <v>25.493026809603414</v>
      </c>
      <c r="DC31" s="4">
        <f t="shared" si="116"/>
        <v>7.6983783157527604E-3</v>
      </c>
      <c r="DD31" s="4">
        <f t="shared" si="36"/>
        <v>8.0257561142878329E-4</v>
      </c>
      <c r="DE31" s="4">
        <f t="shared" si="37"/>
        <v>-66.639606861030387</v>
      </c>
      <c r="DF31" s="4">
        <f t="shared" si="38"/>
        <v>-79.611360046093679</v>
      </c>
      <c r="DG31" s="4">
        <f t="shared" si="39"/>
        <v>-93.472422591027851</v>
      </c>
      <c r="DH31" s="1">
        <f t="shared" si="40"/>
        <v>79.611360046093679</v>
      </c>
      <c r="DI31" s="1">
        <f t="shared" si="117"/>
        <v>20.388639953906321</v>
      </c>
      <c r="DJ31" s="1">
        <f t="shared" si="41"/>
        <v>1.8684253518574974</v>
      </c>
      <c r="DK31" s="1">
        <f t="shared" si="118"/>
        <v>1.7846667209124114</v>
      </c>
      <c r="DL31" s="1">
        <f t="shared" si="119"/>
        <v>1.2812846961149318</v>
      </c>
      <c r="DM31" s="1">
        <f t="shared" si="174"/>
        <v>-1.0028260904203272</v>
      </c>
      <c r="DN31" s="1">
        <f t="shared" si="175"/>
        <v>-2.0245192973109161</v>
      </c>
      <c r="DO31" s="1">
        <f t="shared" si="42"/>
        <v>7.6983783157527604E-3</v>
      </c>
      <c r="DP31" s="1">
        <f t="shared" si="120"/>
        <v>1005.3888648210269</v>
      </c>
      <c r="DQ31" s="1">
        <f t="shared" si="121"/>
        <v>-2079.2218087242568</v>
      </c>
      <c r="DR31" s="1">
        <f t="shared" si="122"/>
        <v>1784.6667209124114</v>
      </c>
      <c r="DS31" s="1">
        <f t="shared" si="123"/>
        <v>1000</v>
      </c>
      <c r="DT31" s="1">
        <f t="shared" si="124"/>
        <v>3.3481361020887469E-4</v>
      </c>
      <c r="DU31" s="4">
        <f t="shared" si="176"/>
        <v>-1.4030003816029566</v>
      </c>
      <c r="DV31" s="1">
        <f t="shared" si="177"/>
        <v>-9.1013786973557167</v>
      </c>
      <c r="DW31" s="4">
        <f t="shared" si="125"/>
        <v>21.928983752096819</v>
      </c>
      <c r="DX31" s="4">
        <f t="shared" si="43"/>
        <v>31.928983752096819</v>
      </c>
      <c r="DY31" s="4">
        <f t="shared" si="126"/>
        <v>8.2015100158026807E-3</v>
      </c>
      <c r="DZ31" s="4">
        <f t="shared" si="44"/>
        <v>5.0313170004992035E-4</v>
      </c>
      <c r="EA31" s="4">
        <f t="shared" si="45"/>
        <v>-65.336156860901042</v>
      </c>
      <c r="EB31" s="4">
        <f t="shared" si="46"/>
        <v>-78.752564725899788</v>
      </c>
      <c r="EC31" s="4">
        <f t="shared" si="47"/>
        <v>-92.168972590898534</v>
      </c>
      <c r="ED31" s="1">
        <f t="shared" si="48"/>
        <v>78.752564725899788</v>
      </c>
      <c r="EE31" s="1">
        <f t="shared" si="127"/>
        <v>21.247435274100212</v>
      </c>
      <c r="EF31" s="1">
        <f t="shared" si="49"/>
        <v>1.8570515413226945</v>
      </c>
      <c r="EG31" s="1">
        <f t="shared" si="128"/>
        <v>1.5501802211031279</v>
      </c>
      <c r="EH31" s="1">
        <f t="shared" si="129"/>
        <v>1.0923190956702571</v>
      </c>
      <c r="EI31" s="1">
        <f t="shared" si="178"/>
        <v>-0.92923461559422083</v>
      </c>
      <c r="EJ31" s="1">
        <f t="shared" si="179"/>
        <v>-1.0247510558321635</v>
      </c>
      <c r="EK31" s="1">
        <f t="shared" si="50"/>
        <v>8.2015100158026807E-3</v>
      </c>
      <c r="EL31" s="1">
        <f t="shared" si="130"/>
        <v>1005.7410570110619</v>
      </c>
      <c r="EM31" s="1">
        <f t="shared" si="131"/>
        <v>-1052.4398293607485</v>
      </c>
      <c r="EN31" s="1">
        <f t="shared" si="132"/>
        <v>1550.1802211031279</v>
      </c>
      <c r="EO31" s="1">
        <f t="shared" si="133"/>
        <v>1000</v>
      </c>
      <c r="EP31" s="1">
        <f t="shared" si="134"/>
        <v>2.7868818321727872E-4</v>
      </c>
      <c r="EQ31" s="4">
        <f t="shared" si="180"/>
        <v>-8.0463531594254512E-2</v>
      </c>
      <c r="ER31" s="1">
        <f t="shared" si="181"/>
        <v>-8.2819735473969356</v>
      </c>
      <c r="ES31" s="4">
        <f t="shared" si="135"/>
        <v>24.381748336511325</v>
      </c>
      <c r="ET31" s="4">
        <f t="shared" si="51"/>
        <v>34.381748336511322</v>
      </c>
      <c r="EU31" s="4">
        <f t="shared" si="136"/>
        <v>8.471463660980387E-3</v>
      </c>
      <c r="EV31" s="4">
        <f t="shared" si="52"/>
        <v>2.6995364517770626E-4</v>
      </c>
      <c r="EW31" s="4">
        <f t="shared" si="53"/>
        <v>-64.636795085829277</v>
      </c>
      <c r="EX31" s="4">
        <f t="shared" si="54"/>
        <v>-78.053202950828023</v>
      </c>
      <c r="EY31" s="4">
        <f t="shared" si="55"/>
        <v>-91.469610815826769</v>
      </c>
      <c r="EZ31" s="1">
        <f t="shared" si="56"/>
        <v>78.053202950828023</v>
      </c>
      <c r="FA31" s="1">
        <f t="shared" si="137"/>
        <v>21.946797049171977</v>
      </c>
      <c r="FB31" s="1">
        <f t="shared" si="57"/>
        <v>1.8563817391741666</v>
      </c>
      <c r="FC31" s="1">
        <f t="shared" si="138"/>
        <v>1.5988812782124162</v>
      </c>
      <c r="FD31" s="1">
        <f t="shared" si="139"/>
        <v>1.0466887057176153</v>
      </c>
      <c r="FE31" s="1">
        <f t="shared" si="182"/>
        <v>-0.80512037645801771</v>
      </c>
      <c r="FF31" s="1">
        <f t="shared" si="183"/>
        <v>-1.1130361294597955</v>
      </c>
      <c r="FG31" s="1">
        <f t="shared" si="58"/>
        <v>8.471463660980387E-3</v>
      </c>
      <c r="FH31" s="1">
        <f t="shared" si="140"/>
        <v>1005.9300245626863</v>
      </c>
      <c r="FI31" s="1">
        <f t="shared" si="141"/>
        <v>-1143.1103656777991</v>
      </c>
      <c r="FJ31" s="1">
        <f t="shared" si="142"/>
        <v>1598.8812782124162</v>
      </c>
      <c r="FK31" s="1">
        <f t="shared" si="143"/>
        <v>1000</v>
      </c>
      <c r="FL31" s="1">
        <f t="shared" si="144"/>
        <v>2.657151537476622E-4</v>
      </c>
      <c r="FM31" s="4">
        <f t="shared" si="184"/>
        <v>-0.2536343024296116</v>
      </c>
      <c r="FN31" s="1">
        <f t="shared" si="185"/>
        <v>-8.7250979634099988</v>
      </c>
      <c r="FO31" s="4">
        <f t="shared" si="145"/>
        <v>28.896206275862017</v>
      </c>
      <c r="FP31" s="4">
        <f t="shared" si="59"/>
        <v>38.896206275862014</v>
      </c>
      <c r="FQ31" s="4">
        <f t="shared" si="146"/>
        <v>8.7566729427657562E-3</v>
      </c>
      <c r="FR31" s="4">
        <f t="shared" si="60"/>
        <v>2.8520928178536915E-4</v>
      </c>
      <c r="FS31" s="4">
        <f t="shared" si="61"/>
        <v>-63.897910936126245</v>
      </c>
      <c r="FT31" s="4">
        <f t="shared" si="62"/>
        <v>-77.314318801124983</v>
      </c>
      <c r="FU31" s="4">
        <f t="shared" si="63"/>
        <v>-90.730726666123729</v>
      </c>
      <c r="FV31" s="1">
        <f t="shared" si="147"/>
        <v>77.314318801124983</v>
      </c>
      <c r="FW31" s="1">
        <f t="shared" si="148"/>
        <v>22.685681198875017</v>
      </c>
      <c r="FX31" s="1">
        <f t="shared" si="64"/>
        <v>1.8523971503689936</v>
      </c>
      <c r="FY31" s="1">
        <f t="shared" si="149"/>
        <v>1.5267337347246501</v>
      </c>
      <c r="FZ31" s="1">
        <f t="shared" si="150"/>
        <v>0.93965849165082471</v>
      </c>
      <c r="GA31" s="1">
        <f t="shared" si="186"/>
        <v>-0.73251718661011356</v>
      </c>
      <c r="GB31" s="1">
        <f t="shared" si="187"/>
        <v>-0.78610173421505802</v>
      </c>
      <c r="GC31" s="1">
        <f t="shared" si="65"/>
        <v>8.7566729427657562E-3</v>
      </c>
      <c r="GD31" s="1">
        <f t="shared" si="151"/>
        <v>1006.1296710599361</v>
      </c>
      <c r="GE31" s="1">
        <f t="shared" si="152"/>
        <v>-807.34220307354883</v>
      </c>
      <c r="GF31" s="1">
        <f t="shared" si="153"/>
        <v>1526.73373472465</v>
      </c>
      <c r="GG31" s="1">
        <f t="shared" si="154"/>
        <v>1000</v>
      </c>
      <c r="GH31" s="1">
        <f t="shared" si="155"/>
        <v>2.4059301335955971E-4</v>
      </c>
      <c r="GI31" s="4">
        <f t="shared" si="188"/>
        <v>0.23347680296024437</v>
      </c>
      <c r="GJ31" s="1">
        <f t="shared" si="189"/>
        <v>-8.5231961398055134</v>
      </c>
      <c r="GK31" s="4">
        <f t="shared" si="190"/>
        <v>31.192685769756441</v>
      </c>
      <c r="GL31" s="4">
        <f t="shared" si="66"/>
        <v>41.192685769756437</v>
      </c>
      <c r="GM31" s="4">
        <f t="shared" si="191"/>
        <v>8.9318072385559926E-3</v>
      </c>
      <c r="GN31" s="4">
        <f>GM31-FQ31</f>
        <v>1.7513429579023645E-4</v>
      </c>
      <c r="GO31" s="4">
        <v>440</v>
      </c>
      <c r="GP31" s="4"/>
      <c r="GQ31" s="4"/>
      <c r="GR31" s="4"/>
      <c r="GS31" s="4"/>
      <c r="GT31" s="4"/>
      <c r="GU31" s="4"/>
      <c r="GV31" s="4"/>
      <c r="GW31" s="4"/>
      <c r="GX31" s="6"/>
      <c r="GY31" s="4"/>
      <c r="GZ31" s="4"/>
      <c r="HA31" s="4"/>
      <c r="HB31" s="1"/>
      <c r="HC31" s="4"/>
      <c r="HD31" s="4"/>
    </row>
    <row r="32" spans="1:212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56"/>
        <v>435</v>
      </c>
      <c r="F32" s="1">
        <f t="shared" si="68"/>
        <v>2.0009999999999994</v>
      </c>
      <c r="G32" s="10">
        <f t="shared" si="69"/>
        <v>-100</v>
      </c>
      <c r="H32" s="25">
        <f t="shared" si="70"/>
        <v>-100</v>
      </c>
      <c r="I32" s="25">
        <f t="shared" si="71"/>
        <v>100</v>
      </c>
      <c r="J32" s="1">
        <f t="shared" si="2"/>
        <v>0</v>
      </c>
      <c r="K32" s="1">
        <f t="shared" si="3"/>
        <v>1.9685759999999994</v>
      </c>
      <c r="L32" s="1">
        <f t="shared" si="72"/>
        <v>0.99999999999999645</v>
      </c>
      <c r="M32" s="1">
        <f t="shared" si="157"/>
        <v>0.99999999999999645</v>
      </c>
      <c r="N32" s="1">
        <v>0</v>
      </c>
      <c r="O32" s="1">
        <f t="shared" si="73"/>
        <v>0.99999999999999867</v>
      </c>
      <c r="P32" s="1">
        <f t="shared" si="74"/>
        <v>1027.0199999999963</v>
      </c>
      <c r="Q32" s="1">
        <f t="shared" si="75"/>
        <v>999.99999999999648</v>
      </c>
      <c r="R32" s="1">
        <f t="shared" si="76"/>
        <v>1000</v>
      </c>
      <c r="S32" s="4">
        <f t="shared" si="4"/>
        <v>0</v>
      </c>
      <c r="T32" s="4"/>
      <c r="U32" s="4">
        <f t="shared" si="5"/>
        <v>-88.977001776093942</v>
      </c>
      <c r="V32" s="4">
        <f t="shared" si="6"/>
        <v>-100</v>
      </c>
      <c r="W32" s="4">
        <f t="shared" si="7"/>
        <v>-100</v>
      </c>
      <c r="X32" s="1">
        <f t="shared" si="8"/>
        <v>100</v>
      </c>
      <c r="Y32" s="1">
        <f t="shared" si="77"/>
        <v>0</v>
      </c>
      <c r="Z32" s="1">
        <f t="shared" si="9"/>
        <v>1.9987521513913074</v>
      </c>
      <c r="AA32" s="1">
        <f t="shared" si="78"/>
        <v>1.1241019185808021</v>
      </c>
      <c r="AB32" s="1">
        <f t="shared" si="79"/>
        <v>0.75566321222926547</v>
      </c>
      <c r="AC32" s="1">
        <f t="shared" si="158"/>
        <v>-3.2990344872221851</v>
      </c>
      <c r="AD32" s="1">
        <f t="shared" si="159"/>
        <v>1.1241019185808021</v>
      </c>
      <c r="AE32" s="1">
        <f t="shared" si="10"/>
        <v>0</v>
      </c>
      <c r="AF32" s="1">
        <f t="shared" si="80"/>
        <v>1000</v>
      </c>
      <c r="AG32" s="1">
        <f t="shared" si="81"/>
        <v>1154.4751524208555</v>
      </c>
      <c r="AH32" s="1">
        <f t="shared" si="82"/>
        <v>1124.101918580802</v>
      </c>
      <c r="AI32" s="1">
        <f t="shared" si="83"/>
        <v>1000</v>
      </c>
      <c r="AJ32" s="1">
        <f t="shared" si="84"/>
        <v>2.9168599992049647E-4</v>
      </c>
      <c r="AK32" s="4">
        <f t="shared" si="160"/>
        <v>0</v>
      </c>
      <c r="AL32" s="1">
        <f t="shared" si="161"/>
        <v>0</v>
      </c>
      <c r="AM32" s="4">
        <f t="shared" si="85"/>
        <v>0</v>
      </c>
      <c r="AN32" s="4">
        <f t="shared" si="11"/>
        <v>10</v>
      </c>
      <c r="AO32" s="4">
        <f t="shared" si="86"/>
        <v>1.7077575970692303E-3</v>
      </c>
      <c r="AP32" s="4">
        <f t="shared" si="12"/>
        <v>1.7077575970692303E-3</v>
      </c>
      <c r="AQ32" s="4">
        <f t="shared" si="13"/>
        <v>-84.289719179388584</v>
      </c>
      <c r="AR32" s="4">
        <f t="shared" si="14"/>
        <v>-97.507059446347768</v>
      </c>
      <c r="AS32" s="4">
        <f t="shared" si="15"/>
        <v>-100</v>
      </c>
      <c r="AT32" s="1">
        <f t="shared" si="16"/>
        <v>97.507059446347768</v>
      </c>
      <c r="AU32" s="1">
        <f t="shared" si="87"/>
        <v>2.4929405536522324</v>
      </c>
      <c r="AV32" s="1">
        <f t="shared" si="17"/>
        <v>1.993639978494673</v>
      </c>
      <c r="AW32" s="1">
        <f t="shared" si="88"/>
        <v>1.2243269920726174</v>
      </c>
      <c r="AX32" s="1">
        <f t="shared" si="89"/>
        <v>0.58989899726052863</v>
      </c>
      <c r="AY32" s="1">
        <f t="shared" si="162"/>
        <v>-2.5109621493415375</v>
      </c>
      <c r="AZ32" s="1">
        <f t="shared" si="163"/>
        <v>1.2243269920726174</v>
      </c>
      <c r="BA32" s="1">
        <f t="shared" si="18"/>
        <v>1.7077575970692303E-3</v>
      </c>
      <c r="BB32" s="1">
        <f t="shared" si="90"/>
        <v>1001.1954303179484</v>
      </c>
      <c r="BC32" s="1">
        <f t="shared" si="91"/>
        <v>1257.4083073984195</v>
      </c>
      <c r="BD32" s="1">
        <f t="shared" si="92"/>
        <v>1224.3269920726175</v>
      </c>
      <c r="BE32" s="1">
        <f t="shared" si="93"/>
        <v>1000</v>
      </c>
      <c r="BF32" s="1">
        <f t="shared" si="94"/>
        <v>2.2770101294256406E-4</v>
      </c>
      <c r="BG32" s="4">
        <f t="shared" si="164"/>
        <v>0.32887166502078941</v>
      </c>
      <c r="BH32" s="1">
        <f t="shared" si="165"/>
        <v>-1.3788859320484408</v>
      </c>
      <c r="BI32" s="4">
        <f t="shared" si="95"/>
        <v>6.6249707411252174</v>
      </c>
      <c r="BJ32" s="4">
        <f t="shared" si="19"/>
        <v>16.624970741125217</v>
      </c>
      <c r="BK32" s="4">
        <f t="shared" si="96"/>
        <v>3.7470295928498593E-3</v>
      </c>
      <c r="BL32" s="4">
        <f t="shared" si="20"/>
        <v>2.039271995780629E-3</v>
      </c>
      <c r="BM32" s="4">
        <f t="shared" si="21"/>
        <v>-79.811788687633253</v>
      </c>
      <c r="BN32" s="4">
        <f t="shared" si="22"/>
        <v>-92.856557654730921</v>
      </c>
      <c r="BO32" s="4">
        <f t="shared" si="23"/>
        <v>-100</v>
      </c>
      <c r="BP32" s="1">
        <f t="shared" si="24"/>
        <v>92.856557654730921</v>
      </c>
      <c r="BQ32" s="1">
        <f t="shared" si="97"/>
        <v>7.1434423452690794</v>
      </c>
      <c r="BR32" s="1">
        <f t="shared" si="25"/>
        <v>1.9832221667933136</v>
      </c>
      <c r="BS32" s="1">
        <f t="shared" si="98"/>
        <v>1.3805008638463212</v>
      </c>
      <c r="BT32" s="1">
        <f t="shared" si="99"/>
        <v>0.74893599361192731</v>
      </c>
      <c r="BU32" s="1">
        <f t="shared" si="166"/>
        <v>-1.8390120498364226</v>
      </c>
      <c r="BV32" s="1">
        <f t="shared" si="167"/>
        <v>-3.8754191435888443</v>
      </c>
      <c r="BW32" s="1">
        <f t="shared" si="26"/>
        <v>3.7470295928498593E-3</v>
      </c>
      <c r="BX32" s="1">
        <f t="shared" si="100"/>
        <v>1002.6229207149948</v>
      </c>
      <c r="BY32" s="1">
        <f t="shared" si="101"/>
        <v>-3980.1329688486148</v>
      </c>
      <c r="BZ32" s="1">
        <f t="shared" si="102"/>
        <v>1380.5008638463212</v>
      </c>
      <c r="CA32" s="1">
        <f t="shared" si="103"/>
        <v>1000</v>
      </c>
      <c r="CB32" s="1">
        <f t="shared" si="104"/>
        <v>2.6527698085350974E-4</v>
      </c>
      <c r="CC32" s="4">
        <f t="shared" si="168"/>
        <v>-0.36349546284532891</v>
      </c>
      <c r="CD32" s="1">
        <f t="shared" si="169"/>
        <v>-4.110525055695188</v>
      </c>
      <c r="CE32" s="4">
        <f t="shared" si="105"/>
        <v>6.1490616662873583</v>
      </c>
      <c r="CF32" s="4">
        <f t="shared" si="27"/>
        <v>16.149061666287359</v>
      </c>
      <c r="CG32" s="4">
        <f t="shared" si="106"/>
        <v>5.0469690129244281E-3</v>
      </c>
      <c r="CH32" s="4">
        <f t="shared" si="28"/>
        <v>1.2999394200745688E-3</v>
      </c>
      <c r="CI32" s="4">
        <f t="shared" si="29"/>
        <v>-72.603272147246201</v>
      </c>
      <c r="CJ32" s="4">
        <f t="shared" si="30"/>
        <v>-86.947724416075658</v>
      </c>
      <c r="CK32" s="4">
        <f t="shared" si="31"/>
        <v>-100</v>
      </c>
      <c r="CL32" s="1">
        <f t="shared" si="32"/>
        <v>86.947724416075658</v>
      </c>
      <c r="CM32" s="1">
        <f t="shared" si="107"/>
        <v>13.052275583924342</v>
      </c>
      <c r="CN32" s="1">
        <f t="shared" si="33"/>
        <v>1.9574039129743876</v>
      </c>
      <c r="CO32" s="1">
        <f t="shared" si="108"/>
        <v>1.5719768051465621</v>
      </c>
      <c r="CP32" s="1">
        <f t="shared" si="109"/>
        <v>1.1671646962484334</v>
      </c>
      <c r="CQ32" s="1">
        <f t="shared" si="170"/>
        <v>-1.2650575431046853</v>
      </c>
      <c r="CR32" s="1">
        <f t="shared" si="171"/>
        <v>-2.759014418741784</v>
      </c>
      <c r="CS32" s="1">
        <f t="shared" si="34"/>
        <v>5.0469690129244281E-3</v>
      </c>
      <c r="CT32" s="1">
        <f t="shared" si="110"/>
        <v>1003.5328783090472</v>
      </c>
      <c r="CU32" s="1">
        <f t="shared" si="111"/>
        <v>-2833.5629883361871</v>
      </c>
      <c r="CV32" s="1">
        <f t="shared" si="112"/>
        <v>1571.9768051465621</v>
      </c>
      <c r="CW32" s="1">
        <f t="shared" si="113"/>
        <v>1000</v>
      </c>
      <c r="CX32" s="1">
        <f t="shared" si="114"/>
        <v>3.6976673827990981E-4</v>
      </c>
      <c r="CY32" s="4">
        <f t="shared" si="172"/>
        <v>-0.68183697654582209</v>
      </c>
      <c r="CZ32" s="1">
        <f t="shared" si="173"/>
        <v>-5.728805989470251</v>
      </c>
      <c r="DA32" s="4">
        <f t="shared" si="115"/>
        <v>14.259849923278425</v>
      </c>
      <c r="DB32" s="4">
        <f t="shared" si="35"/>
        <v>24.259849923278423</v>
      </c>
      <c r="DC32" s="4">
        <f t="shared" si="116"/>
        <v>6.2599587547641292E-3</v>
      </c>
      <c r="DD32" s="4">
        <f t="shared" si="36"/>
        <v>1.212989741839701E-3</v>
      </c>
      <c r="DE32" s="4">
        <f t="shared" si="37"/>
        <v>-70.366082407633058</v>
      </c>
      <c r="DF32" s="4">
        <f t="shared" si="38"/>
        <v>-83.503669228967496</v>
      </c>
      <c r="DG32" s="4">
        <f t="shared" si="39"/>
        <v>-97.198898137630522</v>
      </c>
      <c r="DH32" s="1">
        <f t="shared" si="40"/>
        <v>83.503669228967496</v>
      </c>
      <c r="DI32" s="1">
        <f t="shared" si="117"/>
        <v>16.496330771032504</v>
      </c>
      <c r="DJ32" s="1">
        <f t="shared" si="41"/>
        <v>1.9402281824967886</v>
      </c>
      <c r="DK32" s="1">
        <f t="shared" si="118"/>
        <v>1.4360566127858254</v>
      </c>
      <c r="DL32" s="1">
        <f t="shared" si="119"/>
        <v>0.99871198111281501</v>
      </c>
      <c r="DM32" s="1">
        <f t="shared" si="174"/>
        <v>-1.0028260904203272</v>
      </c>
      <c r="DN32" s="1">
        <f t="shared" si="175"/>
        <v>-1.1905800363899426</v>
      </c>
      <c r="DO32" s="1">
        <f t="shared" si="42"/>
        <v>6.2599587547641292E-3</v>
      </c>
      <c r="DP32" s="1">
        <f t="shared" si="120"/>
        <v>1004.3819711283348</v>
      </c>
      <c r="DQ32" s="1">
        <f t="shared" si="121"/>
        <v>-1222.7495089731988</v>
      </c>
      <c r="DR32" s="1">
        <f t="shared" si="122"/>
        <v>1436.0566127858253</v>
      </c>
      <c r="DS32" s="1">
        <f t="shared" si="123"/>
        <v>1000</v>
      </c>
      <c r="DT32" s="1">
        <f t="shared" si="124"/>
        <v>2.8768391219772627E-4</v>
      </c>
      <c r="DU32" s="4">
        <f t="shared" si="176"/>
        <v>-4.8657081559457256E-2</v>
      </c>
      <c r="DV32" s="1">
        <f t="shared" si="177"/>
        <v>-6.3086158363235869</v>
      </c>
      <c r="DW32" s="4">
        <f t="shared" si="125"/>
        <v>14.356415877213058</v>
      </c>
      <c r="DX32" s="4">
        <f t="shared" si="43"/>
        <v>24.35641587721306</v>
      </c>
      <c r="DY32" s="4">
        <f t="shared" si="126"/>
        <v>6.6745918199235654E-3</v>
      </c>
      <c r="DZ32" s="4">
        <f t="shared" si="44"/>
        <v>4.146330651594362E-4</v>
      </c>
      <c r="EA32" s="4">
        <f t="shared" si="45"/>
        <v>-69.291903482349539</v>
      </c>
      <c r="EB32" s="4">
        <f t="shared" si="46"/>
        <v>-82.362515285709094</v>
      </c>
      <c r="EC32" s="4">
        <f t="shared" si="47"/>
        <v>-96.124719212347003</v>
      </c>
      <c r="ED32" s="1">
        <f t="shared" si="48"/>
        <v>82.362515285709094</v>
      </c>
      <c r="EE32" s="1">
        <f t="shared" si="127"/>
        <v>17.637484714290906</v>
      </c>
      <c r="EF32" s="1">
        <f t="shared" si="49"/>
        <v>1.9379389650807939</v>
      </c>
      <c r="EG32" s="1">
        <f t="shared" si="128"/>
        <v>1.6177484751619886</v>
      </c>
      <c r="EH32" s="1">
        <f t="shared" si="129"/>
        <v>1.1041775493387731</v>
      </c>
      <c r="EI32" s="1">
        <f t="shared" si="178"/>
        <v>-0.92923461559422083</v>
      </c>
      <c r="EJ32" s="1">
        <f t="shared" si="179"/>
        <v>-1.8509114629464907</v>
      </c>
      <c r="EK32" s="1">
        <f t="shared" si="50"/>
        <v>6.6745918199235654E-3</v>
      </c>
      <c r="EL32" s="1">
        <f t="shared" si="130"/>
        <v>1004.6722142739466</v>
      </c>
      <c r="EM32" s="1">
        <f t="shared" si="131"/>
        <v>-1900.9230906753048</v>
      </c>
      <c r="EN32" s="1">
        <f t="shared" si="132"/>
        <v>1617.7484751619886</v>
      </c>
      <c r="EO32" s="1">
        <f t="shared" si="133"/>
        <v>1000</v>
      </c>
      <c r="EP32" s="1">
        <f t="shared" si="134"/>
        <v>3.0538363917582306E-4</v>
      </c>
      <c r="EQ32" s="4">
        <f t="shared" si="180"/>
        <v>-0.77119521654933321</v>
      </c>
      <c r="ER32" s="1">
        <f t="shared" si="181"/>
        <v>-7.4457870364728986</v>
      </c>
      <c r="ES32" s="4">
        <f t="shared" si="135"/>
        <v>21.41410583503648</v>
      </c>
      <c r="ET32" s="4">
        <f t="shared" si="51"/>
        <v>31.41410583503648</v>
      </c>
      <c r="EU32" s="4">
        <f t="shared" si="136"/>
        <v>7.2225049382903493E-3</v>
      </c>
      <c r="EV32" s="4">
        <f t="shared" si="52"/>
        <v>5.4791311836678395E-4</v>
      </c>
      <c r="EW32" s="4">
        <f t="shared" si="53"/>
        <v>-67.872439445129885</v>
      </c>
      <c r="EX32" s="4">
        <f t="shared" si="54"/>
        <v>-81.495109087455774</v>
      </c>
      <c r="EY32" s="4">
        <f t="shared" si="55"/>
        <v>-94.705255175127377</v>
      </c>
      <c r="EZ32" s="1">
        <f t="shared" si="56"/>
        <v>81.495109087455774</v>
      </c>
      <c r="FA32" s="1">
        <f t="shared" si="137"/>
        <v>18.504890912544226</v>
      </c>
      <c r="FB32" s="1">
        <f t="shared" si="57"/>
        <v>1.9302029148206907</v>
      </c>
      <c r="FC32" s="1">
        <f t="shared" si="138"/>
        <v>1.4764235129304826</v>
      </c>
      <c r="FD32" s="1">
        <f t="shared" si="139"/>
        <v>0.9144805234733111</v>
      </c>
      <c r="FE32" s="1">
        <f t="shared" si="182"/>
        <v>-0.80512037645801771</v>
      </c>
      <c r="FF32" s="1">
        <f t="shared" si="183"/>
        <v>-1.0835640855909099</v>
      </c>
      <c r="FG32" s="1">
        <f t="shared" si="58"/>
        <v>7.2225049382903493E-3</v>
      </c>
      <c r="FH32" s="1">
        <f t="shared" si="140"/>
        <v>1005.0557534568032</v>
      </c>
      <c r="FI32" s="1">
        <f t="shared" si="141"/>
        <v>-1112.8419871835763</v>
      </c>
      <c r="FJ32" s="1">
        <f t="shared" si="142"/>
        <v>1476.4235129304825</v>
      </c>
      <c r="FK32" s="1">
        <f t="shared" si="143"/>
        <v>1000</v>
      </c>
      <c r="FL32" s="1">
        <f t="shared" si="144"/>
        <v>2.4979174453800755E-4</v>
      </c>
      <c r="FM32" s="4">
        <f t="shared" si="184"/>
        <v>4.4711621126543831E-3</v>
      </c>
      <c r="FN32" s="1">
        <f t="shared" si="185"/>
        <v>-7.2180337761776947</v>
      </c>
      <c r="FO32" s="4">
        <f t="shared" si="145"/>
        <v>24.772536448753137</v>
      </c>
      <c r="FP32" s="4">
        <f t="shared" si="59"/>
        <v>34.772536448753137</v>
      </c>
      <c r="FQ32" s="4">
        <f t="shared" si="146"/>
        <v>7.5819912901224614E-3</v>
      </c>
      <c r="FR32" s="4">
        <f t="shared" si="60"/>
        <v>3.5948635183211206E-4</v>
      </c>
      <c r="FS32" s="4">
        <f t="shared" si="61"/>
        <v>-66.941127652818722</v>
      </c>
      <c r="FT32" s="4">
        <f t="shared" si="62"/>
        <v>-80.430808611481979</v>
      </c>
      <c r="FU32" s="4">
        <f t="shared" si="63"/>
        <v>-93.773943382816185</v>
      </c>
      <c r="FV32" s="1">
        <f t="shared" si="147"/>
        <v>80.430808611481979</v>
      </c>
      <c r="FW32" s="1">
        <f t="shared" si="148"/>
        <v>19.569191388518021</v>
      </c>
      <c r="FX32" s="1">
        <f t="shared" si="64"/>
        <v>1.9247333649923049</v>
      </c>
      <c r="FY32" s="1">
        <f t="shared" si="149"/>
        <v>1.446724292466226</v>
      </c>
      <c r="FZ32" s="1">
        <f t="shared" si="150"/>
        <v>0.85811661870541978</v>
      </c>
      <c r="GA32" s="1">
        <f t="shared" si="186"/>
        <v>-0.73251718661011356</v>
      </c>
      <c r="GB32" s="1">
        <f t="shared" si="187"/>
        <v>-0.82719197855485138</v>
      </c>
      <c r="GC32" s="1">
        <f t="shared" si="65"/>
        <v>7.5819912901224614E-3</v>
      </c>
      <c r="GD32" s="1">
        <f t="shared" si="151"/>
        <v>1005.3073939030857</v>
      </c>
      <c r="GE32" s="1">
        <f t="shared" si="152"/>
        <v>-849.54270581540345</v>
      </c>
      <c r="GF32" s="1">
        <f t="shared" si="153"/>
        <v>1446.724292466226</v>
      </c>
      <c r="GG32" s="1">
        <f t="shared" si="154"/>
        <v>1000</v>
      </c>
      <c r="GH32" s="1">
        <f t="shared" si="155"/>
        <v>2.3493633052865896E-4</v>
      </c>
      <c r="GI32" s="4">
        <f t="shared" si="188"/>
        <v>0.25369615604236645</v>
      </c>
      <c r="GJ32" s="1">
        <f t="shared" si="189"/>
        <v>-7.3282951340800953</v>
      </c>
      <c r="GK32" s="4">
        <f t="shared" si="190"/>
        <v>27.098514079667599</v>
      </c>
      <c r="GL32" s="4">
        <f t="shared" si="66"/>
        <v>37.098514079667595</v>
      </c>
      <c r="GM32" s="4">
        <f t="shared" si="191"/>
        <v>7.8040114807926787E-3</v>
      </c>
      <c r="GN32" s="4">
        <f t="shared" si="67"/>
        <v>2.2202019067021732E-4</v>
      </c>
      <c r="GO32" s="4">
        <v>435</v>
      </c>
      <c r="GP32" s="4"/>
      <c r="GQ32" s="4"/>
      <c r="GR32" s="4"/>
      <c r="GS32" s="4"/>
      <c r="GT32" s="4"/>
      <c r="GU32" s="4"/>
      <c r="GV32" s="4"/>
      <c r="GW32" s="4"/>
      <c r="GX32" s="6"/>
      <c r="GY32" s="4"/>
      <c r="GZ32" s="4"/>
      <c r="HA32" s="4"/>
      <c r="HB32" s="1"/>
      <c r="HC32" s="4"/>
      <c r="HD32" s="4"/>
    </row>
    <row r="33" spans="1:212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56"/>
        <v>430</v>
      </c>
      <c r="F33" s="1">
        <f t="shared" si="68"/>
        <v>2.0509999999999993</v>
      </c>
      <c r="G33" s="10">
        <f t="shared" si="69"/>
        <v>-100</v>
      </c>
      <c r="H33" s="25">
        <f t="shared" si="70"/>
        <v>-100</v>
      </c>
      <c r="I33" s="25">
        <f t="shared" si="71"/>
        <v>100</v>
      </c>
      <c r="J33" s="1">
        <f t="shared" si="2"/>
        <v>0</v>
      </c>
      <c r="K33" s="1">
        <f t="shared" si="3"/>
        <v>2.0185759999999995</v>
      </c>
      <c r="L33" s="1">
        <f t="shared" si="72"/>
        <v>1.0000000000000009</v>
      </c>
      <c r="M33" s="1">
        <f t="shared" si="157"/>
        <v>1.0000000000000009</v>
      </c>
      <c r="N33" s="1">
        <v>0</v>
      </c>
      <c r="O33" s="1">
        <f t="shared" si="73"/>
        <v>0.99999999999999867</v>
      </c>
      <c r="P33" s="1">
        <f t="shared" si="74"/>
        <v>1027.0200000000009</v>
      </c>
      <c r="Q33" s="1">
        <f t="shared" si="75"/>
        <v>1000.0000000000009</v>
      </c>
      <c r="R33" s="1">
        <f t="shared" si="76"/>
        <v>1000</v>
      </c>
      <c r="S33" s="4">
        <f t="shared" si="4"/>
        <v>0</v>
      </c>
      <c r="T33" s="4"/>
      <c r="U33" s="4">
        <f t="shared" si="5"/>
        <v>-93.742748514876013</v>
      </c>
      <c r="V33" s="4">
        <f t="shared" si="6"/>
        <v>-100</v>
      </c>
      <c r="W33" s="4">
        <f t="shared" si="7"/>
        <v>-100</v>
      </c>
      <c r="X33" s="1">
        <f t="shared" si="8"/>
        <v>100</v>
      </c>
      <c r="Y33" s="1">
        <f t="shared" si="77"/>
        <v>0</v>
      </c>
      <c r="Z33" s="1">
        <f t="shared" si="9"/>
        <v>2.0505888325975783</v>
      </c>
      <c r="AA33" s="1">
        <f t="shared" si="78"/>
        <v>1.0367336241254188</v>
      </c>
      <c r="AB33" s="1">
        <f t="shared" si="79"/>
        <v>0</v>
      </c>
      <c r="AC33" s="1">
        <f t="shared" si="158"/>
        <v>-3.2990344872221851</v>
      </c>
      <c r="AD33" s="1">
        <f t="shared" si="159"/>
        <v>1.0367336241254188</v>
      </c>
      <c r="AE33" s="1">
        <f t="shared" si="10"/>
        <v>0</v>
      </c>
      <c r="AF33" s="1">
        <f t="shared" si="80"/>
        <v>1000</v>
      </c>
      <c r="AG33" s="1">
        <f t="shared" si="81"/>
        <v>1064.7461666492877</v>
      </c>
      <c r="AH33" s="1">
        <f t="shared" si="82"/>
        <v>1036.7336241254188</v>
      </c>
      <c r="AI33" s="1">
        <f t="shared" si="83"/>
        <v>1000</v>
      </c>
      <c r="AJ33" s="1">
        <f t="shared" si="84"/>
        <v>0</v>
      </c>
      <c r="AK33" s="4">
        <f t="shared" si="160"/>
        <v>0</v>
      </c>
      <c r="AL33" s="1">
        <f t="shared" si="161"/>
        <v>0</v>
      </c>
      <c r="AM33" s="4">
        <f t="shared" si="85"/>
        <v>0</v>
      </c>
      <c r="AN33" s="4">
        <f t="shared" si="11"/>
        <v>10</v>
      </c>
      <c r="AO33" s="4">
        <f t="shared" si="86"/>
        <v>1.0246545582415381E-3</v>
      </c>
      <c r="AP33" s="4">
        <f t="shared" si="12"/>
        <v>1.0246545582415381E-3</v>
      </c>
      <c r="AQ33" s="4">
        <f t="shared" si="13"/>
        <v>-89.445666840249373</v>
      </c>
      <c r="AR33" s="4">
        <f t="shared" si="14"/>
        <v>-100</v>
      </c>
      <c r="AS33" s="4">
        <f t="shared" si="15"/>
        <v>-100</v>
      </c>
      <c r="AT33" s="1">
        <f t="shared" si="16"/>
        <v>100</v>
      </c>
      <c r="AU33" s="1">
        <f t="shared" si="87"/>
        <v>0</v>
      </c>
      <c r="AV33" s="1">
        <f t="shared" si="17"/>
        <v>2.0488717696197662</v>
      </c>
      <c r="AW33" s="1">
        <f t="shared" si="88"/>
        <v>1.1046358225018649</v>
      </c>
      <c r="AX33" s="1">
        <f t="shared" si="89"/>
        <v>0.35393939835631716</v>
      </c>
      <c r="AY33" s="1">
        <f t="shared" si="162"/>
        <v>-2.5109621493415375</v>
      </c>
      <c r="AZ33" s="1">
        <f t="shared" si="163"/>
        <v>1.1046358225018649</v>
      </c>
      <c r="BA33" s="1">
        <f t="shared" si="18"/>
        <v>1.0246545582415381E-3</v>
      </c>
      <c r="BB33" s="1">
        <f t="shared" si="90"/>
        <v>1000.717258190769</v>
      </c>
      <c r="BC33" s="1">
        <f t="shared" si="91"/>
        <v>1134.4830824258652</v>
      </c>
      <c r="BD33" s="1">
        <f t="shared" si="92"/>
        <v>1104.6358225018648</v>
      </c>
      <c r="BE33" s="1">
        <f t="shared" si="93"/>
        <v>1000</v>
      </c>
      <c r="BF33" s="1">
        <f t="shared" si="94"/>
        <v>1.3662060776553842E-4</v>
      </c>
      <c r="BG33" s="4">
        <f t="shared" si="164"/>
        <v>0.11954702916010142</v>
      </c>
      <c r="BH33" s="1">
        <f t="shared" si="165"/>
        <v>-0.90510752908143666</v>
      </c>
      <c r="BI33" s="4">
        <f t="shared" si="95"/>
        <v>0</v>
      </c>
      <c r="BJ33" s="4">
        <f t="shared" si="19"/>
        <v>10</v>
      </c>
      <c r="BK33" s="4">
        <f t="shared" si="96"/>
        <v>2.2482177557099155E-3</v>
      </c>
      <c r="BL33" s="4">
        <f t="shared" si="20"/>
        <v>1.2235631974683774E-3</v>
      </c>
      <c r="BM33" s="4">
        <f t="shared" si="21"/>
        <v>-85.421661373617127</v>
      </c>
      <c r="BN33" s="4">
        <f t="shared" si="22"/>
        <v>-98.342550708081106</v>
      </c>
      <c r="BO33" s="4">
        <f t="shared" si="23"/>
        <v>-100</v>
      </c>
      <c r="BP33" s="1">
        <f t="shared" si="24"/>
        <v>98.342550708081106</v>
      </c>
      <c r="BQ33" s="1">
        <f t="shared" si="97"/>
        <v>1.6574492919188941</v>
      </c>
      <c r="BR33" s="1">
        <f t="shared" si="25"/>
        <v>2.0449034354391467</v>
      </c>
      <c r="BS33" s="1">
        <f t="shared" si="98"/>
        <v>1.2336253729166602</v>
      </c>
      <c r="BT33" s="1">
        <f t="shared" si="99"/>
        <v>0.77658644411396049</v>
      </c>
      <c r="BU33" s="1">
        <f t="shared" si="166"/>
        <v>-1.8390120498364226</v>
      </c>
      <c r="BV33" s="1">
        <f t="shared" si="167"/>
        <v>1.2336253729166602</v>
      </c>
      <c r="BW33" s="1">
        <f t="shared" si="26"/>
        <v>2.2482177557099155E-3</v>
      </c>
      <c r="BX33" s="1">
        <f t="shared" si="100"/>
        <v>1001.573752428997</v>
      </c>
      <c r="BY33" s="1">
        <f t="shared" si="101"/>
        <v>1266.9579304928684</v>
      </c>
      <c r="BZ33" s="1">
        <f t="shared" si="102"/>
        <v>1233.6253729166601</v>
      </c>
      <c r="CA33" s="1">
        <f t="shared" si="103"/>
        <v>1000</v>
      </c>
      <c r="CB33" s="1">
        <f t="shared" si="104"/>
        <v>2.9976236742798877E-4</v>
      </c>
      <c r="CC33" s="4">
        <f t="shared" si="168"/>
        <v>0.40496047316292322</v>
      </c>
      <c r="CD33" s="1">
        <f t="shared" si="169"/>
        <v>-1.8432572825469922</v>
      </c>
      <c r="CE33" s="4">
        <f t="shared" si="105"/>
        <v>6.7626259977828473</v>
      </c>
      <c r="CF33" s="4">
        <f t="shared" si="27"/>
        <v>16.762625997782848</v>
      </c>
      <c r="CG33" s="4">
        <f t="shared" si="106"/>
        <v>3.7369272217622727E-3</v>
      </c>
      <c r="CH33" s="4">
        <f t="shared" si="28"/>
        <v>1.4887094660523572E-3</v>
      </c>
      <c r="CI33" s="4">
        <f t="shared" si="29"/>
        <v>-76.48772600489005</v>
      </c>
      <c r="CJ33" s="4">
        <f t="shared" si="30"/>
        <v>-91.296200475634862</v>
      </c>
      <c r="CK33" s="4">
        <f t="shared" si="31"/>
        <v>-100</v>
      </c>
      <c r="CL33" s="1">
        <f t="shared" si="32"/>
        <v>91.296200475634862</v>
      </c>
      <c r="CM33" s="1">
        <f t="shared" si="107"/>
        <v>8.703799524365138</v>
      </c>
      <c r="CN33" s="1">
        <f t="shared" si="33"/>
        <v>2.0229322419677138</v>
      </c>
      <c r="CO33" s="1">
        <f t="shared" si="108"/>
        <v>1.3105665798665234</v>
      </c>
      <c r="CP33" s="1">
        <f t="shared" si="109"/>
        <v>0.71125647276298865</v>
      </c>
      <c r="CQ33" s="1">
        <f t="shared" si="170"/>
        <v>-1.2650575431046853</v>
      </c>
      <c r="CR33" s="1">
        <f t="shared" si="171"/>
        <v>-2.2275419475202427</v>
      </c>
      <c r="CS33" s="1">
        <f t="shared" si="34"/>
        <v>3.7369272217622727E-3</v>
      </c>
      <c r="CT33" s="1">
        <f t="shared" si="110"/>
        <v>1002.6158490552335</v>
      </c>
      <c r="CU33" s="1">
        <f t="shared" si="111"/>
        <v>-2287.7301309422396</v>
      </c>
      <c r="CV33" s="1">
        <f t="shared" si="112"/>
        <v>1310.5665798665234</v>
      </c>
      <c r="CW33" s="1">
        <f t="shared" si="113"/>
        <v>1000</v>
      </c>
      <c r="CX33" s="1">
        <f t="shared" si="114"/>
        <v>2.6200835823243107E-4</v>
      </c>
      <c r="CY33" s="4">
        <f t="shared" si="172"/>
        <v>7.2735472323444124E-4</v>
      </c>
      <c r="CZ33" s="1">
        <f t="shared" si="173"/>
        <v>-3.7361998670390384</v>
      </c>
      <c r="DA33" s="4">
        <f t="shared" si="115"/>
        <v>5.636523328691327</v>
      </c>
      <c r="DB33" s="4">
        <f t="shared" si="35"/>
        <v>15.636523328691327</v>
      </c>
      <c r="DC33" s="4">
        <f t="shared" si="116"/>
        <v>4.5341707850099985E-3</v>
      </c>
      <c r="DD33" s="4">
        <f t="shared" si="36"/>
        <v>7.972435632477258E-4</v>
      </c>
      <c r="DE33" s="4">
        <f t="shared" si="37"/>
        <v>-74.09255795423573</v>
      </c>
      <c r="DF33" s="4">
        <f t="shared" si="38"/>
        <v>-87.395978411841313</v>
      </c>
      <c r="DG33" s="4">
        <f t="shared" si="39"/>
        <v>-100</v>
      </c>
      <c r="DH33" s="1">
        <f t="shared" si="40"/>
        <v>87.395978411841313</v>
      </c>
      <c r="DI33" s="1">
        <f t="shared" si="117"/>
        <v>12.604021588158687</v>
      </c>
      <c r="DJ33" s="1">
        <f t="shared" si="41"/>
        <v>2.0143066670286411</v>
      </c>
      <c r="DK33" s="1">
        <f t="shared" si="118"/>
        <v>1.4815696906370501</v>
      </c>
      <c r="DL33" s="1">
        <f t="shared" si="119"/>
        <v>1.0872832192902526</v>
      </c>
      <c r="DM33" s="1">
        <f t="shared" si="174"/>
        <v>-1.0028260904203272</v>
      </c>
      <c r="DN33" s="1">
        <f t="shared" si="175"/>
        <v>-2.2982212535903548</v>
      </c>
      <c r="DO33" s="1">
        <f t="shared" si="42"/>
        <v>4.5341707850099985E-3</v>
      </c>
      <c r="DP33" s="1">
        <f t="shared" si="120"/>
        <v>1003.1739195495071</v>
      </c>
      <c r="DQ33" s="1">
        <f t="shared" si="121"/>
        <v>-2360.3191918623661</v>
      </c>
      <c r="DR33" s="1">
        <f t="shared" si="122"/>
        <v>1481.5696906370501</v>
      </c>
      <c r="DS33" s="1">
        <f t="shared" si="123"/>
        <v>1000</v>
      </c>
      <c r="DT33" s="1">
        <f t="shared" si="124"/>
        <v>3.4515759395082615E-4</v>
      </c>
      <c r="DU33" s="4">
        <f t="shared" si="176"/>
        <v>-0.42105517692629918</v>
      </c>
      <c r="DV33" s="1">
        <f t="shared" si="177"/>
        <v>-4.9552259619362982</v>
      </c>
      <c r="DW33" s="4">
        <f t="shared" si="125"/>
        <v>13.826371417340356</v>
      </c>
      <c r="DX33" s="4">
        <f t="shared" si="43"/>
        <v>23.826371417340354</v>
      </c>
      <c r="DY33" s="4">
        <f t="shared" si="126"/>
        <v>5.4069291188786313E-3</v>
      </c>
      <c r="DZ33" s="4">
        <f t="shared" si="44"/>
        <v>8.7275833386863278E-4</v>
      </c>
      <c r="EA33" s="4">
        <f t="shared" si="45"/>
        <v>-72.576003744123966</v>
      </c>
      <c r="EB33" s="4">
        <f t="shared" si="46"/>
        <v>-85.9724658455184</v>
      </c>
      <c r="EC33" s="4">
        <f t="shared" si="47"/>
        <v>-99.408819474121458</v>
      </c>
      <c r="ED33" s="1">
        <f t="shared" si="48"/>
        <v>85.9724658455184</v>
      </c>
      <c r="EE33" s="1">
        <f t="shared" si="127"/>
        <v>14.0275341544816</v>
      </c>
      <c r="EF33" s="1">
        <f t="shared" si="49"/>
        <v>2.0072951966264019</v>
      </c>
      <c r="EG33" s="1">
        <f t="shared" si="128"/>
        <v>1.3871246309121599</v>
      </c>
      <c r="EH33" s="1">
        <f t="shared" si="129"/>
        <v>0.84653752607790556</v>
      </c>
      <c r="EI33" s="1">
        <f t="shared" si="178"/>
        <v>-0.92923461559422083</v>
      </c>
      <c r="EJ33" s="1">
        <f t="shared" si="179"/>
        <v>-1.3539372279062709</v>
      </c>
      <c r="EK33" s="1">
        <f t="shared" si="50"/>
        <v>5.4069291188786313E-3</v>
      </c>
      <c r="EL33" s="1">
        <f t="shared" si="130"/>
        <v>1003.7848503832149</v>
      </c>
      <c r="EM33" s="1">
        <f t="shared" si="131"/>
        <v>-1390.5206118042984</v>
      </c>
      <c r="EN33" s="1">
        <f t="shared" si="132"/>
        <v>1387.1246309121598</v>
      </c>
      <c r="EO33" s="1">
        <f t="shared" si="133"/>
        <v>1000</v>
      </c>
      <c r="EP33" s="1">
        <f t="shared" si="134"/>
        <v>2.5353254020898681E-4</v>
      </c>
      <c r="EQ33" s="4">
        <f t="shared" si="180"/>
        <v>-2.2243529782254256E-2</v>
      </c>
      <c r="ER33" s="1">
        <f t="shared" si="181"/>
        <v>-5.4291726486608853</v>
      </c>
      <c r="ES33" s="4">
        <f t="shared" si="135"/>
        <v>18.034172060777191</v>
      </c>
      <c r="ET33" s="4">
        <f t="shared" si="51"/>
        <v>28.034172060777191</v>
      </c>
      <c r="EU33" s="4">
        <f t="shared" si="136"/>
        <v>6.0398128181447294E-3</v>
      </c>
      <c r="EV33" s="4">
        <f t="shared" si="52"/>
        <v>6.3288369926609803E-4</v>
      </c>
      <c r="EW33" s="4">
        <f t="shared" si="53"/>
        <v>-70.936408668305063</v>
      </c>
      <c r="EX33" s="4">
        <f t="shared" si="54"/>
        <v>-84.937015224083524</v>
      </c>
      <c r="EY33" s="4">
        <f t="shared" si="55"/>
        <v>-97.769224398302555</v>
      </c>
      <c r="EZ33" s="1">
        <f t="shared" si="56"/>
        <v>84.937015224083524</v>
      </c>
      <c r="FA33" s="1">
        <f t="shared" si="137"/>
        <v>15.062984775916476</v>
      </c>
      <c r="FB33" s="1">
        <f t="shared" si="57"/>
        <v>1.9987211103507982</v>
      </c>
      <c r="FC33" s="1">
        <f t="shared" si="138"/>
        <v>1.3703639106021503</v>
      </c>
      <c r="FD33" s="1">
        <f t="shared" si="139"/>
        <v>0.80568903162773042</v>
      </c>
      <c r="FE33" s="1">
        <f t="shared" si="182"/>
        <v>-0.80512037645801771</v>
      </c>
      <c r="FF33" s="1">
        <f t="shared" si="183"/>
        <v>-1.0765246668345838</v>
      </c>
      <c r="FG33" s="1">
        <f t="shared" si="58"/>
        <v>6.0398128181447294E-3</v>
      </c>
      <c r="FH33" s="1">
        <f t="shared" si="140"/>
        <v>1004.2278689727013</v>
      </c>
      <c r="FI33" s="1">
        <f t="shared" si="141"/>
        <v>-1105.6123633324542</v>
      </c>
      <c r="FJ33" s="1">
        <f t="shared" si="142"/>
        <v>1370.3639106021503</v>
      </c>
      <c r="FK33" s="1">
        <f t="shared" si="143"/>
        <v>1000</v>
      </c>
      <c r="FL33" s="1">
        <f t="shared" si="144"/>
        <v>2.3653842402912399E-4</v>
      </c>
      <c r="FM33" s="4">
        <f t="shared" si="184"/>
        <v>0.18015608735262986</v>
      </c>
      <c r="FN33" s="1">
        <f t="shared" si="185"/>
        <v>-5.859656730792099</v>
      </c>
      <c r="FO33" s="4">
        <f t="shared" si="145"/>
        <v>20.412454341826095</v>
      </c>
      <c r="FP33" s="4">
        <f t="shared" si="59"/>
        <v>30.412454341826095</v>
      </c>
      <c r="FQ33" s="4">
        <f t="shared" si="146"/>
        <v>6.4301490100882068E-3</v>
      </c>
      <c r="FR33" s="4">
        <f t="shared" si="60"/>
        <v>3.9033619194347741E-4</v>
      </c>
      <c r="FS33" s="4">
        <f t="shared" si="61"/>
        <v>-69.925175010420418</v>
      </c>
      <c r="FT33" s="4">
        <f t="shared" si="62"/>
        <v>-83.547298421838974</v>
      </c>
      <c r="FU33" s="4">
        <f t="shared" si="63"/>
        <v>-96.757990740417881</v>
      </c>
      <c r="FV33" s="1">
        <f t="shared" si="147"/>
        <v>83.547298421838974</v>
      </c>
      <c r="FW33" s="1">
        <f t="shared" si="148"/>
        <v>16.452701578161026</v>
      </c>
      <c r="FX33" s="1">
        <f t="shared" si="64"/>
        <v>1.9942895702744081</v>
      </c>
      <c r="FY33" s="1">
        <f t="shared" si="149"/>
        <v>1.3911241056420653</v>
      </c>
      <c r="FZ33" s="1">
        <f t="shared" si="150"/>
        <v>0.78786337587218602</v>
      </c>
      <c r="GA33" s="1">
        <f t="shared" si="186"/>
        <v>-0.73251718661011356</v>
      </c>
      <c r="GB33" s="1">
        <f t="shared" si="187"/>
        <v>-0.97534644259900172</v>
      </c>
      <c r="GC33" s="1">
        <f t="shared" si="65"/>
        <v>6.4301490100882068E-3</v>
      </c>
      <c r="GD33" s="1">
        <f t="shared" si="151"/>
        <v>1004.5011043070617</v>
      </c>
      <c r="GE33" s="1">
        <f t="shared" si="152"/>
        <v>-1001.7003034780267</v>
      </c>
      <c r="GF33" s="1">
        <f t="shared" si="153"/>
        <v>1391.1241056420654</v>
      </c>
      <c r="GG33" s="1">
        <f t="shared" si="154"/>
        <v>1000</v>
      </c>
      <c r="GH33" s="1">
        <f t="shared" si="155"/>
        <v>2.3036845600685093E-4</v>
      </c>
      <c r="GI33" s="4">
        <f t="shared" si="188"/>
        <v>0.18750616147527141</v>
      </c>
      <c r="GJ33" s="1">
        <f t="shared" si="189"/>
        <v>-6.2426428486129355</v>
      </c>
      <c r="GK33" s="4">
        <f t="shared" si="190"/>
        <v>23.393797977005871</v>
      </c>
      <c r="GL33" s="4">
        <f t="shared" si="66"/>
        <v>33.393797977005875</v>
      </c>
      <c r="GM33" s="4">
        <f t="shared" si="191"/>
        <v>6.7169139986883817E-3</v>
      </c>
      <c r="GN33" s="4">
        <f t="shared" si="67"/>
        <v>2.8676498860017493E-4</v>
      </c>
      <c r="GO33" s="4">
        <v>430</v>
      </c>
      <c r="GP33" s="4"/>
      <c r="GQ33" s="4"/>
      <c r="GR33" s="4"/>
      <c r="GS33" s="4"/>
      <c r="GT33" s="4"/>
      <c r="GU33" s="4"/>
      <c r="GV33" s="4"/>
      <c r="GW33" s="4"/>
      <c r="GX33" s="6"/>
      <c r="GY33" s="4"/>
      <c r="GZ33" s="4"/>
      <c r="HA33" s="4"/>
      <c r="HB33" s="1"/>
      <c r="HC33" s="4"/>
      <c r="HD33" s="4"/>
    </row>
    <row r="34" spans="1:212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56"/>
        <v>425</v>
      </c>
      <c r="F34" s="1">
        <f t="shared" si="68"/>
        <v>2.1009999999999991</v>
      </c>
      <c r="G34" s="10">
        <f t="shared" si="69"/>
        <v>-100</v>
      </c>
      <c r="H34" s="25">
        <f t="shared" si="70"/>
        <v>-100</v>
      </c>
      <c r="I34" s="25">
        <f t="shared" si="71"/>
        <v>100</v>
      </c>
      <c r="J34" s="1">
        <f t="shared" si="2"/>
        <v>0</v>
      </c>
      <c r="K34" s="1">
        <f t="shared" si="3"/>
        <v>2.0685759999999993</v>
      </c>
      <c r="L34" s="1">
        <f t="shared" si="72"/>
        <v>0.99999999999999645</v>
      </c>
      <c r="M34" s="1">
        <f t="shared" si="157"/>
        <v>0.99999999999999645</v>
      </c>
      <c r="N34" s="1">
        <v>0</v>
      </c>
      <c r="O34" s="1">
        <f t="shared" si="73"/>
        <v>0.99999999999999867</v>
      </c>
      <c r="P34" s="1">
        <f t="shared" si="74"/>
        <v>1027.0199999999963</v>
      </c>
      <c r="Q34" s="1">
        <f t="shared" si="75"/>
        <v>999.99999999999648</v>
      </c>
      <c r="R34" s="1">
        <f t="shared" si="76"/>
        <v>1000</v>
      </c>
      <c r="S34" s="4">
        <f t="shared" si="4"/>
        <v>0</v>
      </c>
      <c r="T34" s="4"/>
      <c r="U34" s="4">
        <f t="shared" si="5"/>
        <v>-98.508495253658083</v>
      </c>
      <c r="V34" s="4">
        <f t="shared" si="6"/>
        <v>-100</v>
      </c>
      <c r="W34" s="4">
        <f t="shared" si="7"/>
        <v>-100</v>
      </c>
      <c r="X34" s="1">
        <f t="shared" si="8"/>
        <v>100</v>
      </c>
      <c r="Y34" s="1">
        <f t="shared" si="77"/>
        <v>0</v>
      </c>
      <c r="Z34" s="1">
        <f t="shared" si="9"/>
        <v>2.1009944314545925</v>
      </c>
      <c r="AA34" s="1">
        <f t="shared" si="78"/>
        <v>1.0081119771402847</v>
      </c>
      <c r="AB34" s="1">
        <f t="shared" si="79"/>
        <v>0</v>
      </c>
      <c r="AC34" s="1">
        <f t="shared" si="158"/>
        <v>-3.2990344872221851</v>
      </c>
      <c r="AD34" s="1">
        <f t="shared" si="159"/>
        <v>1.0081119771402847</v>
      </c>
      <c r="AE34" s="1">
        <f t="shared" si="10"/>
        <v>0</v>
      </c>
      <c r="AF34" s="1">
        <f t="shared" si="80"/>
        <v>1000</v>
      </c>
      <c r="AG34" s="1">
        <f t="shared" si="81"/>
        <v>1035.3511627626151</v>
      </c>
      <c r="AH34" s="1">
        <f t="shared" si="82"/>
        <v>1008.1119771402847</v>
      </c>
      <c r="AI34" s="1">
        <f t="shared" si="83"/>
        <v>1000</v>
      </c>
      <c r="AJ34" s="1">
        <f t="shared" si="84"/>
        <v>0</v>
      </c>
      <c r="AK34" s="4">
        <f t="shared" si="160"/>
        <v>0</v>
      </c>
      <c r="AL34" s="1">
        <f t="shared" si="161"/>
        <v>0</v>
      </c>
      <c r="AM34" s="4">
        <f t="shared" si="85"/>
        <v>0</v>
      </c>
      <c r="AN34" s="4">
        <f t="shared" si="11"/>
        <v>10</v>
      </c>
      <c r="AO34" s="4">
        <f t="shared" si="86"/>
        <v>6.1479273494492281E-4</v>
      </c>
      <c r="AP34" s="4">
        <f t="shared" si="12"/>
        <v>6.1479273494492281E-4</v>
      </c>
      <c r="AQ34" s="4">
        <f t="shared" si="13"/>
        <v>-94.601614501110163</v>
      </c>
      <c r="AR34" s="4">
        <f t="shared" si="14"/>
        <v>-100</v>
      </c>
      <c r="AS34" s="4">
        <f t="shared" si="15"/>
        <v>-100</v>
      </c>
      <c r="AT34" s="1">
        <f t="shared" si="16"/>
        <v>100</v>
      </c>
      <c r="AU34" s="1">
        <f t="shared" si="87"/>
        <v>0</v>
      </c>
      <c r="AV34" s="1">
        <f t="shared" si="17"/>
        <v>2.1007235151592636</v>
      </c>
      <c r="AW34" s="1">
        <f t="shared" si="88"/>
        <v>1.0370349107899468</v>
      </c>
      <c r="AX34" s="1">
        <f t="shared" si="89"/>
        <v>0.21236363901379032</v>
      </c>
      <c r="AY34" s="1">
        <f t="shared" si="162"/>
        <v>-2.5109621493415375</v>
      </c>
      <c r="AZ34" s="1">
        <f t="shared" si="163"/>
        <v>1.0370349107899468</v>
      </c>
      <c r="BA34" s="1">
        <f t="shared" si="18"/>
        <v>6.1479273494492281E-4</v>
      </c>
      <c r="BB34" s="1">
        <f t="shared" si="90"/>
        <v>1000.4303549144615</v>
      </c>
      <c r="BC34" s="1">
        <f t="shared" si="91"/>
        <v>1065.0555940794911</v>
      </c>
      <c r="BD34" s="1">
        <f t="shared" si="92"/>
        <v>1037.0349107899467</v>
      </c>
      <c r="BE34" s="1">
        <f t="shared" si="93"/>
        <v>1000</v>
      </c>
      <c r="BF34" s="1">
        <f t="shared" si="94"/>
        <v>8.1972364659323063E-5</v>
      </c>
      <c r="BG34" s="4">
        <f t="shared" si="164"/>
        <v>3.4432841098065353E-2</v>
      </c>
      <c r="BH34" s="1">
        <f t="shared" si="165"/>
        <v>-0.58035989384685749</v>
      </c>
      <c r="BI34" s="4">
        <f t="shared" si="95"/>
        <v>0</v>
      </c>
      <c r="BJ34" s="4">
        <f t="shared" si="19"/>
        <v>10</v>
      </c>
      <c r="BK34" s="4">
        <f t="shared" si="96"/>
        <v>1.3489306534259493E-3</v>
      </c>
      <c r="BL34" s="4">
        <f t="shared" si="20"/>
        <v>7.3413791848102653E-4</v>
      </c>
      <c r="BM34" s="4">
        <f t="shared" si="21"/>
        <v>-91.031534059601</v>
      </c>
      <c r="BN34" s="4">
        <f t="shared" si="22"/>
        <v>-100</v>
      </c>
      <c r="BO34" s="4">
        <f t="shared" si="23"/>
        <v>-100</v>
      </c>
      <c r="BP34" s="1">
        <f t="shared" si="24"/>
        <v>100</v>
      </c>
      <c r="BQ34" s="1">
        <f t="shared" si="97"/>
        <v>0</v>
      </c>
      <c r="BR34" s="1">
        <f t="shared" si="25"/>
        <v>2.0996640747329431</v>
      </c>
      <c r="BS34" s="1">
        <f t="shared" si="98"/>
        <v>1.0952127858759297</v>
      </c>
      <c r="BT34" s="1">
        <f t="shared" si="99"/>
        <v>0.46595186646837627</v>
      </c>
      <c r="BU34" s="1">
        <f t="shared" si="166"/>
        <v>-1.8390120498364226</v>
      </c>
      <c r="BV34" s="1">
        <f t="shared" si="167"/>
        <v>1.0952127858759297</v>
      </c>
      <c r="BW34" s="1">
        <f t="shared" si="26"/>
        <v>1.3489306534259493E-3</v>
      </c>
      <c r="BX34" s="1">
        <f t="shared" si="100"/>
        <v>1000.9442514573981</v>
      </c>
      <c r="BY34" s="1">
        <f t="shared" si="101"/>
        <v>1124.8054353502973</v>
      </c>
      <c r="BZ34" s="1">
        <f t="shared" si="102"/>
        <v>1095.2127858759297</v>
      </c>
      <c r="CA34" s="1">
        <f t="shared" si="103"/>
        <v>1000</v>
      </c>
      <c r="CB34" s="1">
        <f t="shared" si="104"/>
        <v>1.7985742045679323E-4</v>
      </c>
      <c r="CC34" s="4">
        <f t="shared" si="168"/>
        <v>0.13262218595067882</v>
      </c>
      <c r="CD34" s="1">
        <f t="shared" si="169"/>
        <v>-1.2163084674752704</v>
      </c>
      <c r="CE34" s="4">
        <f t="shared" si="105"/>
        <v>0</v>
      </c>
      <c r="CF34" s="4">
        <f t="shared" si="27"/>
        <v>10</v>
      </c>
      <c r="CG34" s="4">
        <f t="shared" si="106"/>
        <v>2.2421563330573637E-3</v>
      </c>
      <c r="CH34" s="4">
        <f t="shared" si="28"/>
        <v>8.9322567963141439E-4</v>
      </c>
      <c r="CI34" s="4">
        <f t="shared" si="29"/>
        <v>-80.372179862533898</v>
      </c>
      <c r="CJ34" s="4">
        <f t="shared" si="30"/>
        <v>-95.644676535194066</v>
      </c>
      <c r="CK34" s="4">
        <f t="shared" si="31"/>
        <v>-100</v>
      </c>
      <c r="CL34" s="1">
        <f t="shared" si="32"/>
        <v>95.644676535194066</v>
      </c>
      <c r="CM34" s="1">
        <f t="shared" si="107"/>
        <v>4.3553234648059345</v>
      </c>
      <c r="CN34" s="1">
        <f t="shared" si="33"/>
        <v>2.0861267790171394</v>
      </c>
      <c r="CO34" s="1">
        <f t="shared" si="108"/>
        <v>1.2638907409885114</v>
      </c>
      <c r="CP34" s="1">
        <f t="shared" si="109"/>
        <v>0.77449268844813934</v>
      </c>
      <c r="CQ34" s="1">
        <f t="shared" si="170"/>
        <v>-1.2650575431046853</v>
      </c>
      <c r="CR34" s="1">
        <f t="shared" si="171"/>
        <v>1.2638907409885114</v>
      </c>
      <c r="CS34" s="1">
        <f t="shared" si="34"/>
        <v>2.2421563330573637E-3</v>
      </c>
      <c r="CT34" s="1">
        <f t="shared" si="110"/>
        <v>1001.5695094331401</v>
      </c>
      <c r="CU34" s="1">
        <f t="shared" si="111"/>
        <v>1298.041068810021</v>
      </c>
      <c r="CV34" s="1">
        <f t="shared" si="112"/>
        <v>1263.8907409885114</v>
      </c>
      <c r="CW34" s="1">
        <f t="shared" si="113"/>
        <v>1000</v>
      </c>
      <c r="CX34" s="1">
        <f t="shared" si="114"/>
        <v>2.989541777409818E-4</v>
      </c>
      <c r="CY34" s="4">
        <f t="shared" si="172"/>
        <v>0.55709413601058644</v>
      </c>
      <c r="CZ34" s="1">
        <f t="shared" si="173"/>
        <v>-1.6850621970467774</v>
      </c>
      <c r="DA34" s="4">
        <f t="shared" si="115"/>
        <v>6.1373417179465459</v>
      </c>
      <c r="DB34" s="4">
        <f t="shared" si="35"/>
        <v>16.137341717946548</v>
      </c>
      <c r="DC34" s="4">
        <f t="shared" si="116"/>
        <v>3.3177497809770344E-3</v>
      </c>
      <c r="DD34" s="4">
        <f t="shared" si="36"/>
        <v>1.0755934479196707E-3</v>
      </c>
      <c r="DE34" s="4">
        <f t="shared" si="37"/>
        <v>-77.819033500838401</v>
      </c>
      <c r="DF34" s="4">
        <f t="shared" si="38"/>
        <v>-91.288287594715129</v>
      </c>
      <c r="DG34" s="4">
        <f t="shared" si="39"/>
        <v>-100</v>
      </c>
      <c r="DH34" s="1">
        <f t="shared" si="40"/>
        <v>91.288287594715129</v>
      </c>
      <c r="DI34" s="1">
        <f t="shared" si="117"/>
        <v>8.7117124052848709</v>
      </c>
      <c r="DJ34" s="1">
        <f t="shared" si="41"/>
        <v>2.079623583814544</v>
      </c>
      <c r="DK34" s="1">
        <f t="shared" si="118"/>
        <v>1.306338335718058</v>
      </c>
      <c r="DL34" s="1">
        <f t="shared" si="119"/>
        <v>0.69527774797501529</v>
      </c>
      <c r="DM34" s="1">
        <f t="shared" si="174"/>
        <v>-1.0028260904203272</v>
      </c>
      <c r="DN34" s="1">
        <f t="shared" si="175"/>
        <v>-2.1784821136735228</v>
      </c>
      <c r="DO34" s="1">
        <f t="shared" si="42"/>
        <v>3.3177497809770344E-3</v>
      </c>
      <c r="DP34" s="1">
        <f t="shared" si="120"/>
        <v>1002.322424846684</v>
      </c>
      <c r="DQ34" s="1">
        <f t="shared" si="121"/>
        <v>-2237.3447003849815</v>
      </c>
      <c r="DR34" s="1">
        <f t="shared" si="122"/>
        <v>1306.338335718058</v>
      </c>
      <c r="DS34" s="1">
        <f t="shared" si="123"/>
        <v>1000</v>
      </c>
      <c r="DT34" s="1">
        <f t="shared" si="124"/>
        <v>2.4328420080659284E-4</v>
      </c>
      <c r="DU34" s="4">
        <f t="shared" si="176"/>
        <v>-4.5987939345733156E-2</v>
      </c>
      <c r="DV34" s="1">
        <f t="shared" si="177"/>
        <v>-3.3637377203227672</v>
      </c>
      <c r="DW34" s="4">
        <f t="shared" si="125"/>
        <v>10.980819186891159</v>
      </c>
      <c r="DX34" s="4">
        <f t="shared" si="43"/>
        <v>20.980819186891161</v>
      </c>
      <c r="DY34" s="4">
        <f t="shared" si="126"/>
        <v>4.2555789304880142E-3</v>
      </c>
      <c r="DZ34" s="4">
        <f t="shared" si="44"/>
        <v>9.3782914951097982E-4</v>
      </c>
      <c r="EA34" s="4">
        <f t="shared" si="45"/>
        <v>-75.860104005898393</v>
      </c>
      <c r="EB34" s="4">
        <f t="shared" si="46"/>
        <v>-89.582416405327706</v>
      </c>
      <c r="EC34" s="4">
        <f t="shared" si="47"/>
        <v>-100</v>
      </c>
      <c r="ED34" s="1">
        <f t="shared" si="48"/>
        <v>89.582416405327706</v>
      </c>
      <c r="EE34" s="1">
        <f t="shared" si="127"/>
        <v>10.417583594672294</v>
      </c>
      <c r="EF34" s="1">
        <f t="shared" si="49"/>
        <v>2.0717323434514268</v>
      </c>
      <c r="EG34" s="1">
        <f t="shared" si="128"/>
        <v>1.2887429365004976</v>
      </c>
      <c r="EH34" s="1">
        <f t="shared" si="129"/>
        <v>0.71057471184874854</v>
      </c>
      <c r="EI34" s="1">
        <f t="shared" si="178"/>
        <v>-0.92923461559422083</v>
      </c>
      <c r="EJ34" s="1">
        <f t="shared" si="179"/>
        <v>-1.4662610165100485</v>
      </c>
      <c r="EK34" s="1">
        <f t="shared" si="50"/>
        <v>4.2555789304880142E-3</v>
      </c>
      <c r="EL34" s="1">
        <f t="shared" si="130"/>
        <v>1002.9789052513416</v>
      </c>
      <c r="EM34" s="1">
        <f t="shared" si="131"/>
        <v>-1505.87938917615</v>
      </c>
      <c r="EN34" s="1">
        <f t="shared" si="132"/>
        <v>1288.7429365004978</v>
      </c>
      <c r="EO34" s="1">
        <f t="shared" si="133"/>
        <v>1000</v>
      </c>
      <c r="EP34" s="1">
        <f t="shared" si="134"/>
        <v>2.3027003767812343E-4</v>
      </c>
      <c r="EQ34" s="4">
        <f t="shared" si="180"/>
        <v>0.10284945055908949</v>
      </c>
      <c r="ER34" s="1">
        <f t="shared" si="181"/>
        <v>-4.1527294799289249</v>
      </c>
      <c r="ES34" s="4">
        <f t="shared" si="135"/>
        <v>13.3863353648794</v>
      </c>
      <c r="ET34" s="4">
        <f t="shared" si="51"/>
        <v>23.3863353648794</v>
      </c>
      <c r="EU34" s="4">
        <f t="shared" si="136"/>
        <v>4.8732102973531831E-3</v>
      </c>
      <c r="EV34" s="4">
        <f t="shared" si="52"/>
        <v>6.1763136686516888E-4</v>
      </c>
      <c r="EW34" s="4">
        <f t="shared" si="53"/>
        <v>-74.000377891480241</v>
      </c>
      <c r="EX34" s="4">
        <f t="shared" si="54"/>
        <v>-88.378921360711274</v>
      </c>
      <c r="EY34" s="4">
        <f t="shared" si="55"/>
        <v>-100</v>
      </c>
      <c r="EZ34" s="1">
        <f t="shared" si="56"/>
        <v>88.378921360711274</v>
      </c>
      <c r="FA34" s="1">
        <f t="shared" si="137"/>
        <v>11.621078639288726</v>
      </c>
      <c r="FB34" s="1">
        <f t="shared" si="57"/>
        <v>2.0648929640658</v>
      </c>
      <c r="FC34" s="1">
        <f t="shared" si="138"/>
        <v>1.3234370743000357</v>
      </c>
      <c r="FD34" s="1">
        <f t="shared" si="139"/>
        <v>0.7400682490032725</v>
      </c>
      <c r="FE34" s="1">
        <f t="shared" si="182"/>
        <v>-0.80512037645801771</v>
      </c>
      <c r="FF34" s="1">
        <f t="shared" si="183"/>
        <v>-1.442891372072159</v>
      </c>
      <c r="FG34" s="1">
        <f t="shared" si="58"/>
        <v>4.8732102973531831E-3</v>
      </c>
      <c r="FH34" s="1">
        <f t="shared" si="140"/>
        <v>1003.4112472081471</v>
      </c>
      <c r="FI34" s="1">
        <f t="shared" si="141"/>
        <v>-1481.8782969455488</v>
      </c>
      <c r="FJ34" s="1">
        <f t="shared" si="142"/>
        <v>1323.4370743000356</v>
      </c>
      <c r="FK34" s="1">
        <f t="shared" si="143"/>
        <v>1000</v>
      </c>
      <c r="FL34" s="1">
        <f t="shared" si="144"/>
        <v>2.3332050415830925E-4</v>
      </c>
      <c r="FM34" s="4">
        <f t="shared" si="184"/>
        <v>0.11056615920985025</v>
      </c>
      <c r="FN34" s="1">
        <f t="shared" si="185"/>
        <v>-4.7626441381433331</v>
      </c>
      <c r="FO34" s="4">
        <f t="shared" si="145"/>
        <v>17.823145241475608</v>
      </c>
      <c r="FP34" s="4">
        <f t="shared" si="59"/>
        <v>27.823145241475608</v>
      </c>
      <c r="FQ34" s="4">
        <f t="shared" si="146"/>
        <v>5.369878223716559E-3</v>
      </c>
      <c r="FR34" s="4">
        <f t="shared" si="60"/>
        <v>4.9666792636337588E-4</v>
      </c>
      <c r="FS34" s="4">
        <f t="shared" si="61"/>
        <v>-72.671990519155258</v>
      </c>
      <c r="FT34" s="4">
        <f t="shared" si="62"/>
        <v>-86.663788232195969</v>
      </c>
      <c r="FU34" s="4">
        <f t="shared" si="63"/>
        <v>-99.504806249152722</v>
      </c>
      <c r="FV34" s="1">
        <f t="shared" si="147"/>
        <v>86.663788232195969</v>
      </c>
      <c r="FW34" s="1">
        <f t="shared" si="148"/>
        <v>13.336211767804031</v>
      </c>
      <c r="FX34" s="1">
        <f t="shared" si="64"/>
        <v>2.0578938500969897</v>
      </c>
      <c r="FY34" s="1">
        <f t="shared" si="149"/>
        <v>1.2720855964516309</v>
      </c>
      <c r="FZ34" s="1">
        <f t="shared" si="150"/>
        <v>0.67975884023829392</v>
      </c>
      <c r="GA34" s="1">
        <f t="shared" si="186"/>
        <v>-0.73251718661011356</v>
      </c>
      <c r="GB34" s="1">
        <f t="shared" si="187"/>
        <v>-0.76546380635849953</v>
      </c>
      <c r="GC34" s="1">
        <f t="shared" si="65"/>
        <v>5.369878223716559E-3</v>
      </c>
      <c r="GD34" s="1">
        <f t="shared" si="151"/>
        <v>1003.7589147566015</v>
      </c>
      <c r="GE34" s="1">
        <f t="shared" si="152"/>
        <v>-786.14663840630612</v>
      </c>
      <c r="GF34" s="1">
        <f t="shared" si="153"/>
        <v>1272.0855964516309</v>
      </c>
      <c r="GG34" s="1">
        <f t="shared" si="154"/>
        <v>1000</v>
      </c>
      <c r="GH34" s="1">
        <f t="shared" si="155"/>
        <v>2.1205415727432956E-4</v>
      </c>
      <c r="GI34" s="4">
        <f t="shared" si="188"/>
        <v>0.40912610825666379</v>
      </c>
      <c r="GJ34" s="1">
        <f t="shared" si="189"/>
        <v>-4.9607521154598953</v>
      </c>
      <c r="GK34" s="4">
        <f t="shared" si="190"/>
        <v>16.983501566036278</v>
      </c>
      <c r="GL34" s="4">
        <f t="shared" si="66"/>
        <v>26.983501566036278</v>
      </c>
      <c r="GM34" s="4">
        <f t="shared" si="191"/>
        <v>5.5778169372955825E-3</v>
      </c>
      <c r="GN34" s="4">
        <f t="shared" si="67"/>
        <v>2.0793871357902352E-4</v>
      </c>
      <c r="GO34" s="4">
        <v>425</v>
      </c>
      <c r="GP34" s="4"/>
      <c r="GQ34" s="4"/>
      <c r="GR34" s="4"/>
      <c r="GS34" s="4"/>
      <c r="GT34" s="4"/>
      <c r="GU34" s="4"/>
      <c r="GV34" s="4"/>
      <c r="GW34" s="4"/>
      <c r="GX34" s="6"/>
      <c r="GY34" s="4"/>
      <c r="GZ34" s="4"/>
      <c r="HA34" s="4"/>
      <c r="HB34" s="1"/>
      <c r="HC34" s="4"/>
      <c r="HD34" s="4"/>
    </row>
    <row r="35" spans="1:212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56"/>
        <v>420</v>
      </c>
      <c r="F35" s="1">
        <f t="shared" si="68"/>
        <v>2.1509999999999989</v>
      </c>
      <c r="G35" s="10">
        <f t="shared" si="69"/>
        <v>-100</v>
      </c>
      <c r="H35" s="25">
        <f t="shared" si="70"/>
        <v>-100</v>
      </c>
      <c r="I35" s="25">
        <f t="shared" si="71"/>
        <v>100</v>
      </c>
      <c r="J35" s="1">
        <f t="shared" si="2"/>
        <v>0</v>
      </c>
      <c r="K35" s="1">
        <f t="shared" si="3"/>
        <v>2.1185759999999991</v>
      </c>
      <c r="L35" s="1">
        <f t="shared" si="72"/>
        <v>0.99999999999999645</v>
      </c>
      <c r="M35" s="1">
        <f t="shared" si="157"/>
        <v>0.99999999999999645</v>
      </c>
      <c r="N35" s="1">
        <v>0</v>
      </c>
      <c r="O35" s="1">
        <f t="shared" si="73"/>
        <v>0.99999999999999867</v>
      </c>
      <c r="P35" s="1">
        <f t="shared" si="74"/>
        <v>1027.0199999999963</v>
      </c>
      <c r="Q35" s="1">
        <f t="shared" si="75"/>
        <v>999.99999999999648</v>
      </c>
      <c r="R35" s="1">
        <f t="shared" si="76"/>
        <v>1000</v>
      </c>
      <c r="S35" s="4">
        <f t="shared" si="4"/>
        <v>0</v>
      </c>
      <c r="T35" s="4"/>
      <c r="U35" s="4">
        <f t="shared" si="5"/>
        <v>-100</v>
      </c>
      <c r="V35" s="4">
        <f t="shared" si="6"/>
        <v>-100</v>
      </c>
      <c r="W35" s="4">
        <f t="shared" si="7"/>
        <v>-100</v>
      </c>
      <c r="X35" s="1">
        <f t="shared" si="8"/>
        <v>100</v>
      </c>
      <c r="Y35" s="1">
        <f t="shared" si="77"/>
        <v>0</v>
      </c>
      <c r="Z35" s="1">
        <f t="shared" si="9"/>
        <v>2.1509999999999989</v>
      </c>
      <c r="AA35" s="1">
        <f t="shared" si="78"/>
        <v>1.0001113709081277</v>
      </c>
      <c r="AB35" s="1">
        <f t="shared" si="79"/>
        <v>0</v>
      </c>
      <c r="AC35" s="1">
        <f t="shared" si="158"/>
        <v>-3.2990344872221851</v>
      </c>
      <c r="AD35" s="1">
        <f t="shared" si="159"/>
        <v>1.0001113709081277</v>
      </c>
      <c r="AE35" s="1">
        <f t="shared" si="10"/>
        <v>0</v>
      </c>
      <c r="AF35" s="1">
        <f t="shared" si="80"/>
        <v>1000</v>
      </c>
      <c r="AG35" s="1">
        <f t="shared" si="81"/>
        <v>1027.1343801500652</v>
      </c>
      <c r="AH35" s="1">
        <f t="shared" si="82"/>
        <v>1000.1113709081277</v>
      </c>
      <c r="AI35" s="1">
        <f t="shared" si="83"/>
        <v>1000</v>
      </c>
      <c r="AJ35" s="1">
        <f t="shared" si="84"/>
        <v>0</v>
      </c>
      <c r="AK35" s="4">
        <f t="shared" si="160"/>
        <v>0</v>
      </c>
      <c r="AL35" s="1">
        <f t="shared" si="161"/>
        <v>0</v>
      </c>
      <c r="AM35" s="4">
        <f t="shared" si="85"/>
        <v>0</v>
      </c>
      <c r="AN35" s="4">
        <f t="shared" si="11"/>
        <v>10</v>
      </c>
      <c r="AO35" s="4">
        <f t="shared" si="86"/>
        <v>3.6887564096695367E-4</v>
      </c>
      <c r="AP35" s="4">
        <f t="shared" si="12"/>
        <v>3.6887564096695367E-4</v>
      </c>
      <c r="AQ35" s="4">
        <f t="shared" si="13"/>
        <v>-99.757562161970952</v>
      </c>
      <c r="AR35" s="4">
        <f t="shared" si="14"/>
        <v>-100</v>
      </c>
      <c r="AS35" s="4">
        <f t="shared" si="15"/>
        <v>-100</v>
      </c>
      <c r="AT35" s="1">
        <f t="shared" si="16"/>
        <v>100</v>
      </c>
      <c r="AU35" s="1">
        <f t="shared" si="87"/>
        <v>0</v>
      </c>
      <c r="AV35" s="1">
        <f t="shared" si="17"/>
        <v>2.1509999754084186</v>
      </c>
      <c r="AW35" s="1">
        <f t="shared" si="88"/>
        <v>1.0055292049830999</v>
      </c>
      <c r="AX35" s="1">
        <f t="shared" si="89"/>
        <v>0.12741818340827415</v>
      </c>
      <c r="AY35" s="1">
        <f t="shared" si="162"/>
        <v>-2.5109621493415375</v>
      </c>
      <c r="AZ35" s="1">
        <f t="shared" si="163"/>
        <v>1.0055292049830999</v>
      </c>
      <c r="BA35" s="1">
        <f t="shared" si="18"/>
        <v>3.6887564096695367E-4</v>
      </c>
      <c r="BB35" s="1">
        <f t="shared" si="90"/>
        <v>1000.2582129486768</v>
      </c>
      <c r="BC35" s="1">
        <f t="shared" si="91"/>
        <v>1032.6986041017433</v>
      </c>
      <c r="BD35" s="1">
        <f t="shared" si="92"/>
        <v>1005.5292049830999</v>
      </c>
      <c r="BE35" s="1">
        <f t="shared" si="93"/>
        <v>1000</v>
      </c>
      <c r="BF35" s="1">
        <f t="shared" si="94"/>
        <v>4.9183418795593826E-5</v>
      </c>
      <c r="BG35" s="4">
        <f t="shared" si="164"/>
        <v>8.9947105964914152E-4</v>
      </c>
      <c r="BH35" s="1">
        <f t="shared" si="165"/>
        <v>-0.36797616990730453</v>
      </c>
      <c r="BI35" s="4">
        <f t="shared" si="95"/>
        <v>0</v>
      </c>
      <c r="BJ35" s="4">
        <f t="shared" si="19"/>
        <v>10</v>
      </c>
      <c r="BK35" s="4">
        <f t="shared" si="96"/>
        <v>8.0935839205556958E-4</v>
      </c>
      <c r="BL35" s="4">
        <f t="shared" si="20"/>
        <v>4.4048275108861591E-4</v>
      </c>
      <c r="BM35" s="4">
        <f t="shared" si="21"/>
        <v>-96.641406745584874</v>
      </c>
      <c r="BN35" s="4">
        <f t="shared" si="22"/>
        <v>-100</v>
      </c>
      <c r="BO35" s="4">
        <f t="shared" si="23"/>
        <v>-100</v>
      </c>
      <c r="BP35" s="1">
        <f t="shared" si="24"/>
        <v>100</v>
      </c>
      <c r="BQ35" s="1">
        <f t="shared" si="97"/>
        <v>0</v>
      </c>
      <c r="BR35" s="1">
        <f t="shared" si="25"/>
        <v>2.1509324698536174</v>
      </c>
      <c r="BS35" s="1">
        <f t="shared" si="98"/>
        <v>1.0253679024134854</v>
      </c>
      <c r="BT35" s="1">
        <f t="shared" si="99"/>
        <v>0.27957111988102573</v>
      </c>
      <c r="BU35" s="1">
        <f t="shared" si="166"/>
        <v>-1.8390120498364226</v>
      </c>
      <c r="BV35" s="1">
        <f t="shared" si="167"/>
        <v>1.0253679024134854</v>
      </c>
      <c r="BW35" s="1">
        <f t="shared" si="26"/>
        <v>8.0935839205556958E-4</v>
      </c>
      <c r="BX35" s="1">
        <f t="shared" si="100"/>
        <v>1000.5665508744388</v>
      </c>
      <c r="BY35" s="1">
        <f t="shared" si="101"/>
        <v>1053.0733431366978</v>
      </c>
      <c r="BZ35" s="1">
        <f t="shared" si="102"/>
        <v>1025.3679024134854</v>
      </c>
      <c r="CA35" s="1">
        <f t="shared" si="103"/>
        <v>1000</v>
      </c>
      <c r="CB35" s="1">
        <f t="shared" si="104"/>
        <v>1.0791445227407595E-4</v>
      </c>
      <c r="CC35" s="4">
        <f t="shared" si="168"/>
        <v>2.7888424745523614E-2</v>
      </c>
      <c r="CD35" s="1">
        <f t="shared" si="169"/>
        <v>-0.78146996731004592</v>
      </c>
      <c r="CE35" s="4">
        <f t="shared" si="105"/>
        <v>0</v>
      </c>
      <c r="CF35" s="4">
        <f t="shared" si="27"/>
        <v>10</v>
      </c>
      <c r="CG35" s="4">
        <f t="shared" si="106"/>
        <v>1.3452937998344181E-3</v>
      </c>
      <c r="CH35" s="4">
        <f t="shared" si="28"/>
        <v>5.3593540777884853E-4</v>
      </c>
      <c r="CI35" s="4">
        <f t="shared" si="29"/>
        <v>-84.256633720177746</v>
      </c>
      <c r="CJ35" s="4">
        <f t="shared" si="30"/>
        <v>-99.993152594753269</v>
      </c>
      <c r="CK35" s="4">
        <f t="shared" si="31"/>
        <v>-100</v>
      </c>
      <c r="CL35" s="1">
        <f t="shared" si="32"/>
        <v>99.993152594753269</v>
      </c>
      <c r="CM35" s="1">
        <f t="shared" si="107"/>
        <v>6.8474052467308866E-3</v>
      </c>
      <c r="CN35" s="1">
        <f t="shared" si="33"/>
        <v>2.143775452205205</v>
      </c>
      <c r="CO35" s="1">
        <f t="shared" si="108"/>
        <v>1.1529734637613132</v>
      </c>
      <c r="CP35" s="1">
        <f t="shared" si="109"/>
        <v>0.46469561306888368</v>
      </c>
      <c r="CQ35" s="1">
        <f t="shared" si="170"/>
        <v>-1.2650575431046853</v>
      </c>
      <c r="CR35" s="1">
        <f t="shared" si="171"/>
        <v>1.1529734637613132</v>
      </c>
      <c r="CS35" s="1">
        <f t="shared" si="34"/>
        <v>1.3452937998344181E-3</v>
      </c>
      <c r="CT35" s="1">
        <f t="shared" si="110"/>
        <v>1000.9417056598842</v>
      </c>
      <c r="CU35" s="1">
        <f t="shared" si="111"/>
        <v>1184.1268067521439</v>
      </c>
      <c r="CV35" s="1">
        <f t="shared" si="112"/>
        <v>1152.9734637613133</v>
      </c>
      <c r="CW35" s="1">
        <f t="shared" si="113"/>
        <v>1000</v>
      </c>
      <c r="CX35" s="1">
        <f t="shared" si="114"/>
        <v>1.7937250664458912E-4</v>
      </c>
      <c r="CY35" s="4">
        <f t="shared" si="172"/>
        <v>0.24442343175193737</v>
      </c>
      <c r="CZ35" s="1">
        <f t="shared" si="173"/>
        <v>-1.1008703680824807</v>
      </c>
      <c r="DA35" s="4">
        <f t="shared" si="115"/>
        <v>6.5343956086980475</v>
      </c>
      <c r="DB35" s="4">
        <f t="shared" si="35"/>
        <v>16.534395608698048</v>
      </c>
      <c r="DC35" s="4">
        <f t="shared" si="116"/>
        <v>2.4462354315902485E-3</v>
      </c>
      <c r="DD35" s="4">
        <f t="shared" si="36"/>
        <v>1.1009416317558304E-3</v>
      </c>
      <c r="DE35" s="4">
        <f t="shared" si="37"/>
        <v>-81.545509047441072</v>
      </c>
      <c r="DF35" s="4">
        <f t="shared" si="38"/>
        <v>-95.180596777588946</v>
      </c>
      <c r="DG35" s="4">
        <f t="shared" si="39"/>
        <v>-100</v>
      </c>
      <c r="DH35" s="1">
        <f t="shared" si="40"/>
        <v>95.180596777588946</v>
      </c>
      <c r="DI35" s="1">
        <f t="shared" si="117"/>
        <v>4.8194032224110543</v>
      </c>
      <c r="DJ35" s="1">
        <f t="shared" si="41"/>
        <v>2.1384727045811665</v>
      </c>
      <c r="DK35" s="1">
        <f t="shared" si="118"/>
        <v>1.1769824153324482</v>
      </c>
      <c r="DL35" s="1">
        <f t="shared" si="119"/>
        <v>0.45163188004517019</v>
      </c>
      <c r="DM35" s="1">
        <f t="shared" si="174"/>
        <v>-1.0028260904203272</v>
      </c>
      <c r="DN35" s="1">
        <f t="shared" si="175"/>
        <v>1.1769824153324482</v>
      </c>
      <c r="DO35" s="1">
        <f t="shared" si="42"/>
        <v>2.4462354315902485E-3</v>
      </c>
      <c r="DP35" s="1">
        <f t="shared" si="120"/>
        <v>1001.7123648021131</v>
      </c>
      <c r="DQ35" s="1">
        <f t="shared" si="121"/>
        <v>1208.7844801947308</v>
      </c>
      <c r="DR35" s="1">
        <f t="shared" si="122"/>
        <v>1176.9824153324482</v>
      </c>
      <c r="DS35" s="1">
        <f t="shared" si="123"/>
        <v>1000</v>
      </c>
      <c r="DT35" s="1">
        <f t="shared" si="124"/>
        <v>1.7430286987735717E-4</v>
      </c>
      <c r="DU35" s="4">
        <f t="shared" si="176"/>
        <v>0.53224713371077226</v>
      </c>
      <c r="DV35" s="1">
        <f t="shared" si="177"/>
        <v>-1.9139882978794764</v>
      </c>
      <c r="DW35" s="4">
        <f t="shared" si="125"/>
        <v>6.2491472778909429</v>
      </c>
      <c r="DX35" s="4">
        <f t="shared" si="43"/>
        <v>16.249147277890941</v>
      </c>
      <c r="DY35" s="4">
        <f t="shared" si="126"/>
        <v>3.1207062700374217E-3</v>
      </c>
      <c r="DZ35" s="4">
        <f t="shared" si="44"/>
        <v>6.7447083844717317E-4</v>
      </c>
      <c r="EA35" s="4">
        <f t="shared" si="45"/>
        <v>-79.144204267672819</v>
      </c>
      <c r="EB35" s="4">
        <f t="shared" si="46"/>
        <v>-93.192366965137012</v>
      </c>
      <c r="EC35" s="4">
        <f t="shared" si="47"/>
        <v>-100</v>
      </c>
      <c r="ED35" s="1">
        <f t="shared" si="48"/>
        <v>93.192366965137012</v>
      </c>
      <c r="EE35" s="1">
        <f t="shared" si="127"/>
        <v>6.8076330348629881</v>
      </c>
      <c r="EF35" s="1">
        <f t="shared" si="49"/>
        <v>2.1333475254647003</v>
      </c>
      <c r="EG35" s="1">
        <f t="shared" si="128"/>
        <v>1.2323036402654708</v>
      </c>
      <c r="EH35" s="1">
        <f t="shared" si="129"/>
        <v>0.64764872065032852</v>
      </c>
      <c r="EI35" s="1">
        <f t="shared" si="178"/>
        <v>-0.92923461559422083</v>
      </c>
      <c r="EJ35" s="1">
        <f t="shared" si="179"/>
        <v>-2.1561911582089204</v>
      </c>
      <c r="EK35" s="1">
        <f t="shared" si="50"/>
        <v>3.1207062700374217E-3</v>
      </c>
      <c r="EL35" s="1">
        <f t="shared" si="130"/>
        <v>1002.1844943890261</v>
      </c>
      <c r="EM35" s="1">
        <f t="shared" si="131"/>
        <v>-2214.4514433037252</v>
      </c>
      <c r="EN35" s="1">
        <f t="shared" si="132"/>
        <v>1232.3036402654707</v>
      </c>
      <c r="EO35" s="1">
        <f t="shared" si="133"/>
        <v>1000</v>
      </c>
      <c r="EP35" s="1">
        <f t="shared" si="134"/>
        <v>2.2697453209011851E-4</v>
      </c>
      <c r="EQ35" s="4">
        <f t="shared" si="180"/>
        <v>8.234906419251381E-2</v>
      </c>
      <c r="ER35" s="1">
        <f t="shared" si="181"/>
        <v>-3.0383572058449078</v>
      </c>
      <c r="ES35" s="4">
        <f t="shared" si="135"/>
        <v>11.286285291544475</v>
      </c>
      <c r="ET35" s="4">
        <f t="shared" si="51"/>
        <v>21.286285291544473</v>
      </c>
      <c r="EU35" s="4">
        <f t="shared" si="136"/>
        <v>3.8488363277267641E-3</v>
      </c>
      <c r="EV35" s="4">
        <f t="shared" si="52"/>
        <v>7.2813005768934246E-4</v>
      </c>
      <c r="EW35" s="4">
        <f t="shared" si="53"/>
        <v>-77.064347114655419</v>
      </c>
      <c r="EX35" s="4">
        <f t="shared" si="54"/>
        <v>-91.820827497339025</v>
      </c>
      <c r="EY35" s="4">
        <f t="shared" si="55"/>
        <v>-100</v>
      </c>
      <c r="EZ35" s="1">
        <f t="shared" si="56"/>
        <v>91.820827497339025</v>
      </c>
      <c r="FA35" s="1">
        <f t="shared" si="137"/>
        <v>8.1791725026609754</v>
      </c>
      <c r="FB35" s="1">
        <f t="shared" si="57"/>
        <v>2.1265262246000596</v>
      </c>
      <c r="FC35" s="1">
        <f t="shared" si="138"/>
        <v>1.232665210685191</v>
      </c>
      <c r="FD35" s="1">
        <f t="shared" si="139"/>
        <v>0.60556379537134208</v>
      </c>
      <c r="FE35" s="1">
        <f t="shared" si="182"/>
        <v>-0.80512037645801771</v>
      </c>
      <c r="FF35" s="1">
        <f t="shared" si="183"/>
        <v>-1.5987864394345725</v>
      </c>
      <c r="FG35" s="1">
        <f t="shared" si="58"/>
        <v>3.8488363277267641E-3</v>
      </c>
      <c r="FH35" s="1">
        <f t="shared" si="140"/>
        <v>1002.6941854294087</v>
      </c>
      <c r="FI35" s="1">
        <f t="shared" si="141"/>
        <v>-1641.9856490280947</v>
      </c>
      <c r="FJ35" s="1">
        <f t="shared" si="142"/>
        <v>1232.6652106851909</v>
      </c>
      <c r="FK35" s="1">
        <f t="shared" si="143"/>
        <v>1000</v>
      </c>
      <c r="FL35" s="1">
        <f t="shared" si="144"/>
        <v>2.048747939252838E-4</v>
      </c>
      <c r="FM35" s="4">
        <f t="shared" si="184"/>
        <v>0.19732311927904639</v>
      </c>
      <c r="FN35" s="1">
        <f t="shared" si="185"/>
        <v>-3.6515132084477178</v>
      </c>
      <c r="FO35" s="4">
        <f t="shared" si="145"/>
        <v>10.59843567858997</v>
      </c>
      <c r="FP35" s="4">
        <f t="shared" si="59"/>
        <v>20.598435678589972</v>
      </c>
      <c r="FQ35" s="4">
        <f t="shared" si="146"/>
        <v>4.207488203362514E-3</v>
      </c>
      <c r="FR35" s="4">
        <f t="shared" si="60"/>
        <v>3.5865187563574987E-4</v>
      </c>
      <c r="FS35" s="4">
        <f t="shared" si="61"/>
        <v>-75.418806027890099</v>
      </c>
      <c r="FT35" s="4">
        <f t="shared" si="62"/>
        <v>-89.780278042552965</v>
      </c>
      <c r="FU35" s="4">
        <f t="shared" si="63"/>
        <v>-100</v>
      </c>
      <c r="FV35" s="1">
        <f t="shared" si="147"/>
        <v>89.780278042552965</v>
      </c>
      <c r="FW35" s="1">
        <f t="shared" si="148"/>
        <v>10.219721957447035</v>
      </c>
      <c r="FX35" s="1">
        <f t="shared" si="64"/>
        <v>2.1201683646110561</v>
      </c>
      <c r="FY35" s="1">
        <f t="shared" si="149"/>
        <v>1.2454902902813281</v>
      </c>
      <c r="FZ35" s="1">
        <f t="shared" si="150"/>
        <v>0.69911776982658924</v>
      </c>
      <c r="GA35" s="1">
        <f t="shared" si="186"/>
        <v>-0.73251718661011356</v>
      </c>
      <c r="GB35" s="1">
        <f t="shared" si="187"/>
        <v>-1.1492264814373654</v>
      </c>
      <c r="GC35" s="1">
        <f t="shared" si="65"/>
        <v>4.207488203362514E-3</v>
      </c>
      <c r="GD35" s="1">
        <f t="shared" si="151"/>
        <v>1002.9452417423537</v>
      </c>
      <c r="GE35" s="1">
        <f t="shared" si="152"/>
        <v>-1180.278580965803</v>
      </c>
      <c r="GF35" s="1">
        <f t="shared" si="153"/>
        <v>1245.490290281328</v>
      </c>
      <c r="GG35" s="1">
        <f t="shared" si="154"/>
        <v>1000</v>
      </c>
      <c r="GH35" s="1">
        <f t="shared" si="155"/>
        <v>2.32478004070809E-4</v>
      </c>
      <c r="GI35" s="4">
        <f t="shared" si="188"/>
        <v>0.25919765715694099</v>
      </c>
      <c r="GJ35" s="1">
        <f t="shared" si="189"/>
        <v>-3.9482905462055733</v>
      </c>
      <c r="GK35" s="4">
        <f t="shared" si="190"/>
        <v>12.82615125713599</v>
      </c>
      <c r="GL35" s="4">
        <f t="shared" si="66"/>
        <v>22.82615125713599</v>
      </c>
      <c r="GM35" s="4">
        <f t="shared" si="191"/>
        <v>4.4766198227667899E-3</v>
      </c>
      <c r="GN35" s="4">
        <f t="shared" si="67"/>
        <v>2.6913161940427584E-4</v>
      </c>
      <c r="GO35" s="4">
        <v>420</v>
      </c>
      <c r="GP35" s="4"/>
      <c r="GQ35" s="4"/>
      <c r="GR35" s="4"/>
      <c r="GS35" s="4"/>
      <c r="GT35" s="4"/>
      <c r="GU35" s="4"/>
      <c r="GV35" s="4"/>
      <c r="GW35" s="4"/>
      <c r="GX35" s="6"/>
      <c r="GY35" s="4"/>
      <c r="GZ35" s="4"/>
      <c r="HA35" s="4"/>
      <c r="HB35" s="1"/>
      <c r="HC35" s="4"/>
      <c r="HD35" s="4"/>
    </row>
    <row r="36" spans="1:212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56"/>
        <v>415</v>
      </c>
      <c r="F36" s="1">
        <f t="shared" si="68"/>
        <v>2.2009999999999987</v>
      </c>
      <c r="G36" s="10">
        <f t="shared" si="69"/>
        <v>-100</v>
      </c>
      <c r="H36" s="25">
        <f t="shared" si="70"/>
        <v>-100</v>
      </c>
      <c r="I36" s="25">
        <f t="shared" si="71"/>
        <v>100</v>
      </c>
      <c r="J36" s="1">
        <f t="shared" si="2"/>
        <v>0</v>
      </c>
      <c r="K36" s="1">
        <f t="shared" si="3"/>
        <v>2.1685759999999989</v>
      </c>
      <c r="L36" s="1">
        <f t="shared" si="72"/>
        <v>0.99999999999999645</v>
      </c>
      <c r="M36" s="1">
        <f t="shared" si="157"/>
        <v>0.99999999999999645</v>
      </c>
      <c r="N36" s="1">
        <v>0</v>
      </c>
      <c r="O36" s="1">
        <f t="shared" si="73"/>
        <v>0.99999999999999867</v>
      </c>
      <c r="P36" s="1">
        <f t="shared" si="74"/>
        <v>1027.0199999999963</v>
      </c>
      <c r="Q36" s="1">
        <f t="shared" si="75"/>
        <v>999.99999999999648</v>
      </c>
      <c r="R36" s="1">
        <f t="shared" si="76"/>
        <v>1000</v>
      </c>
      <c r="S36" s="4">
        <f t="shared" si="4"/>
        <v>0</v>
      </c>
      <c r="T36" s="4"/>
      <c r="U36" s="4">
        <f t="shared" si="5"/>
        <v>-100</v>
      </c>
      <c r="V36" s="4">
        <f t="shared" si="6"/>
        <v>-100</v>
      </c>
      <c r="W36" s="4">
        <f t="shared" si="7"/>
        <v>-100</v>
      </c>
      <c r="X36" s="1">
        <f t="shared" si="8"/>
        <v>100</v>
      </c>
      <c r="Y36" s="1">
        <f t="shared" si="77"/>
        <v>0</v>
      </c>
      <c r="Z36" s="1">
        <f t="shared" si="9"/>
        <v>2.2009999999999987</v>
      </c>
      <c r="AA36" s="1">
        <f t="shared" si="78"/>
        <v>0.99999999999999645</v>
      </c>
      <c r="AB36" s="1">
        <f t="shared" si="79"/>
        <v>0</v>
      </c>
      <c r="AC36" s="1">
        <f t="shared" si="158"/>
        <v>-3.2990344872221851</v>
      </c>
      <c r="AD36" s="1">
        <f t="shared" si="159"/>
        <v>0.99999999999999645</v>
      </c>
      <c r="AE36" s="1">
        <f t="shared" si="10"/>
        <v>0</v>
      </c>
      <c r="AF36" s="1">
        <f t="shared" si="80"/>
        <v>1000</v>
      </c>
      <c r="AG36" s="1">
        <f t="shared" si="81"/>
        <v>1027.0199999999963</v>
      </c>
      <c r="AH36" s="1">
        <f t="shared" si="82"/>
        <v>999.99999999999648</v>
      </c>
      <c r="AI36" s="1">
        <f t="shared" si="83"/>
        <v>1000</v>
      </c>
      <c r="AJ36" s="1">
        <f t="shared" si="84"/>
        <v>0</v>
      </c>
      <c r="AK36" s="4">
        <f t="shared" si="160"/>
        <v>0</v>
      </c>
      <c r="AL36" s="1">
        <f t="shared" si="161"/>
        <v>0</v>
      </c>
      <c r="AM36" s="4">
        <f t="shared" si="85"/>
        <v>0</v>
      </c>
      <c r="AN36" s="4">
        <f t="shared" si="11"/>
        <v>10</v>
      </c>
      <c r="AO36" s="4">
        <f t="shared" si="86"/>
        <v>2.213253845801722E-4</v>
      </c>
      <c r="AP36" s="4">
        <f t="shared" si="12"/>
        <v>2.213253845801722E-4</v>
      </c>
      <c r="AQ36" s="4">
        <f t="shared" si="13"/>
        <v>-100</v>
      </c>
      <c r="AR36" s="4">
        <f t="shared" si="14"/>
        <v>-100</v>
      </c>
      <c r="AS36" s="4">
        <f t="shared" si="15"/>
        <v>-100</v>
      </c>
      <c r="AT36" s="1">
        <f t="shared" si="16"/>
        <v>100</v>
      </c>
      <c r="AU36" s="1">
        <f t="shared" si="87"/>
        <v>0</v>
      </c>
      <c r="AV36" s="1">
        <f t="shared" si="17"/>
        <v>2.2009999999999987</v>
      </c>
      <c r="AW36" s="1">
        <f t="shared" si="88"/>
        <v>1.000000491831603</v>
      </c>
      <c r="AX36" s="1">
        <f t="shared" si="89"/>
        <v>7.6450910044964487E-2</v>
      </c>
      <c r="AY36" s="1">
        <f t="shared" si="162"/>
        <v>-2.5109621493415375</v>
      </c>
      <c r="AZ36" s="1">
        <f t="shared" si="163"/>
        <v>1.000000491831603</v>
      </c>
      <c r="BA36" s="1">
        <f t="shared" si="18"/>
        <v>2.213253845801722E-4</v>
      </c>
      <c r="BB36" s="1">
        <f t="shared" si="90"/>
        <v>1000.1549277692061</v>
      </c>
      <c r="BC36" s="1">
        <f t="shared" si="91"/>
        <v>1027.0205051208929</v>
      </c>
      <c r="BD36" s="1">
        <f t="shared" si="92"/>
        <v>1000.000491831603</v>
      </c>
      <c r="BE36" s="1">
        <f t="shared" si="93"/>
        <v>1000</v>
      </c>
      <c r="BF36" s="1">
        <f t="shared" si="94"/>
        <v>2.9510051277356293E-5</v>
      </c>
      <c r="BG36" s="4">
        <f t="shared" si="164"/>
        <v>0</v>
      </c>
      <c r="BH36" s="1">
        <f t="shared" si="165"/>
        <v>-0.2213253845801722</v>
      </c>
      <c r="BI36" s="4">
        <f t="shared" si="95"/>
        <v>0</v>
      </c>
      <c r="BJ36" s="4">
        <f t="shared" si="19"/>
        <v>10</v>
      </c>
      <c r="BK36" s="4">
        <f t="shared" si="96"/>
        <v>4.8561503523334175E-4</v>
      </c>
      <c r="BL36" s="4">
        <f t="shared" si="20"/>
        <v>2.6428965065316954E-4</v>
      </c>
      <c r="BM36" s="4">
        <f t="shared" si="21"/>
        <v>-100</v>
      </c>
      <c r="BN36" s="4">
        <f t="shared" si="22"/>
        <v>-100</v>
      </c>
      <c r="BO36" s="4">
        <f t="shared" si="23"/>
        <v>-100</v>
      </c>
      <c r="BP36" s="1">
        <f t="shared" si="24"/>
        <v>100</v>
      </c>
      <c r="BQ36" s="1">
        <f t="shared" si="97"/>
        <v>0</v>
      </c>
      <c r="BR36" s="1">
        <f t="shared" si="25"/>
        <v>2.2009999999999987</v>
      </c>
      <c r="BS36" s="1">
        <f t="shared" si="98"/>
        <v>1.0013506029276265</v>
      </c>
      <c r="BT36" s="1">
        <f t="shared" si="99"/>
        <v>0.16774267192861544</v>
      </c>
      <c r="BU36" s="1">
        <f t="shared" si="166"/>
        <v>-1.8390120498364226</v>
      </c>
      <c r="BV36" s="1">
        <f t="shared" si="167"/>
        <v>1.0013506029276265</v>
      </c>
      <c r="BW36" s="1">
        <f t="shared" si="26"/>
        <v>4.8561503523334175E-4</v>
      </c>
      <c r="BX36" s="1">
        <f t="shared" si="100"/>
        <v>1000.3399305246634</v>
      </c>
      <c r="BY36" s="1">
        <f t="shared" si="101"/>
        <v>1028.4070962187309</v>
      </c>
      <c r="BZ36" s="1">
        <f t="shared" si="102"/>
        <v>1001.3506029276265</v>
      </c>
      <c r="CA36" s="1">
        <f t="shared" si="103"/>
        <v>1000</v>
      </c>
      <c r="CB36" s="1">
        <f t="shared" si="104"/>
        <v>6.4748671364445561E-5</v>
      </c>
      <c r="CC36" s="4">
        <f t="shared" si="168"/>
        <v>0</v>
      </c>
      <c r="CD36" s="1">
        <f t="shared" si="169"/>
        <v>-0.48561503523334176</v>
      </c>
      <c r="CE36" s="4">
        <f t="shared" si="105"/>
        <v>0</v>
      </c>
      <c r="CF36" s="4">
        <f t="shared" si="27"/>
        <v>10</v>
      </c>
      <c r="CG36" s="4">
        <f t="shared" si="106"/>
        <v>8.0717627990065089E-4</v>
      </c>
      <c r="CH36" s="4">
        <f t="shared" si="28"/>
        <v>3.2156124466730914E-4</v>
      </c>
      <c r="CI36" s="4">
        <f t="shared" si="29"/>
        <v>-88.141087577821594</v>
      </c>
      <c r="CJ36" s="4">
        <f t="shared" si="30"/>
        <v>-100</v>
      </c>
      <c r="CK36" s="4">
        <f t="shared" si="31"/>
        <v>-100</v>
      </c>
      <c r="CL36" s="1">
        <f t="shared" si="32"/>
        <v>100</v>
      </c>
      <c r="CM36" s="1">
        <f t="shared" si="107"/>
        <v>0</v>
      </c>
      <c r="CN36" s="1">
        <f t="shared" si="33"/>
        <v>2.198027707160239</v>
      </c>
      <c r="CO36" s="1">
        <f t="shared" si="108"/>
        <v>1.0850450991006788</v>
      </c>
      <c r="CP36" s="1">
        <f t="shared" si="109"/>
        <v>0.27881736784133015</v>
      </c>
      <c r="CQ36" s="1">
        <f t="shared" si="170"/>
        <v>-1.2650575431046853</v>
      </c>
      <c r="CR36" s="1">
        <f t="shared" si="171"/>
        <v>1.0850450991006788</v>
      </c>
      <c r="CS36" s="1">
        <f t="shared" si="34"/>
        <v>8.0717627990065089E-4</v>
      </c>
      <c r="CT36" s="1">
        <f t="shared" si="110"/>
        <v>1000.5650233959304</v>
      </c>
      <c r="CU36" s="1">
        <f t="shared" si="111"/>
        <v>1114.363017678379</v>
      </c>
      <c r="CV36" s="1">
        <f t="shared" si="112"/>
        <v>1085.0450991006787</v>
      </c>
      <c r="CW36" s="1">
        <f t="shared" si="113"/>
        <v>1000</v>
      </c>
      <c r="CX36" s="1">
        <f t="shared" si="114"/>
        <v>1.0762350398675345E-4</v>
      </c>
      <c r="CY36" s="4">
        <f t="shared" si="172"/>
        <v>0.10392172805691238</v>
      </c>
      <c r="CZ36" s="1">
        <f t="shared" si="173"/>
        <v>-0.70325455184373853</v>
      </c>
      <c r="DA36" s="4">
        <f t="shared" si="115"/>
        <v>0</v>
      </c>
      <c r="DB36" s="4">
        <f t="shared" si="35"/>
        <v>10</v>
      </c>
      <c r="DC36" s="4">
        <f t="shared" si="116"/>
        <v>1.467741258954149E-3</v>
      </c>
      <c r="DD36" s="4">
        <f t="shared" si="36"/>
        <v>6.6056497905349809E-4</v>
      </c>
      <c r="DE36" s="4">
        <f t="shared" si="37"/>
        <v>-85.271984594043744</v>
      </c>
      <c r="DF36" s="4">
        <f t="shared" si="38"/>
        <v>-99.072905960462762</v>
      </c>
      <c r="DG36" s="4">
        <f t="shared" si="39"/>
        <v>-100</v>
      </c>
      <c r="DH36" s="1">
        <f t="shared" si="40"/>
        <v>99.072905960462762</v>
      </c>
      <c r="DI36" s="1">
        <f t="shared" si="117"/>
        <v>0.92709403953723779</v>
      </c>
      <c r="DJ36" s="1">
        <f t="shared" si="41"/>
        <v>2.1950346991651393</v>
      </c>
      <c r="DK36" s="1">
        <f t="shared" si="118"/>
        <v>1.1312398916794564</v>
      </c>
      <c r="DL36" s="1">
        <f t="shared" si="119"/>
        <v>0.50699179929331573</v>
      </c>
      <c r="DM36" s="1">
        <f t="shared" si="174"/>
        <v>-1.0028260904203272</v>
      </c>
      <c r="DN36" s="1">
        <f t="shared" si="175"/>
        <v>1.1312398916794564</v>
      </c>
      <c r="DO36" s="1">
        <f t="shared" si="42"/>
        <v>1.467741258954149E-3</v>
      </c>
      <c r="DP36" s="1">
        <f t="shared" si="120"/>
        <v>1001.027418881268</v>
      </c>
      <c r="DQ36" s="1">
        <f t="shared" si="121"/>
        <v>1161.8059935526353</v>
      </c>
      <c r="DR36" s="1">
        <f t="shared" si="122"/>
        <v>1131.2398916794564</v>
      </c>
      <c r="DS36" s="1">
        <f t="shared" si="123"/>
        <v>1000</v>
      </c>
      <c r="DT36" s="1">
        <f t="shared" si="124"/>
        <v>1.9569883452721991E-4</v>
      </c>
      <c r="DU36" s="4">
        <f t="shared" si="176"/>
        <v>0.24479041988194269</v>
      </c>
      <c r="DV36" s="1">
        <f t="shared" si="177"/>
        <v>-1.2229508390722064</v>
      </c>
      <c r="DW36" s="4">
        <f t="shared" si="125"/>
        <v>6.6152677893964302</v>
      </c>
      <c r="DX36" s="4">
        <f t="shared" si="43"/>
        <v>16.61526778939643</v>
      </c>
      <c r="DY36" s="4">
        <f t="shared" si="126"/>
        <v>2.304419963086354E-3</v>
      </c>
      <c r="DZ36" s="4">
        <f t="shared" si="44"/>
        <v>8.36678704132205E-4</v>
      </c>
      <c r="EA36" s="4">
        <f t="shared" si="45"/>
        <v>-82.428304529447246</v>
      </c>
      <c r="EB36" s="4">
        <f t="shared" si="46"/>
        <v>-96.802317524946318</v>
      </c>
      <c r="EC36" s="4">
        <f t="shared" si="47"/>
        <v>-100</v>
      </c>
      <c r="ED36" s="1">
        <f t="shared" si="48"/>
        <v>96.802317524946318</v>
      </c>
      <c r="EE36" s="1">
        <f t="shared" si="127"/>
        <v>3.1976824750536821</v>
      </c>
      <c r="EF36" s="1">
        <f t="shared" si="49"/>
        <v>2.1902849058157376</v>
      </c>
      <c r="EG36" s="1">
        <f t="shared" si="128"/>
        <v>1.138747607020747</v>
      </c>
      <c r="EH36" s="1">
        <f t="shared" si="129"/>
        <v>0.43087306261132918</v>
      </c>
      <c r="EI36" s="1">
        <f t="shared" si="178"/>
        <v>-0.92923461559422083</v>
      </c>
      <c r="EJ36" s="1">
        <f t="shared" si="179"/>
        <v>1.138747607020747</v>
      </c>
      <c r="EK36" s="1">
        <f t="shared" si="50"/>
        <v>2.304419963086354E-3</v>
      </c>
      <c r="EL36" s="1">
        <f t="shared" si="130"/>
        <v>1001.6130939741605</v>
      </c>
      <c r="EM36" s="1">
        <f t="shared" si="131"/>
        <v>1169.5165673624474</v>
      </c>
      <c r="EN36" s="1">
        <f t="shared" si="132"/>
        <v>1138.747607020747</v>
      </c>
      <c r="EO36" s="1">
        <f t="shared" si="133"/>
        <v>1000</v>
      </c>
      <c r="EP36" s="1">
        <f t="shared" si="134"/>
        <v>1.6325726139021355E-4</v>
      </c>
      <c r="EQ36" s="4">
        <f t="shared" si="180"/>
        <v>0.4618519351201551</v>
      </c>
      <c r="ER36" s="1">
        <f t="shared" si="181"/>
        <v>-1.8425680279661989</v>
      </c>
      <c r="ES36" s="4">
        <f t="shared" si="135"/>
        <v>6.3136744177257613</v>
      </c>
      <c r="ET36" s="4">
        <f t="shared" si="51"/>
        <v>16.31367441772576</v>
      </c>
      <c r="EU36" s="4">
        <f t="shared" si="136"/>
        <v>2.8259536514696239E-3</v>
      </c>
      <c r="EV36" s="4">
        <f t="shared" si="52"/>
        <v>5.215336883832699E-4</v>
      </c>
      <c r="EW36" s="4">
        <f t="shared" si="53"/>
        <v>-80.128316337830597</v>
      </c>
      <c r="EX36" s="4">
        <f t="shared" si="54"/>
        <v>-95.262733633966775</v>
      </c>
      <c r="EY36" s="4">
        <f t="shared" si="55"/>
        <v>-100</v>
      </c>
      <c r="EZ36" s="1">
        <f t="shared" si="56"/>
        <v>95.262733633966775</v>
      </c>
      <c r="FA36" s="1">
        <f t="shared" si="137"/>
        <v>4.737266366033225</v>
      </c>
      <c r="FB36" s="1">
        <f t="shared" si="57"/>
        <v>2.1849757636963814</v>
      </c>
      <c r="FC36" s="1">
        <f t="shared" si="138"/>
        <v>1.1689907819264356</v>
      </c>
      <c r="FD36" s="1">
        <f t="shared" si="139"/>
        <v>0.56376662936230915</v>
      </c>
      <c r="FE36" s="1">
        <f t="shared" si="182"/>
        <v>-0.80512037645801771</v>
      </c>
      <c r="FF36" s="1">
        <f t="shared" si="183"/>
        <v>1.1689907819264356</v>
      </c>
      <c r="FG36" s="1">
        <f t="shared" si="58"/>
        <v>2.8259536514696239E-3</v>
      </c>
      <c r="FH36" s="1">
        <f t="shared" si="140"/>
        <v>1001.9781675560287</v>
      </c>
      <c r="FI36" s="1">
        <f t="shared" si="141"/>
        <v>1200.5769128540878</v>
      </c>
      <c r="FJ36" s="1">
        <f t="shared" si="142"/>
        <v>1168.9907819264356</v>
      </c>
      <c r="FK36" s="1">
        <f t="shared" si="143"/>
        <v>1000</v>
      </c>
      <c r="FL36" s="1">
        <f t="shared" si="144"/>
        <v>2.0457653525142805E-4</v>
      </c>
      <c r="FM36" s="4">
        <f t="shared" si="184"/>
        <v>0.65776240125856988</v>
      </c>
      <c r="FN36" s="1">
        <f t="shared" si="185"/>
        <v>-2.1681912502110539</v>
      </c>
      <c r="FO36" s="4">
        <f t="shared" si="145"/>
        <v>6.0607546842981455</v>
      </c>
      <c r="FP36" s="4">
        <f t="shared" si="59"/>
        <v>16.060754684298146</v>
      </c>
      <c r="FQ36" s="4">
        <f t="shared" si="146"/>
        <v>3.0740514776129071E-3</v>
      </c>
      <c r="FR36" s="4">
        <f t="shared" si="60"/>
        <v>2.480978261432832E-4</v>
      </c>
      <c r="FS36" s="4">
        <f t="shared" si="61"/>
        <v>-78.16562153662494</v>
      </c>
      <c r="FT36" s="4">
        <f t="shared" si="62"/>
        <v>-92.89676785290996</v>
      </c>
      <c r="FU36" s="4">
        <f t="shared" si="63"/>
        <v>-100</v>
      </c>
      <c r="FV36" s="1">
        <f t="shared" si="147"/>
        <v>92.89676785290996</v>
      </c>
      <c r="FW36" s="1">
        <f t="shared" si="148"/>
        <v>7.1032321470900399</v>
      </c>
      <c r="FX36" s="1">
        <f t="shared" si="64"/>
        <v>2.1807381744909895</v>
      </c>
      <c r="FY36" s="1">
        <f t="shared" si="149"/>
        <v>1.2113961975986687</v>
      </c>
      <c r="FZ36" s="1">
        <f t="shared" si="150"/>
        <v>0.63998994131815212</v>
      </c>
      <c r="GA36" s="1">
        <f t="shared" si="186"/>
        <v>-0.73251718661011356</v>
      </c>
      <c r="GB36" s="1">
        <f t="shared" si="187"/>
        <v>-1.75128141739803</v>
      </c>
      <c r="GC36" s="1">
        <f t="shared" si="65"/>
        <v>3.0740514776129071E-3</v>
      </c>
      <c r="GD36" s="1">
        <f t="shared" si="151"/>
        <v>1002.1518360343291</v>
      </c>
      <c r="GE36" s="1">
        <f t="shared" si="152"/>
        <v>-1798.6010412961248</v>
      </c>
      <c r="GF36" s="1">
        <f t="shared" si="153"/>
        <v>1211.3961975986688</v>
      </c>
      <c r="GG36" s="1">
        <f t="shared" si="154"/>
        <v>1000</v>
      </c>
      <c r="GH36" s="1">
        <f t="shared" si="155"/>
        <v>2.2668734514992139E-4</v>
      </c>
      <c r="GI36" s="4">
        <f t="shared" si="188"/>
        <v>0.16652530064142249</v>
      </c>
      <c r="GJ36" s="1">
        <f t="shared" si="189"/>
        <v>-2.9075261769714844</v>
      </c>
      <c r="GK36" s="4">
        <f t="shared" si="190"/>
        <v>10.877609416507296</v>
      </c>
      <c r="GL36" s="4">
        <f t="shared" si="66"/>
        <v>20.877609416507298</v>
      </c>
      <c r="GM36" s="4">
        <f t="shared" si="191"/>
        <v>3.5191609690813958E-3</v>
      </c>
      <c r="GN36" s="4">
        <f t="shared" si="67"/>
        <v>4.4510949146848869E-4</v>
      </c>
      <c r="GO36" s="4">
        <v>415</v>
      </c>
      <c r="GP36" s="4"/>
      <c r="GQ36" s="4"/>
      <c r="GR36" s="4"/>
      <c r="GS36" s="4"/>
      <c r="GT36" s="4"/>
      <c r="GU36" s="4"/>
      <c r="GV36" s="4"/>
      <c r="GW36" s="4"/>
      <c r="GX36" s="6"/>
      <c r="GY36" s="4"/>
      <c r="GZ36" s="4"/>
      <c r="HA36" s="4"/>
      <c r="HB36" s="1"/>
      <c r="HC36" s="4"/>
      <c r="HD36" s="4"/>
    </row>
    <row r="37" spans="1:212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56"/>
        <v>410</v>
      </c>
      <c r="F37" s="4">
        <f t="shared" si="68"/>
        <v>2.2509999999999986</v>
      </c>
      <c r="G37" s="10">
        <f t="shared" si="69"/>
        <v>-100</v>
      </c>
      <c r="H37" s="25">
        <f t="shared" si="70"/>
        <v>-100</v>
      </c>
      <c r="I37" s="25">
        <f t="shared" si="71"/>
        <v>100</v>
      </c>
      <c r="J37" s="4">
        <f t="shared" si="2"/>
        <v>0</v>
      </c>
      <c r="K37" s="1">
        <f t="shared" si="3"/>
        <v>2.2185759999999988</v>
      </c>
      <c r="L37" s="1">
        <f t="shared" si="72"/>
        <v>0.99999999999999645</v>
      </c>
      <c r="M37" s="1">
        <f t="shared" si="157"/>
        <v>0.99999999999999645</v>
      </c>
      <c r="N37" s="1">
        <v>0</v>
      </c>
      <c r="O37" s="4">
        <f t="shared" si="73"/>
        <v>0.99999999999999867</v>
      </c>
      <c r="P37" s="1">
        <f t="shared" si="74"/>
        <v>1027.0199999999963</v>
      </c>
      <c r="Q37" s="4">
        <f t="shared" si="75"/>
        <v>999.99999999999648</v>
      </c>
      <c r="R37" s="1">
        <f t="shared" si="76"/>
        <v>1000</v>
      </c>
      <c r="S37" s="4">
        <f t="shared" si="4"/>
        <v>0</v>
      </c>
      <c r="T37" s="4"/>
      <c r="U37" s="4">
        <f t="shared" si="5"/>
        <v>-100</v>
      </c>
      <c r="V37" s="4">
        <f t="shared" si="6"/>
        <v>-100</v>
      </c>
      <c r="W37" s="4">
        <f t="shared" si="7"/>
        <v>-100</v>
      </c>
      <c r="X37" s="1">
        <f t="shared" si="8"/>
        <v>100</v>
      </c>
      <c r="Y37" s="1">
        <f t="shared" si="77"/>
        <v>0</v>
      </c>
      <c r="Z37" s="1">
        <f t="shared" si="9"/>
        <v>2.2509999999999986</v>
      </c>
      <c r="AA37" s="4">
        <f t="shared" si="78"/>
        <v>0.99999999999999645</v>
      </c>
      <c r="AB37" s="1">
        <f t="shared" si="79"/>
        <v>0</v>
      </c>
      <c r="AC37" s="4">
        <f t="shared" si="158"/>
        <v>-3.2990344872221851</v>
      </c>
      <c r="AD37" s="1">
        <f t="shared" si="159"/>
        <v>0.99999999999999645</v>
      </c>
      <c r="AE37" s="1">
        <f t="shared" si="10"/>
        <v>0</v>
      </c>
      <c r="AF37" s="1">
        <f t="shared" si="80"/>
        <v>1000</v>
      </c>
      <c r="AG37" s="1">
        <f t="shared" si="81"/>
        <v>1027.0199999999963</v>
      </c>
      <c r="AH37" s="1">
        <f t="shared" si="82"/>
        <v>999.99999999999648</v>
      </c>
      <c r="AI37" s="1">
        <f t="shared" si="83"/>
        <v>1000</v>
      </c>
      <c r="AJ37" s="1">
        <f t="shared" si="84"/>
        <v>0</v>
      </c>
      <c r="AK37" s="4">
        <f t="shared" si="160"/>
        <v>0</v>
      </c>
      <c r="AL37" s="1">
        <f t="shared" si="161"/>
        <v>0</v>
      </c>
      <c r="AM37" s="4">
        <f t="shared" si="85"/>
        <v>0</v>
      </c>
      <c r="AN37" s="4">
        <f t="shared" si="11"/>
        <v>10</v>
      </c>
      <c r="AO37" s="4">
        <f t="shared" si="86"/>
        <v>1.3279523074810333E-4</v>
      </c>
      <c r="AP37" s="4">
        <f t="shared" si="12"/>
        <v>1.3279523074810333E-4</v>
      </c>
      <c r="AQ37" s="4">
        <f t="shared" si="13"/>
        <v>-100</v>
      </c>
      <c r="AR37" s="4">
        <f t="shared" si="14"/>
        <v>-100</v>
      </c>
      <c r="AS37" s="4">
        <f t="shared" si="15"/>
        <v>-100</v>
      </c>
      <c r="AT37" s="1">
        <f t="shared" si="16"/>
        <v>100</v>
      </c>
      <c r="AU37" s="1">
        <f t="shared" si="87"/>
        <v>0</v>
      </c>
      <c r="AV37" s="1">
        <f t="shared" si="17"/>
        <v>2.2509999999999986</v>
      </c>
      <c r="AW37" s="4">
        <f t="shared" si="88"/>
        <v>0.99999999999999645</v>
      </c>
      <c r="AX37" s="1">
        <f t="shared" si="89"/>
        <v>4.5870546026978688E-2</v>
      </c>
      <c r="AY37" s="4">
        <f t="shared" si="162"/>
        <v>-2.5109621493415375</v>
      </c>
      <c r="AZ37" s="1">
        <f t="shared" si="163"/>
        <v>0.99999999999999645</v>
      </c>
      <c r="BA37" s="1">
        <f t="shared" si="18"/>
        <v>1.3279523074810333E-4</v>
      </c>
      <c r="BB37" s="1">
        <f t="shared" si="90"/>
        <v>1000.0929566615238</v>
      </c>
      <c r="BC37" s="1">
        <f t="shared" si="91"/>
        <v>1027.0199999999963</v>
      </c>
      <c r="BD37" s="1">
        <f t="shared" si="92"/>
        <v>999.99999999999648</v>
      </c>
      <c r="BE37" s="1">
        <f t="shared" si="93"/>
        <v>1000</v>
      </c>
      <c r="BF37" s="1">
        <f t="shared" si="94"/>
        <v>1.7706030766413776E-5</v>
      </c>
      <c r="BG37" s="4">
        <f t="shared" si="164"/>
        <v>0</v>
      </c>
      <c r="BH37" s="1">
        <f t="shared" si="165"/>
        <v>-0.13279523074810332</v>
      </c>
      <c r="BI37" s="4">
        <f t="shared" si="95"/>
        <v>0</v>
      </c>
      <c r="BJ37" s="4">
        <f t="shared" si="19"/>
        <v>10</v>
      </c>
      <c r="BK37" s="4">
        <f t="shared" si="96"/>
        <v>2.9136902114000504E-4</v>
      </c>
      <c r="BL37" s="4">
        <f t="shared" si="20"/>
        <v>1.5857379039190171E-4</v>
      </c>
      <c r="BM37" s="4">
        <f t="shared" si="21"/>
        <v>-100</v>
      </c>
      <c r="BN37" s="4">
        <f t="shared" si="22"/>
        <v>-100</v>
      </c>
      <c r="BO37" s="4">
        <f t="shared" si="23"/>
        <v>-100</v>
      </c>
      <c r="BP37" s="1">
        <f t="shared" si="24"/>
        <v>100</v>
      </c>
      <c r="BQ37" s="1">
        <f t="shared" si="97"/>
        <v>0</v>
      </c>
      <c r="BR37" s="1">
        <f t="shared" si="25"/>
        <v>2.2509999999999986</v>
      </c>
      <c r="BS37" s="4">
        <f t="shared" si="98"/>
        <v>0.99999999999999645</v>
      </c>
      <c r="BT37" s="1">
        <f t="shared" si="99"/>
        <v>0.10064560315716928</v>
      </c>
      <c r="BU37" s="4">
        <f t="shared" si="166"/>
        <v>-1.8390120498364226</v>
      </c>
      <c r="BV37" s="1">
        <f t="shared" si="167"/>
        <v>0.99999999999999645</v>
      </c>
      <c r="BW37" s="1">
        <f t="shared" si="26"/>
        <v>2.9136902114000504E-4</v>
      </c>
      <c r="BX37" s="1">
        <f t="shared" si="100"/>
        <v>1000.2039583147979</v>
      </c>
      <c r="BY37" s="1">
        <f t="shared" si="101"/>
        <v>1027.0199999999963</v>
      </c>
      <c r="BZ37" s="1">
        <f t="shared" si="102"/>
        <v>999.99999999999648</v>
      </c>
      <c r="CA37" s="1">
        <f t="shared" si="103"/>
        <v>1000</v>
      </c>
      <c r="CB37" s="1">
        <f t="shared" si="104"/>
        <v>3.8849202818667345E-5</v>
      </c>
      <c r="CC37" s="4">
        <f t="shared" si="168"/>
        <v>0</v>
      </c>
      <c r="CD37" s="1">
        <f t="shared" si="169"/>
        <v>-0.29136902114000501</v>
      </c>
      <c r="CE37" s="4">
        <f t="shared" si="105"/>
        <v>0</v>
      </c>
      <c r="CF37" s="4">
        <f t="shared" si="27"/>
        <v>10</v>
      </c>
      <c r="CG37" s="4">
        <f t="shared" si="106"/>
        <v>4.8430576794039051E-4</v>
      </c>
      <c r="CH37" s="4">
        <f t="shared" si="28"/>
        <v>1.9293674680038547E-4</v>
      </c>
      <c r="CI37" s="4">
        <f t="shared" si="29"/>
        <v>-92.025541435465442</v>
      </c>
      <c r="CJ37" s="4">
        <f t="shared" si="30"/>
        <v>-100</v>
      </c>
      <c r="CK37" s="4">
        <f t="shared" si="31"/>
        <v>-100</v>
      </c>
      <c r="CL37" s="1">
        <f t="shared" si="32"/>
        <v>100</v>
      </c>
      <c r="CM37" s="1">
        <f t="shared" si="107"/>
        <v>0</v>
      </c>
      <c r="CN37" s="1">
        <f t="shared" si="33"/>
        <v>2.2501173017757994</v>
      </c>
      <c r="CO37" s="4">
        <f t="shared" si="108"/>
        <v>1.0417918923112079</v>
      </c>
      <c r="CP37" s="1">
        <f t="shared" si="109"/>
        <v>0.1672904207047981</v>
      </c>
      <c r="CQ37" s="4">
        <f t="shared" si="170"/>
        <v>-1.2650575431046853</v>
      </c>
      <c r="CR37" s="1">
        <f t="shared" si="171"/>
        <v>1.0417918923112079</v>
      </c>
      <c r="CS37" s="1">
        <f t="shared" si="34"/>
        <v>4.8430576794039051E-4</v>
      </c>
      <c r="CT37" s="1">
        <f t="shared" si="110"/>
        <v>1000.3390140375583</v>
      </c>
      <c r="CU37" s="1">
        <f t="shared" si="111"/>
        <v>1069.9411092414568</v>
      </c>
      <c r="CV37" s="1">
        <f t="shared" si="112"/>
        <v>1041.7918923112079</v>
      </c>
      <c r="CW37" s="1">
        <f t="shared" si="113"/>
        <v>1000</v>
      </c>
      <c r="CX37" s="1">
        <f t="shared" si="114"/>
        <v>6.4574102392052081E-5</v>
      </c>
      <c r="CY37" s="4">
        <f t="shared" si="172"/>
        <v>4.0248437710723735E-2</v>
      </c>
      <c r="CZ37" s="1">
        <f t="shared" si="173"/>
        <v>-0.44405733022966676</v>
      </c>
      <c r="DA37" s="4">
        <f t="shared" si="115"/>
        <v>0</v>
      </c>
      <c r="DB37" s="4">
        <f t="shared" si="35"/>
        <v>10</v>
      </c>
      <c r="DC37" s="4">
        <f t="shared" si="116"/>
        <v>8.8064475537248936E-4</v>
      </c>
      <c r="DD37" s="4">
        <f t="shared" si="36"/>
        <v>3.9633898743209885E-4</v>
      </c>
      <c r="DE37" s="4">
        <f t="shared" si="37"/>
        <v>-88.998460140646415</v>
      </c>
      <c r="DF37" s="4">
        <f t="shared" si="38"/>
        <v>-100</v>
      </c>
      <c r="DG37" s="4">
        <f t="shared" si="39"/>
        <v>-100</v>
      </c>
      <c r="DH37" s="1">
        <f t="shared" si="40"/>
        <v>100</v>
      </c>
      <c r="DI37" s="1">
        <f t="shared" si="117"/>
        <v>0</v>
      </c>
      <c r="DJ37" s="1">
        <f t="shared" si="41"/>
        <v>2.2486142988431452</v>
      </c>
      <c r="DK37" s="4">
        <f t="shared" si="118"/>
        <v>1.0715919935601192</v>
      </c>
      <c r="DL37" s="1">
        <f t="shared" si="119"/>
        <v>0.30419507957598946</v>
      </c>
      <c r="DM37" s="4">
        <f t="shared" si="174"/>
        <v>-1.0028260904203272</v>
      </c>
      <c r="DN37" s="1">
        <f t="shared" si="175"/>
        <v>1.0715919935601192</v>
      </c>
      <c r="DO37" s="1">
        <f t="shared" si="42"/>
        <v>8.8064475537248936E-4</v>
      </c>
      <c r="DP37" s="1">
        <f t="shared" si="120"/>
        <v>1000.6164513287607</v>
      </c>
      <c r="DQ37" s="1">
        <f t="shared" si="121"/>
        <v>1100.5464092261136</v>
      </c>
      <c r="DR37" s="1">
        <f t="shared" si="122"/>
        <v>1071.5919935601191</v>
      </c>
      <c r="DS37" s="1">
        <f t="shared" si="123"/>
        <v>1000</v>
      </c>
      <c r="DT37" s="1">
        <f t="shared" si="124"/>
        <v>1.1741930071633192E-4</v>
      </c>
      <c r="DU37" s="4">
        <f t="shared" si="176"/>
        <v>0.10388463749028565</v>
      </c>
      <c r="DV37" s="1">
        <f t="shared" si="177"/>
        <v>-0.77676011788220367</v>
      </c>
      <c r="DW37" s="4">
        <f t="shared" si="125"/>
        <v>0</v>
      </c>
      <c r="DX37" s="4">
        <f t="shared" si="43"/>
        <v>10</v>
      </c>
      <c r="DY37" s="4">
        <f t="shared" si="126"/>
        <v>1.3826519778518123E-3</v>
      </c>
      <c r="DZ37" s="4">
        <f t="shared" si="44"/>
        <v>5.0200722247932289E-4</v>
      </c>
      <c r="EA37" s="4">
        <f t="shared" si="45"/>
        <v>-85.712404791221672</v>
      </c>
      <c r="EB37" s="4">
        <f t="shared" si="46"/>
        <v>-100</v>
      </c>
      <c r="EC37" s="4">
        <f t="shared" si="47"/>
        <v>-100</v>
      </c>
      <c r="ED37" s="1">
        <f t="shared" si="48"/>
        <v>100</v>
      </c>
      <c r="EE37" s="1">
        <f t="shared" si="127"/>
        <v>0</v>
      </c>
      <c r="EF37" s="1">
        <f t="shared" si="49"/>
        <v>2.2455859546103061</v>
      </c>
      <c r="EG37" s="4">
        <f t="shared" si="128"/>
        <v>1.1060209758913686</v>
      </c>
      <c r="EH37" s="1">
        <f t="shared" si="129"/>
        <v>0.47759999234950345</v>
      </c>
      <c r="EI37" s="4">
        <f t="shared" si="178"/>
        <v>-0.92923461559422083</v>
      </c>
      <c r="EJ37" s="1">
        <f t="shared" si="179"/>
        <v>1.1060209758913686</v>
      </c>
      <c r="EK37" s="1">
        <f t="shared" si="50"/>
        <v>1.3826519778518123E-3</v>
      </c>
      <c r="EL37" s="1">
        <f t="shared" si="130"/>
        <v>1000.9678563844964</v>
      </c>
      <c r="EM37" s="1">
        <f t="shared" si="131"/>
        <v>1135.9056626599534</v>
      </c>
      <c r="EN37" s="1">
        <f t="shared" si="132"/>
        <v>1106.0209758913686</v>
      </c>
      <c r="EO37" s="1">
        <f t="shared" si="133"/>
        <v>1000</v>
      </c>
      <c r="EP37" s="1">
        <f t="shared" si="134"/>
        <v>1.8435359704690833E-4</v>
      </c>
      <c r="EQ37" s="4">
        <f t="shared" si="180"/>
        <v>0.21870338836102374</v>
      </c>
      <c r="ER37" s="1">
        <f t="shared" si="181"/>
        <v>-1.1639485894907886</v>
      </c>
      <c r="ES37" s="4">
        <f t="shared" si="135"/>
        <v>0</v>
      </c>
      <c r="ET37" s="4">
        <f t="shared" si="51"/>
        <v>10</v>
      </c>
      <c r="EU37" s="4">
        <f t="shared" si="136"/>
        <v>1.6955721908817744E-3</v>
      </c>
      <c r="EV37" s="4">
        <f t="shared" si="52"/>
        <v>3.1292021302996211E-4</v>
      </c>
      <c r="EW37" s="4">
        <f t="shared" si="53"/>
        <v>-83.192285561005775</v>
      </c>
      <c r="EX37" s="4">
        <f t="shared" si="54"/>
        <v>-98.704639770594525</v>
      </c>
      <c r="EY37" s="4">
        <f t="shared" si="55"/>
        <v>-100</v>
      </c>
      <c r="EZ37" s="1">
        <f t="shared" si="56"/>
        <v>98.704639770594525</v>
      </c>
      <c r="FA37" s="1">
        <f t="shared" si="137"/>
        <v>1.2953602294054747</v>
      </c>
      <c r="FB37" s="1">
        <f t="shared" si="57"/>
        <v>2.2419947833453633</v>
      </c>
      <c r="FC37" s="4">
        <f t="shared" si="138"/>
        <v>1.1403803929796386</v>
      </c>
      <c r="FD37" s="1">
        <f t="shared" si="139"/>
        <v>0.58568987595225364</v>
      </c>
      <c r="FE37" s="4">
        <f t="shared" si="182"/>
        <v>-0.80512037645801771</v>
      </c>
      <c r="FF37" s="1">
        <f t="shared" si="183"/>
        <v>1.1403803929796386</v>
      </c>
      <c r="FG37" s="1">
        <f t="shared" si="58"/>
        <v>1.6955721908817744E-3</v>
      </c>
      <c r="FH37" s="1">
        <f t="shared" si="140"/>
        <v>1001.1869005336172</v>
      </c>
      <c r="FI37" s="1">
        <f t="shared" si="141"/>
        <v>1171.1934711979484</v>
      </c>
      <c r="FJ37" s="1">
        <f t="shared" si="142"/>
        <v>1140.3803929796386</v>
      </c>
      <c r="FK37" s="1">
        <f t="shared" si="143"/>
        <v>1000</v>
      </c>
      <c r="FL37" s="1">
        <f t="shared" si="144"/>
        <v>2.260762921175699E-4</v>
      </c>
      <c r="FM37" s="4">
        <f t="shared" si="184"/>
        <v>0.32537924442145666</v>
      </c>
      <c r="FN37" s="1">
        <f t="shared" si="185"/>
        <v>-1.3701929464603178</v>
      </c>
      <c r="FO37" s="4">
        <f t="shared" si="145"/>
        <v>6.3796041577453124</v>
      </c>
      <c r="FP37" s="4">
        <f t="shared" si="59"/>
        <v>16.379604157745312</v>
      </c>
      <c r="FQ37" s="4">
        <f t="shared" si="146"/>
        <v>2.2599317927063287E-3</v>
      </c>
      <c r="FR37" s="4">
        <f t="shared" si="60"/>
        <v>5.6435960182455434E-4</v>
      </c>
      <c r="FS37" s="4">
        <f t="shared" si="61"/>
        <v>-80.912437045359781</v>
      </c>
      <c r="FT37" s="4">
        <f t="shared" si="62"/>
        <v>-96.013257663266955</v>
      </c>
      <c r="FU37" s="4">
        <f t="shared" si="63"/>
        <v>-100</v>
      </c>
      <c r="FV37" s="1">
        <f t="shared" si="147"/>
        <v>96.013257663266955</v>
      </c>
      <c r="FW37" s="1">
        <f t="shared" si="148"/>
        <v>3.9867423367330446</v>
      </c>
      <c r="FX37" s="1">
        <f t="shared" si="64"/>
        <v>2.2373055302844058</v>
      </c>
      <c r="FY37" s="4">
        <f t="shared" si="149"/>
        <v>1.1313471158683264</v>
      </c>
      <c r="FZ37" s="1">
        <f t="shared" si="150"/>
        <v>0.43181653792322711</v>
      </c>
      <c r="GA37" s="4">
        <f t="shared" si="186"/>
        <v>-0.73251718661011356</v>
      </c>
      <c r="GB37" s="1">
        <f t="shared" si="187"/>
        <v>1.1313471158683264</v>
      </c>
      <c r="GC37" s="1">
        <f t="shared" si="65"/>
        <v>2.2599317927063287E-3</v>
      </c>
      <c r="GD37" s="1">
        <f t="shared" si="151"/>
        <v>1001.5819522548943</v>
      </c>
      <c r="GE37" s="1">
        <f t="shared" si="152"/>
        <v>1161.9161149390886</v>
      </c>
      <c r="GF37" s="1">
        <f t="shared" si="153"/>
        <v>1131.3471158683265</v>
      </c>
      <c r="GG37" s="1">
        <f t="shared" si="154"/>
        <v>1000</v>
      </c>
      <c r="GH37" s="1">
        <f t="shared" si="155"/>
        <v>1.6282393698131568E-4</v>
      </c>
      <c r="GI37" s="4">
        <f t="shared" si="188"/>
        <v>0.48879660256557855</v>
      </c>
      <c r="GJ37" s="1">
        <f t="shared" si="189"/>
        <v>-1.7711351901407499</v>
      </c>
      <c r="GK37" s="4">
        <f t="shared" si="190"/>
        <v>6.1356446048596824</v>
      </c>
      <c r="GL37" s="4">
        <f t="shared" si="66"/>
        <v>16.135644604859682</v>
      </c>
      <c r="GM37" s="4">
        <f t="shared" si="191"/>
        <v>2.5749594016819797E-3</v>
      </c>
      <c r="GN37" s="4">
        <f t="shared" si="67"/>
        <v>3.15027608975651E-4</v>
      </c>
      <c r="GO37" s="4">
        <v>410</v>
      </c>
      <c r="GP37" s="4"/>
      <c r="GQ37" s="4"/>
      <c r="GR37" s="4"/>
      <c r="GS37" s="4"/>
      <c r="GT37" s="4"/>
      <c r="GU37" s="4"/>
      <c r="GV37" s="4"/>
      <c r="GW37" s="4"/>
      <c r="GX37" s="6"/>
      <c r="GY37" s="4"/>
      <c r="GZ37" s="4"/>
      <c r="HA37" s="4"/>
      <c r="HB37" s="1"/>
      <c r="HC37" s="4"/>
      <c r="HD37" s="4"/>
    </row>
    <row r="38" spans="1:212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56"/>
        <v>405</v>
      </c>
      <c r="F38" s="4">
        <f t="shared" si="68"/>
        <v>2.3009999999999984</v>
      </c>
      <c r="G38" s="10">
        <f t="shared" si="69"/>
        <v>-100</v>
      </c>
      <c r="H38" s="25">
        <f t="shared" si="70"/>
        <v>-100</v>
      </c>
      <c r="I38" s="25">
        <f t="shared" si="71"/>
        <v>100</v>
      </c>
      <c r="J38" s="4">
        <f t="shared" si="2"/>
        <v>0</v>
      </c>
      <c r="K38" s="1">
        <f t="shared" si="3"/>
        <v>2.2685759999999986</v>
      </c>
      <c r="L38" s="1">
        <f t="shared" si="72"/>
        <v>0.99999999999999645</v>
      </c>
      <c r="M38" s="1">
        <f t="shared" si="157"/>
        <v>0.99999999999999645</v>
      </c>
      <c r="N38" s="1">
        <v>0</v>
      </c>
      <c r="O38" s="4">
        <f t="shared" si="73"/>
        <v>0.99999999999999867</v>
      </c>
      <c r="P38" s="1">
        <f t="shared" si="74"/>
        <v>1027.0199999999963</v>
      </c>
      <c r="Q38" s="4">
        <f t="shared" si="75"/>
        <v>999.99999999999648</v>
      </c>
      <c r="R38" s="1">
        <f t="shared" si="76"/>
        <v>1000</v>
      </c>
      <c r="S38" s="4">
        <f t="shared" si="4"/>
        <v>0</v>
      </c>
      <c r="T38" s="4"/>
      <c r="U38" s="4">
        <f t="shared" si="5"/>
        <v>-100</v>
      </c>
      <c r="V38" s="4">
        <f t="shared" si="6"/>
        <v>-100</v>
      </c>
      <c r="W38" s="4">
        <f t="shared" si="7"/>
        <v>-100</v>
      </c>
      <c r="X38" s="1">
        <f t="shared" si="8"/>
        <v>100</v>
      </c>
      <c r="Y38" s="1">
        <f t="shared" si="77"/>
        <v>0</v>
      </c>
      <c r="Z38" s="1">
        <f t="shared" si="9"/>
        <v>2.3009999999999984</v>
      </c>
      <c r="AA38" s="4">
        <f t="shared" si="78"/>
        <v>0.99999999999999645</v>
      </c>
      <c r="AB38" s="1">
        <f t="shared" si="79"/>
        <v>0</v>
      </c>
      <c r="AC38" s="4">
        <f t="shared" si="158"/>
        <v>-3.2990344872221851</v>
      </c>
      <c r="AD38" s="1">
        <f t="shared" si="159"/>
        <v>0.99999999999999645</v>
      </c>
      <c r="AE38" s="1">
        <f t="shared" si="10"/>
        <v>0</v>
      </c>
      <c r="AF38" s="1">
        <f t="shared" si="80"/>
        <v>1000</v>
      </c>
      <c r="AG38" s="1">
        <f t="shared" si="81"/>
        <v>1027.0199999999963</v>
      </c>
      <c r="AH38" s="1">
        <f t="shared" si="82"/>
        <v>999.99999999999648</v>
      </c>
      <c r="AI38" s="1">
        <f t="shared" si="83"/>
        <v>1000</v>
      </c>
      <c r="AJ38" s="1">
        <f t="shared" si="84"/>
        <v>0</v>
      </c>
      <c r="AK38" s="4">
        <f t="shared" si="160"/>
        <v>0</v>
      </c>
      <c r="AL38" s="1">
        <f t="shared" si="161"/>
        <v>0</v>
      </c>
      <c r="AM38" s="4">
        <f t="shared" si="85"/>
        <v>0</v>
      </c>
      <c r="AN38" s="4">
        <f t="shared" si="11"/>
        <v>10</v>
      </c>
      <c r="AO38" s="4">
        <f t="shared" si="86"/>
        <v>7.9677138448861997E-5</v>
      </c>
      <c r="AP38" s="4">
        <f t="shared" si="12"/>
        <v>7.9677138448861997E-5</v>
      </c>
      <c r="AQ38" s="4">
        <f t="shared" si="13"/>
        <v>-100</v>
      </c>
      <c r="AR38" s="4">
        <f t="shared" si="14"/>
        <v>-100</v>
      </c>
      <c r="AS38" s="4">
        <f t="shared" si="15"/>
        <v>-100</v>
      </c>
      <c r="AT38" s="1">
        <f t="shared" si="16"/>
        <v>100</v>
      </c>
      <c r="AU38" s="1">
        <f t="shared" si="87"/>
        <v>0</v>
      </c>
      <c r="AV38" s="1">
        <f t="shared" si="17"/>
        <v>2.3009999999999984</v>
      </c>
      <c r="AW38" s="4">
        <f t="shared" si="88"/>
        <v>0.99999999999999645</v>
      </c>
      <c r="AX38" s="1">
        <f t="shared" si="89"/>
        <v>2.7522327616187219E-2</v>
      </c>
      <c r="AY38" s="4">
        <f t="shared" si="162"/>
        <v>-2.5109621493415375</v>
      </c>
      <c r="AZ38" s="1">
        <f t="shared" si="163"/>
        <v>0.99999999999999645</v>
      </c>
      <c r="BA38" s="1">
        <f t="shared" si="18"/>
        <v>7.9677138448861997E-5</v>
      </c>
      <c r="BB38" s="1">
        <f t="shared" si="90"/>
        <v>1000.0557739969142</v>
      </c>
      <c r="BC38" s="1">
        <f t="shared" si="91"/>
        <v>1027.0199999999963</v>
      </c>
      <c r="BD38" s="1">
        <f t="shared" si="92"/>
        <v>999.99999999999648</v>
      </c>
      <c r="BE38" s="1">
        <f t="shared" si="93"/>
        <v>1000</v>
      </c>
      <c r="BF38" s="1">
        <f t="shared" si="94"/>
        <v>1.0623618459848267E-5</v>
      </c>
      <c r="BG38" s="4">
        <f t="shared" si="164"/>
        <v>0</v>
      </c>
      <c r="BH38" s="1">
        <f t="shared" si="165"/>
        <v>-7.9677138448861998E-2</v>
      </c>
      <c r="BI38" s="4">
        <f t="shared" si="95"/>
        <v>0</v>
      </c>
      <c r="BJ38" s="4">
        <f t="shared" si="19"/>
        <v>10</v>
      </c>
      <c r="BK38" s="4">
        <f t="shared" si="96"/>
        <v>1.7482141268400302E-4</v>
      </c>
      <c r="BL38" s="4">
        <f t="shared" si="20"/>
        <v>9.514427423514102E-5</v>
      </c>
      <c r="BM38" s="4">
        <f t="shared" si="21"/>
        <v>-100</v>
      </c>
      <c r="BN38" s="4">
        <f t="shared" si="22"/>
        <v>-100</v>
      </c>
      <c r="BO38" s="4">
        <f t="shared" si="23"/>
        <v>-100</v>
      </c>
      <c r="BP38" s="1">
        <f t="shared" si="24"/>
        <v>100</v>
      </c>
      <c r="BQ38" s="1">
        <f t="shared" si="97"/>
        <v>0</v>
      </c>
      <c r="BR38" s="1">
        <f t="shared" si="25"/>
        <v>2.3009999999999984</v>
      </c>
      <c r="BS38" s="4">
        <f t="shared" si="98"/>
        <v>0.99999999999999645</v>
      </c>
      <c r="BT38" s="1">
        <f t="shared" si="99"/>
        <v>6.0387361894301564E-2</v>
      </c>
      <c r="BU38" s="4">
        <f t="shared" si="166"/>
        <v>-1.8390120498364226</v>
      </c>
      <c r="BV38" s="1">
        <f t="shared" si="167"/>
        <v>0.99999999999999645</v>
      </c>
      <c r="BW38" s="1">
        <f t="shared" si="26"/>
        <v>1.7482141268400302E-4</v>
      </c>
      <c r="BX38" s="1">
        <f t="shared" si="100"/>
        <v>1000.1223749888788</v>
      </c>
      <c r="BY38" s="1">
        <f t="shared" si="101"/>
        <v>1027.0199999999963</v>
      </c>
      <c r="BZ38" s="1">
        <f t="shared" si="102"/>
        <v>999.99999999999648</v>
      </c>
      <c r="CA38" s="1">
        <f t="shared" si="103"/>
        <v>1000</v>
      </c>
      <c r="CB38" s="1">
        <f t="shared" si="104"/>
        <v>2.3309521691200405E-5</v>
      </c>
      <c r="CC38" s="4">
        <f t="shared" si="168"/>
        <v>0</v>
      </c>
      <c r="CD38" s="1">
        <f t="shared" si="169"/>
        <v>-0.17482141268400303</v>
      </c>
      <c r="CE38" s="4">
        <f t="shared" si="105"/>
        <v>0</v>
      </c>
      <c r="CF38" s="4">
        <f t="shared" si="27"/>
        <v>10</v>
      </c>
      <c r="CG38" s="4">
        <f t="shared" si="106"/>
        <v>2.905834607642343E-4</v>
      </c>
      <c r="CH38" s="4">
        <f t="shared" si="28"/>
        <v>1.1576204808023128E-4</v>
      </c>
      <c r="CI38" s="4">
        <f t="shared" si="29"/>
        <v>-95.90999529310929</v>
      </c>
      <c r="CJ38" s="4">
        <f t="shared" si="30"/>
        <v>-100</v>
      </c>
      <c r="CK38" s="4">
        <f t="shared" si="31"/>
        <v>-100</v>
      </c>
      <c r="CL38" s="1">
        <f t="shared" si="32"/>
        <v>100</v>
      </c>
      <c r="CM38" s="1">
        <f t="shared" si="107"/>
        <v>0</v>
      </c>
      <c r="CN38" s="1">
        <f t="shared" si="33"/>
        <v>2.3008826149184771</v>
      </c>
      <c r="CO38" s="4">
        <f t="shared" si="108"/>
        <v>1.0153062628535547</v>
      </c>
      <c r="CP38" s="1">
        <f t="shared" si="109"/>
        <v>0.10037425242287885</v>
      </c>
      <c r="CQ38" s="4">
        <f t="shared" si="170"/>
        <v>-1.2650575431046853</v>
      </c>
      <c r="CR38" s="1">
        <f t="shared" si="171"/>
        <v>1.0153062628535547</v>
      </c>
      <c r="CS38" s="1">
        <f t="shared" si="34"/>
        <v>2.905834607642343E-4</v>
      </c>
      <c r="CT38" s="1">
        <f t="shared" si="110"/>
        <v>1000.2034084225348</v>
      </c>
      <c r="CU38" s="1">
        <f t="shared" si="111"/>
        <v>1042.7398380758577</v>
      </c>
      <c r="CV38" s="1">
        <f t="shared" si="112"/>
        <v>1015.3062628535547</v>
      </c>
      <c r="CW38" s="1">
        <f t="shared" si="113"/>
        <v>1000</v>
      </c>
      <c r="CX38" s="1">
        <f t="shared" si="114"/>
        <v>3.8744461435231246E-5</v>
      </c>
      <c r="CY38" s="4">
        <f t="shared" si="172"/>
        <v>1.2069244764231418E-2</v>
      </c>
      <c r="CZ38" s="1">
        <f t="shared" si="173"/>
        <v>-0.27851421600000287</v>
      </c>
      <c r="DA38" s="4">
        <f t="shared" si="115"/>
        <v>0</v>
      </c>
      <c r="DB38" s="4">
        <f t="shared" si="35"/>
        <v>10</v>
      </c>
      <c r="DC38" s="4">
        <f t="shared" si="116"/>
        <v>5.2838685322349364E-4</v>
      </c>
      <c r="DD38" s="4">
        <f t="shared" si="36"/>
        <v>2.3780339245925935E-4</v>
      </c>
      <c r="DE38" s="4">
        <f t="shared" si="37"/>
        <v>-92.724935687249086</v>
      </c>
      <c r="DF38" s="4">
        <f t="shared" si="38"/>
        <v>-100</v>
      </c>
      <c r="DG38" s="4">
        <f t="shared" si="39"/>
        <v>-100</v>
      </c>
      <c r="DH38" s="1">
        <f t="shared" si="40"/>
        <v>100</v>
      </c>
      <c r="DI38" s="1">
        <f t="shared" si="117"/>
        <v>0</v>
      </c>
      <c r="DJ38" s="1">
        <f t="shared" si="41"/>
        <v>2.3003275922970157</v>
      </c>
      <c r="DK38" s="4">
        <f t="shared" si="118"/>
        <v>1.0342658690774087</v>
      </c>
      <c r="DL38" s="1">
        <f t="shared" si="119"/>
        <v>0.1825170477455936</v>
      </c>
      <c r="DM38" s="4">
        <f t="shared" si="174"/>
        <v>-1.0028260904203272</v>
      </c>
      <c r="DN38" s="1">
        <f t="shared" si="175"/>
        <v>1.0342658690774087</v>
      </c>
      <c r="DO38" s="1">
        <f t="shared" si="42"/>
        <v>5.2838685322349364E-4</v>
      </c>
      <c r="DP38" s="1">
        <f t="shared" si="120"/>
        <v>1000.3698707972563</v>
      </c>
      <c r="DQ38" s="1">
        <f t="shared" si="121"/>
        <v>1062.2117328598802</v>
      </c>
      <c r="DR38" s="1">
        <f t="shared" si="122"/>
        <v>1034.2658690774088</v>
      </c>
      <c r="DS38" s="1">
        <f t="shared" si="123"/>
        <v>1000</v>
      </c>
      <c r="DT38" s="1">
        <f t="shared" si="124"/>
        <v>7.0451580429799148E-5</v>
      </c>
      <c r="DU38" s="4">
        <f t="shared" si="176"/>
        <v>3.977238516810206E-2</v>
      </c>
      <c r="DV38" s="1">
        <f t="shared" si="177"/>
        <v>-0.4886144680553916</v>
      </c>
      <c r="DW38" s="4">
        <f t="shared" si="125"/>
        <v>0</v>
      </c>
      <c r="DX38" s="4">
        <f t="shared" si="43"/>
        <v>10</v>
      </c>
      <c r="DY38" s="4">
        <f t="shared" si="126"/>
        <v>8.2959118671108731E-4</v>
      </c>
      <c r="DZ38" s="4">
        <f t="shared" si="44"/>
        <v>3.0120433348759367E-4</v>
      </c>
      <c r="EA38" s="4">
        <f t="shared" si="45"/>
        <v>-88.996505052996099</v>
      </c>
      <c r="EB38" s="4">
        <f t="shared" si="46"/>
        <v>-100</v>
      </c>
      <c r="EC38" s="4">
        <f t="shared" si="47"/>
        <v>-100</v>
      </c>
      <c r="ED38" s="1">
        <f t="shared" si="48"/>
        <v>100</v>
      </c>
      <c r="EE38" s="1">
        <f t="shared" si="127"/>
        <v>0</v>
      </c>
      <c r="EF38" s="1">
        <f t="shared" si="49"/>
        <v>2.2986217826748496</v>
      </c>
      <c r="EG38" s="4">
        <f t="shared" si="128"/>
        <v>1.0607165612908709</v>
      </c>
      <c r="EH38" s="1">
        <f t="shared" si="129"/>
        <v>0.28655999540970206</v>
      </c>
      <c r="EI38" s="4">
        <f t="shared" si="178"/>
        <v>-0.92923461559422083</v>
      </c>
      <c r="EJ38" s="1">
        <f t="shared" si="179"/>
        <v>1.0607165612908709</v>
      </c>
      <c r="EK38" s="1">
        <f t="shared" si="50"/>
        <v>8.2959118671108731E-4</v>
      </c>
      <c r="EL38" s="1">
        <f t="shared" si="130"/>
        <v>1000.5807138306977</v>
      </c>
      <c r="EM38" s="1">
        <f t="shared" si="131"/>
        <v>1089.3771227769503</v>
      </c>
      <c r="EN38" s="1">
        <f t="shared" si="132"/>
        <v>1060.7165612908709</v>
      </c>
      <c r="EO38" s="1">
        <f t="shared" si="133"/>
        <v>1000</v>
      </c>
      <c r="EP38" s="1">
        <f t="shared" si="134"/>
        <v>1.1061215822814499E-4</v>
      </c>
      <c r="EQ38" s="4">
        <f t="shared" si="180"/>
        <v>9.6882704841477013E-2</v>
      </c>
      <c r="ER38" s="1">
        <f t="shared" si="181"/>
        <v>-0.73270848186961035</v>
      </c>
      <c r="ES38" s="4">
        <f t="shared" si="135"/>
        <v>0</v>
      </c>
      <c r="ET38" s="4">
        <f t="shared" si="51"/>
        <v>10</v>
      </c>
      <c r="EU38" s="4">
        <f t="shared" si="136"/>
        <v>1.0173433145290647E-3</v>
      </c>
      <c r="EV38" s="4">
        <f t="shared" si="52"/>
        <v>1.8775212781797735E-4</v>
      </c>
      <c r="EW38" s="4">
        <f t="shared" si="53"/>
        <v>-86.256254784180953</v>
      </c>
      <c r="EX38" s="4">
        <f t="shared" si="54"/>
        <v>-100</v>
      </c>
      <c r="EY38" s="4">
        <f t="shared" si="55"/>
        <v>-100</v>
      </c>
      <c r="EZ38" s="1">
        <f t="shared" si="56"/>
        <v>100</v>
      </c>
      <c r="FA38" s="1">
        <f t="shared" si="137"/>
        <v>0</v>
      </c>
      <c r="FB38" s="1">
        <f t="shared" si="57"/>
        <v>2.2963030529578172</v>
      </c>
      <c r="FC38" s="4">
        <f t="shared" si="138"/>
        <v>1.0861653922490788</v>
      </c>
      <c r="FD38" s="1">
        <f t="shared" si="139"/>
        <v>0.35141392557135215</v>
      </c>
      <c r="FE38" s="4">
        <f t="shared" si="182"/>
        <v>-0.80512037645801771</v>
      </c>
      <c r="FF38" s="1">
        <f t="shared" si="183"/>
        <v>1.0861653922490788</v>
      </c>
      <c r="FG38" s="1">
        <f t="shared" si="58"/>
        <v>1.0173433145290647E-3</v>
      </c>
      <c r="FH38" s="1">
        <f t="shared" si="140"/>
        <v>1000.7121403201704</v>
      </c>
      <c r="FI38" s="1">
        <f t="shared" si="141"/>
        <v>1115.5135811476489</v>
      </c>
      <c r="FJ38" s="1">
        <f t="shared" si="142"/>
        <v>1086.1653922490789</v>
      </c>
      <c r="FK38" s="1">
        <f t="shared" si="143"/>
        <v>1000</v>
      </c>
      <c r="FL38" s="1">
        <f t="shared" si="144"/>
        <v>1.3564577527054193E-4</v>
      </c>
      <c r="FM38" s="4">
        <f t="shared" si="184"/>
        <v>0.15197696263252919</v>
      </c>
      <c r="FN38" s="1">
        <f t="shared" si="185"/>
        <v>-0.86536635189653555</v>
      </c>
      <c r="FO38" s="4">
        <f t="shared" si="145"/>
        <v>0</v>
      </c>
      <c r="FP38" s="4">
        <f t="shared" si="59"/>
        <v>10</v>
      </c>
      <c r="FQ38" s="4">
        <f t="shared" si="146"/>
        <v>1.3559590756237973E-3</v>
      </c>
      <c r="FR38" s="4">
        <f t="shared" si="60"/>
        <v>3.386157610947326E-4</v>
      </c>
      <c r="FS38" s="4">
        <f t="shared" si="61"/>
        <v>-83.659252554094621</v>
      </c>
      <c r="FT38" s="4">
        <f t="shared" si="62"/>
        <v>-99.129747473623951</v>
      </c>
      <c r="FU38" s="4">
        <f t="shared" si="63"/>
        <v>-100</v>
      </c>
      <c r="FV38" s="1">
        <f t="shared" si="147"/>
        <v>99.129747473623951</v>
      </c>
      <c r="FW38" s="1">
        <f t="shared" si="148"/>
        <v>0.87025252637604922</v>
      </c>
      <c r="FX38" s="1">
        <f t="shared" si="64"/>
        <v>2.2929154555388176</v>
      </c>
      <c r="FY38" s="4">
        <f t="shared" si="149"/>
        <v>1.1121985050882355</v>
      </c>
      <c r="FZ38" s="1">
        <f t="shared" si="150"/>
        <v>0.46837964615675193</v>
      </c>
      <c r="GA38" s="4">
        <f t="shared" si="186"/>
        <v>-0.73251718661011356</v>
      </c>
      <c r="GB38" s="1">
        <f t="shared" si="187"/>
        <v>1.1121985050882355</v>
      </c>
      <c r="GC38" s="1">
        <f t="shared" si="65"/>
        <v>1.3559590756237973E-3</v>
      </c>
      <c r="GD38" s="1">
        <f t="shared" si="151"/>
        <v>1000.9491713529366</v>
      </c>
      <c r="GE38" s="1">
        <f t="shared" si="152"/>
        <v>1142.2501086957195</v>
      </c>
      <c r="GF38" s="1">
        <f t="shared" si="153"/>
        <v>1112.1985050882354</v>
      </c>
      <c r="GG38" s="1">
        <f t="shared" si="154"/>
        <v>1000</v>
      </c>
      <c r="GH38" s="1">
        <f t="shared" si="155"/>
        <v>1.8079454341650628E-4</v>
      </c>
      <c r="GI38" s="4">
        <f t="shared" si="188"/>
        <v>0.24666801072224101</v>
      </c>
      <c r="GJ38" s="1">
        <f t="shared" si="189"/>
        <v>-1.1092910649015564</v>
      </c>
      <c r="GK38" s="4">
        <f t="shared" si="190"/>
        <v>6.406314819227422</v>
      </c>
      <c r="GL38" s="4">
        <f t="shared" si="66"/>
        <v>16.406314819227422</v>
      </c>
      <c r="GM38" s="4">
        <f t="shared" si="191"/>
        <v>1.8939807375947598E-3</v>
      </c>
      <c r="GN38" s="4">
        <f t="shared" si="67"/>
        <v>5.3802166197096249E-4</v>
      </c>
      <c r="GO38" s="4">
        <v>405</v>
      </c>
      <c r="GP38" s="4"/>
      <c r="GQ38" s="4"/>
      <c r="GR38" s="4"/>
      <c r="GS38" s="4"/>
      <c r="GT38" s="4"/>
      <c r="GU38" s="4"/>
      <c r="GV38" s="4"/>
      <c r="GW38" s="4"/>
      <c r="GX38" s="6"/>
      <c r="GY38" s="4"/>
      <c r="GZ38" s="4"/>
      <c r="HA38" s="4"/>
      <c r="HB38" s="1"/>
      <c r="HC38" s="4"/>
      <c r="HD38" s="4"/>
    </row>
    <row r="39" spans="1:212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56"/>
        <v>400</v>
      </c>
      <c r="F39" s="4">
        <f t="shared" si="68"/>
        <v>2.3509999999999982</v>
      </c>
      <c r="G39" s="10">
        <f t="shared" si="69"/>
        <v>-100</v>
      </c>
      <c r="H39" s="25">
        <f t="shared" si="70"/>
        <v>-100</v>
      </c>
      <c r="I39" s="25">
        <f t="shared" si="71"/>
        <v>100</v>
      </c>
      <c r="J39" s="4">
        <f t="shared" si="2"/>
        <v>0</v>
      </c>
      <c r="K39" s="1">
        <f t="shared" si="3"/>
        <v>2.3185759999999984</v>
      </c>
      <c r="L39" s="1">
        <f t="shared" si="72"/>
        <v>0.99999999999999645</v>
      </c>
      <c r="M39" s="1">
        <f t="shared" si="157"/>
        <v>0.99999999999999645</v>
      </c>
      <c r="N39" s="1">
        <v>0</v>
      </c>
      <c r="O39" s="4">
        <f t="shared" si="73"/>
        <v>0.99999999999999856</v>
      </c>
      <c r="P39" s="1">
        <f t="shared" si="74"/>
        <v>1027.0199999999963</v>
      </c>
      <c r="Q39" s="4">
        <f t="shared" si="75"/>
        <v>999.99999999999648</v>
      </c>
      <c r="R39" s="1">
        <f t="shared" si="76"/>
        <v>1000</v>
      </c>
      <c r="S39" s="4">
        <f t="shared" si="4"/>
        <v>0</v>
      </c>
      <c r="T39" s="4"/>
      <c r="U39" s="4">
        <f t="shared" si="5"/>
        <v>-100</v>
      </c>
      <c r="V39" s="4">
        <f t="shared" si="6"/>
        <v>-100</v>
      </c>
      <c r="W39" s="4">
        <f t="shared" si="7"/>
        <v>-100</v>
      </c>
      <c r="X39" s="1">
        <f t="shared" si="8"/>
        <v>100</v>
      </c>
      <c r="Y39" s="1">
        <f t="shared" si="77"/>
        <v>0</v>
      </c>
      <c r="Z39" s="1">
        <f t="shared" si="9"/>
        <v>2.3509999999999982</v>
      </c>
      <c r="AA39" s="4">
        <f t="shared" si="78"/>
        <v>0.99999999999999645</v>
      </c>
      <c r="AB39" s="1">
        <f t="shared" si="79"/>
        <v>0</v>
      </c>
      <c r="AC39" s="4">
        <f t="shared" si="158"/>
        <v>-3.2990344872221851</v>
      </c>
      <c r="AD39" s="1">
        <f t="shared" si="159"/>
        <v>0.99999999999999645</v>
      </c>
      <c r="AE39" s="1">
        <f t="shared" si="10"/>
        <v>0</v>
      </c>
      <c r="AF39" s="1">
        <f t="shared" si="80"/>
        <v>1000</v>
      </c>
      <c r="AG39" s="1">
        <f t="shared" si="81"/>
        <v>1027.0199999999963</v>
      </c>
      <c r="AH39" s="1">
        <f t="shared" si="82"/>
        <v>999.99999999999648</v>
      </c>
      <c r="AI39" s="1">
        <f t="shared" si="83"/>
        <v>1000</v>
      </c>
      <c r="AJ39" s="1">
        <f t="shared" si="84"/>
        <v>0</v>
      </c>
      <c r="AK39" s="4">
        <f t="shared" si="160"/>
        <v>0</v>
      </c>
      <c r="AL39" s="1">
        <f t="shared" si="161"/>
        <v>0</v>
      </c>
      <c r="AM39" s="4">
        <f t="shared" si="85"/>
        <v>0</v>
      </c>
      <c r="AN39" s="4">
        <f t="shared" si="11"/>
        <v>10</v>
      </c>
      <c r="AO39" s="4">
        <f t="shared" si="86"/>
        <v>4.7806283069317196E-5</v>
      </c>
      <c r="AP39" s="4">
        <f t="shared" si="12"/>
        <v>4.7806283069317196E-5</v>
      </c>
      <c r="AQ39" s="4">
        <f t="shared" si="13"/>
        <v>-100</v>
      </c>
      <c r="AR39" s="4">
        <f t="shared" si="14"/>
        <v>-100</v>
      </c>
      <c r="AS39" s="4">
        <f t="shared" si="15"/>
        <v>-100</v>
      </c>
      <c r="AT39" s="1">
        <f t="shared" si="16"/>
        <v>100</v>
      </c>
      <c r="AU39" s="1">
        <f t="shared" si="87"/>
        <v>0</v>
      </c>
      <c r="AV39" s="1">
        <f t="shared" si="17"/>
        <v>2.3509999999999982</v>
      </c>
      <c r="AW39" s="4">
        <f t="shared" si="88"/>
        <v>0.99999999999999645</v>
      </c>
      <c r="AX39" s="1">
        <f t="shared" si="89"/>
        <v>1.6513396569712329E-2</v>
      </c>
      <c r="AY39" s="4">
        <f t="shared" si="162"/>
        <v>-2.5109621493415375</v>
      </c>
      <c r="AZ39" s="1">
        <f t="shared" si="163"/>
        <v>0.99999999999999645</v>
      </c>
      <c r="BA39" s="1">
        <f t="shared" si="18"/>
        <v>4.7806283069317196E-5</v>
      </c>
      <c r="BB39" s="1">
        <f t="shared" si="90"/>
        <v>1000.0334643981486</v>
      </c>
      <c r="BC39" s="1">
        <f t="shared" si="91"/>
        <v>1027.0199999999963</v>
      </c>
      <c r="BD39" s="1">
        <f t="shared" si="92"/>
        <v>999.99999999999648</v>
      </c>
      <c r="BE39" s="1">
        <f t="shared" si="93"/>
        <v>1000</v>
      </c>
      <c r="BF39" s="1">
        <f t="shared" si="94"/>
        <v>6.3741710759089605E-6</v>
      </c>
      <c r="BG39" s="4">
        <f t="shared" si="164"/>
        <v>0</v>
      </c>
      <c r="BH39" s="1">
        <f t="shared" si="165"/>
        <v>-4.7806283069317196E-2</v>
      </c>
      <c r="BI39" s="4">
        <f t="shared" si="95"/>
        <v>0</v>
      </c>
      <c r="BJ39" s="4">
        <f t="shared" si="19"/>
        <v>10</v>
      </c>
      <c r="BK39" s="4">
        <f t="shared" si="96"/>
        <v>1.0489284761040181E-4</v>
      </c>
      <c r="BL39" s="4">
        <f t="shared" si="20"/>
        <v>5.7086564541084618E-5</v>
      </c>
      <c r="BM39" s="4">
        <f t="shared" si="21"/>
        <v>-100</v>
      </c>
      <c r="BN39" s="4">
        <f t="shared" si="22"/>
        <v>-100</v>
      </c>
      <c r="BO39" s="4">
        <f t="shared" si="23"/>
        <v>-100</v>
      </c>
      <c r="BP39" s="1">
        <f t="shared" si="24"/>
        <v>100</v>
      </c>
      <c r="BQ39" s="1">
        <f t="shared" si="97"/>
        <v>0</v>
      </c>
      <c r="BR39" s="1">
        <f t="shared" si="25"/>
        <v>2.3509999999999982</v>
      </c>
      <c r="BS39" s="4">
        <f t="shared" si="98"/>
        <v>0.99999999999999645</v>
      </c>
      <c r="BT39" s="1">
        <f t="shared" si="99"/>
        <v>3.6232417136580937E-2</v>
      </c>
      <c r="BU39" s="4">
        <f t="shared" si="166"/>
        <v>-1.8390120498364226</v>
      </c>
      <c r="BV39" s="1">
        <f t="shared" si="167"/>
        <v>0.99999999999999645</v>
      </c>
      <c r="BW39" s="1">
        <f t="shared" si="26"/>
        <v>1.0489284761040181E-4</v>
      </c>
      <c r="BX39" s="1">
        <f t="shared" si="100"/>
        <v>1000.0734249933272</v>
      </c>
      <c r="BY39" s="1">
        <f t="shared" si="101"/>
        <v>1027.0199999999963</v>
      </c>
      <c r="BZ39" s="1">
        <f t="shared" si="102"/>
        <v>999.99999999999648</v>
      </c>
      <c r="CA39" s="1">
        <f t="shared" si="103"/>
        <v>1000</v>
      </c>
      <c r="CB39" s="1">
        <f t="shared" si="104"/>
        <v>1.3985713014720241E-5</v>
      </c>
      <c r="CC39" s="4">
        <f t="shared" si="168"/>
        <v>0</v>
      </c>
      <c r="CD39" s="1">
        <f t="shared" si="169"/>
        <v>-0.10489284761040181</v>
      </c>
      <c r="CE39" s="4">
        <f t="shared" si="105"/>
        <v>0</v>
      </c>
      <c r="CF39" s="4">
        <f t="shared" si="27"/>
        <v>10</v>
      </c>
      <c r="CG39" s="4">
        <f t="shared" si="106"/>
        <v>1.7435007645854057E-4</v>
      </c>
      <c r="CH39" s="4">
        <f t="shared" si="28"/>
        <v>6.9457228848138759E-5</v>
      </c>
      <c r="CI39" s="4">
        <f t="shared" si="29"/>
        <v>-99.794449150753138</v>
      </c>
      <c r="CJ39" s="4">
        <f t="shared" si="30"/>
        <v>-100</v>
      </c>
      <c r="CK39" s="4">
        <f t="shared" si="31"/>
        <v>-100</v>
      </c>
      <c r="CL39" s="1">
        <f t="shared" si="32"/>
        <v>100</v>
      </c>
      <c r="CM39" s="1">
        <f t="shared" si="107"/>
        <v>0</v>
      </c>
      <c r="CN39" s="1">
        <f t="shared" si="33"/>
        <v>2.3509999852295</v>
      </c>
      <c r="CO39" s="4">
        <f t="shared" si="108"/>
        <v>1.0023474062204585</v>
      </c>
      <c r="CP39" s="1">
        <f t="shared" si="109"/>
        <v>6.0224551453727314E-2</v>
      </c>
      <c r="CQ39" s="4">
        <f t="shared" si="170"/>
        <v>-1.2650575431046853</v>
      </c>
      <c r="CR39" s="1">
        <f t="shared" si="171"/>
        <v>1.0023474062204585</v>
      </c>
      <c r="CS39" s="1">
        <f t="shared" si="34"/>
        <v>1.7435007645854057E-4</v>
      </c>
      <c r="CT39" s="1">
        <f t="shared" si="110"/>
        <v>1000.1220450535209</v>
      </c>
      <c r="CU39" s="1">
        <f t="shared" si="111"/>
        <v>1029.4308331365353</v>
      </c>
      <c r="CV39" s="1">
        <f t="shared" si="112"/>
        <v>1002.3474062204584</v>
      </c>
      <c r="CW39" s="1">
        <f t="shared" si="113"/>
        <v>1000</v>
      </c>
      <c r="CX39" s="1">
        <f t="shared" si="114"/>
        <v>2.3246676861138746E-5</v>
      </c>
      <c r="CY39" s="4">
        <f t="shared" si="172"/>
        <v>3.5926316265837458E-4</v>
      </c>
      <c r="CZ39" s="1">
        <f t="shared" si="173"/>
        <v>-0.17399081329588217</v>
      </c>
      <c r="DA39" s="4">
        <f t="shared" si="115"/>
        <v>0</v>
      </c>
      <c r="DB39" s="4">
        <f t="shared" si="35"/>
        <v>10</v>
      </c>
      <c r="DC39" s="4">
        <f t="shared" si="116"/>
        <v>3.1703211193409618E-4</v>
      </c>
      <c r="DD39" s="4">
        <f t="shared" si="36"/>
        <v>1.4268203547555561E-4</v>
      </c>
      <c r="DE39" s="4">
        <f t="shared" si="37"/>
        <v>-96.451411233851758</v>
      </c>
      <c r="DF39" s="4">
        <f t="shared" si="38"/>
        <v>-100</v>
      </c>
      <c r="DG39" s="4">
        <f t="shared" si="39"/>
        <v>-100</v>
      </c>
      <c r="DH39" s="1">
        <f t="shared" si="40"/>
        <v>100</v>
      </c>
      <c r="DI39" s="1">
        <f t="shared" si="117"/>
        <v>0</v>
      </c>
      <c r="DJ39" s="1">
        <f t="shared" si="41"/>
        <v>2.3509231808498523</v>
      </c>
      <c r="DK39" s="4">
        <f t="shared" si="118"/>
        <v>1.0119117710567327</v>
      </c>
      <c r="DL39" s="1">
        <f t="shared" si="119"/>
        <v>0.10951022864735618</v>
      </c>
      <c r="DM39" s="4">
        <f t="shared" si="174"/>
        <v>-1.0028260904203272</v>
      </c>
      <c r="DN39" s="1">
        <f t="shared" si="175"/>
        <v>1.0119117710567327</v>
      </c>
      <c r="DO39" s="1">
        <f t="shared" si="42"/>
        <v>3.1703211193409618E-4</v>
      </c>
      <c r="DP39" s="1">
        <f t="shared" si="120"/>
        <v>1000.2219224783539</v>
      </c>
      <c r="DQ39" s="1">
        <f t="shared" si="121"/>
        <v>1039.2536271106856</v>
      </c>
      <c r="DR39" s="1">
        <f t="shared" si="122"/>
        <v>1011.9117710567327</v>
      </c>
      <c r="DS39" s="1">
        <f t="shared" si="123"/>
        <v>1000</v>
      </c>
      <c r="DT39" s="1">
        <f t="shared" si="124"/>
        <v>4.2270948257879493E-5</v>
      </c>
      <c r="DU39" s="4">
        <f t="shared" si="176"/>
        <v>1.1386701714234995E-2</v>
      </c>
      <c r="DV39" s="1">
        <f t="shared" si="177"/>
        <v>-0.30564541021986119</v>
      </c>
      <c r="DW39" s="4">
        <f t="shared" si="125"/>
        <v>0</v>
      </c>
      <c r="DX39" s="4">
        <f t="shared" si="43"/>
        <v>10</v>
      </c>
      <c r="DY39" s="4">
        <f t="shared" si="126"/>
        <v>4.9775471202665237E-4</v>
      </c>
      <c r="DZ39" s="4">
        <f t="shared" si="44"/>
        <v>1.8072260009255618E-4</v>
      </c>
      <c r="EA39" s="4">
        <f t="shared" si="45"/>
        <v>-92.280605314770526</v>
      </c>
      <c r="EB39" s="4">
        <f t="shared" si="46"/>
        <v>-100</v>
      </c>
      <c r="EC39" s="4">
        <f t="shared" si="47"/>
        <v>-100</v>
      </c>
      <c r="ED39" s="1">
        <f t="shared" si="48"/>
        <v>100</v>
      </c>
      <c r="EE39" s="1">
        <f t="shared" si="127"/>
        <v>0</v>
      </c>
      <c r="EF39" s="1">
        <f t="shared" si="49"/>
        <v>2.3501985247308768</v>
      </c>
      <c r="EG39" s="4">
        <f t="shared" si="128"/>
        <v>1.0315348411205427</v>
      </c>
      <c r="EH39" s="1">
        <f t="shared" si="129"/>
        <v>0.1719359972458212</v>
      </c>
      <c r="EI39" s="4">
        <f t="shared" si="178"/>
        <v>-0.92923461559422083</v>
      </c>
      <c r="EJ39" s="1">
        <f t="shared" si="179"/>
        <v>1.0315348411205427</v>
      </c>
      <c r="EK39" s="1">
        <f t="shared" si="50"/>
        <v>4.9775471202665237E-4</v>
      </c>
      <c r="EL39" s="1">
        <f t="shared" si="130"/>
        <v>1000.3484282984188</v>
      </c>
      <c r="EM39" s="1">
        <f t="shared" si="131"/>
        <v>1059.4069125276199</v>
      </c>
      <c r="EN39" s="1">
        <f t="shared" si="132"/>
        <v>1031.5348411205428</v>
      </c>
      <c r="EO39" s="1">
        <f t="shared" si="133"/>
        <v>1000</v>
      </c>
      <c r="EP39" s="1">
        <f t="shared" si="134"/>
        <v>6.6367294936886989E-5</v>
      </c>
      <c r="EQ39" s="4">
        <f t="shared" si="180"/>
        <v>3.9649144580621867E-2</v>
      </c>
      <c r="ER39" s="1">
        <f t="shared" si="181"/>
        <v>-0.45810556744603054</v>
      </c>
      <c r="ES39" s="4">
        <f t="shared" si="135"/>
        <v>0</v>
      </c>
      <c r="ET39" s="4">
        <f t="shared" si="51"/>
        <v>10</v>
      </c>
      <c r="EU39" s="4">
        <f t="shared" si="136"/>
        <v>6.1040598871743882E-4</v>
      </c>
      <c r="EV39" s="4">
        <f t="shared" si="52"/>
        <v>1.1265127669078646E-4</v>
      </c>
      <c r="EW39" s="4">
        <f t="shared" si="53"/>
        <v>-89.320224007356131</v>
      </c>
      <c r="EX39" s="4">
        <f t="shared" si="54"/>
        <v>-100</v>
      </c>
      <c r="EY39" s="4">
        <f t="shared" si="55"/>
        <v>-100</v>
      </c>
      <c r="EZ39" s="1">
        <f t="shared" si="56"/>
        <v>100</v>
      </c>
      <c r="FA39" s="1">
        <f t="shared" si="137"/>
        <v>0</v>
      </c>
      <c r="FB39" s="1">
        <f t="shared" si="57"/>
        <v>2.3488599372936041</v>
      </c>
      <c r="FC39" s="4">
        <f t="shared" si="138"/>
        <v>1.0511376867157374</v>
      </c>
      <c r="FD39" s="1">
        <f t="shared" si="139"/>
        <v>0.21084835534281132</v>
      </c>
      <c r="FE39" s="4">
        <f t="shared" si="182"/>
        <v>-0.80512037645801771</v>
      </c>
      <c r="FF39" s="1">
        <f t="shared" si="183"/>
        <v>1.0511376867157374</v>
      </c>
      <c r="FG39" s="1">
        <f t="shared" si="58"/>
        <v>6.1040598871743882E-4</v>
      </c>
      <c r="FH39" s="1">
        <f t="shared" si="140"/>
        <v>1000.4272841921022</v>
      </c>
      <c r="FI39" s="1">
        <f t="shared" si="141"/>
        <v>1079.5394270107965</v>
      </c>
      <c r="FJ39" s="1">
        <f t="shared" si="142"/>
        <v>1051.1376867157373</v>
      </c>
      <c r="FK39" s="1">
        <f t="shared" si="143"/>
        <v>1000</v>
      </c>
      <c r="FL39" s="1">
        <f t="shared" si="144"/>
        <v>8.1387465162325174E-5</v>
      </c>
      <c r="FM39" s="4">
        <f t="shared" si="184"/>
        <v>6.8552936716607005E-2</v>
      </c>
      <c r="FN39" s="1">
        <f t="shared" si="185"/>
        <v>-0.54185305200083178</v>
      </c>
      <c r="FO39" s="4">
        <f t="shared" si="145"/>
        <v>0</v>
      </c>
      <c r="FP39" s="4">
        <f t="shared" si="59"/>
        <v>10</v>
      </c>
      <c r="FQ39" s="4">
        <f t="shared" si="146"/>
        <v>8.1357544537427834E-4</v>
      </c>
      <c r="FR39" s="4">
        <f t="shared" si="60"/>
        <v>2.0316945665683952E-4</v>
      </c>
      <c r="FS39" s="4">
        <f t="shared" si="61"/>
        <v>-86.406068062829462</v>
      </c>
      <c r="FT39" s="4">
        <f t="shared" si="62"/>
        <v>-100</v>
      </c>
      <c r="FU39" s="4">
        <f t="shared" si="63"/>
        <v>-100</v>
      </c>
      <c r="FV39" s="1">
        <f t="shared" si="147"/>
        <v>100</v>
      </c>
      <c r="FW39" s="1">
        <f t="shared" si="148"/>
        <v>0</v>
      </c>
      <c r="FX39" s="1">
        <f t="shared" si="64"/>
        <v>2.3465208771124892</v>
      </c>
      <c r="FY39" s="4">
        <f t="shared" si="149"/>
        <v>1.072108431473433</v>
      </c>
      <c r="FZ39" s="1">
        <f t="shared" si="150"/>
        <v>0.28102778769405123</v>
      </c>
      <c r="GA39" s="4">
        <f t="shared" si="186"/>
        <v>-0.73251718661011356</v>
      </c>
      <c r="GB39" s="1">
        <f t="shared" si="187"/>
        <v>1.072108431473433</v>
      </c>
      <c r="GC39" s="1">
        <f t="shared" si="65"/>
        <v>8.1357544537427834E-4</v>
      </c>
      <c r="GD39" s="1">
        <f t="shared" si="151"/>
        <v>1000.569502811762</v>
      </c>
      <c r="GE39" s="1">
        <f t="shared" si="152"/>
        <v>1101.0768012918452</v>
      </c>
      <c r="GF39" s="1">
        <f t="shared" si="153"/>
        <v>1072.108431473433</v>
      </c>
      <c r="GG39" s="1">
        <f t="shared" si="154"/>
        <v>1000</v>
      </c>
      <c r="GH39" s="1">
        <f t="shared" si="155"/>
        <v>1.0847672604990379E-4</v>
      </c>
      <c r="GI39" s="4">
        <f t="shared" si="188"/>
        <v>0.11863938773950648</v>
      </c>
      <c r="GJ39" s="1">
        <f t="shared" si="189"/>
        <v>-0.69493605763477195</v>
      </c>
      <c r="GK39" s="4">
        <f t="shared" si="190"/>
        <v>0</v>
      </c>
      <c r="GL39" s="4">
        <f t="shared" si="66"/>
        <v>10</v>
      </c>
      <c r="GM39" s="4">
        <f t="shared" si="191"/>
        <v>1.1363884425568559E-3</v>
      </c>
      <c r="GN39" s="4">
        <f t="shared" si="67"/>
        <v>3.2281299718257752E-4</v>
      </c>
      <c r="GO39" s="4">
        <v>400</v>
      </c>
      <c r="GP39" s="4"/>
      <c r="GQ39" s="4"/>
      <c r="GR39" s="4"/>
      <c r="GS39" s="4"/>
      <c r="GT39" s="4"/>
      <c r="GU39" s="4"/>
      <c r="GV39" s="4"/>
      <c r="GW39" s="4"/>
      <c r="GX39" s="6"/>
      <c r="GY39" s="4"/>
      <c r="GZ39" s="4"/>
      <c r="HA39" s="4"/>
      <c r="HB39" s="1"/>
      <c r="HC39" s="4"/>
      <c r="HD39" s="4"/>
    </row>
    <row r="40" spans="1:212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56"/>
        <v>395</v>
      </c>
      <c r="F40" s="4">
        <f t="shared" si="68"/>
        <v>2.400999999999998</v>
      </c>
      <c r="G40" s="10">
        <f t="shared" si="69"/>
        <v>-100</v>
      </c>
      <c r="H40" s="25">
        <f t="shared" si="70"/>
        <v>-100</v>
      </c>
      <c r="I40" s="25">
        <f t="shared" si="71"/>
        <v>100</v>
      </c>
      <c r="J40" s="4">
        <f t="shared" si="2"/>
        <v>0</v>
      </c>
      <c r="K40" s="1">
        <f t="shared" si="3"/>
        <v>2.3685759999999982</v>
      </c>
      <c r="L40" s="1">
        <f t="shared" si="72"/>
        <v>0.99999999999999645</v>
      </c>
      <c r="M40" s="1">
        <f t="shared" si="157"/>
        <v>0.99999999999999645</v>
      </c>
      <c r="N40" s="1">
        <v>0</v>
      </c>
      <c r="O40" s="4">
        <f t="shared" si="73"/>
        <v>0.99999999999999856</v>
      </c>
      <c r="P40" s="1">
        <f t="shared" si="74"/>
        <v>1027.0199999999963</v>
      </c>
      <c r="Q40" s="4">
        <f t="shared" si="75"/>
        <v>999.99999999999648</v>
      </c>
      <c r="R40" s="1">
        <f t="shared" si="76"/>
        <v>1000</v>
      </c>
      <c r="S40" s="4">
        <f t="shared" si="4"/>
        <v>0</v>
      </c>
      <c r="T40" s="4"/>
      <c r="U40" s="4">
        <f t="shared" si="5"/>
        <v>-100</v>
      </c>
      <c r="V40" s="4">
        <f t="shared" si="6"/>
        <v>-100</v>
      </c>
      <c r="W40" s="4">
        <f t="shared" si="7"/>
        <v>-100</v>
      </c>
      <c r="X40" s="1">
        <f t="shared" si="8"/>
        <v>100</v>
      </c>
      <c r="Y40" s="1">
        <f t="shared" si="77"/>
        <v>0</v>
      </c>
      <c r="Z40" s="1">
        <f t="shared" si="9"/>
        <v>2.400999999999998</v>
      </c>
      <c r="AA40" s="4">
        <f t="shared" si="78"/>
        <v>0.99999999999999645</v>
      </c>
      <c r="AB40" s="1">
        <f t="shared" si="79"/>
        <v>0</v>
      </c>
      <c r="AC40" s="4">
        <f t="shared" si="158"/>
        <v>-3.2990344872221851</v>
      </c>
      <c r="AD40" s="1">
        <f t="shared" si="159"/>
        <v>0.99999999999999645</v>
      </c>
      <c r="AE40" s="1">
        <f t="shared" si="10"/>
        <v>0</v>
      </c>
      <c r="AF40" s="1">
        <f t="shared" si="80"/>
        <v>1000</v>
      </c>
      <c r="AG40" s="1">
        <f t="shared" si="81"/>
        <v>1027.0199999999963</v>
      </c>
      <c r="AH40" s="1">
        <f t="shared" si="82"/>
        <v>999.99999999999648</v>
      </c>
      <c r="AI40" s="1">
        <f t="shared" si="83"/>
        <v>1000</v>
      </c>
      <c r="AJ40" s="1">
        <f t="shared" si="84"/>
        <v>0</v>
      </c>
      <c r="AK40" s="4">
        <f t="shared" si="160"/>
        <v>0</v>
      </c>
      <c r="AL40" s="1">
        <f t="shared" si="161"/>
        <v>0</v>
      </c>
      <c r="AM40" s="4">
        <f t="shared" si="85"/>
        <v>0</v>
      </c>
      <c r="AN40" s="4">
        <f t="shared" si="11"/>
        <v>10</v>
      </c>
      <c r="AO40" s="4">
        <f t="shared" si="86"/>
        <v>2.8683769841590317E-5</v>
      </c>
      <c r="AP40" s="4">
        <f t="shared" si="12"/>
        <v>2.8683769841590317E-5</v>
      </c>
      <c r="AQ40" s="4">
        <f t="shared" si="13"/>
        <v>-100</v>
      </c>
      <c r="AR40" s="4">
        <f t="shared" si="14"/>
        <v>-100</v>
      </c>
      <c r="AS40" s="4">
        <f t="shared" si="15"/>
        <v>-100</v>
      </c>
      <c r="AT40" s="1">
        <f t="shared" si="16"/>
        <v>100</v>
      </c>
      <c r="AU40" s="1">
        <f t="shared" si="87"/>
        <v>0</v>
      </c>
      <c r="AV40" s="1">
        <f t="shared" si="17"/>
        <v>2.400999999999998</v>
      </c>
      <c r="AW40" s="4">
        <f t="shared" si="88"/>
        <v>0.99999999999999645</v>
      </c>
      <c r="AX40" s="1">
        <f t="shared" si="89"/>
        <v>9.9080379418273988E-3</v>
      </c>
      <c r="AY40" s="4">
        <f t="shared" si="162"/>
        <v>-2.5109621493415375</v>
      </c>
      <c r="AZ40" s="1">
        <f t="shared" si="163"/>
        <v>0.99999999999999645</v>
      </c>
      <c r="BA40" s="1">
        <f t="shared" si="18"/>
        <v>2.8683769841590317E-5</v>
      </c>
      <c r="BB40" s="1">
        <f t="shared" si="90"/>
        <v>1000.0200786388891</v>
      </c>
      <c r="BC40" s="1">
        <f t="shared" si="91"/>
        <v>1027.0199999999963</v>
      </c>
      <c r="BD40" s="1">
        <f t="shared" si="92"/>
        <v>999.99999999999648</v>
      </c>
      <c r="BE40" s="1">
        <f t="shared" si="93"/>
        <v>1000</v>
      </c>
      <c r="BF40" s="1">
        <f t="shared" si="94"/>
        <v>3.8245026455453754E-6</v>
      </c>
      <c r="BG40" s="4">
        <f t="shared" si="164"/>
        <v>0</v>
      </c>
      <c r="BH40" s="1">
        <f t="shared" si="165"/>
        <v>-2.8683769841590316E-2</v>
      </c>
      <c r="BI40" s="4">
        <f t="shared" si="95"/>
        <v>0</v>
      </c>
      <c r="BJ40" s="4">
        <f t="shared" si="19"/>
        <v>10</v>
      </c>
      <c r="BK40" s="4">
        <f t="shared" si="96"/>
        <v>6.2935708566241088E-5</v>
      </c>
      <c r="BL40" s="4">
        <f t="shared" si="20"/>
        <v>3.4251938724650768E-5</v>
      </c>
      <c r="BM40" s="4">
        <f t="shared" si="21"/>
        <v>-100</v>
      </c>
      <c r="BN40" s="4">
        <f t="shared" si="22"/>
        <v>-100</v>
      </c>
      <c r="BO40" s="4">
        <f t="shared" si="23"/>
        <v>-100</v>
      </c>
      <c r="BP40" s="1">
        <f t="shared" si="24"/>
        <v>100</v>
      </c>
      <c r="BQ40" s="1">
        <f t="shared" si="97"/>
        <v>0</v>
      </c>
      <c r="BR40" s="1">
        <f t="shared" si="25"/>
        <v>2.400999999999998</v>
      </c>
      <c r="BS40" s="4">
        <f t="shared" si="98"/>
        <v>0.99999999999999645</v>
      </c>
      <c r="BT40" s="1">
        <f t="shared" si="99"/>
        <v>2.1739450281948562E-2</v>
      </c>
      <c r="BU40" s="4">
        <f t="shared" si="166"/>
        <v>-1.8390120498364226</v>
      </c>
      <c r="BV40" s="1">
        <f t="shared" si="167"/>
        <v>0.99999999999999645</v>
      </c>
      <c r="BW40" s="1">
        <f t="shared" si="26"/>
        <v>6.2935708566241088E-5</v>
      </c>
      <c r="BX40" s="1">
        <f t="shared" si="100"/>
        <v>1000.0440549959964</v>
      </c>
      <c r="BY40" s="1">
        <f t="shared" si="101"/>
        <v>1027.0199999999963</v>
      </c>
      <c r="BZ40" s="1">
        <f t="shared" si="102"/>
        <v>999.99999999999648</v>
      </c>
      <c r="CA40" s="1">
        <f t="shared" si="103"/>
        <v>1000</v>
      </c>
      <c r="CB40" s="1">
        <f t="shared" si="104"/>
        <v>8.3914278088321454E-6</v>
      </c>
      <c r="CC40" s="4">
        <f t="shared" si="168"/>
        <v>0</v>
      </c>
      <c r="CD40" s="1">
        <f t="shared" si="169"/>
        <v>-6.2935708566241089E-2</v>
      </c>
      <c r="CE40" s="4">
        <f t="shared" si="105"/>
        <v>0</v>
      </c>
      <c r="CF40" s="4">
        <f t="shared" si="27"/>
        <v>10</v>
      </c>
      <c r="CG40" s="4">
        <f t="shared" si="106"/>
        <v>1.0461004587512434E-4</v>
      </c>
      <c r="CH40" s="4">
        <f t="shared" si="28"/>
        <v>4.1674337308883252E-5</v>
      </c>
      <c r="CI40" s="4">
        <f t="shared" si="29"/>
        <v>-100</v>
      </c>
      <c r="CJ40" s="4">
        <f t="shared" si="30"/>
        <v>-100</v>
      </c>
      <c r="CK40" s="4">
        <f t="shared" si="31"/>
        <v>-100</v>
      </c>
      <c r="CL40" s="1">
        <f t="shared" si="32"/>
        <v>100</v>
      </c>
      <c r="CM40" s="1">
        <f t="shared" si="107"/>
        <v>0</v>
      </c>
      <c r="CN40" s="1">
        <f t="shared" si="33"/>
        <v>2.400999999999998</v>
      </c>
      <c r="CO40" s="4">
        <f t="shared" si="108"/>
        <v>1.0000002954099596</v>
      </c>
      <c r="CP40" s="1">
        <f t="shared" si="109"/>
        <v>3.6134730872236384E-2</v>
      </c>
      <c r="CQ40" s="4">
        <f t="shared" si="170"/>
        <v>-1.2650575431046853</v>
      </c>
      <c r="CR40" s="1">
        <f t="shared" si="171"/>
        <v>1.0000002954099596</v>
      </c>
      <c r="CS40" s="1">
        <f t="shared" si="34"/>
        <v>1.0461004587512434E-4</v>
      </c>
      <c r="CT40" s="1">
        <f t="shared" si="110"/>
        <v>1000.0732270321126</v>
      </c>
      <c r="CU40" s="1">
        <f t="shared" si="111"/>
        <v>1027.0203033919367</v>
      </c>
      <c r="CV40" s="1">
        <f t="shared" si="112"/>
        <v>1000.0002954099596</v>
      </c>
      <c r="CW40" s="1">
        <f t="shared" si="113"/>
        <v>1000</v>
      </c>
      <c r="CX40" s="1">
        <f t="shared" si="114"/>
        <v>1.3948006116683246E-5</v>
      </c>
      <c r="CY40" s="4">
        <f t="shared" si="172"/>
        <v>0</v>
      </c>
      <c r="CZ40" s="1">
        <f t="shared" si="173"/>
        <v>-0.10461004587512435</v>
      </c>
      <c r="DA40" s="4">
        <f t="shared" si="115"/>
        <v>0</v>
      </c>
      <c r="DB40" s="4">
        <f t="shared" si="35"/>
        <v>10</v>
      </c>
      <c r="DC40" s="4">
        <f t="shared" si="116"/>
        <v>1.902192671604577E-4</v>
      </c>
      <c r="DD40" s="4">
        <f t="shared" si="36"/>
        <v>8.5609221285333359E-5</v>
      </c>
      <c r="DE40" s="4">
        <f t="shared" si="37"/>
        <v>-100</v>
      </c>
      <c r="DF40" s="4">
        <f t="shared" si="38"/>
        <v>-100</v>
      </c>
      <c r="DG40" s="4">
        <f t="shared" si="39"/>
        <v>-100</v>
      </c>
      <c r="DH40" s="1">
        <f t="shared" si="40"/>
        <v>100</v>
      </c>
      <c r="DI40" s="1">
        <f t="shared" si="117"/>
        <v>0</v>
      </c>
      <c r="DJ40" s="1">
        <f t="shared" si="41"/>
        <v>2.400999999999998</v>
      </c>
      <c r="DK40" s="4">
        <f t="shared" si="118"/>
        <v>1.0015363830029145</v>
      </c>
      <c r="DL40" s="1">
        <f t="shared" si="119"/>
        <v>6.5706137188413727E-2</v>
      </c>
      <c r="DM40" s="4">
        <f t="shared" si="174"/>
        <v>-1.0028260904203272</v>
      </c>
      <c r="DN40" s="1">
        <f t="shared" si="175"/>
        <v>1.0015363830029145</v>
      </c>
      <c r="DO40" s="1">
        <f t="shared" si="42"/>
        <v>1.902192671604577E-4</v>
      </c>
      <c r="DP40" s="1">
        <f t="shared" si="120"/>
        <v>1000.1331534870124</v>
      </c>
      <c r="DQ40" s="1">
        <f t="shared" si="121"/>
        <v>1028.5978960716532</v>
      </c>
      <c r="DR40" s="1">
        <f t="shared" si="122"/>
        <v>1001.5363830029145</v>
      </c>
      <c r="DS40" s="1">
        <f t="shared" si="123"/>
        <v>1000</v>
      </c>
      <c r="DT40" s="1">
        <f t="shared" si="124"/>
        <v>2.5362568954727697E-5</v>
      </c>
      <c r="DU40" s="4">
        <f t="shared" si="176"/>
        <v>0</v>
      </c>
      <c r="DV40" s="1">
        <f t="shared" si="177"/>
        <v>-0.1902192671604577</v>
      </c>
      <c r="DW40" s="4">
        <f t="shared" si="125"/>
        <v>0</v>
      </c>
      <c r="DX40" s="4">
        <f t="shared" si="43"/>
        <v>10</v>
      </c>
      <c r="DY40" s="4">
        <f t="shared" si="126"/>
        <v>2.986528272159914E-4</v>
      </c>
      <c r="DZ40" s="4">
        <f t="shared" si="44"/>
        <v>1.084335600555337E-4</v>
      </c>
      <c r="EA40" s="4">
        <f t="shared" si="45"/>
        <v>-95.564705576544952</v>
      </c>
      <c r="EB40" s="4">
        <f t="shared" si="46"/>
        <v>-100</v>
      </c>
      <c r="EC40" s="4">
        <f t="shared" si="47"/>
        <v>-100</v>
      </c>
      <c r="ED40" s="1">
        <f t="shared" si="48"/>
        <v>100</v>
      </c>
      <c r="EE40" s="1">
        <f t="shared" si="127"/>
        <v>0</v>
      </c>
      <c r="EF40" s="1">
        <f t="shared" si="49"/>
        <v>2.4008502138311516</v>
      </c>
      <c r="EG40" s="4">
        <f t="shared" si="128"/>
        <v>1.0130337820054969</v>
      </c>
      <c r="EH40" s="1">
        <f t="shared" si="129"/>
        <v>0.10316159834749272</v>
      </c>
      <c r="EI40" s="4">
        <f t="shared" si="178"/>
        <v>-0.92923461559422083</v>
      </c>
      <c r="EJ40" s="1">
        <f t="shared" si="179"/>
        <v>1.0130337820054969</v>
      </c>
      <c r="EK40" s="1">
        <f t="shared" si="50"/>
        <v>2.986528272159914E-4</v>
      </c>
      <c r="EL40" s="1">
        <f t="shared" si="130"/>
        <v>1000.2090569790512</v>
      </c>
      <c r="EM40" s="1">
        <f t="shared" si="131"/>
        <v>1040.4059547952854</v>
      </c>
      <c r="EN40" s="1">
        <f t="shared" si="132"/>
        <v>1013.0337820054968</v>
      </c>
      <c r="EO40" s="1">
        <f t="shared" si="133"/>
        <v>1000</v>
      </c>
      <c r="EP40" s="1">
        <f t="shared" si="134"/>
        <v>3.9820376962132192E-5</v>
      </c>
      <c r="EQ40" s="4">
        <f t="shared" si="180"/>
        <v>1.3421584679877127E-2</v>
      </c>
      <c r="ER40" s="1">
        <f t="shared" si="181"/>
        <v>-0.28523124253611426</v>
      </c>
      <c r="ES40" s="4">
        <f t="shared" si="135"/>
        <v>0</v>
      </c>
      <c r="ET40" s="4">
        <f t="shared" si="51"/>
        <v>10</v>
      </c>
      <c r="EU40" s="4">
        <f t="shared" si="136"/>
        <v>3.6624359323046327E-4</v>
      </c>
      <c r="EV40" s="4">
        <f t="shared" si="52"/>
        <v>6.7590766014471873E-5</v>
      </c>
      <c r="EW40" s="4">
        <f t="shared" si="53"/>
        <v>-92.384193230531309</v>
      </c>
      <c r="EX40" s="4">
        <f t="shared" si="54"/>
        <v>-100</v>
      </c>
      <c r="EY40" s="4">
        <f t="shared" si="55"/>
        <v>-100</v>
      </c>
      <c r="EZ40" s="1">
        <f t="shared" si="56"/>
        <v>100</v>
      </c>
      <c r="FA40" s="1">
        <f t="shared" si="137"/>
        <v>0</v>
      </c>
      <c r="FB40" s="1">
        <f t="shared" si="57"/>
        <v>2.4002378372766282</v>
      </c>
      <c r="FC40" s="4">
        <f t="shared" si="138"/>
        <v>1.0275579996604822</v>
      </c>
      <c r="FD40" s="1">
        <f t="shared" si="139"/>
        <v>0.1265090132056868</v>
      </c>
      <c r="FE40" s="4">
        <f t="shared" si="182"/>
        <v>-0.80512037645801771</v>
      </c>
      <c r="FF40" s="1">
        <f t="shared" si="183"/>
        <v>1.0275579996604822</v>
      </c>
      <c r="FG40" s="1">
        <f t="shared" si="58"/>
        <v>3.6624359323046327E-4</v>
      </c>
      <c r="FH40" s="1">
        <f t="shared" si="140"/>
        <v>1000.2563705152614</v>
      </c>
      <c r="FI40" s="1">
        <f t="shared" si="141"/>
        <v>1055.3226168113085</v>
      </c>
      <c r="FJ40" s="1">
        <f t="shared" si="142"/>
        <v>1027.5579996604822</v>
      </c>
      <c r="FK40" s="1">
        <f t="shared" si="143"/>
        <v>1000</v>
      </c>
      <c r="FL40" s="1">
        <f t="shared" si="144"/>
        <v>4.8832479097395107E-5</v>
      </c>
      <c r="FM40" s="4">
        <f t="shared" si="184"/>
        <v>2.8668411087588771E-2</v>
      </c>
      <c r="FN40" s="1">
        <f t="shared" si="185"/>
        <v>-0.33757518214287452</v>
      </c>
      <c r="FO40" s="4">
        <f t="shared" si="145"/>
        <v>0</v>
      </c>
      <c r="FP40" s="4">
        <f t="shared" si="59"/>
        <v>10</v>
      </c>
      <c r="FQ40" s="4">
        <f t="shared" si="146"/>
        <v>4.8814526722456696E-4</v>
      </c>
      <c r="FR40" s="4">
        <f t="shared" si="60"/>
        <v>1.2190167399410369E-4</v>
      </c>
      <c r="FS40" s="4">
        <f t="shared" si="61"/>
        <v>-89.152883571564303</v>
      </c>
      <c r="FT40" s="4">
        <f t="shared" si="62"/>
        <v>-100</v>
      </c>
      <c r="FU40" s="4">
        <f t="shared" si="63"/>
        <v>-100</v>
      </c>
      <c r="FV40" s="1">
        <f t="shared" si="147"/>
        <v>100</v>
      </c>
      <c r="FW40" s="1">
        <f t="shared" si="148"/>
        <v>0</v>
      </c>
      <c r="FX40" s="1">
        <f t="shared" si="64"/>
        <v>2.3987778424666661</v>
      </c>
      <c r="FY40" s="4">
        <f t="shared" si="149"/>
        <v>1.045139307083538</v>
      </c>
      <c r="FZ40" s="1">
        <f t="shared" si="150"/>
        <v>0.16861667261643076</v>
      </c>
      <c r="GA40" s="4">
        <f t="shared" si="186"/>
        <v>-0.73251718661011356</v>
      </c>
      <c r="GB40" s="1">
        <f t="shared" si="187"/>
        <v>1.045139307083538</v>
      </c>
      <c r="GC40" s="1">
        <f t="shared" si="65"/>
        <v>4.8814526722456696E-4</v>
      </c>
      <c r="GD40" s="1">
        <f t="shared" si="151"/>
        <v>1000.3417016870573</v>
      </c>
      <c r="GE40" s="1">
        <f t="shared" si="152"/>
        <v>1073.3789711609352</v>
      </c>
      <c r="GF40" s="1">
        <f t="shared" si="153"/>
        <v>1045.1393070835379</v>
      </c>
      <c r="GG40" s="1">
        <f t="shared" si="154"/>
        <v>1000</v>
      </c>
      <c r="GH40" s="1">
        <f t="shared" si="155"/>
        <v>6.5086035629942281E-5</v>
      </c>
      <c r="GI40" s="4">
        <f t="shared" si="188"/>
        <v>5.5358707290611216E-2</v>
      </c>
      <c r="GJ40" s="1">
        <f t="shared" si="189"/>
        <v>-0.43278655993395576</v>
      </c>
      <c r="GK40" s="4">
        <f t="shared" si="190"/>
        <v>0</v>
      </c>
      <c r="GL40" s="4">
        <f t="shared" si="66"/>
        <v>10</v>
      </c>
      <c r="GM40" s="4">
        <f t="shared" si="191"/>
        <v>6.8183306553411347E-4</v>
      </c>
      <c r="GN40" s="4">
        <f t="shared" si="67"/>
        <v>1.9368779830954651E-4</v>
      </c>
      <c r="GO40" s="4">
        <v>395</v>
      </c>
      <c r="GP40" s="4"/>
      <c r="GQ40" s="4"/>
      <c r="GR40" s="4"/>
      <c r="GS40" s="4"/>
      <c r="GT40" s="4"/>
      <c r="GU40" s="4"/>
      <c r="GV40" s="4"/>
      <c r="GW40" s="4"/>
      <c r="GX40" s="6"/>
      <c r="GY40" s="4"/>
      <c r="GZ40" s="4"/>
      <c r="HA40" s="4"/>
      <c r="HB40" s="1"/>
      <c r="HC40" s="4"/>
      <c r="HD40" s="4"/>
    </row>
    <row r="41" spans="1:212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56"/>
        <v>390</v>
      </c>
      <c r="F41" s="4">
        <f t="shared" si="68"/>
        <v>2.4509999999999978</v>
      </c>
      <c r="G41" s="10">
        <f t="shared" si="69"/>
        <v>-100</v>
      </c>
      <c r="H41" s="25">
        <f t="shared" si="70"/>
        <v>-100</v>
      </c>
      <c r="I41" s="25">
        <f t="shared" si="71"/>
        <v>100</v>
      </c>
      <c r="J41" s="4">
        <f t="shared" si="2"/>
        <v>0</v>
      </c>
      <c r="K41" s="1">
        <f t="shared" si="3"/>
        <v>2.4185759999999981</v>
      </c>
      <c r="L41" s="1">
        <f t="shared" si="72"/>
        <v>0.99999999999999645</v>
      </c>
      <c r="M41" s="1">
        <f t="shared" si="157"/>
        <v>0.99999999999999645</v>
      </c>
      <c r="N41" s="1">
        <v>0</v>
      </c>
      <c r="O41" s="4">
        <f t="shared" si="73"/>
        <v>0.99999999999999856</v>
      </c>
      <c r="P41" s="1">
        <f t="shared" si="74"/>
        <v>1027.0199999999963</v>
      </c>
      <c r="Q41" s="4">
        <f t="shared" si="75"/>
        <v>999.99999999999648</v>
      </c>
      <c r="R41" s="1">
        <f t="shared" si="76"/>
        <v>1000</v>
      </c>
      <c r="S41" s="4">
        <f t="shared" si="4"/>
        <v>0</v>
      </c>
      <c r="T41" s="4"/>
      <c r="U41" s="4">
        <f t="shared" si="5"/>
        <v>-100</v>
      </c>
      <c r="V41" s="4">
        <f t="shared" si="6"/>
        <v>-100</v>
      </c>
      <c r="W41" s="4">
        <f t="shared" si="7"/>
        <v>-100</v>
      </c>
      <c r="X41" s="1">
        <f t="shared" si="8"/>
        <v>100</v>
      </c>
      <c r="Y41" s="1">
        <f t="shared" si="77"/>
        <v>0</v>
      </c>
      <c r="Z41" s="1">
        <f t="shared" si="9"/>
        <v>2.4509999999999978</v>
      </c>
      <c r="AA41" s="4">
        <f t="shared" si="78"/>
        <v>0.99999999999999645</v>
      </c>
      <c r="AB41" s="1">
        <f t="shared" si="79"/>
        <v>0</v>
      </c>
      <c r="AC41" s="4">
        <f t="shared" si="158"/>
        <v>-3.2990344872221851</v>
      </c>
      <c r="AD41" s="1">
        <f t="shared" si="159"/>
        <v>0.99999999999999645</v>
      </c>
      <c r="AE41" s="1">
        <f t="shared" si="10"/>
        <v>0</v>
      </c>
      <c r="AF41" s="1">
        <f t="shared" si="80"/>
        <v>1000</v>
      </c>
      <c r="AG41" s="1">
        <f t="shared" si="81"/>
        <v>1027.0199999999963</v>
      </c>
      <c r="AH41" s="1">
        <f t="shared" si="82"/>
        <v>999.99999999999648</v>
      </c>
      <c r="AI41" s="1">
        <f t="shared" si="83"/>
        <v>1000</v>
      </c>
      <c r="AJ41" s="1">
        <f t="shared" si="84"/>
        <v>0</v>
      </c>
      <c r="AK41" s="4">
        <f t="shared" si="160"/>
        <v>0</v>
      </c>
      <c r="AL41" s="1">
        <f t="shared" si="161"/>
        <v>0</v>
      </c>
      <c r="AM41" s="4">
        <f t="shared" si="85"/>
        <v>0</v>
      </c>
      <c r="AN41" s="4">
        <f t="shared" si="11"/>
        <v>10</v>
      </c>
      <c r="AO41" s="4">
        <f t="shared" si="86"/>
        <v>1.7210261904954189E-5</v>
      </c>
      <c r="AP41" s="4">
        <f t="shared" si="12"/>
        <v>1.7210261904954189E-5</v>
      </c>
      <c r="AQ41" s="4">
        <f t="shared" si="13"/>
        <v>-100</v>
      </c>
      <c r="AR41" s="4">
        <f t="shared" si="14"/>
        <v>-100</v>
      </c>
      <c r="AS41" s="4">
        <f t="shared" si="15"/>
        <v>-100</v>
      </c>
      <c r="AT41" s="1">
        <f t="shared" si="16"/>
        <v>100</v>
      </c>
      <c r="AU41" s="1">
        <f t="shared" si="87"/>
        <v>0</v>
      </c>
      <c r="AV41" s="1">
        <f t="shared" si="17"/>
        <v>2.4509999999999978</v>
      </c>
      <c r="AW41" s="4">
        <f t="shared" si="88"/>
        <v>0.99999999999999645</v>
      </c>
      <c r="AX41" s="1">
        <f t="shared" si="89"/>
        <v>5.9448227650964391E-3</v>
      </c>
      <c r="AY41" s="4">
        <f t="shared" si="162"/>
        <v>-2.5109621493415375</v>
      </c>
      <c r="AZ41" s="1">
        <f t="shared" si="163"/>
        <v>0.99999999999999645</v>
      </c>
      <c r="BA41" s="1">
        <f t="shared" si="18"/>
        <v>1.7210261904954189E-5</v>
      </c>
      <c r="BB41" s="1">
        <f t="shared" si="90"/>
        <v>1000.0120471833334</v>
      </c>
      <c r="BC41" s="1">
        <f t="shared" si="91"/>
        <v>1027.0199999999963</v>
      </c>
      <c r="BD41" s="1">
        <f t="shared" si="92"/>
        <v>999.99999999999648</v>
      </c>
      <c r="BE41" s="1">
        <f t="shared" si="93"/>
        <v>1000</v>
      </c>
      <c r="BF41" s="1">
        <f t="shared" si="94"/>
        <v>2.2947015873272255E-6</v>
      </c>
      <c r="BG41" s="4">
        <f t="shared" si="164"/>
        <v>0</v>
      </c>
      <c r="BH41" s="1">
        <f t="shared" si="165"/>
        <v>-1.7210261904954189E-2</v>
      </c>
      <c r="BI41" s="4">
        <f t="shared" si="95"/>
        <v>0</v>
      </c>
      <c r="BJ41" s="4">
        <f t="shared" si="19"/>
        <v>10</v>
      </c>
      <c r="BK41" s="4">
        <f t="shared" si="96"/>
        <v>3.776142513974465E-5</v>
      </c>
      <c r="BL41" s="4">
        <f t="shared" si="20"/>
        <v>2.0551163234790461E-5</v>
      </c>
      <c r="BM41" s="4">
        <f t="shared" si="21"/>
        <v>-100</v>
      </c>
      <c r="BN41" s="4">
        <f t="shared" si="22"/>
        <v>-100</v>
      </c>
      <c r="BO41" s="4">
        <f t="shared" si="23"/>
        <v>-100</v>
      </c>
      <c r="BP41" s="1">
        <f t="shared" si="24"/>
        <v>100</v>
      </c>
      <c r="BQ41" s="1">
        <f t="shared" si="97"/>
        <v>0</v>
      </c>
      <c r="BR41" s="1">
        <f t="shared" si="25"/>
        <v>2.4509999999999978</v>
      </c>
      <c r="BS41" s="4">
        <f t="shared" si="98"/>
        <v>0.99999999999999645</v>
      </c>
      <c r="BT41" s="1">
        <f t="shared" si="99"/>
        <v>1.3043670169169139E-2</v>
      </c>
      <c r="BU41" s="4">
        <f t="shared" si="166"/>
        <v>-1.8390120498364226</v>
      </c>
      <c r="BV41" s="1">
        <f t="shared" si="167"/>
        <v>0.99999999999999645</v>
      </c>
      <c r="BW41" s="1">
        <f t="shared" si="26"/>
        <v>3.776142513974465E-5</v>
      </c>
      <c r="BX41" s="1">
        <f t="shared" si="100"/>
        <v>1000.0264329975979</v>
      </c>
      <c r="BY41" s="1">
        <f t="shared" si="101"/>
        <v>1027.0199999999963</v>
      </c>
      <c r="BZ41" s="1">
        <f t="shared" si="102"/>
        <v>999.99999999999648</v>
      </c>
      <c r="CA41" s="1">
        <f t="shared" si="103"/>
        <v>1000</v>
      </c>
      <c r="CB41" s="1">
        <f t="shared" si="104"/>
        <v>5.0348566852992874E-6</v>
      </c>
      <c r="CC41" s="4">
        <f t="shared" si="168"/>
        <v>0</v>
      </c>
      <c r="CD41" s="1">
        <f t="shared" si="169"/>
        <v>-3.7761425139744648E-2</v>
      </c>
      <c r="CE41" s="4">
        <f t="shared" si="105"/>
        <v>0</v>
      </c>
      <c r="CF41" s="4">
        <f t="shared" si="27"/>
        <v>10</v>
      </c>
      <c r="CG41" s="4">
        <f t="shared" si="106"/>
        <v>6.2766027525074601E-5</v>
      </c>
      <c r="CH41" s="4">
        <f t="shared" si="28"/>
        <v>2.5004602385329951E-5</v>
      </c>
      <c r="CI41" s="4">
        <f t="shared" si="29"/>
        <v>-100</v>
      </c>
      <c r="CJ41" s="4">
        <f t="shared" si="30"/>
        <v>-100</v>
      </c>
      <c r="CK41" s="4">
        <f t="shared" si="31"/>
        <v>-100</v>
      </c>
      <c r="CL41" s="1">
        <f t="shared" si="32"/>
        <v>100</v>
      </c>
      <c r="CM41" s="1">
        <f t="shared" si="107"/>
        <v>0</v>
      </c>
      <c r="CN41" s="1">
        <f t="shared" si="33"/>
        <v>2.4509999999999978</v>
      </c>
      <c r="CO41" s="4">
        <f t="shared" si="108"/>
        <v>0.99999999999999645</v>
      </c>
      <c r="CP41" s="1">
        <f t="shared" si="109"/>
        <v>2.1680838523341833E-2</v>
      </c>
      <c r="CQ41" s="4">
        <f t="shared" si="170"/>
        <v>-1.2650575431046853</v>
      </c>
      <c r="CR41" s="1">
        <f t="shared" si="171"/>
        <v>0.99999999999999645</v>
      </c>
      <c r="CS41" s="1">
        <f t="shared" si="34"/>
        <v>6.2766027525074601E-5</v>
      </c>
      <c r="CT41" s="1">
        <f t="shared" si="110"/>
        <v>1000.0439362192675</v>
      </c>
      <c r="CU41" s="1">
        <f t="shared" si="111"/>
        <v>1027.0199999999963</v>
      </c>
      <c r="CV41" s="1">
        <f t="shared" si="112"/>
        <v>999.99999999999648</v>
      </c>
      <c r="CW41" s="1">
        <f t="shared" si="113"/>
        <v>1000</v>
      </c>
      <c r="CX41" s="1">
        <f t="shared" si="114"/>
        <v>8.3688036700099478E-6</v>
      </c>
      <c r="CY41" s="4">
        <f t="shared" si="172"/>
        <v>0</v>
      </c>
      <c r="CZ41" s="1">
        <f t="shared" si="173"/>
        <v>-6.2766027525074597E-2</v>
      </c>
      <c r="DA41" s="4">
        <f t="shared" si="115"/>
        <v>0</v>
      </c>
      <c r="DB41" s="4">
        <f t="shared" si="35"/>
        <v>10</v>
      </c>
      <c r="DC41" s="4">
        <f t="shared" si="116"/>
        <v>1.1413156029627461E-4</v>
      </c>
      <c r="DD41" s="4">
        <f t="shared" si="36"/>
        <v>5.1365532771200007E-5</v>
      </c>
      <c r="DE41" s="4">
        <f t="shared" si="37"/>
        <v>-100</v>
      </c>
      <c r="DF41" s="4">
        <f t="shared" si="38"/>
        <v>-100</v>
      </c>
      <c r="DG41" s="4">
        <f t="shared" si="39"/>
        <v>-100</v>
      </c>
      <c r="DH41" s="1">
        <f t="shared" si="40"/>
        <v>100</v>
      </c>
      <c r="DI41" s="1">
        <f t="shared" si="117"/>
        <v>0</v>
      </c>
      <c r="DJ41" s="1">
        <f t="shared" si="41"/>
        <v>2.4509999999999978</v>
      </c>
      <c r="DK41" s="4">
        <f t="shared" si="118"/>
        <v>0.99999999999999645</v>
      </c>
      <c r="DL41" s="1">
        <f t="shared" si="119"/>
        <v>3.9423682313048228E-2</v>
      </c>
      <c r="DM41" s="4">
        <f t="shared" si="174"/>
        <v>-1.0028260904203272</v>
      </c>
      <c r="DN41" s="1">
        <f t="shared" si="175"/>
        <v>0.99999999999999645</v>
      </c>
      <c r="DO41" s="1">
        <f t="shared" si="42"/>
        <v>1.1413156029627461E-4</v>
      </c>
      <c r="DP41" s="1">
        <f t="shared" si="120"/>
        <v>1000.0798920922074</v>
      </c>
      <c r="DQ41" s="1">
        <f t="shared" si="121"/>
        <v>1027.0199999999963</v>
      </c>
      <c r="DR41" s="1">
        <f t="shared" si="122"/>
        <v>999.99999999999648</v>
      </c>
      <c r="DS41" s="1">
        <f t="shared" si="123"/>
        <v>1000</v>
      </c>
      <c r="DT41" s="1">
        <f t="shared" si="124"/>
        <v>1.5217541372836619E-5</v>
      </c>
      <c r="DU41" s="4">
        <f t="shared" si="176"/>
        <v>0</v>
      </c>
      <c r="DV41" s="1">
        <f t="shared" si="177"/>
        <v>-0.11413156029627461</v>
      </c>
      <c r="DW41" s="4">
        <f t="shared" si="125"/>
        <v>0</v>
      </c>
      <c r="DX41" s="4">
        <f t="shared" si="43"/>
        <v>10</v>
      </c>
      <c r="DY41" s="4">
        <f t="shared" si="126"/>
        <v>1.7919169632959483E-4</v>
      </c>
      <c r="DZ41" s="4">
        <f t="shared" si="44"/>
        <v>6.5060136033320219E-5</v>
      </c>
      <c r="EA41" s="4">
        <f t="shared" si="45"/>
        <v>-98.848805838319379</v>
      </c>
      <c r="EB41" s="4">
        <f t="shared" si="46"/>
        <v>-100</v>
      </c>
      <c r="EC41" s="4">
        <f t="shared" si="47"/>
        <v>-100</v>
      </c>
      <c r="ED41" s="1">
        <f t="shared" si="48"/>
        <v>100</v>
      </c>
      <c r="EE41" s="1">
        <f t="shared" si="127"/>
        <v>0</v>
      </c>
      <c r="EF41" s="1">
        <f t="shared" si="49"/>
        <v>2.4509974043736302</v>
      </c>
      <c r="EG41" s="4">
        <f t="shared" si="128"/>
        <v>1.0029438108495725</v>
      </c>
      <c r="EH41" s="1">
        <f t="shared" si="129"/>
        <v>6.1896959008495636E-2</v>
      </c>
      <c r="EI41" s="4">
        <f t="shared" si="178"/>
        <v>-0.92923461559422083</v>
      </c>
      <c r="EJ41" s="1">
        <f t="shared" si="179"/>
        <v>1.0029438108495725</v>
      </c>
      <c r="EK41" s="1">
        <f t="shared" si="50"/>
        <v>1.7919169632959483E-4</v>
      </c>
      <c r="EL41" s="1">
        <f t="shared" si="130"/>
        <v>1000.1254341874306</v>
      </c>
      <c r="EM41" s="1">
        <f t="shared" si="131"/>
        <v>1030.043352618728</v>
      </c>
      <c r="EN41" s="1">
        <f t="shared" si="132"/>
        <v>1002.9438108495725</v>
      </c>
      <c r="EO41" s="1">
        <f t="shared" si="133"/>
        <v>1000</v>
      </c>
      <c r="EP41" s="1">
        <f t="shared" si="134"/>
        <v>2.3892226177279313E-5</v>
      </c>
      <c r="EQ41" s="4">
        <f t="shared" si="180"/>
        <v>2.0691764828495501E-3</v>
      </c>
      <c r="ER41" s="1">
        <f t="shared" si="181"/>
        <v>-0.17712251984674529</v>
      </c>
      <c r="ES41" s="4">
        <f t="shared" si="135"/>
        <v>0</v>
      </c>
      <c r="ET41" s="4">
        <f t="shared" si="51"/>
        <v>10</v>
      </c>
      <c r="EU41" s="4">
        <f t="shared" si="136"/>
        <v>2.1974615593827796E-4</v>
      </c>
      <c r="EV41" s="4">
        <f t="shared" si="52"/>
        <v>4.0554459608683135E-5</v>
      </c>
      <c r="EW41" s="4">
        <f t="shared" si="53"/>
        <v>-95.448162453706487</v>
      </c>
      <c r="EX41" s="4">
        <f t="shared" si="54"/>
        <v>-100</v>
      </c>
      <c r="EY41" s="4">
        <f t="shared" si="55"/>
        <v>-100</v>
      </c>
      <c r="EZ41" s="1">
        <f t="shared" si="56"/>
        <v>100</v>
      </c>
      <c r="FA41" s="1">
        <f t="shared" si="137"/>
        <v>0</v>
      </c>
      <c r="FB41" s="1">
        <f t="shared" si="57"/>
        <v>2.4508390513643419</v>
      </c>
      <c r="FC41" s="4">
        <f t="shared" si="138"/>
        <v>1.0120242817542735</v>
      </c>
      <c r="FD41" s="1">
        <f t="shared" si="139"/>
        <v>7.5905407923412077E-2</v>
      </c>
      <c r="FE41" s="4">
        <f t="shared" si="182"/>
        <v>-0.80512037645801771</v>
      </c>
      <c r="FF41" s="1">
        <f t="shared" si="183"/>
        <v>1.0120242817542735</v>
      </c>
      <c r="FG41" s="1">
        <f t="shared" si="58"/>
        <v>2.1974615593827796E-4</v>
      </c>
      <c r="FH41" s="1">
        <f t="shared" si="140"/>
        <v>1000.1538223091568</v>
      </c>
      <c r="FI41" s="1">
        <f t="shared" si="141"/>
        <v>1039.3691778472739</v>
      </c>
      <c r="FJ41" s="1">
        <f t="shared" si="142"/>
        <v>1012.0242817542735</v>
      </c>
      <c r="FK41" s="1">
        <f t="shared" si="143"/>
        <v>1000</v>
      </c>
      <c r="FL41" s="1">
        <f t="shared" si="144"/>
        <v>2.9299487458437061E-5</v>
      </c>
      <c r="FM41" s="4">
        <f t="shared" si="184"/>
        <v>1.0124317873318385E-2</v>
      </c>
      <c r="FN41" s="1">
        <f t="shared" si="185"/>
        <v>-0.20962183806495957</v>
      </c>
      <c r="FO41" s="4">
        <f t="shared" si="145"/>
        <v>0</v>
      </c>
      <c r="FP41" s="4">
        <f t="shared" si="59"/>
        <v>10</v>
      </c>
      <c r="FQ41" s="4">
        <f t="shared" si="146"/>
        <v>2.9288716033474014E-4</v>
      </c>
      <c r="FR41" s="4">
        <f t="shared" si="60"/>
        <v>7.3141004396462181E-5</v>
      </c>
      <c r="FS41" s="4">
        <f t="shared" si="61"/>
        <v>-91.899699080299143</v>
      </c>
      <c r="FT41" s="4">
        <f t="shared" si="62"/>
        <v>-100</v>
      </c>
      <c r="FU41" s="4">
        <f t="shared" si="63"/>
        <v>-100</v>
      </c>
      <c r="FV41" s="1">
        <f t="shared" si="147"/>
        <v>100</v>
      </c>
      <c r="FW41" s="1">
        <f t="shared" si="148"/>
        <v>0</v>
      </c>
      <c r="FX41" s="1">
        <f t="shared" si="64"/>
        <v>2.4500879471549029</v>
      </c>
      <c r="FY41" s="4">
        <f t="shared" si="149"/>
        <v>1.0262020937647343</v>
      </c>
      <c r="FZ41" s="1">
        <f t="shared" si="150"/>
        <v>0.10117000356985843</v>
      </c>
      <c r="GA41" s="4">
        <f t="shared" si="186"/>
        <v>-0.73251718661011356</v>
      </c>
      <c r="GB41" s="1">
        <f t="shared" si="187"/>
        <v>1.0262020937647343</v>
      </c>
      <c r="GC41" s="1">
        <f t="shared" si="65"/>
        <v>2.9288716033474014E-4</v>
      </c>
      <c r="GD41" s="1">
        <f t="shared" si="151"/>
        <v>1000.2050210122344</v>
      </c>
      <c r="GE41" s="1">
        <f t="shared" si="152"/>
        <v>1053.9300743382573</v>
      </c>
      <c r="GF41" s="1">
        <f t="shared" si="153"/>
        <v>1026.2020937647342</v>
      </c>
      <c r="GG41" s="1">
        <f t="shared" si="154"/>
        <v>1000</v>
      </c>
      <c r="GH41" s="1">
        <f t="shared" si="155"/>
        <v>3.9051621377965361E-5</v>
      </c>
      <c r="GI41" s="4">
        <f t="shared" si="188"/>
        <v>2.4351370758791104E-2</v>
      </c>
      <c r="GJ41" s="1">
        <f t="shared" si="189"/>
        <v>-0.26853578957594904</v>
      </c>
      <c r="GK41" s="4">
        <f t="shared" si="190"/>
        <v>0</v>
      </c>
      <c r="GL41" s="4">
        <f t="shared" si="66"/>
        <v>10</v>
      </c>
      <c r="GM41" s="4">
        <f t="shared" si="191"/>
        <v>4.0909983932046806E-4</v>
      </c>
      <c r="GN41" s="4">
        <f t="shared" si="67"/>
        <v>1.1621267898572792E-4</v>
      </c>
      <c r="GO41" s="4">
        <v>390</v>
      </c>
      <c r="GP41" s="4"/>
      <c r="GQ41" s="4"/>
      <c r="GR41" s="4"/>
      <c r="GS41" s="4"/>
      <c r="GT41" s="4"/>
      <c r="GU41" s="4"/>
      <c r="GV41" s="4"/>
      <c r="GW41" s="4"/>
      <c r="GX41" s="6"/>
      <c r="GY41" s="4"/>
      <c r="GZ41" s="4"/>
      <c r="HA41" s="4"/>
      <c r="HB41" s="1"/>
      <c r="HC41" s="4"/>
      <c r="HD41" s="4"/>
    </row>
    <row r="42" spans="1:212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56"/>
        <v>385</v>
      </c>
      <c r="F42" s="4">
        <f t="shared" si="68"/>
        <v>2.5009999999999977</v>
      </c>
      <c r="G42" s="10">
        <f t="shared" si="69"/>
        <v>-100</v>
      </c>
      <c r="H42" s="25">
        <f t="shared" si="70"/>
        <v>-100</v>
      </c>
      <c r="I42" s="25">
        <f t="shared" si="71"/>
        <v>100</v>
      </c>
      <c r="J42" s="4">
        <f t="shared" si="2"/>
        <v>0</v>
      </c>
      <c r="K42" s="1">
        <f t="shared" si="3"/>
        <v>2.4685759999999979</v>
      </c>
      <c r="L42" s="1">
        <f t="shared" si="72"/>
        <v>0.99999999999999645</v>
      </c>
      <c r="M42" s="1">
        <f t="shared" si="157"/>
        <v>0.99999999999999645</v>
      </c>
      <c r="N42" s="1">
        <v>0</v>
      </c>
      <c r="O42" s="4">
        <f t="shared" si="73"/>
        <v>0.99999999999999856</v>
      </c>
      <c r="P42" s="1">
        <f t="shared" si="74"/>
        <v>1027.0199999999963</v>
      </c>
      <c r="Q42" s="4">
        <f t="shared" si="75"/>
        <v>999.99999999999648</v>
      </c>
      <c r="R42" s="1">
        <f t="shared" si="76"/>
        <v>1000</v>
      </c>
      <c r="S42" s="4">
        <f t="shared" si="4"/>
        <v>0</v>
      </c>
      <c r="T42" s="4"/>
      <c r="U42" s="4">
        <f t="shared" si="5"/>
        <v>-100</v>
      </c>
      <c r="V42" s="4">
        <f t="shared" si="6"/>
        <v>-100</v>
      </c>
      <c r="W42" s="4">
        <f t="shared" si="7"/>
        <v>-100</v>
      </c>
      <c r="X42" s="1">
        <f t="shared" si="8"/>
        <v>100</v>
      </c>
      <c r="Y42" s="1">
        <f t="shared" si="77"/>
        <v>0</v>
      </c>
      <c r="Z42" s="1">
        <f t="shared" si="9"/>
        <v>2.5009999999999977</v>
      </c>
      <c r="AA42" s="4">
        <f t="shared" si="78"/>
        <v>0.99999999999999645</v>
      </c>
      <c r="AB42" s="1">
        <f t="shared" si="79"/>
        <v>0</v>
      </c>
      <c r="AC42" s="4">
        <f t="shared" si="158"/>
        <v>-3.2990344872221851</v>
      </c>
      <c r="AD42" s="1">
        <f t="shared" si="159"/>
        <v>0.99999999999999645</v>
      </c>
      <c r="AE42" s="1">
        <f t="shared" si="10"/>
        <v>0</v>
      </c>
      <c r="AF42" s="1">
        <f t="shared" si="80"/>
        <v>1000</v>
      </c>
      <c r="AG42" s="1">
        <f t="shared" si="81"/>
        <v>1027.0199999999963</v>
      </c>
      <c r="AH42" s="1">
        <f t="shared" si="82"/>
        <v>999.99999999999648</v>
      </c>
      <c r="AI42" s="1">
        <f t="shared" si="83"/>
        <v>1000</v>
      </c>
      <c r="AJ42" s="1">
        <f t="shared" si="84"/>
        <v>0</v>
      </c>
      <c r="AK42" s="4">
        <f t="shared" si="160"/>
        <v>0</v>
      </c>
      <c r="AL42" s="1">
        <f t="shared" si="161"/>
        <v>0</v>
      </c>
      <c r="AM42" s="4">
        <f t="shared" si="85"/>
        <v>0</v>
      </c>
      <c r="AN42" s="4">
        <f t="shared" si="11"/>
        <v>10</v>
      </c>
      <c r="AO42" s="4">
        <f t="shared" si="86"/>
        <v>1.0326157142972512E-5</v>
      </c>
      <c r="AP42" s="4">
        <f t="shared" si="12"/>
        <v>1.0326157142972512E-5</v>
      </c>
      <c r="AQ42" s="4">
        <f t="shared" si="13"/>
        <v>-100</v>
      </c>
      <c r="AR42" s="4">
        <f t="shared" si="14"/>
        <v>-100</v>
      </c>
      <c r="AS42" s="4">
        <f t="shared" si="15"/>
        <v>-100</v>
      </c>
      <c r="AT42" s="1">
        <f t="shared" si="16"/>
        <v>100</v>
      </c>
      <c r="AU42" s="1">
        <f t="shared" si="87"/>
        <v>0</v>
      </c>
      <c r="AV42" s="1">
        <f t="shared" si="17"/>
        <v>2.5009999999999977</v>
      </c>
      <c r="AW42" s="4">
        <f t="shared" si="88"/>
        <v>0.99999999999999645</v>
      </c>
      <c r="AX42" s="1">
        <f t="shared" si="89"/>
        <v>3.5668936590578628E-3</v>
      </c>
      <c r="AY42" s="4">
        <f t="shared" si="162"/>
        <v>-2.5109621493415375</v>
      </c>
      <c r="AZ42" s="1">
        <f t="shared" si="163"/>
        <v>0.99999999999999645</v>
      </c>
      <c r="BA42" s="1">
        <f t="shared" si="18"/>
        <v>1.0326157142972512E-5</v>
      </c>
      <c r="BB42" s="1">
        <f t="shared" si="90"/>
        <v>1000.0072283100001</v>
      </c>
      <c r="BC42" s="1">
        <f t="shared" si="91"/>
        <v>1027.0199999999963</v>
      </c>
      <c r="BD42" s="1">
        <f t="shared" si="92"/>
        <v>999.99999999999648</v>
      </c>
      <c r="BE42" s="1">
        <f t="shared" si="93"/>
        <v>1000</v>
      </c>
      <c r="BF42" s="1">
        <f t="shared" si="94"/>
        <v>1.3768209523963353E-6</v>
      </c>
      <c r="BG42" s="4">
        <f t="shared" si="164"/>
        <v>0</v>
      </c>
      <c r="BH42" s="1">
        <f t="shared" si="165"/>
        <v>-1.0326157142972513E-2</v>
      </c>
      <c r="BI42" s="4">
        <f t="shared" si="95"/>
        <v>0</v>
      </c>
      <c r="BJ42" s="4">
        <f t="shared" si="19"/>
        <v>10</v>
      </c>
      <c r="BK42" s="4">
        <f t="shared" si="96"/>
        <v>2.2656855083846789E-5</v>
      </c>
      <c r="BL42" s="4">
        <f t="shared" si="20"/>
        <v>1.2330697940874276E-5</v>
      </c>
      <c r="BM42" s="4">
        <f t="shared" si="21"/>
        <v>-100</v>
      </c>
      <c r="BN42" s="4">
        <f t="shared" si="22"/>
        <v>-100</v>
      </c>
      <c r="BO42" s="4">
        <f t="shared" si="23"/>
        <v>-100</v>
      </c>
      <c r="BP42" s="1">
        <f t="shared" si="24"/>
        <v>100</v>
      </c>
      <c r="BQ42" s="1">
        <f t="shared" si="97"/>
        <v>0</v>
      </c>
      <c r="BR42" s="1">
        <f t="shared" si="25"/>
        <v>2.5009999999999977</v>
      </c>
      <c r="BS42" s="4">
        <f t="shared" si="98"/>
        <v>0.99999999999999645</v>
      </c>
      <c r="BT42" s="1">
        <f t="shared" si="99"/>
        <v>7.8262021015014817E-3</v>
      </c>
      <c r="BU42" s="4">
        <f t="shared" si="166"/>
        <v>-1.8390120498364226</v>
      </c>
      <c r="BV42" s="1">
        <f t="shared" si="167"/>
        <v>0.99999999999999645</v>
      </c>
      <c r="BW42" s="1">
        <f t="shared" si="26"/>
        <v>2.2656855083846789E-5</v>
      </c>
      <c r="BX42" s="1">
        <f t="shared" si="100"/>
        <v>1000.0158597985587</v>
      </c>
      <c r="BY42" s="1">
        <f t="shared" si="101"/>
        <v>1027.0199999999963</v>
      </c>
      <c r="BZ42" s="1">
        <f t="shared" si="102"/>
        <v>999.99999999999648</v>
      </c>
      <c r="CA42" s="1">
        <f t="shared" si="103"/>
        <v>1000</v>
      </c>
      <c r="CB42" s="1">
        <f t="shared" si="104"/>
        <v>3.0209140111795721E-6</v>
      </c>
      <c r="CC42" s="4">
        <f t="shared" si="168"/>
        <v>0</v>
      </c>
      <c r="CD42" s="1">
        <f t="shared" si="169"/>
        <v>-2.2656855083846787E-2</v>
      </c>
      <c r="CE42" s="4">
        <f t="shared" si="105"/>
        <v>0</v>
      </c>
      <c r="CF42" s="4">
        <f t="shared" si="27"/>
        <v>10</v>
      </c>
      <c r="CG42" s="4">
        <f t="shared" si="106"/>
        <v>3.7659616515044758E-5</v>
      </c>
      <c r="CH42" s="4">
        <f t="shared" si="28"/>
        <v>1.500276143119797E-5</v>
      </c>
      <c r="CI42" s="4">
        <f t="shared" si="29"/>
        <v>-100</v>
      </c>
      <c r="CJ42" s="4">
        <f t="shared" si="30"/>
        <v>-100</v>
      </c>
      <c r="CK42" s="4">
        <f t="shared" si="31"/>
        <v>-100</v>
      </c>
      <c r="CL42" s="1">
        <f t="shared" si="32"/>
        <v>100</v>
      </c>
      <c r="CM42" s="1">
        <f t="shared" si="107"/>
        <v>0</v>
      </c>
      <c r="CN42" s="1">
        <f t="shared" si="33"/>
        <v>2.5009999999999977</v>
      </c>
      <c r="CO42" s="4">
        <f t="shared" si="108"/>
        <v>0.99999999999999645</v>
      </c>
      <c r="CP42" s="1">
        <f t="shared" si="109"/>
        <v>1.3008503114005098E-2</v>
      </c>
      <c r="CQ42" s="4">
        <f t="shared" si="170"/>
        <v>-1.2650575431046853</v>
      </c>
      <c r="CR42" s="1">
        <f t="shared" si="171"/>
        <v>0.99999999999999645</v>
      </c>
      <c r="CS42" s="1">
        <f t="shared" si="34"/>
        <v>3.7659616515044758E-5</v>
      </c>
      <c r="CT42" s="1">
        <f t="shared" si="110"/>
        <v>1000.0263617315605</v>
      </c>
      <c r="CU42" s="1">
        <f t="shared" si="111"/>
        <v>1027.0199999999963</v>
      </c>
      <c r="CV42" s="1">
        <f t="shared" si="112"/>
        <v>999.99999999999648</v>
      </c>
      <c r="CW42" s="1">
        <f t="shared" si="113"/>
        <v>1000</v>
      </c>
      <c r="CX42" s="1">
        <f t="shared" si="114"/>
        <v>5.0212822020059683E-6</v>
      </c>
      <c r="CY42" s="4">
        <f t="shared" si="172"/>
        <v>0</v>
      </c>
      <c r="CZ42" s="1">
        <f t="shared" si="173"/>
        <v>-3.7659616515044757E-2</v>
      </c>
      <c r="DA42" s="4">
        <f t="shared" si="115"/>
        <v>0</v>
      </c>
      <c r="DB42" s="4">
        <f t="shared" si="35"/>
        <v>10</v>
      </c>
      <c r="DC42" s="4">
        <f t="shared" si="116"/>
        <v>6.8478936177764763E-5</v>
      </c>
      <c r="DD42" s="4">
        <f t="shared" si="36"/>
        <v>3.0819319662720004E-5</v>
      </c>
      <c r="DE42" s="4">
        <f t="shared" si="37"/>
        <v>-100</v>
      </c>
      <c r="DF42" s="4">
        <f t="shared" si="38"/>
        <v>-100</v>
      </c>
      <c r="DG42" s="4">
        <f t="shared" si="39"/>
        <v>-100</v>
      </c>
      <c r="DH42" s="1">
        <f t="shared" si="40"/>
        <v>100</v>
      </c>
      <c r="DI42" s="1">
        <f t="shared" si="117"/>
        <v>0</v>
      </c>
      <c r="DJ42" s="1">
        <f t="shared" si="41"/>
        <v>2.5009999999999977</v>
      </c>
      <c r="DK42" s="4">
        <f t="shared" si="118"/>
        <v>0.99999999999999645</v>
      </c>
      <c r="DL42" s="1">
        <f t="shared" si="119"/>
        <v>2.3654209387828935E-2</v>
      </c>
      <c r="DM42" s="4">
        <f t="shared" si="174"/>
        <v>-1.0028260904203272</v>
      </c>
      <c r="DN42" s="1">
        <f t="shared" si="175"/>
        <v>0.99999999999999645</v>
      </c>
      <c r="DO42" s="1">
        <f t="shared" si="42"/>
        <v>6.8478936177764763E-5</v>
      </c>
      <c r="DP42" s="1">
        <f t="shared" si="120"/>
        <v>1000.0479352553244</v>
      </c>
      <c r="DQ42" s="1">
        <f t="shared" si="121"/>
        <v>1027.0199999999963</v>
      </c>
      <c r="DR42" s="1">
        <f t="shared" si="122"/>
        <v>999.99999999999648</v>
      </c>
      <c r="DS42" s="1">
        <f t="shared" si="123"/>
        <v>1000</v>
      </c>
      <c r="DT42" s="1">
        <f t="shared" si="124"/>
        <v>9.1305248237019693E-6</v>
      </c>
      <c r="DU42" s="4">
        <f t="shared" si="176"/>
        <v>0</v>
      </c>
      <c r="DV42" s="1">
        <f t="shared" si="177"/>
        <v>-6.8478936177764765E-2</v>
      </c>
      <c r="DW42" s="4">
        <f t="shared" si="125"/>
        <v>0</v>
      </c>
      <c r="DX42" s="4">
        <f t="shared" si="43"/>
        <v>10</v>
      </c>
      <c r="DY42" s="4">
        <f t="shared" si="126"/>
        <v>1.075150177977569E-4</v>
      </c>
      <c r="DZ42" s="4">
        <f t="shared" si="44"/>
        <v>3.9036081619992134E-5</v>
      </c>
      <c r="EA42" s="4">
        <f t="shared" si="45"/>
        <v>-100</v>
      </c>
      <c r="EB42" s="4">
        <f t="shared" si="46"/>
        <v>-100</v>
      </c>
      <c r="EC42" s="4">
        <f t="shared" si="47"/>
        <v>-100</v>
      </c>
      <c r="ED42" s="1">
        <f t="shared" si="48"/>
        <v>100</v>
      </c>
      <c r="EE42" s="1">
        <f t="shared" si="127"/>
        <v>0</v>
      </c>
      <c r="EF42" s="1">
        <f t="shared" si="49"/>
        <v>2.5009999999999977</v>
      </c>
      <c r="EG42" s="4">
        <f t="shared" si="128"/>
        <v>1.0000519125273488</v>
      </c>
      <c r="EH42" s="1">
        <f t="shared" si="129"/>
        <v>3.7138175405097375E-2</v>
      </c>
      <c r="EI42" s="4">
        <f t="shared" si="178"/>
        <v>-0.92923461559422083</v>
      </c>
      <c r="EJ42" s="1">
        <f t="shared" si="179"/>
        <v>1.0000519125273488</v>
      </c>
      <c r="EK42" s="1">
        <f t="shared" si="50"/>
        <v>1.075150177977569E-4</v>
      </c>
      <c r="EL42" s="1">
        <f t="shared" si="130"/>
        <v>1000.0752605124583</v>
      </c>
      <c r="EM42" s="1">
        <f t="shared" si="131"/>
        <v>1027.0733152038379</v>
      </c>
      <c r="EN42" s="1">
        <f t="shared" si="132"/>
        <v>1000.0519125273488</v>
      </c>
      <c r="EO42" s="1">
        <f t="shared" si="133"/>
        <v>1000</v>
      </c>
      <c r="EP42" s="1">
        <f t="shared" si="134"/>
        <v>1.4335335706367586E-5</v>
      </c>
      <c r="EQ42" s="4">
        <f t="shared" si="180"/>
        <v>0</v>
      </c>
      <c r="ER42" s="1">
        <f t="shared" si="181"/>
        <v>-0.10751501779775689</v>
      </c>
      <c r="ES42" s="4">
        <f t="shared" si="135"/>
        <v>0</v>
      </c>
      <c r="ET42" s="4">
        <f t="shared" si="51"/>
        <v>10</v>
      </c>
      <c r="EU42" s="4">
        <f t="shared" si="136"/>
        <v>1.3184769356296678E-4</v>
      </c>
      <c r="EV42" s="4">
        <f t="shared" si="52"/>
        <v>2.4332675765209886E-5</v>
      </c>
      <c r="EW42" s="4">
        <f t="shared" si="53"/>
        <v>-98.512131676881665</v>
      </c>
      <c r="EX42" s="4">
        <f t="shared" si="54"/>
        <v>-100</v>
      </c>
      <c r="EY42" s="4">
        <f t="shared" si="55"/>
        <v>-100</v>
      </c>
      <c r="EZ42" s="1">
        <f t="shared" si="56"/>
        <v>100</v>
      </c>
      <c r="FA42" s="1">
        <f t="shared" si="137"/>
        <v>0</v>
      </c>
      <c r="FB42" s="1">
        <f t="shared" si="57"/>
        <v>2.5009944161801458</v>
      </c>
      <c r="FC42" s="4">
        <f t="shared" si="138"/>
        <v>1.0031072963160792</v>
      </c>
      <c r="FD42" s="1">
        <f t="shared" si="139"/>
        <v>4.5543244754047238E-2</v>
      </c>
      <c r="FE42" s="4">
        <f t="shared" si="182"/>
        <v>-0.80512037645801771</v>
      </c>
      <c r="FF42" s="1">
        <f t="shared" si="183"/>
        <v>1.0031072963160792</v>
      </c>
      <c r="FG42" s="1">
        <f t="shared" si="58"/>
        <v>1.3184769356296678E-4</v>
      </c>
      <c r="FH42" s="1">
        <f t="shared" si="140"/>
        <v>1000.0922933854941</v>
      </c>
      <c r="FI42" s="1">
        <f t="shared" si="141"/>
        <v>1030.2112554625396</v>
      </c>
      <c r="FJ42" s="1">
        <f t="shared" si="142"/>
        <v>1003.1072963160792</v>
      </c>
      <c r="FK42" s="1">
        <f t="shared" si="143"/>
        <v>1000</v>
      </c>
      <c r="FL42" s="1">
        <f t="shared" si="144"/>
        <v>1.7579692475062235E-5</v>
      </c>
      <c r="FM42" s="4">
        <f t="shared" si="184"/>
        <v>1.9679973291979341E-3</v>
      </c>
      <c r="FN42" s="1">
        <f t="shared" si="185"/>
        <v>-0.12987969623376883</v>
      </c>
      <c r="FO42" s="4">
        <f t="shared" si="145"/>
        <v>0</v>
      </c>
      <c r="FP42" s="4">
        <f t="shared" si="59"/>
        <v>10</v>
      </c>
      <c r="FQ42" s="4">
        <f t="shared" si="146"/>
        <v>1.7573229620084408E-4</v>
      </c>
      <c r="FR42" s="4">
        <f t="shared" si="60"/>
        <v>4.3884602637877292E-5</v>
      </c>
      <c r="FS42" s="4">
        <f t="shared" si="61"/>
        <v>-94.646514589033984</v>
      </c>
      <c r="FT42" s="4">
        <f t="shared" si="62"/>
        <v>-100</v>
      </c>
      <c r="FU42" s="4">
        <f t="shared" si="63"/>
        <v>-100</v>
      </c>
      <c r="FV42" s="1">
        <f t="shared" si="147"/>
        <v>100</v>
      </c>
      <c r="FW42" s="1">
        <f t="shared" si="148"/>
        <v>0</v>
      </c>
      <c r="FX42" s="1">
        <f t="shared" si="64"/>
        <v>2.5007390287772444</v>
      </c>
      <c r="FY42" s="4">
        <f t="shared" si="149"/>
        <v>1.0130216324468311</v>
      </c>
      <c r="FZ42" s="1">
        <f t="shared" si="150"/>
        <v>6.0702002141915054E-2</v>
      </c>
      <c r="GA42" s="4">
        <f t="shared" si="186"/>
        <v>-0.73251718661011356</v>
      </c>
      <c r="GB42" s="1">
        <f t="shared" si="187"/>
        <v>1.0130216324468311</v>
      </c>
      <c r="GC42" s="1">
        <f t="shared" si="65"/>
        <v>1.7573229620084408E-4</v>
      </c>
      <c r="GD42" s="1">
        <f t="shared" si="151"/>
        <v>1000.1230126073406</v>
      </c>
      <c r="GE42" s="1">
        <f t="shared" si="152"/>
        <v>1040.3934769555444</v>
      </c>
      <c r="GF42" s="1">
        <f t="shared" si="153"/>
        <v>1013.0216324468311</v>
      </c>
      <c r="GG42" s="1">
        <f t="shared" si="154"/>
        <v>1000</v>
      </c>
      <c r="GH42" s="1">
        <f t="shared" si="155"/>
        <v>2.3430972826779214E-5</v>
      </c>
      <c r="GI42" s="4">
        <f t="shared" si="188"/>
        <v>9.5314801381856055E-3</v>
      </c>
      <c r="GJ42" s="1">
        <f t="shared" si="189"/>
        <v>-0.16620081606265846</v>
      </c>
      <c r="GK42" s="4">
        <f t="shared" si="190"/>
        <v>0</v>
      </c>
      <c r="GL42" s="4">
        <f t="shared" si="66"/>
        <v>10</v>
      </c>
      <c r="GM42" s="4">
        <f t="shared" si="191"/>
        <v>2.4545990359228081E-4</v>
      </c>
      <c r="GN42" s="4">
        <f t="shared" si="67"/>
        <v>6.9727607391436739E-5</v>
      </c>
      <c r="GO42" s="4">
        <v>385</v>
      </c>
      <c r="GP42" s="4"/>
      <c r="GQ42" s="4"/>
      <c r="GR42" s="4"/>
      <c r="GS42" s="4"/>
      <c r="GT42" s="4"/>
      <c r="GU42" s="4"/>
      <c r="GV42" s="4"/>
      <c r="GW42" s="4"/>
      <c r="GX42" s="6"/>
      <c r="GY42" s="4"/>
      <c r="GZ42" s="4"/>
      <c r="HA42" s="4"/>
      <c r="HB42" s="1"/>
      <c r="HC42" s="4"/>
      <c r="HD42" s="4"/>
    </row>
    <row r="43" spans="1:212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56"/>
        <v>380</v>
      </c>
      <c r="F43" s="4">
        <f t="shared" si="68"/>
        <v>2.5509999999999975</v>
      </c>
      <c r="G43" s="10">
        <f t="shared" si="69"/>
        <v>-100</v>
      </c>
      <c r="H43" s="25">
        <f t="shared" si="70"/>
        <v>-100</v>
      </c>
      <c r="I43" s="25">
        <f t="shared" si="71"/>
        <v>100</v>
      </c>
      <c r="J43" s="4">
        <f t="shared" si="2"/>
        <v>0</v>
      </c>
      <c r="K43" s="1">
        <f t="shared" si="3"/>
        <v>2.5185759999999977</v>
      </c>
      <c r="L43" s="1">
        <f t="shared" si="72"/>
        <v>0.99999999999999645</v>
      </c>
      <c r="M43" s="1">
        <f t="shared" si="157"/>
        <v>0.99999999999999645</v>
      </c>
      <c r="N43" s="1">
        <v>0</v>
      </c>
      <c r="O43" s="4">
        <f t="shared" si="73"/>
        <v>0.99999999999999856</v>
      </c>
      <c r="P43" s="1">
        <f t="shared" si="74"/>
        <v>1027.0199999999963</v>
      </c>
      <c r="Q43" s="4">
        <f t="shared" si="75"/>
        <v>999.99999999999648</v>
      </c>
      <c r="R43" s="1">
        <f t="shared" si="76"/>
        <v>1000</v>
      </c>
      <c r="S43" s="4">
        <f t="shared" si="4"/>
        <v>0</v>
      </c>
      <c r="T43" s="4"/>
      <c r="U43" s="4">
        <f t="shared" si="5"/>
        <v>-100</v>
      </c>
      <c r="V43" s="4">
        <f t="shared" si="6"/>
        <v>-100</v>
      </c>
      <c r="W43" s="4">
        <f t="shared" si="7"/>
        <v>-100</v>
      </c>
      <c r="X43" s="1">
        <f t="shared" si="8"/>
        <v>100</v>
      </c>
      <c r="Y43" s="1">
        <f t="shared" si="77"/>
        <v>0</v>
      </c>
      <c r="Z43" s="1">
        <f t="shared" si="9"/>
        <v>2.5509999999999975</v>
      </c>
      <c r="AA43" s="4">
        <f t="shared" si="78"/>
        <v>0.99999999999999645</v>
      </c>
      <c r="AB43" s="1">
        <f t="shared" si="79"/>
        <v>0</v>
      </c>
      <c r="AC43" s="4">
        <f t="shared" si="158"/>
        <v>-3.2990344872221851</v>
      </c>
      <c r="AD43" s="1">
        <f t="shared" si="159"/>
        <v>0.99999999999999645</v>
      </c>
      <c r="AE43" s="1">
        <f t="shared" si="10"/>
        <v>0</v>
      </c>
      <c r="AF43" s="1">
        <f t="shared" si="80"/>
        <v>1000</v>
      </c>
      <c r="AG43" s="1">
        <f t="shared" si="81"/>
        <v>1027.0199999999963</v>
      </c>
      <c r="AH43" s="1">
        <f t="shared" si="82"/>
        <v>999.99999999999648</v>
      </c>
      <c r="AI43" s="1">
        <f t="shared" si="83"/>
        <v>1000</v>
      </c>
      <c r="AJ43" s="1">
        <f t="shared" si="84"/>
        <v>0</v>
      </c>
      <c r="AK43" s="4">
        <f t="shared" si="160"/>
        <v>0</v>
      </c>
      <c r="AL43" s="1">
        <f t="shared" si="161"/>
        <v>0</v>
      </c>
      <c r="AM43" s="4">
        <f t="shared" si="85"/>
        <v>0</v>
      </c>
      <c r="AN43" s="4">
        <f t="shared" si="11"/>
        <v>10</v>
      </c>
      <c r="AO43" s="4">
        <f t="shared" si="86"/>
        <v>6.1956942857835073E-6</v>
      </c>
      <c r="AP43" s="4">
        <f t="shared" si="12"/>
        <v>6.1956942857835073E-6</v>
      </c>
      <c r="AQ43" s="4">
        <f t="shared" si="13"/>
        <v>-100</v>
      </c>
      <c r="AR43" s="4">
        <f t="shared" si="14"/>
        <v>-100</v>
      </c>
      <c r="AS43" s="4">
        <f t="shared" si="15"/>
        <v>-100</v>
      </c>
      <c r="AT43" s="1">
        <f t="shared" si="16"/>
        <v>100</v>
      </c>
      <c r="AU43" s="1">
        <f t="shared" si="87"/>
        <v>0</v>
      </c>
      <c r="AV43" s="1">
        <f t="shared" si="17"/>
        <v>2.5509999999999975</v>
      </c>
      <c r="AW43" s="4">
        <f t="shared" si="88"/>
        <v>0.99999999999999645</v>
      </c>
      <c r="AX43" s="1">
        <f t="shared" si="89"/>
        <v>2.1401361954347174E-3</v>
      </c>
      <c r="AY43" s="4">
        <f t="shared" si="162"/>
        <v>-2.5109621493415375</v>
      </c>
      <c r="AZ43" s="1">
        <f t="shared" si="163"/>
        <v>0.99999999999999645</v>
      </c>
      <c r="BA43" s="1">
        <f t="shared" si="18"/>
        <v>6.1956942857835073E-6</v>
      </c>
      <c r="BB43" s="1">
        <f t="shared" si="90"/>
        <v>1000.0043369860001</v>
      </c>
      <c r="BC43" s="1">
        <f t="shared" si="91"/>
        <v>1027.0199999999963</v>
      </c>
      <c r="BD43" s="1">
        <f t="shared" si="92"/>
        <v>999.99999999999648</v>
      </c>
      <c r="BE43" s="1">
        <f t="shared" si="93"/>
        <v>1000</v>
      </c>
      <c r="BF43" s="1">
        <f t="shared" si="94"/>
        <v>8.2609257143780101E-7</v>
      </c>
      <c r="BG43" s="4">
        <f t="shared" si="164"/>
        <v>0</v>
      </c>
      <c r="BH43" s="1">
        <f t="shared" si="165"/>
        <v>-6.195694285783507E-3</v>
      </c>
      <c r="BI43" s="4">
        <f t="shared" si="95"/>
        <v>0</v>
      </c>
      <c r="BJ43" s="4">
        <f t="shared" si="19"/>
        <v>10</v>
      </c>
      <c r="BK43" s="4">
        <f t="shared" si="96"/>
        <v>1.3594113050308073E-5</v>
      </c>
      <c r="BL43" s="4">
        <f t="shared" si="20"/>
        <v>7.3984187645245659E-6</v>
      </c>
      <c r="BM43" s="4">
        <f t="shared" si="21"/>
        <v>-100</v>
      </c>
      <c r="BN43" s="4">
        <f t="shared" si="22"/>
        <v>-100</v>
      </c>
      <c r="BO43" s="4">
        <f t="shared" si="23"/>
        <v>-100</v>
      </c>
      <c r="BP43" s="1">
        <f t="shared" si="24"/>
        <v>100</v>
      </c>
      <c r="BQ43" s="1">
        <f t="shared" si="97"/>
        <v>0</v>
      </c>
      <c r="BR43" s="1">
        <f t="shared" si="25"/>
        <v>2.5509999999999975</v>
      </c>
      <c r="BS43" s="4">
        <f t="shared" si="98"/>
        <v>0.99999999999999645</v>
      </c>
      <c r="BT43" s="1">
        <f t="shared" si="99"/>
        <v>4.6957212609008894E-3</v>
      </c>
      <c r="BU43" s="4">
        <f t="shared" si="166"/>
        <v>-1.8390120498364226</v>
      </c>
      <c r="BV43" s="1">
        <f t="shared" si="167"/>
        <v>0.99999999999999645</v>
      </c>
      <c r="BW43" s="1">
        <f t="shared" si="26"/>
        <v>1.3594113050308073E-5</v>
      </c>
      <c r="BX43" s="1">
        <f t="shared" si="100"/>
        <v>1000.0095158791352</v>
      </c>
      <c r="BY43" s="1">
        <f t="shared" si="101"/>
        <v>1027.0199999999963</v>
      </c>
      <c r="BZ43" s="1">
        <f t="shared" si="102"/>
        <v>999.99999999999648</v>
      </c>
      <c r="CA43" s="1">
        <f t="shared" si="103"/>
        <v>1000</v>
      </c>
      <c r="CB43" s="1">
        <f t="shared" si="104"/>
        <v>1.8125484067077431E-6</v>
      </c>
      <c r="CC43" s="4">
        <f t="shared" si="168"/>
        <v>0</v>
      </c>
      <c r="CD43" s="1">
        <f t="shared" si="169"/>
        <v>-1.3594113050308073E-2</v>
      </c>
      <c r="CE43" s="4">
        <f t="shared" si="105"/>
        <v>0</v>
      </c>
      <c r="CF43" s="4">
        <f t="shared" si="27"/>
        <v>10</v>
      </c>
      <c r="CG43" s="4">
        <f t="shared" si="106"/>
        <v>2.2595769909026855E-5</v>
      </c>
      <c r="CH43" s="4">
        <f t="shared" si="28"/>
        <v>9.0016568587187817E-6</v>
      </c>
      <c r="CI43" s="4">
        <f t="shared" si="29"/>
        <v>-100</v>
      </c>
      <c r="CJ43" s="4">
        <f t="shared" si="30"/>
        <v>-100</v>
      </c>
      <c r="CK43" s="4">
        <f t="shared" si="31"/>
        <v>-100</v>
      </c>
      <c r="CL43" s="1">
        <f t="shared" si="32"/>
        <v>100</v>
      </c>
      <c r="CM43" s="1">
        <f t="shared" si="107"/>
        <v>0</v>
      </c>
      <c r="CN43" s="1">
        <f t="shared" si="33"/>
        <v>2.5509999999999975</v>
      </c>
      <c r="CO43" s="4">
        <f t="shared" si="108"/>
        <v>0.99999999999999645</v>
      </c>
      <c r="CP43" s="1">
        <f t="shared" si="109"/>
        <v>7.8051018684030578E-3</v>
      </c>
      <c r="CQ43" s="4">
        <f t="shared" si="170"/>
        <v>-1.2650575431046853</v>
      </c>
      <c r="CR43" s="1">
        <f t="shared" si="171"/>
        <v>0.99999999999999645</v>
      </c>
      <c r="CS43" s="1">
        <f t="shared" si="34"/>
        <v>2.2595769909026855E-5</v>
      </c>
      <c r="CT43" s="1">
        <f t="shared" si="110"/>
        <v>1000.0158170389363</v>
      </c>
      <c r="CU43" s="1">
        <f t="shared" si="111"/>
        <v>1027.0199999999963</v>
      </c>
      <c r="CV43" s="1">
        <f t="shared" si="112"/>
        <v>999.99999999999648</v>
      </c>
      <c r="CW43" s="1">
        <f t="shared" si="113"/>
        <v>1000</v>
      </c>
      <c r="CX43" s="1">
        <f t="shared" si="114"/>
        <v>3.0127693212035807E-6</v>
      </c>
      <c r="CY43" s="4">
        <f t="shared" si="172"/>
        <v>0</v>
      </c>
      <c r="CZ43" s="1">
        <f t="shared" si="173"/>
        <v>-2.2595769909026855E-2</v>
      </c>
      <c r="DA43" s="4">
        <f t="shared" si="115"/>
        <v>0</v>
      </c>
      <c r="DB43" s="4">
        <f t="shared" si="35"/>
        <v>10</v>
      </c>
      <c r="DC43" s="4">
        <f t="shared" si="116"/>
        <v>4.1087361706658855E-5</v>
      </c>
      <c r="DD43" s="4">
        <f t="shared" si="36"/>
        <v>1.8491591797632E-5</v>
      </c>
      <c r="DE43" s="4">
        <f t="shared" si="37"/>
        <v>-100</v>
      </c>
      <c r="DF43" s="4">
        <f t="shared" si="38"/>
        <v>-100</v>
      </c>
      <c r="DG43" s="4">
        <f t="shared" si="39"/>
        <v>-100</v>
      </c>
      <c r="DH43" s="1">
        <f t="shared" si="40"/>
        <v>100</v>
      </c>
      <c r="DI43" s="1">
        <f t="shared" si="117"/>
        <v>0</v>
      </c>
      <c r="DJ43" s="1">
        <f t="shared" si="41"/>
        <v>2.5509999999999975</v>
      </c>
      <c r="DK43" s="4">
        <f t="shared" si="118"/>
        <v>0.99999999999999645</v>
      </c>
      <c r="DL43" s="1">
        <f t="shared" si="119"/>
        <v>1.4192525632697359E-2</v>
      </c>
      <c r="DM43" s="4">
        <f t="shared" si="174"/>
        <v>-1.0028260904203272</v>
      </c>
      <c r="DN43" s="1">
        <f t="shared" si="175"/>
        <v>0.99999999999999645</v>
      </c>
      <c r="DO43" s="1">
        <f t="shared" si="42"/>
        <v>4.1087361706658855E-5</v>
      </c>
      <c r="DP43" s="1">
        <f t="shared" si="120"/>
        <v>1000.0287611531946</v>
      </c>
      <c r="DQ43" s="1">
        <f t="shared" si="121"/>
        <v>1027.0199999999963</v>
      </c>
      <c r="DR43" s="1">
        <f t="shared" si="122"/>
        <v>999.99999999999648</v>
      </c>
      <c r="DS43" s="1">
        <f t="shared" si="123"/>
        <v>1000</v>
      </c>
      <c r="DT43" s="1">
        <f t="shared" si="124"/>
        <v>5.4783148942211812E-6</v>
      </c>
      <c r="DU43" s="4">
        <f t="shared" si="176"/>
        <v>0</v>
      </c>
      <c r="DV43" s="1">
        <f t="shared" si="177"/>
        <v>-4.1087361706658852E-2</v>
      </c>
      <c r="DW43" s="4">
        <f t="shared" si="125"/>
        <v>0</v>
      </c>
      <c r="DX43" s="4">
        <f t="shared" si="43"/>
        <v>10</v>
      </c>
      <c r="DY43" s="4">
        <f t="shared" si="126"/>
        <v>6.450901067865413E-5</v>
      </c>
      <c r="DZ43" s="4">
        <f t="shared" si="44"/>
        <v>2.3421648971995275E-5</v>
      </c>
      <c r="EA43" s="4">
        <f t="shared" si="45"/>
        <v>-100</v>
      </c>
      <c r="EB43" s="4">
        <f t="shared" si="46"/>
        <v>-100</v>
      </c>
      <c r="EC43" s="4">
        <f t="shared" si="47"/>
        <v>-100</v>
      </c>
      <c r="ED43" s="1">
        <f t="shared" si="48"/>
        <v>100</v>
      </c>
      <c r="EE43" s="1">
        <f t="shared" si="127"/>
        <v>0</v>
      </c>
      <c r="EF43" s="1">
        <f t="shared" si="49"/>
        <v>2.5509999999999975</v>
      </c>
      <c r="EG43" s="4">
        <f t="shared" si="128"/>
        <v>0.99999999999999645</v>
      </c>
      <c r="EH43" s="1">
        <f t="shared" si="129"/>
        <v>2.2282905243058426E-2</v>
      </c>
      <c r="EI43" s="4">
        <f t="shared" si="178"/>
        <v>-0.92923461559422083</v>
      </c>
      <c r="EJ43" s="1">
        <f t="shared" si="179"/>
        <v>0.99999999999999645</v>
      </c>
      <c r="EK43" s="1">
        <f t="shared" si="50"/>
        <v>6.450901067865413E-5</v>
      </c>
      <c r="EL43" s="1">
        <f t="shared" si="130"/>
        <v>1000.0451563074751</v>
      </c>
      <c r="EM43" s="1">
        <f t="shared" si="131"/>
        <v>1027.0199999999963</v>
      </c>
      <c r="EN43" s="1">
        <f t="shared" si="132"/>
        <v>999.99999999999648</v>
      </c>
      <c r="EO43" s="1">
        <f t="shared" si="133"/>
        <v>1000</v>
      </c>
      <c r="EP43" s="1">
        <f t="shared" si="134"/>
        <v>8.6012014238205527E-6</v>
      </c>
      <c r="EQ43" s="4">
        <f t="shared" si="180"/>
        <v>0</v>
      </c>
      <c r="ER43" s="1">
        <f t="shared" si="181"/>
        <v>-6.4509010678654125E-2</v>
      </c>
      <c r="ES43" s="4">
        <f t="shared" si="135"/>
        <v>0</v>
      </c>
      <c r="ET43" s="4">
        <f t="shared" si="51"/>
        <v>10</v>
      </c>
      <c r="EU43" s="4">
        <f t="shared" si="136"/>
        <v>7.9108616137780067E-5</v>
      </c>
      <c r="EV43" s="4">
        <f t="shared" si="52"/>
        <v>1.4599605459125937E-5</v>
      </c>
      <c r="EW43" s="4">
        <f t="shared" si="53"/>
        <v>-100</v>
      </c>
      <c r="EX43" s="4">
        <f t="shared" si="54"/>
        <v>-100</v>
      </c>
      <c r="EY43" s="4">
        <f t="shared" si="55"/>
        <v>-100</v>
      </c>
      <c r="EZ43" s="1">
        <f t="shared" si="56"/>
        <v>100</v>
      </c>
      <c r="FA43" s="1">
        <f t="shared" si="137"/>
        <v>0</v>
      </c>
      <c r="FB43" s="1">
        <f t="shared" si="57"/>
        <v>2.5509999999999975</v>
      </c>
      <c r="FC43" s="4">
        <f t="shared" si="138"/>
        <v>1.000111676397033</v>
      </c>
      <c r="FD43" s="1">
        <f t="shared" si="139"/>
        <v>2.732594685242835E-2</v>
      </c>
      <c r="FE43" s="4">
        <f t="shared" si="182"/>
        <v>-0.80512037645801771</v>
      </c>
      <c r="FF43" s="1">
        <f t="shared" si="183"/>
        <v>1.000111676397033</v>
      </c>
      <c r="FG43" s="1">
        <f t="shared" si="58"/>
        <v>7.9108616137780067E-5</v>
      </c>
      <c r="FH43" s="1">
        <f t="shared" si="140"/>
        <v>1000.0553760312964</v>
      </c>
      <c r="FI43" s="1">
        <f t="shared" si="141"/>
        <v>1027.1346938932809</v>
      </c>
      <c r="FJ43" s="1">
        <f t="shared" si="142"/>
        <v>1000.1116763970331</v>
      </c>
      <c r="FK43" s="1">
        <f t="shared" si="143"/>
        <v>1000</v>
      </c>
      <c r="FL43" s="1">
        <f t="shared" si="144"/>
        <v>1.0547815485037343E-5</v>
      </c>
      <c r="FM43" s="4">
        <f t="shared" si="184"/>
        <v>0</v>
      </c>
      <c r="FN43" s="1">
        <f t="shared" si="185"/>
        <v>-7.9108616137780072E-2</v>
      </c>
      <c r="FO43" s="4">
        <f t="shared" si="145"/>
        <v>0</v>
      </c>
      <c r="FP43" s="4">
        <f t="shared" si="59"/>
        <v>10</v>
      </c>
      <c r="FQ43" s="4">
        <f t="shared" si="146"/>
        <v>1.0543937772050645E-4</v>
      </c>
      <c r="FR43" s="4">
        <f t="shared" si="60"/>
        <v>2.6330761582726381E-5</v>
      </c>
      <c r="FS43" s="4">
        <f t="shared" si="61"/>
        <v>-97.393330097768825</v>
      </c>
      <c r="FT43" s="4">
        <f t="shared" si="62"/>
        <v>-100</v>
      </c>
      <c r="FU43" s="4">
        <f t="shared" si="63"/>
        <v>-100</v>
      </c>
      <c r="FV43" s="1">
        <f t="shared" si="147"/>
        <v>100</v>
      </c>
      <c r="FW43" s="1">
        <f t="shared" si="148"/>
        <v>0</v>
      </c>
      <c r="FX43" s="1">
        <f t="shared" si="64"/>
        <v>2.5509700343132558</v>
      </c>
      <c r="FY43" s="4">
        <f t="shared" si="149"/>
        <v>1.0046201107202268</v>
      </c>
      <c r="FZ43" s="1">
        <f t="shared" si="150"/>
        <v>3.642120128514903E-2</v>
      </c>
      <c r="GA43" s="4">
        <f t="shared" si="186"/>
        <v>-0.73251718661011356</v>
      </c>
      <c r="GB43" s="1">
        <f t="shared" si="187"/>
        <v>1.0046201107202268</v>
      </c>
      <c r="GC43" s="1">
        <f t="shared" si="65"/>
        <v>1.0543937772050645E-4</v>
      </c>
      <c r="GD43" s="1">
        <f t="shared" si="151"/>
        <v>1000.0738075644044</v>
      </c>
      <c r="GE43" s="1">
        <f t="shared" si="152"/>
        <v>1031.7649461118874</v>
      </c>
      <c r="GF43" s="1">
        <f t="shared" si="153"/>
        <v>1004.6201107202269</v>
      </c>
      <c r="GG43" s="1">
        <f t="shared" si="154"/>
        <v>1000</v>
      </c>
      <c r="GH43" s="1">
        <f t="shared" si="155"/>
        <v>1.4058583696067525E-5</v>
      </c>
      <c r="GI43" s="4">
        <f t="shared" si="188"/>
        <v>2.7613584916947164E-3</v>
      </c>
      <c r="GJ43" s="1">
        <f t="shared" si="189"/>
        <v>-0.10267801922881173</v>
      </c>
      <c r="GK43" s="4">
        <f t="shared" si="190"/>
        <v>0</v>
      </c>
      <c r="GL43" s="4">
        <f t="shared" si="66"/>
        <v>10</v>
      </c>
      <c r="GM43" s="4">
        <f t="shared" si="191"/>
        <v>1.4727594215536849E-4</v>
      </c>
      <c r="GN43" s="4">
        <f t="shared" si="67"/>
        <v>4.1836564434862046E-5</v>
      </c>
      <c r="GO43" s="4">
        <v>380</v>
      </c>
      <c r="GP43" s="4"/>
      <c r="GQ43" s="4"/>
      <c r="GR43" s="4"/>
      <c r="GS43" s="4"/>
      <c r="GT43" s="4"/>
      <c r="GU43" s="4"/>
      <c r="GV43" s="4"/>
      <c r="GW43" s="4"/>
      <c r="GX43" s="6"/>
      <c r="GY43" s="4"/>
      <c r="GZ43" s="4"/>
      <c r="HA43" s="4"/>
      <c r="HB43" s="1"/>
      <c r="HC43" s="4"/>
      <c r="HD43" s="4"/>
    </row>
    <row r="44" spans="1:212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56"/>
        <v>375</v>
      </c>
      <c r="F44" s="4">
        <f t="shared" si="68"/>
        <v>2.6009999999999973</v>
      </c>
      <c r="G44" s="10">
        <f t="shared" si="69"/>
        <v>-100</v>
      </c>
      <c r="H44" s="25">
        <f t="shared" si="70"/>
        <v>-100</v>
      </c>
      <c r="I44" s="25">
        <f t="shared" si="71"/>
        <v>100</v>
      </c>
      <c r="J44" s="4">
        <f t="shared" si="2"/>
        <v>0</v>
      </c>
      <c r="K44" s="1">
        <f t="shared" si="3"/>
        <v>2.5685759999999975</v>
      </c>
      <c r="L44" s="1">
        <f t="shared" si="72"/>
        <v>0.99999999999999645</v>
      </c>
      <c r="M44" s="1">
        <f t="shared" si="157"/>
        <v>0.99999999999999645</v>
      </c>
      <c r="N44" s="1">
        <v>0</v>
      </c>
      <c r="O44" s="4">
        <f t="shared" si="73"/>
        <v>0.99999999999999856</v>
      </c>
      <c r="P44" s="1">
        <f t="shared" si="74"/>
        <v>1027.0199999999963</v>
      </c>
      <c r="Q44" s="4">
        <f t="shared" si="75"/>
        <v>999.99999999999648</v>
      </c>
      <c r="R44" s="1">
        <f t="shared" si="76"/>
        <v>1000</v>
      </c>
      <c r="S44" s="4">
        <f t="shared" si="4"/>
        <v>0</v>
      </c>
      <c r="T44" s="4"/>
      <c r="U44" s="4">
        <f t="shared" si="5"/>
        <v>-100</v>
      </c>
      <c r="V44" s="4">
        <f t="shared" si="6"/>
        <v>-100</v>
      </c>
      <c r="W44" s="4">
        <f t="shared" si="7"/>
        <v>-100</v>
      </c>
      <c r="X44" s="1">
        <f t="shared" si="8"/>
        <v>100</v>
      </c>
      <c r="Y44" s="1">
        <f t="shared" si="77"/>
        <v>0</v>
      </c>
      <c r="Z44" s="1">
        <f t="shared" si="9"/>
        <v>2.6009999999999973</v>
      </c>
      <c r="AA44" s="4">
        <f t="shared" si="78"/>
        <v>0.99999999999999645</v>
      </c>
      <c r="AB44" s="1">
        <f t="shared" si="79"/>
        <v>0</v>
      </c>
      <c r="AC44" s="4">
        <f t="shared" si="158"/>
        <v>-3.2990344872221851</v>
      </c>
      <c r="AD44" s="1">
        <f t="shared" si="159"/>
        <v>0.99999999999999645</v>
      </c>
      <c r="AE44" s="1">
        <f t="shared" si="10"/>
        <v>0</v>
      </c>
      <c r="AF44" s="1">
        <f t="shared" si="80"/>
        <v>1000</v>
      </c>
      <c r="AG44" s="1">
        <f t="shared" si="81"/>
        <v>1027.0199999999963</v>
      </c>
      <c r="AH44" s="1">
        <f t="shared" si="82"/>
        <v>999.99999999999648</v>
      </c>
      <c r="AI44" s="1">
        <f t="shared" si="83"/>
        <v>1000</v>
      </c>
      <c r="AJ44" s="1">
        <f t="shared" si="84"/>
        <v>0</v>
      </c>
      <c r="AK44" s="4">
        <f t="shared" si="160"/>
        <v>0</v>
      </c>
      <c r="AL44" s="1">
        <f t="shared" si="161"/>
        <v>0</v>
      </c>
      <c r="AM44" s="4">
        <f t="shared" si="85"/>
        <v>0</v>
      </c>
      <c r="AN44" s="4">
        <f t="shared" si="11"/>
        <v>10</v>
      </c>
      <c r="AO44" s="4">
        <f t="shared" si="86"/>
        <v>3.7174165714701044E-6</v>
      </c>
      <c r="AP44" s="4">
        <f t="shared" si="12"/>
        <v>3.7174165714701044E-6</v>
      </c>
      <c r="AQ44" s="4">
        <f t="shared" si="13"/>
        <v>-100</v>
      </c>
      <c r="AR44" s="4">
        <f t="shared" si="14"/>
        <v>-100</v>
      </c>
      <c r="AS44" s="4">
        <f t="shared" si="15"/>
        <v>-100</v>
      </c>
      <c r="AT44" s="1">
        <f t="shared" si="16"/>
        <v>100</v>
      </c>
      <c r="AU44" s="1">
        <f t="shared" si="87"/>
        <v>0</v>
      </c>
      <c r="AV44" s="1">
        <f t="shared" si="17"/>
        <v>2.6009999999999973</v>
      </c>
      <c r="AW44" s="4">
        <f t="shared" si="88"/>
        <v>0.99999999999999645</v>
      </c>
      <c r="AX44" s="1">
        <f t="shared" si="89"/>
        <v>1.2840817172608304E-3</v>
      </c>
      <c r="AY44" s="4">
        <f t="shared" si="162"/>
        <v>-2.5109621493415375</v>
      </c>
      <c r="AZ44" s="1">
        <f t="shared" si="163"/>
        <v>0.99999999999999645</v>
      </c>
      <c r="BA44" s="1">
        <f t="shared" si="18"/>
        <v>3.7174165714701044E-6</v>
      </c>
      <c r="BB44" s="1">
        <f t="shared" si="90"/>
        <v>1000.0026021916</v>
      </c>
      <c r="BC44" s="1">
        <f t="shared" si="91"/>
        <v>1027.0199999999963</v>
      </c>
      <c r="BD44" s="1">
        <f t="shared" si="92"/>
        <v>999.99999999999648</v>
      </c>
      <c r="BE44" s="1">
        <f t="shared" si="93"/>
        <v>1000</v>
      </c>
      <c r="BF44" s="1">
        <f t="shared" si="94"/>
        <v>4.9565554286268057E-7</v>
      </c>
      <c r="BG44" s="4">
        <f t="shared" si="164"/>
        <v>0</v>
      </c>
      <c r="BH44" s="1">
        <f t="shared" si="165"/>
        <v>-3.7174165714701046E-3</v>
      </c>
      <c r="BI44" s="4">
        <f t="shared" si="95"/>
        <v>0</v>
      </c>
      <c r="BJ44" s="4">
        <f t="shared" si="19"/>
        <v>10</v>
      </c>
      <c r="BK44" s="4">
        <f t="shared" si="96"/>
        <v>8.1564678301848439E-6</v>
      </c>
      <c r="BL44" s="4">
        <f t="shared" si="20"/>
        <v>4.4390512587147395E-6</v>
      </c>
      <c r="BM44" s="4">
        <f t="shared" si="21"/>
        <v>-100</v>
      </c>
      <c r="BN44" s="4">
        <f t="shared" si="22"/>
        <v>-100</v>
      </c>
      <c r="BO44" s="4">
        <f t="shared" si="23"/>
        <v>-100</v>
      </c>
      <c r="BP44" s="1">
        <f t="shared" si="24"/>
        <v>100</v>
      </c>
      <c r="BQ44" s="1">
        <f t="shared" si="97"/>
        <v>0</v>
      </c>
      <c r="BR44" s="1">
        <f t="shared" si="25"/>
        <v>2.6009999999999973</v>
      </c>
      <c r="BS44" s="4">
        <f t="shared" si="98"/>
        <v>0.99999999999999645</v>
      </c>
      <c r="BT44" s="1">
        <f t="shared" si="99"/>
        <v>2.8174327565405328E-3</v>
      </c>
      <c r="BU44" s="4">
        <f t="shared" si="166"/>
        <v>-1.8390120498364226</v>
      </c>
      <c r="BV44" s="1">
        <f t="shared" si="167"/>
        <v>0.99999999999999645</v>
      </c>
      <c r="BW44" s="1">
        <f t="shared" si="26"/>
        <v>8.1564678301848439E-6</v>
      </c>
      <c r="BX44" s="1">
        <f t="shared" si="100"/>
        <v>1000.005709527481</v>
      </c>
      <c r="BY44" s="1">
        <f t="shared" si="101"/>
        <v>1027.0199999999963</v>
      </c>
      <c r="BZ44" s="1">
        <f t="shared" si="102"/>
        <v>999.99999999999648</v>
      </c>
      <c r="CA44" s="1">
        <f t="shared" si="103"/>
        <v>1000</v>
      </c>
      <c r="CB44" s="1">
        <f t="shared" si="104"/>
        <v>1.0875290440246458E-6</v>
      </c>
      <c r="CC44" s="4">
        <f t="shared" si="168"/>
        <v>0</v>
      </c>
      <c r="CD44" s="1">
        <f t="shared" si="169"/>
        <v>-8.1564678301848433E-3</v>
      </c>
      <c r="CE44" s="4">
        <f t="shared" si="105"/>
        <v>0</v>
      </c>
      <c r="CF44" s="4">
        <f t="shared" si="27"/>
        <v>10</v>
      </c>
      <c r="CG44" s="4">
        <f t="shared" si="106"/>
        <v>1.3557461945416112E-5</v>
      </c>
      <c r="CH44" s="4">
        <f t="shared" si="28"/>
        <v>5.4009941152312683E-6</v>
      </c>
      <c r="CI44" s="4">
        <f t="shared" si="29"/>
        <v>-100</v>
      </c>
      <c r="CJ44" s="4">
        <f t="shared" si="30"/>
        <v>-100</v>
      </c>
      <c r="CK44" s="4">
        <f t="shared" si="31"/>
        <v>-100</v>
      </c>
      <c r="CL44" s="1">
        <f t="shared" si="32"/>
        <v>100</v>
      </c>
      <c r="CM44" s="1">
        <f t="shared" si="107"/>
        <v>0</v>
      </c>
      <c r="CN44" s="1">
        <f t="shared" si="33"/>
        <v>2.6009999999999973</v>
      </c>
      <c r="CO44" s="4">
        <f t="shared" si="108"/>
        <v>0.99999999999999645</v>
      </c>
      <c r="CP44" s="1">
        <f t="shared" si="109"/>
        <v>4.6830611210418359E-3</v>
      </c>
      <c r="CQ44" s="4">
        <f t="shared" si="170"/>
        <v>-1.2650575431046853</v>
      </c>
      <c r="CR44" s="1">
        <f t="shared" si="171"/>
        <v>0.99999999999999645</v>
      </c>
      <c r="CS44" s="1">
        <f t="shared" si="34"/>
        <v>1.3557461945416112E-5</v>
      </c>
      <c r="CT44" s="1">
        <f t="shared" si="110"/>
        <v>1000.0094902233618</v>
      </c>
      <c r="CU44" s="1">
        <f t="shared" si="111"/>
        <v>1027.0199999999963</v>
      </c>
      <c r="CV44" s="1">
        <f t="shared" si="112"/>
        <v>999.99999999999648</v>
      </c>
      <c r="CW44" s="1">
        <f t="shared" si="113"/>
        <v>1000</v>
      </c>
      <c r="CX44" s="1">
        <f t="shared" si="114"/>
        <v>1.8076615927221486E-6</v>
      </c>
      <c r="CY44" s="4">
        <f t="shared" si="172"/>
        <v>0</v>
      </c>
      <c r="CZ44" s="1">
        <f t="shared" si="173"/>
        <v>-1.3557461945416112E-2</v>
      </c>
      <c r="DA44" s="4">
        <f t="shared" si="115"/>
        <v>0</v>
      </c>
      <c r="DB44" s="4">
        <f t="shared" si="35"/>
        <v>10</v>
      </c>
      <c r="DC44" s="4">
        <f t="shared" si="116"/>
        <v>2.4652417023995313E-5</v>
      </c>
      <c r="DD44" s="4">
        <f t="shared" si="36"/>
        <v>1.1094955078579201E-5</v>
      </c>
      <c r="DE44" s="4">
        <f t="shared" si="37"/>
        <v>-100</v>
      </c>
      <c r="DF44" s="4">
        <f t="shared" si="38"/>
        <v>-100</v>
      </c>
      <c r="DG44" s="4">
        <f t="shared" si="39"/>
        <v>-100</v>
      </c>
      <c r="DH44" s="1">
        <f t="shared" si="40"/>
        <v>100</v>
      </c>
      <c r="DI44" s="1">
        <f t="shared" si="117"/>
        <v>0</v>
      </c>
      <c r="DJ44" s="1">
        <f t="shared" si="41"/>
        <v>2.6009999999999973</v>
      </c>
      <c r="DK44" s="4">
        <f t="shared" si="118"/>
        <v>0.99999999999999645</v>
      </c>
      <c r="DL44" s="1">
        <f t="shared" si="119"/>
        <v>8.5155153796184144E-3</v>
      </c>
      <c r="DM44" s="4">
        <f t="shared" si="174"/>
        <v>-1.0028260904203272</v>
      </c>
      <c r="DN44" s="1">
        <f t="shared" si="175"/>
        <v>0.99999999999999645</v>
      </c>
      <c r="DO44" s="1">
        <f t="shared" si="42"/>
        <v>2.4652417023995313E-5</v>
      </c>
      <c r="DP44" s="1">
        <f t="shared" si="120"/>
        <v>1000.0172566919167</v>
      </c>
      <c r="DQ44" s="1">
        <f t="shared" si="121"/>
        <v>1027.0199999999963</v>
      </c>
      <c r="DR44" s="1">
        <f t="shared" si="122"/>
        <v>999.99999999999648</v>
      </c>
      <c r="DS44" s="1">
        <f t="shared" si="123"/>
        <v>1000</v>
      </c>
      <c r="DT44" s="1">
        <f t="shared" si="124"/>
        <v>3.2869889365327085E-6</v>
      </c>
      <c r="DU44" s="4">
        <f t="shared" si="176"/>
        <v>0</v>
      </c>
      <c r="DV44" s="1">
        <f t="shared" si="177"/>
        <v>-2.4652417023995312E-2</v>
      </c>
      <c r="DW44" s="4">
        <f t="shared" si="125"/>
        <v>0</v>
      </c>
      <c r="DX44" s="4">
        <f t="shared" si="43"/>
        <v>10</v>
      </c>
      <c r="DY44" s="4">
        <f t="shared" si="126"/>
        <v>3.8705406407192475E-5</v>
      </c>
      <c r="DZ44" s="4">
        <f t="shared" si="44"/>
        <v>1.4052989383197162E-5</v>
      </c>
      <c r="EA44" s="4">
        <f t="shared" si="45"/>
        <v>-100</v>
      </c>
      <c r="EB44" s="4">
        <f t="shared" si="46"/>
        <v>-100</v>
      </c>
      <c r="EC44" s="4">
        <f t="shared" si="47"/>
        <v>-100</v>
      </c>
      <c r="ED44" s="1">
        <f t="shared" si="48"/>
        <v>100</v>
      </c>
      <c r="EE44" s="1">
        <f t="shared" si="127"/>
        <v>0</v>
      </c>
      <c r="EF44" s="1">
        <f t="shared" si="49"/>
        <v>2.6009999999999973</v>
      </c>
      <c r="EG44" s="4">
        <f t="shared" si="128"/>
        <v>0.99999999999999645</v>
      </c>
      <c r="EH44" s="1">
        <f t="shared" si="129"/>
        <v>1.3369743145835052E-2</v>
      </c>
      <c r="EI44" s="4">
        <f t="shared" si="178"/>
        <v>-0.92923461559422083</v>
      </c>
      <c r="EJ44" s="1">
        <f t="shared" si="179"/>
        <v>0.99999999999999645</v>
      </c>
      <c r="EK44" s="1">
        <f t="shared" si="50"/>
        <v>3.8705406407192475E-5</v>
      </c>
      <c r="EL44" s="1">
        <f t="shared" si="130"/>
        <v>1000.027093784485</v>
      </c>
      <c r="EM44" s="1">
        <f t="shared" si="131"/>
        <v>1027.0199999999963</v>
      </c>
      <c r="EN44" s="1">
        <f t="shared" si="132"/>
        <v>999.99999999999648</v>
      </c>
      <c r="EO44" s="1">
        <f t="shared" si="133"/>
        <v>1000</v>
      </c>
      <c r="EP44" s="1">
        <f t="shared" si="134"/>
        <v>5.1607208542923306E-6</v>
      </c>
      <c r="EQ44" s="4">
        <f t="shared" si="180"/>
        <v>0</v>
      </c>
      <c r="ER44" s="1">
        <f t="shared" si="181"/>
        <v>-3.8705406407192472E-2</v>
      </c>
      <c r="ES44" s="4">
        <f t="shared" si="135"/>
        <v>0</v>
      </c>
      <c r="ET44" s="4">
        <f t="shared" si="51"/>
        <v>10</v>
      </c>
      <c r="EU44" s="4">
        <f t="shared" si="136"/>
        <v>4.7465169682668036E-5</v>
      </c>
      <c r="EV44" s="4">
        <f t="shared" si="52"/>
        <v>8.759763275475561E-6</v>
      </c>
      <c r="EW44" s="4">
        <f t="shared" si="53"/>
        <v>-100</v>
      </c>
      <c r="EX44" s="4">
        <f t="shared" si="54"/>
        <v>-100</v>
      </c>
      <c r="EY44" s="4">
        <f t="shared" si="55"/>
        <v>-100</v>
      </c>
      <c r="EZ44" s="1">
        <f t="shared" si="56"/>
        <v>100</v>
      </c>
      <c r="FA44" s="1">
        <f t="shared" si="137"/>
        <v>0</v>
      </c>
      <c r="FB44" s="1">
        <f t="shared" si="57"/>
        <v>2.6009999999999973</v>
      </c>
      <c r="FC44" s="4">
        <f t="shared" si="138"/>
        <v>0.99999999999999645</v>
      </c>
      <c r="FD44" s="1">
        <f t="shared" si="139"/>
        <v>1.639556811145701E-2</v>
      </c>
      <c r="FE44" s="4">
        <f t="shared" si="182"/>
        <v>-0.80512037645801771</v>
      </c>
      <c r="FF44" s="1">
        <f t="shared" si="183"/>
        <v>0.99999999999999645</v>
      </c>
      <c r="FG44" s="1">
        <f t="shared" si="58"/>
        <v>4.7465169682668036E-5</v>
      </c>
      <c r="FH44" s="1">
        <f t="shared" si="140"/>
        <v>1000.0332256187778</v>
      </c>
      <c r="FI44" s="1">
        <f t="shared" si="141"/>
        <v>1027.0199999999963</v>
      </c>
      <c r="FJ44" s="1">
        <f t="shared" si="142"/>
        <v>999.99999999999648</v>
      </c>
      <c r="FK44" s="1">
        <f t="shared" si="143"/>
        <v>1000</v>
      </c>
      <c r="FL44" s="1">
        <f t="shared" si="144"/>
        <v>6.328689291022406E-6</v>
      </c>
      <c r="FM44" s="4">
        <f t="shared" si="184"/>
        <v>0</v>
      </c>
      <c r="FN44" s="1">
        <f t="shared" si="185"/>
        <v>-4.7465169682668035E-2</v>
      </c>
      <c r="FO44" s="4">
        <f t="shared" si="145"/>
        <v>0</v>
      </c>
      <c r="FP44" s="4">
        <f t="shared" si="59"/>
        <v>10</v>
      </c>
      <c r="FQ44" s="4">
        <f t="shared" si="146"/>
        <v>6.3263626632303861E-5</v>
      </c>
      <c r="FR44" s="4">
        <f t="shared" si="60"/>
        <v>1.5798456949635824E-5</v>
      </c>
      <c r="FS44" s="4">
        <f t="shared" si="61"/>
        <v>-100</v>
      </c>
      <c r="FT44" s="4">
        <f t="shared" si="62"/>
        <v>-100</v>
      </c>
      <c r="FU44" s="4">
        <f t="shared" si="63"/>
        <v>-100</v>
      </c>
      <c r="FV44" s="1">
        <f t="shared" si="147"/>
        <v>100</v>
      </c>
      <c r="FW44" s="1">
        <f t="shared" si="148"/>
        <v>0</v>
      </c>
      <c r="FX44" s="1">
        <f t="shared" si="64"/>
        <v>2.6009999999999973</v>
      </c>
      <c r="FY44" s="4">
        <f t="shared" si="149"/>
        <v>1.0005993137348312</v>
      </c>
      <c r="FZ44" s="1">
        <f t="shared" si="150"/>
        <v>2.1852720771089421E-2</v>
      </c>
      <c r="GA44" s="4">
        <f t="shared" si="186"/>
        <v>-0.73251718661011356</v>
      </c>
      <c r="GB44" s="1">
        <f t="shared" si="187"/>
        <v>1.0005993137348312</v>
      </c>
      <c r="GC44" s="1">
        <f t="shared" si="65"/>
        <v>6.3263626632303861E-5</v>
      </c>
      <c r="GD44" s="1">
        <f t="shared" si="151"/>
        <v>1000.0442845386426</v>
      </c>
      <c r="GE44" s="1">
        <f t="shared" si="152"/>
        <v>1027.6355071919463</v>
      </c>
      <c r="GF44" s="1">
        <f t="shared" si="153"/>
        <v>1000.5993137348312</v>
      </c>
      <c r="GG44" s="1">
        <f t="shared" si="154"/>
        <v>1000</v>
      </c>
      <c r="GH44" s="1">
        <f t="shared" si="155"/>
        <v>8.4351502176405181E-6</v>
      </c>
      <c r="GI44" s="4">
        <f t="shared" si="188"/>
        <v>0</v>
      </c>
      <c r="GJ44" s="1">
        <f t="shared" si="189"/>
        <v>-6.3263626632303865E-2</v>
      </c>
      <c r="GK44" s="4">
        <f t="shared" si="190"/>
        <v>0</v>
      </c>
      <c r="GL44" s="4">
        <f t="shared" si="66"/>
        <v>10</v>
      </c>
      <c r="GM44" s="4">
        <f t="shared" si="191"/>
        <v>8.8365565293221099E-5</v>
      </c>
      <c r="GN44" s="4">
        <f t="shared" si="67"/>
        <v>2.5101938660917239E-5</v>
      </c>
      <c r="GO44" s="4">
        <v>375</v>
      </c>
      <c r="GP44" s="4"/>
      <c r="GQ44" s="4"/>
      <c r="GR44" s="4"/>
      <c r="GS44" s="4"/>
      <c r="GT44" s="4"/>
      <c r="GU44" s="4"/>
      <c r="GV44" s="4"/>
      <c r="GW44" s="4"/>
      <c r="GX44" s="6"/>
      <c r="GY44" s="4"/>
      <c r="GZ44" s="4"/>
      <c r="HA44" s="4"/>
      <c r="HB44" s="1"/>
      <c r="HC44" s="4"/>
      <c r="HD44" s="4"/>
    </row>
    <row r="45" spans="1:212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56"/>
        <v>370</v>
      </c>
      <c r="F45" s="4">
        <f t="shared" si="68"/>
        <v>2.6509999999999971</v>
      </c>
      <c r="G45" s="10">
        <f t="shared" si="69"/>
        <v>-100</v>
      </c>
      <c r="H45" s="25">
        <f t="shared" si="70"/>
        <v>-100</v>
      </c>
      <c r="I45" s="25">
        <f t="shared" si="71"/>
        <v>100</v>
      </c>
      <c r="J45" s="4">
        <f t="shared" si="2"/>
        <v>0</v>
      </c>
      <c r="K45" s="1">
        <f t="shared" si="3"/>
        <v>2.6185759999999974</v>
      </c>
      <c r="L45" s="1">
        <f t="shared" si="72"/>
        <v>0.99999999999999645</v>
      </c>
      <c r="M45" s="1">
        <f t="shared" si="157"/>
        <v>0.99999999999999645</v>
      </c>
      <c r="N45" s="1">
        <v>0</v>
      </c>
      <c r="O45" s="4">
        <f t="shared" si="73"/>
        <v>0.99999999999999845</v>
      </c>
      <c r="P45" s="1">
        <f t="shared" si="74"/>
        <v>1027.0199999999963</v>
      </c>
      <c r="Q45" s="4">
        <f t="shared" si="75"/>
        <v>999.99999999999648</v>
      </c>
      <c r="R45" s="1">
        <f t="shared" si="76"/>
        <v>1000</v>
      </c>
      <c r="S45" s="4">
        <f t="shared" si="4"/>
        <v>0</v>
      </c>
      <c r="T45" s="4"/>
      <c r="U45" s="4">
        <f t="shared" si="5"/>
        <v>-100</v>
      </c>
      <c r="V45" s="4">
        <f t="shared" si="6"/>
        <v>-100</v>
      </c>
      <c r="W45" s="4">
        <f t="shared" si="7"/>
        <v>-100</v>
      </c>
      <c r="X45" s="1">
        <f t="shared" si="8"/>
        <v>100</v>
      </c>
      <c r="Y45" s="1">
        <f t="shared" si="77"/>
        <v>0</v>
      </c>
      <c r="Z45" s="1">
        <f t="shared" si="9"/>
        <v>2.6509999999999971</v>
      </c>
      <c r="AA45" s="4">
        <f t="shared" si="78"/>
        <v>0.99999999999999645</v>
      </c>
      <c r="AB45" s="1">
        <f t="shared" si="79"/>
        <v>0</v>
      </c>
      <c r="AC45" s="4">
        <f t="shared" si="158"/>
        <v>-3.2990344872221851</v>
      </c>
      <c r="AD45" s="1">
        <f t="shared" si="159"/>
        <v>0.99999999999999645</v>
      </c>
      <c r="AE45" s="1">
        <f t="shared" si="10"/>
        <v>0</v>
      </c>
      <c r="AF45" s="1">
        <f t="shared" si="80"/>
        <v>1000</v>
      </c>
      <c r="AG45" s="1">
        <f t="shared" si="81"/>
        <v>1027.0199999999963</v>
      </c>
      <c r="AH45" s="1">
        <f t="shared" si="82"/>
        <v>999.99999999999648</v>
      </c>
      <c r="AI45" s="1">
        <f t="shared" si="83"/>
        <v>1000</v>
      </c>
      <c r="AJ45" s="1">
        <f t="shared" si="84"/>
        <v>0</v>
      </c>
      <c r="AK45" s="4">
        <f t="shared" si="160"/>
        <v>0</v>
      </c>
      <c r="AL45" s="1">
        <f t="shared" si="161"/>
        <v>0</v>
      </c>
      <c r="AM45" s="4">
        <f t="shared" si="85"/>
        <v>0</v>
      </c>
      <c r="AN45" s="4">
        <f t="shared" si="11"/>
        <v>10</v>
      </c>
      <c r="AO45" s="4">
        <f t="shared" si="86"/>
        <v>2.2304499428820624E-6</v>
      </c>
      <c r="AP45" s="4">
        <f t="shared" si="12"/>
        <v>2.2304499428820624E-6</v>
      </c>
      <c r="AQ45" s="4">
        <f t="shared" si="13"/>
        <v>-100</v>
      </c>
      <c r="AR45" s="4">
        <f t="shared" si="14"/>
        <v>-100</v>
      </c>
      <c r="AS45" s="4">
        <f t="shared" si="15"/>
        <v>-100</v>
      </c>
      <c r="AT45" s="1">
        <f t="shared" si="16"/>
        <v>100</v>
      </c>
      <c r="AU45" s="1">
        <f t="shared" si="87"/>
        <v>0</v>
      </c>
      <c r="AV45" s="1">
        <f t="shared" si="17"/>
        <v>2.6509999999999971</v>
      </c>
      <c r="AW45" s="4">
        <f t="shared" si="88"/>
        <v>0.99999999999999645</v>
      </c>
      <c r="AX45" s="1">
        <f t="shared" si="89"/>
        <v>7.7044903035649833E-4</v>
      </c>
      <c r="AY45" s="4">
        <f t="shared" si="162"/>
        <v>-2.5109621493415375</v>
      </c>
      <c r="AZ45" s="1">
        <f t="shared" si="163"/>
        <v>0.99999999999999645</v>
      </c>
      <c r="BA45" s="1">
        <f t="shared" si="18"/>
        <v>2.2304499428820624E-6</v>
      </c>
      <c r="BB45" s="1">
        <f t="shared" si="90"/>
        <v>1000.00156131496</v>
      </c>
      <c r="BC45" s="1">
        <f t="shared" si="91"/>
        <v>1027.0199999999963</v>
      </c>
      <c r="BD45" s="1">
        <f t="shared" si="92"/>
        <v>999.99999999999648</v>
      </c>
      <c r="BE45" s="1">
        <f t="shared" si="93"/>
        <v>1000</v>
      </c>
      <c r="BF45" s="1">
        <f t="shared" si="94"/>
        <v>2.9739332571760841E-7</v>
      </c>
      <c r="BG45" s="4">
        <f t="shared" si="164"/>
        <v>0</v>
      </c>
      <c r="BH45" s="1">
        <f t="shared" si="165"/>
        <v>-2.2304499428820626E-3</v>
      </c>
      <c r="BI45" s="4">
        <f t="shared" si="95"/>
        <v>0</v>
      </c>
      <c r="BJ45" s="4">
        <f t="shared" si="19"/>
        <v>10</v>
      </c>
      <c r="BK45" s="4">
        <f t="shared" si="96"/>
        <v>4.8938806981109062E-6</v>
      </c>
      <c r="BL45" s="4">
        <f t="shared" si="20"/>
        <v>2.6634307552288438E-6</v>
      </c>
      <c r="BM45" s="4">
        <f t="shared" si="21"/>
        <v>-100</v>
      </c>
      <c r="BN45" s="4">
        <f t="shared" si="22"/>
        <v>-100</v>
      </c>
      <c r="BO45" s="4">
        <f t="shared" si="23"/>
        <v>-100</v>
      </c>
      <c r="BP45" s="1">
        <f t="shared" si="24"/>
        <v>100</v>
      </c>
      <c r="BQ45" s="1">
        <f t="shared" si="97"/>
        <v>0</v>
      </c>
      <c r="BR45" s="1">
        <f t="shared" si="25"/>
        <v>2.6509999999999971</v>
      </c>
      <c r="BS45" s="4">
        <f t="shared" si="98"/>
        <v>0.99999999999999645</v>
      </c>
      <c r="BT45" s="1">
        <f t="shared" si="99"/>
        <v>1.6904596539243199E-3</v>
      </c>
      <c r="BU45" s="4">
        <f t="shared" si="166"/>
        <v>-1.8390120498364226</v>
      </c>
      <c r="BV45" s="1">
        <f t="shared" si="167"/>
        <v>0.99999999999999645</v>
      </c>
      <c r="BW45" s="1">
        <f t="shared" si="26"/>
        <v>4.8938806981109062E-6</v>
      </c>
      <c r="BX45" s="1">
        <f t="shared" si="100"/>
        <v>1000.0034257164887</v>
      </c>
      <c r="BY45" s="1">
        <f t="shared" si="101"/>
        <v>1027.0199999999963</v>
      </c>
      <c r="BZ45" s="1">
        <f t="shared" si="102"/>
        <v>999.99999999999648</v>
      </c>
      <c r="CA45" s="1">
        <f t="shared" si="103"/>
        <v>1000</v>
      </c>
      <c r="CB45" s="1">
        <f t="shared" si="104"/>
        <v>6.5251742641478759E-7</v>
      </c>
      <c r="CC45" s="4">
        <f t="shared" si="168"/>
        <v>0</v>
      </c>
      <c r="CD45" s="1">
        <f t="shared" si="169"/>
        <v>-4.8938806981109065E-3</v>
      </c>
      <c r="CE45" s="4">
        <f t="shared" si="105"/>
        <v>0</v>
      </c>
      <c r="CF45" s="4">
        <f t="shared" si="27"/>
        <v>10</v>
      </c>
      <c r="CG45" s="4">
        <f t="shared" si="106"/>
        <v>8.1344771672496677E-6</v>
      </c>
      <c r="CH45" s="4">
        <f t="shared" si="28"/>
        <v>3.2405964691387615E-6</v>
      </c>
      <c r="CI45" s="4">
        <f t="shared" si="29"/>
        <v>-100</v>
      </c>
      <c r="CJ45" s="4">
        <f t="shared" si="30"/>
        <v>-100</v>
      </c>
      <c r="CK45" s="4">
        <f t="shared" si="31"/>
        <v>-100</v>
      </c>
      <c r="CL45" s="1">
        <f t="shared" si="32"/>
        <v>100</v>
      </c>
      <c r="CM45" s="1">
        <f t="shared" si="107"/>
        <v>0</v>
      </c>
      <c r="CN45" s="1">
        <f t="shared" si="33"/>
        <v>2.6509999999999971</v>
      </c>
      <c r="CO45" s="4">
        <f t="shared" si="108"/>
        <v>0.99999999999999645</v>
      </c>
      <c r="CP45" s="1">
        <f t="shared" si="109"/>
        <v>2.8098366726251002E-3</v>
      </c>
      <c r="CQ45" s="4">
        <f t="shared" si="170"/>
        <v>-1.2650575431046853</v>
      </c>
      <c r="CR45" s="1">
        <f t="shared" si="171"/>
        <v>0.99999999999999645</v>
      </c>
      <c r="CS45" s="1">
        <f t="shared" si="34"/>
        <v>8.1344771672496677E-6</v>
      </c>
      <c r="CT45" s="1">
        <f t="shared" si="110"/>
        <v>1000.0056941340169</v>
      </c>
      <c r="CU45" s="1">
        <f t="shared" si="111"/>
        <v>1027.0199999999963</v>
      </c>
      <c r="CV45" s="1">
        <f t="shared" si="112"/>
        <v>999.99999999999648</v>
      </c>
      <c r="CW45" s="1">
        <f t="shared" si="113"/>
        <v>1000</v>
      </c>
      <c r="CX45" s="1">
        <f t="shared" si="114"/>
        <v>1.0845969556332889E-6</v>
      </c>
      <c r="CY45" s="4">
        <f t="shared" si="172"/>
        <v>0</v>
      </c>
      <c r="CZ45" s="1">
        <f t="shared" si="173"/>
        <v>-8.1344771672496683E-3</v>
      </c>
      <c r="DA45" s="4">
        <f t="shared" si="115"/>
        <v>0</v>
      </c>
      <c r="DB45" s="4">
        <f t="shared" si="35"/>
        <v>10</v>
      </c>
      <c r="DC45" s="4">
        <f t="shared" si="116"/>
        <v>1.4791450214397187E-5</v>
      </c>
      <c r="DD45" s="4">
        <f t="shared" si="36"/>
        <v>6.6569730471475194E-6</v>
      </c>
      <c r="DE45" s="4">
        <f t="shared" si="37"/>
        <v>-100</v>
      </c>
      <c r="DF45" s="4">
        <f t="shared" si="38"/>
        <v>-100</v>
      </c>
      <c r="DG45" s="4">
        <f t="shared" si="39"/>
        <v>-100</v>
      </c>
      <c r="DH45" s="1">
        <f t="shared" si="40"/>
        <v>100</v>
      </c>
      <c r="DI45" s="1">
        <f t="shared" si="117"/>
        <v>0</v>
      </c>
      <c r="DJ45" s="1">
        <f t="shared" si="41"/>
        <v>2.6509999999999971</v>
      </c>
      <c r="DK45" s="4">
        <f t="shared" si="118"/>
        <v>0.99999999999999645</v>
      </c>
      <c r="DL45" s="1">
        <f t="shared" si="119"/>
        <v>5.1093092277710497E-3</v>
      </c>
      <c r="DM45" s="4">
        <f t="shared" si="174"/>
        <v>-1.0028260904203272</v>
      </c>
      <c r="DN45" s="1">
        <f t="shared" si="175"/>
        <v>0.99999999999999645</v>
      </c>
      <c r="DO45" s="1">
        <f t="shared" si="42"/>
        <v>1.4791450214397187E-5</v>
      </c>
      <c r="DP45" s="1">
        <f t="shared" si="120"/>
        <v>1000.0103540151501</v>
      </c>
      <c r="DQ45" s="1">
        <f t="shared" si="121"/>
        <v>1027.0199999999963</v>
      </c>
      <c r="DR45" s="1">
        <f t="shared" si="122"/>
        <v>999.99999999999648</v>
      </c>
      <c r="DS45" s="1">
        <f t="shared" si="123"/>
        <v>1000</v>
      </c>
      <c r="DT45" s="1">
        <f t="shared" si="124"/>
        <v>1.9721933619196253E-6</v>
      </c>
      <c r="DU45" s="4">
        <f t="shared" si="176"/>
        <v>0</v>
      </c>
      <c r="DV45" s="1">
        <f t="shared" si="177"/>
        <v>-1.4791450214397187E-2</v>
      </c>
      <c r="DW45" s="4">
        <f t="shared" si="125"/>
        <v>0</v>
      </c>
      <c r="DX45" s="4">
        <f t="shared" si="43"/>
        <v>10</v>
      </c>
      <c r="DY45" s="4">
        <f t="shared" si="126"/>
        <v>2.3223243844315485E-5</v>
      </c>
      <c r="DZ45" s="4">
        <f t="shared" si="44"/>
        <v>8.431793629918298E-6</v>
      </c>
      <c r="EA45" s="4">
        <f t="shared" si="45"/>
        <v>-100</v>
      </c>
      <c r="EB45" s="4">
        <f t="shared" si="46"/>
        <v>-100</v>
      </c>
      <c r="EC45" s="4">
        <f t="shared" si="47"/>
        <v>-100</v>
      </c>
      <c r="ED45" s="1">
        <f t="shared" si="48"/>
        <v>100</v>
      </c>
      <c r="EE45" s="1">
        <f t="shared" si="127"/>
        <v>0</v>
      </c>
      <c r="EF45" s="1">
        <f t="shared" si="49"/>
        <v>2.6509999999999971</v>
      </c>
      <c r="EG45" s="4">
        <f t="shared" si="128"/>
        <v>0.99999999999999645</v>
      </c>
      <c r="EH45" s="1">
        <f t="shared" si="129"/>
        <v>8.0218458875010307E-3</v>
      </c>
      <c r="EI45" s="4">
        <f t="shared" si="178"/>
        <v>-0.92923461559422083</v>
      </c>
      <c r="EJ45" s="1">
        <f t="shared" si="179"/>
        <v>0.99999999999999645</v>
      </c>
      <c r="EK45" s="1">
        <f t="shared" si="50"/>
        <v>2.3223243844315485E-5</v>
      </c>
      <c r="EL45" s="1">
        <f t="shared" si="130"/>
        <v>1000.0162562706911</v>
      </c>
      <c r="EM45" s="1">
        <f t="shared" si="131"/>
        <v>1027.0199999999963</v>
      </c>
      <c r="EN45" s="1">
        <f t="shared" si="132"/>
        <v>999.99999999999648</v>
      </c>
      <c r="EO45" s="1">
        <f t="shared" si="133"/>
        <v>1000</v>
      </c>
      <c r="EP45" s="1">
        <f t="shared" si="134"/>
        <v>3.0964325125753978E-6</v>
      </c>
      <c r="EQ45" s="4">
        <f t="shared" si="180"/>
        <v>0</v>
      </c>
      <c r="ER45" s="1">
        <f t="shared" si="181"/>
        <v>-2.3223243844315487E-2</v>
      </c>
      <c r="ES45" s="4">
        <f t="shared" si="135"/>
        <v>0</v>
      </c>
      <c r="ET45" s="4">
        <f t="shared" si="51"/>
        <v>10</v>
      </c>
      <c r="EU45" s="4">
        <f t="shared" si="136"/>
        <v>2.8479101809600819E-5</v>
      </c>
      <c r="EV45" s="4">
        <f t="shared" si="52"/>
        <v>5.2558579652853339E-6</v>
      </c>
      <c r="EW45" s="4">
        <f t="shared" si="53"/>
        <v>-100</v>
      </c>
      <c r="EX45" s="4">
        <f t="shared" si="54"/>
        <v>-100</v>
      </c>
      <c r="EY45" s="4">
        <f t="shared" si="55"/>
        <v>-100</v>
      </c>
      <c r="EZ45" s="1">
        <f t="shared" si="56"/>
        <v>100</v>
      </c>
      <c r="FA45" s="1">
        <f t="shared" si="137"/>
        <v>0</v>
      </c>
      <c r="FB45" s="1">
        <f t="shared" si="57"/>
        <v>2.6509999999999971</v>
      </c>
      <c r="FC45" s="4">
        <f t="shared" si="138"/>
        <v>0.99999999999999645</v>
      </c>
      <c r="FD45" s="1">
        <f t="shared" si="139"/>
        <v>9.8373408668742061E-3</v>
      </c>
      <c r="FE45" s="4">
        <f t="shared" si="182"/>
        <v>-0.80512037645801771</v>
      </c>
      <c r="FF45" s="1">
        <f t="shared" si="183"/>
        <v>0.99999999999999645</v>
      </c>
      <c r="FG45" s="1">
        <f t="shared" si="58"/>
        <v>2.8479101809600819E-5</v>
      </c>
      <c r="FH45" s="1">
        <f t="shared" si="140"/>
        <v>1000.0199353712667</v>
      </c>
      <c r="FI45" s="1">
        <f t="shared" si="141"/>
        <v>1027.0199999999963</v>
      </c>
      <c r="FJ45" s="1">
        <f t="shared" si="142"/>
        <v>999.99999999999648</v>
      </c>
      <c r="FK45" s="1">
        <f t="shared" si="143"/>
        <v>1000</v>
      </c>
      <c r="FL45" s="1">
        <f t="shared" si="144"/>
        <v>3.7972135746134434E-6</v>
      </c>
      <c r="FM45" s="4">
        <f t="shared" si="184"/>
        <v>0</v>
      </c>
      <c r="FN45" s="1">
        <f t="shared" si="185"/>
        <v>-2.847910180960082E-2</v>
      </c>
      <c r="FO45" s="4">
        <f t="shared" si="145"/>
        <v>0</v>
      </c>
      <c r="FP45" s="4">
        <f t="shared" si="59"/>
        <v>10</v>
      </c>
      <c r="FQ45" s="4">
        <f t="shared" si="146"/>
        <v>3.7958175979382316E-5</v>
      </c>
      <c r="FR45" s="4">
        <f t="shared" si="60"/>
        <v>9.4790741697814974E-6</v>
      </c>
      <c r="FS45" s="4">
        <f t="shared" si="61"/>
        <v>-100</v>
      </c>
      <c r="FT45" s="4">
        <f t="shared" si="62"/>
        <v>-100</v>
      </c>
      <c r="FU45" s="4">
        <f t="shared" si="63"/>
        <v>-100</v>
      </c>
      <c r="FV45" s="1">
        <f t="shared" si="147"/>
        <v>100</v>
      </c>
      <c r="FW45" s="1">
        <f t="shared" si="148"/>
        <v>0</v>
      </c>
      <c r="FX45" s="1">
        <f t="shared" si="64"/>
        <v>2.6509999999999971</v>
      </c>
      <c r="FY45" s="4">
        <f t="shared" si="149"/>
        <v>0.99999999999999645</v>
      </c>
      <c r="FZ45" s="1">
        <f t="shared" si="150"/>
        <v>1.311163246265365E-2</v>
      </c>
      <c r="GA45" s="4">
        <f t="shared" si="186"/>
        <v>-0.73251718661011356</v>
      </c>
      <c r="GB45" s="1">
        <f t="shared" si="187"/>
        <v>0.99999999999999645</v>
      </c>
      <c r="GC45" s="1">
        <f t="shared" si="65"/>
        <v>3.7958175979382316E-5</v>
      </c>
      <c r="GD45" s="1">
        <f t="shared" si="151"/>
        <v>1000.0265707231855</v>
      </c>
      <c r="GE45" s="1">
        <f t="shared" si="152"/>
        <v>1027.0199999999963</v>
      </c>
      <c r="GF45" s="1">
        <f t="shared" si="153"/>
        <v>999.99999999999648</v>
      </c>
      <c r="GG45" s="1">
        <f t="shared" si="154"/>
        <v>1000</v>
      </c>
      <c r="GH45" s="1">
        <f t="shared" si="155"/>
        <v>5.0610901305843089E-6</v>
      </c>
      <c r="GI45" s="4">
        <f t="shared" si="188"/>
        <v>0</v>
      </c>
      <c r="GJ45" s="1">
        <f t="shared" si="189"/>
        <v>-3.7958175979382315E-2</v>
      </c>
      <c r="GK45" s="4">
        <f t="shared" si="190"/>
        <v>0</v>
      </c>
      <c r="GL45" s="4">
        <f t="shared" si="66"/>
        <v>10</v>
      </c>
      <c r="GM45" s="4">
        <f t="shared" si="191"/>
        <v>5.3019339175932656E-5</v>
      </c>
      <c r="GN45" s="4">
        <f t="shared" si="67"/>
        <v>1.5061163196550339E-5</v>
      </c>
      <c r="GO45" s="4">
        <v>370</v>
      </c>
      <c r="GP45" s="4"/>
      <c r="GQ45" s="4"/>
      <c r="GR45" s="4"/>
      <c r="GS45" s="4"/>
      <c r="GT45" s="4"/>
      <c r="GU45" s="4"/>
      <c r="GV45" s="4"/>
      <c r="GW45" s="4"/>
      <c r="GX45" s="6"/>
      <c r="GY45" s="4"/>
      <c r="GZ45" s="4"/>
      <c r="HA45" s="4"/>
      <c r="HB45" s="1"/>
      <c r="HC45" s="4"/>
      <c r="HD45" s="4"/>
    </row>
    <row r="46" spans="1:212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56"/>
        <v>365</v>
      </c>
      <c r="F46" s="4">
        <f t="shared" si="68"/>
        <v>2.700999999999997</v>
      </c>
      <c r="G46" s="10">
        <f t="shared" si="69"/>
        <v>-100</v>
      </c>
      <c r="H46" s="25">
        <f t="shared" si="70"/>
        <v>-100</v>
      </c>
      <c r="I46" s="25">
        <f t="shared" si="71"/>
        <v>100</v>
      </c>
      <c r="J46" s="4">
        <f t="shared" si="2"/>
        <v>0</v>
      </c>
      <c r="K46" s="1">
        <f t="shared" si="3"/>
        <v>2.6685759999999972</v>
      </c>
      <c r="L46" s="1">
        <f t="shared" si="72"/>
        <v>0.99999999999999645</v>
      </c>
      <c r="M46" s="1">
        <f t="shared" si="157"/>
        <v>0.99999999999999645</v>
      </c>
      <c r="N46" s="1">
        <v>0</v>
      </c>
      <c r="O46" s="4">
        <f t="shared" si="73"/>
        <v>0.99999999999999845</v>
      </c>
      <c r="P46" s="1">
        <f t="shared" si="74"/>
        <v>1027.0199999999963</v>
      </c>
      <c r="Q46" s="4">
        <f t="shared" si="75"/>
        <v>999.99999999999648</v>
      </c>
      <c r="R46" s="1">
        <f t="shared" si="76"/>
        <v>1000</v>
      </c>
      <c r="S46" s="4">
        <f t="shared" si="4"/>
        <v>0</v>
      </c>
      <c r="T46" s="4"/>
      <c r="U46" s="4">
        <f t="shared" si="5"/>
        <v>-100</v>
      </c>
      <c r="V46" s="4">
        <f t="shared" si="6"/>
        <v>-100</v>
      </c>
      <c r="W46" s="4">
        <f t="shared" si="7"/>
        <v>-100</v>
      </c>
      <c r="X46" s="1">
        <f t="shared" si="8"/>
        <v>100</v>
      </c>
      <c r="Y46" s="1">
        <f t="shared" si="77"/>
        <v>0</v>
      </c>
      <c r="Z46" s="1">
        <f t="shared" si="9"/>
        <v>2.700999999999997</v>
      </c>
      <c r="AA46" s="4">
        <f t="shared" si="78"/>
        <v>0.99999999999999645</v>
      </c>
      <c r="AB46" s="1">
        <f t="shared" si="79"/>
        <v>0</v>
      </c>
      <c r="AC46" s="4">
        <f t="shared" si="158"/>
        <v>-3.2990344872221851</v>
      </c>
      <c r="AD46" s="1">
        <f t="shared" si="159"/>
        <v>0.99999999999999645</v>
      </c>
      <c r="AE46" s="1">
        <f t="shared" si="10"/>
        <v>0</v>
      </c>
      <c r="AF46" s="1">
        <f t="shared" si="80"/>
        <v>1000</v>
      </c>
      <c r="AG46" s="1">
        <f t="shared" si="81"/>
        <v>1027.0199999999963</v>
      </c>
      <c r="AH46" s="1">
        <f t="shared" si="82"/>
        <v>999.99999999999648</v>
      </c>
      <c r="AI46" s="1">
        <f t="shared" si="83"/>
        <v>1000</v>
      </c>
      <c r="AJ46" s="1">
        <f t="shared" si="84"/>
        <v>0</v>
      </c>
      <c r="AK46" s="4">
        <f t="shared" si="160"/>
        <v>0</v>
      </c>
      <c r="AL46" s="1">
        <f t="shared" si="161"/>
        <v>0</v>
      </c>
      <c r="AM46" s="4">
        <f t="shared" si="85"/>
        <v>0</v>
      </c>
      <c r="AN46" s="4">
        <f t="shared" si="11"/>
        <v>10</v>
      </c>
      <c r="AO46" s="4">
        <f t="shared" si="86"/>
        <v>1.3382699657292373E-6</v>
      </c>
      <c r="AP46" s="4">
        <f t="shared" si="12"/>
        <v>1.3382699657292373E-6</v>
      </c>
      <c r="AQ46" s="4">
        <f t="shared" si="13"/>
        <v>-100</v>
      </c>
      <c r="AR46" s="4">
        <f t="shared" si="14"/>
        <v>-100</v>
      </c>
      <c r="AS46" s="4">
        <f t="shared" si="15"/>
        <v>-100</v>
      </c>
      <c r="AT46" s="1">
        <f t="shared" si="16"/>
        <v>100</v>
      </c>
      <c r="AU46" s="1">
        <f t="shared" si="87"/>
        <v>0</v>
      </c>
      <c r="AV46" s="1">
        <f t="shared" si="17"/>
        <v>2.700999999999997</v>
      </c>
      <c r="AW46" s="4">
        <f t="shared" si="88"/>
        <v>0.99999999999999645</v>
      </c>
      <c r="AX46" s="1">
        <f t="shared" si="89"/>
        <v>4.6226941821389897E-4</v>
      </c>
      <c r="AY46" s="4">
        <f t="shared" si="162"/>
        <v>-2.5109621493415375</v>
      </c>
      <c r="AZ46" s="1">
        <f t="shared" si="163"/>
        <v>0.99999999999999645</v>
      </c>
      <c r="BA46" s="1">
        <f t="shared" si="18"/>
        <v>1.3382699657292373E-6</v>
      </c>
      <c r="BB46" s="1">
        <f t="shared" si="90"/>
        <v>1000.000936788976</v>
      </c>
      <c r="BC46" s="1">
        <f t="shared" si="91"/>
        <v>1027.0199999999963</v>
      </c>
      <c r="BD46" s="1">
        <f t="shared" si="92"/>
        <v>999.99999999999648</v>
      </c>
      <c r="BE46" s="1">
        <f t="shared" si="93"/>
        <v>1000</v>
      </c>
      <c r="BF46" s="1">
        <f t="shared" si="94"/>
        <v>1.7843599543056501E-7</v>
      </c>
      <c r="BG46" s="4">
        <f t="shared" si="164"/>
        <v>0</v>
      </c>
      <c r="BH46" s="1">
        <f t="shared" si="165"/>
        <v>-1.3382699657292373E-3</v>
      </c>
      <c r="BI46" s="4">
        <f t="shared" si="95"/>
        <v>0</v>
      </c>
      <c r="BJ46" s="4">
        <f t="shared" si="19"/>
        <v>10</v>
      </c>
      <c r="BK46" s="4">
        <f t="shared" si="96"/>
        <v>2.9363284188665436E-6</v>
      </c>
      <c r="BL46" s="4">
        <f t="shared" si="20"/>
        <v>1.5980584531373063E-6</v>
      </c>
      <c r="BM46" s="4">
        <f t="shared" si="21"/>
        <v>-100</v>
      </c>
      <c r="BN46" s="4">
        <f t="shared" si="22"/>
        <v>-100</v>
      </c>
      <c r="BO46" s="4">
        <f t="shared" si="23"/>
        <v>-100</v>
      </c>
      <c r="BP46" s="1">
        <f t="shared" si="24"/>
        <v>100</v>
      </c>
      <c r="BQ46" s="1">
        <f t="shared" si="97"/>
        <v>0</v>
      </c>
      <c r="BR46" s="1">
        <f t="shared" si="25"/>
        <v>2.700999999999997</v>
      </c>
      <c r="BS46" s="4">
        <f t="shared" si="98"/>
        <v>0.99999999999999645</v>
      </c>
      <c r="BT46" s="1">
        <f t="shared" si="99"/>
        <v>1.0142757923545919E-3</v>
      </c>
      <c r="BU46" s="4">
        <f t="shared" si="166"/>
        <v>-1.8390120498364226</v>
      </c>
      <c r="BV46" s="1">
        <f t="shared" si="167"/>
        <v>0.99999999999999645</v>
      </c>
      <c r="BW46" s="1">
        <f t="shared" si="26"/>
        <v>2.9363284188665436E-6</v>
      </c>
      <c r="BX46" s="1">
        <f t="shared" si="100"/>
        <v>1000.0020554298932</v>
      </c>
      <c r="BY46" s="1">
        <f t="shared" si="101"/>
        <v>1027.0199999999963</v>
      </c>
      <c r="BZ46" s="1">
        <f t="shared" si="102"/>
        <v>999.99999999999648</v>
      </c>
      <c r="CA46" s="1">
        <f t="shared" si="103"/>
        <v>1000</v>
      </c>
      <c r="CB46" s="1">
        <f t="shared" si="104"/>
        <v>3.9151045584887249E-7</v>
      </c>
      <c r="CC46" s="4">
        <f t="shared" si="168"/>
        <v>0</v>
      </c>
      <c r="CD46" s="1">
        <f t="shared" si="169"/>
        <v>-2.9363284188665436E-3</v>
      </c>
      <c r="CE46" s="4">
        <f t="shared" si="105"/>
        <v>0</v>
      </c>
      <c r="CF46" s="4">
        <f t="shared" si="27"/>
        <v>10</v>
      </c>
      <c r="CG46" s="4">
        <f t="shared" si="106"/>
        <v>4.8806863003498004E-6</v>
      </c>
      <c r="CH46" s="4">
        <f t="shared" si="28"/>
        <v>1.9443578814832568E-6</v>
      </c>
      <c r="CI46" s="4">
        <f t="shared" si="29"/>
        <v>-100</v>
      </c>
      <c r="CJ46" s="4">
        <f t="shared" si="30"/>
        <v>-100</v>
      </c>
      <c r="CK46" s="4">
        <f t="shared" si="31"/>
        <v>-100</v>
      </c>
      <c r="CL46" s="1">
        <f t="shared" si="32"/>
        <v>100</v>
      </c>
      <c r="CM46" s="1">
        <f t="shared" si="107"/>
        <v>0</v>
      </c>
      <c r="CN46" s="1">
        <f t="shared" si="33"/>
        <v>2.700999999999997</v>
      </c>
      <c r="CO46" s="4">
        <f t="shared" si="108"/>
        <v>0.99999999999999645</v>
      </c>
      <c r="CP46" s="1">
        <f t="shared" si="109"/>
        <v>1.6859020035750606E-3</v>
      </c>
      <c r="CQ46" s="4">
        <f t="shared" si="170"/>
        <v>-1.2650575431046853</v>
      </c>
      <c r="CR46" s="1">
        <f t="shared" si="171"/>
        <v>0.99999999999999645</v>
      </c>
      <c r="CS46" s="1">
        <f t="shared" si="34"/>
        <v>4.8806863003498004E-6</v>
      </c>
      <c r="CT46" s="1">
        <f t="shared" si="110"/>
        <v>1000.0034164804101</v>
      </c>
      <c r="CU46" s="1">
        <f t="shared" si="111"/>
        <v>1027.0199999999963</v>
      </c>
      <c r="CV46" s="1">
        <f t="shared" si="112"/>
        <v>999.99999999999648</v>
      </c>
      <c r="CW46" s="1">
        <f t="shared" si="113"/>
        <v>1000</v>
      </c>
      <c r="CX46" s="1">
        <f t="shared" si="114"/>
        <v>6.5075817337997345E-7</v>
      </c>
      <c r="CY46" s="4">
        <f t="shared" si="172"/>
        <v>0</v>
      </c>
      <c r="CZ46" s="1">
        <f t="shared" si="173"/>
        <v>-4.8806863003498001E-3</v>
      </c>
      <c r="DA46" s="4">
        <f t="shared" si="115"/>
        <v>0</v>
      </c>
      <c r="DB46" s="4">
        <f t="shared" si="35"/>
        <v>10</v>
      </c>
      <c r="DC46" s="4">
        <f t="shared" si="116"/>
        <v>8.8748701286383126E-6</v>
      </c>
      <c r="DD46" s="4">
        <f t="shared" si="36"/>
        <v>3.9941838282885121E-6</v>
      </c>
      <c r="DE46" s="4">
        <f t="shared" si="37"/>
        <v>-100</v>
      </c>
      <c r="DF46" s="4">
        <f t="shared" si="38"/>
        <v>-100</v>
      </c>
      <c r="DG46" s="4">
        <f t="shared" si="39"/>
        <v>-100</v>
      </c>
      <c r="DH46" s="1">
        <f t="shared" si="40"/>
        <v>100</v>
      </c>
      <c r="DI46" s="1">
        <f t="shared" si="117"/>
        <v>0</v>
      </c>
      <c r="DJ46" s="1">
        <f t="shared" si="41"/>
        <v>2.700999999999997</v>
      </c>
      <c r="DK46" s="4">
        <f t="shared" si="118"/>
        <v>0.99999999999999645</v>
      </c>
      <c r="DL46" s="1">
        <f t="shared" si="119"/>
        <v>3.0655855366626288E-3</v>
      </c>
      <c r="DM46" s="4">
        <f t="shared" si="174"/>
        <v>-1.0028260904203272</v>
      </c>
      <c r="DN46" s="1">
        <f t="shared" si="175"/>
        <v>0.99999999999999645</v>
      </c>
      <c r="DO46" s="1">
        <f t="shared" si="42"/>
        <v>8.8748701286383126E-6</v>
      </c>
      <c r="DP46" s="1">
        <f t="shared" si="120"/>
        <v>1000.00621240909</v>
      </c>
      <c r="DQ46" s="1">
        <f t="shared" si="121"/>
        <v>1027.0199999999963</v>
      </c>
      <c r="DR46" s="1">
        <f t="shared" si="122"/>
        <v>999.99999999999648</v>
      </c>
      <c r="DS46" s="1">
        <f t="shared" si="123"/>
        <v>1000</v>
      </c>
      <c r="DT46" s="1">
        <f t="shared" si="124"/>
        <v>1.1833160171517749E-6</v>
      </c>
      <c r="DU46" s="4">
        <f t="shared" si="176"/>
        <v>0</v>
      </c>
      <c r="DV46" s="1">
        <f t="shared" si="177"/>
        <v>-8.8748701286383118E-3</v>
      </c>
      <c r="DW46" s="4">
        <f t="shared" si="125"/>
        <v>0</v>
      </c>
      <c r="DX46" s="4">
        <f t="shared" si="43"/>
        <v>10</v>
      </c>
      <c r="DY46" s="4">
        <f t="shared" si="126"/>
        <v>1.3933946306589291E-5</v>
      </c>
      <c r="DZ46" s="4">
        <f t="shared" si="44"/>
        <v>5.0590761779509781E-6</v>
      </c>
      <c r="EA46" s="4">
        <f t="shared" si="45"/>
        <v>-100</v>
      </c>
      <c r="EB46" s="4">
        <f t="shared" si="46"/>
        <v>-100</v>
      </c>
      <c r="EC46" s="4">
        <f t="shared" si="47"/>
        <v>-100</v>
      </c>
      <c r="ED46" s="1">
        <f t="shared" si="48"/>
        <v>100</v>
      </c>
      <c r="EE46" s="1">
        <f t="shared" si="127"/>
        <v>0</v>
      </c>
      <c r="EF46" s="1">
        <f t="shared" si="49"/>
        <v>2.700999999999997</v>
      </c>
      <c r="EG46" s="4">
        <f t="shared" si="128"/>
        <v>0.99999999999999645</v>
      </c>
      <c r="EH46" s="1">
        <f t="shared" si="129"/>
        <v>4.8131075325006187E-3</v>
      </c>
      <c r="EI46" s="4">
        <f t="shared" si="178"/>
        <v>-0.92923461559422083</v>
      </c>
      <c r="EJ46" s="1">
        <f t="shared" si="179"/>
        <v>0.99999999999999645</v>
      </c>
      <c r="EK46" s="1">
        <f t="shared" si="50"/>
        <v>1.3933946306589291E-5</v>
      </c>
      <c r="EL46" s="1">
        <f t="shared" si="130"/>
        <v>1000.0097537624147</v>
      </c>
      <c r="EM46" s="1">
        <f t="shared" si="131"/>
        <v>1027.0199999999963</v>
      </c>
      <c r="EN46" s="1">
        <f t="shared" si="132"/>
        <v>999.99999999999648</v>
      </c>
      <c r="EO46" s="1">
        <f t="shared" si="133"/>
        <v>1000</v>
      </c>
      <c r="EP46" s="1">
        <f t="shared" si="134"/>
        <v>1.8578595075452389E-6</v>
      </c>
      <c r="EQ46" s="4">
        <f t="shared" si="180"/>
        <v>0</v>
      </c>
      <c r="ER46" s="1">
        <f t="shared" si="181"/>
        <v>-1.3933946306589291E-2</v>
      </c>
      <c r="ES46" s="4">
        <f t="shared" si="135"/>
        <v>0</v>
      </c>
      <c r="ET46" s="4">
        <f t="shared" si="51"/>
        <v>10</v>
      </c>
      <c r="EU46" s="4">
        <f t="shared" si="136"/>
        <v>1.7087461085760492E-5</v>
      </c>
      <c r="EV46" s="4">
        <f t="shared" si="52"/>
        <v>3.1535147791712013E-6</v>
      </c>
      <c r="EW46" s="4">
        <f t="shared" si="53"/>
        <v>-100</v>
      </c>
      <c r="EX46" s="4">
        <f t="shared" si="54"/>
        <v>-100</v>
      </c>
      <c r="EY46" s="4">
        <f t="shared" si="55"/>
        <v>-100</v>
      </c>
      <c r="EZ46" s="1">
        <f t="shared" si="56"/>
        <v>100</v>
      </c>
      <c r="FA46" s="1">
        <f t="shared" si="137"/>
        <v>0</v>
      </c>
      <c r="FB46" s="1">
        <f t="shared" si="57"/>
        <v>2.700999999999997</v>
      </c>
      <c r="FC46" s="4">
        <f t="shared" si="138"/>
        <v>0.99999999999999645</v>
      </c>
      <c r="FD46" s="1">
        <f t="shared" si="139"/>
        <v>5.9024045201245207E-3</v>
      </c>
      <c r="FE46" s="4">
        <f t="shared" si="182"/>
        <v>-0.80512037645801771</v>
      </c>
      <c r="FF46" s="1">
        <f t="shared" si="183"/>
        <v>0.99999999999999645</v>
      </c>
      <c r="FG46" s="1">
        <f t="shared" si="58"/>
        <v>1.7087461085760492E-5</v>
      </c>
      <c r="FH46" s="1">
        <f t="shared" si="140"/>
        <v>1000.0119612227601</v>
      </c>
      <c r="FI46" s="1">
        <f t="shared" si="141"/>
        <v>1027.0199999999963</v>
      </c>
      <c r="FJ46" s="1">
        <f t="shared" si="142"/>
        <v>999.99999999999648</v>
      </c>
      <c r="FK46" s="1">
        <f t="shared" si="143"/>
        <v>1000</v>
      </c>
      <c r="FL46" s="1">
        <f t="shared" si="144"/>
        <v>2.2783281447680652E-6</v>
      </c>
      <c r="FM46" s="4">
        <f t="shared" si="184"/>
        <v>0</v>
      </c>
      <c r="FN46" s="1">
        <f t="shared" si="185"/>
        <v>-1.7087461085760491E-2</v>
      </c>
      <c r="FO46" s="4">
        <f t="shared" si="145"/>
        <v>0</v>
      </c>
      <c r="FP46" s="4">
        <f t="shared" si="59"/>
        <v>10</v>
      </c>
      <c r="FQ46" s="4">
        <f t="shared" si="146"/>
        <v>2.277490558762939E-5</v>
      </c>
      <c r="FR46" s="4">
        <f t="shared" si="60"/>
        <v>5.6874445018688978E-6</v>
      </c>
      <c r="FS46" s="4">
        <f t="shared" si="61"/>
        <v>-100</v>
      </c>
      <c r="FT46" s="4">
        <f t="shared" si="62"/>
        <v>-100</v>
      </c>
      <c r="FU46" s="4">
        <f t="shared" si="63"/>
        <v>-100</v>
      </c>
      <c r="FV46" s="1">
        <f t="shared" si="147"/>
        <v>100</v>
      </c>
      <c r="FW46" s="1">
        <f t="shared" si="148"/>
        <v>0</v>
      </c>
      <c r="FX46" s="1">
        <f t="shared" si="64"/>
        <v>2.700999999999997</v>
      </c>
      <c r="FY46" s="4">
        <f t="shared" si="149"/>
        <v>0.99999999999999645</v>
      </c>
      <c r="FZ46" s="1">
        <f t="shared" si="150"/>
        <v>7.8669794775921894E-3</v>
      </c>
      <c r="GA46" s="4">
        <f t="shared" si="186"/>
        <v>-0.73251718661011356</v>
      </c>
      <c r="GB46" s="1">
        <f t="shared" si="187"/>
        <v>0.99999999999999645</v>
      </c>
      <c r="GC46" s="1">
        <f t="shared" si="65"/>
        <v>2.277490558762939E-5</v>
      </c>
      <c r="GD46" s="1">
        <f t="shared" si="151"/>
        <v>1000.0159424339113</v>
      </c>
      <c r="GE46" s="1">
        <f t="shared" si="152"/>
        <v>1027.0199999999963</v>
      </c>
      <c r="GF46" s="1">
        <f t="shared" si="153"/>
        <v>999.99999999999648</v>
      </c>
      <c r="GG46" s="1">
        <f t="shared" si="154"/>
        <v>1000</v>
      </c>
      <c r="GH46" s="1">
        <f t="shared" si="155"/>
        <v>3.0366540783505854E-6</v>
      </c>
      <c r="GI46" s="4">
        <f t="shared" si="188"/>
        <v>0</v>
      </c>
      <c r="GJ46" s="1">
        <f t="shared" si="189"/>
        <v>-2.2774905587629391E-2</v>
      </c>
      <c r="GK46" s="4">
        <f t="shared" si="190"/>
        <v>0</v>
      </c>
      <c r="GL46" s="4">
        <f t="shared" si="66"/>
        <v>10</v>
      </c>
      <c r="GM46" s="4">
        <f t="shared" si="191"/>
        <v>3.1811603505559591E-5</v>
      </c>
      <c r="GN46" s="4">
        <f t="shared" si="67"/>
        <v>9.0366979179302008E-6</v>
      </c>
      <c r="GO46" s="4">
        <v>365</v>
      </c>
      <c r="GP46" s="4"/>
      <c r="GQ46" s="4"/>
      <c r="GR46" s="4"/>
      <c r="GS46" s="4"/>
      <c r="GT46" s="4"/>
      <c r="GU46" s="4"/>
      <c r="GV46" s="4"/>
      <c r="GW46" s="4"/>
      <c r="GX46" s="6"/>
      <c r="GY46" s="4"/>
      <c r="GZ46" s="4"/>
      <c r="HA46" s="4"/>
      <c r="HB46" s="1"/>
      <c r="HC46" s="4"/>
      <c r="HD46" s="4"/>
    </row>
    <row r="47" spans="1:212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56"/>
        <v>360</v>
      </c>
      <c r="F47" s="4">
        <f t="shared" si="68"/>
        <v>2.7509999999999968</v>
      </c>
      <c r="G47" s="10">
        <f t="shared" si="69"/>
        <v>-100</v>
      </c>
      <c r="H47" s="25">
        <f t="shared" si="70"/>
        <v>-100</v>
      </c>
      <c r="I47" s="25">
        <f t="shared" si="71"/>
        <v>100</v>
      </c>
      <c r="J47" s="4">
        <f t="shared" si="2"/>
        <v>0</v>
      </c>
      <c r="K47" s="1">
        <f t="shared" si="3"/>
        <v>2.718575999999997</v>
      </c>
      <c r="L47" s="1">
        <f t="shared" si="72"/>
        <v>0.99999999999999645</v>
      </c>
      <c r="M47" s="1">
        <f t="shared" si="157"/>
        <v>0.99999999999999645</v>
      </c>
      <c r="N47" s="1">
        <v>0</v>
      </c>
      <c r="O47" s="4">
        <f t="shared" si="73"/>
        <v>0.99999999999999845</v>
      </c>
      <c r="P47" s="1">
        <f t="shared" si="74"/>
        <v>1027.0199999999963</v>
      </c>
      <c r="Q47" s="4">
        <f t="shared" si="75"/>
        <v>999.99999999999648</v>
      </c>
      <c r="R47" s="1">
        <f t="shared" si="76"/>
        <v>1000</v>
      </c>
      <c r="S47" s="4">
        <f t="shared" si="4"/>
        <v>0</v>
      </c>
      <c r="T47" s="4"/>
      <c r="U47" s="4">
        <f t="shared" si="5"/>
        <v>-100</v>
      </c>
      <c r="V47" s="4">
        <f t="shared" si="6"/>
        <v>-100</v>
      </c>
      <c r="W47" s="4">
        <f t="shared" si="7"/>
        <v>-100</v>
      </c>
      <c r="X47" s="1">
        <f t="shared" si="8"/>
        <v>100</v>
      </c>
      <c r="Y47" s="1">
        <f t="shared" si="77"/>
        <v>0</v>
      </c>
      <c r="Z47" s="1">
        <f t="shared" si="9"/>
        <v>2.7509999999999968</v>
      </c>
      <c r="AA47" s="4">
        <f t="shared" si="78"/>
        <v>0.99999999999999645</v>
      </c>
      <c r="AB47" s="1">
        <f t="shared" si="79"/>
        <v>0</v>
      </c>
      <c r="AC47" s="4">
        <f t="shared" si="158"/>
        <v>-3.2990344872221851</v>
      </c>
      <c r="AD47" s="1">
        <f t="shared" si="159"/>
        <v>0.99999999999999645</v>
      </c>
      <c r="AE47" s="1">
        <f t="shared" si="10"/>
        <v>0</v>
      </c>
      <c r="AF47" s="1">
        <f t="shared" si="80"/>
        <v>1000</v>
      </c>
      <c r="AG47" s="1">
        <f t="shared" si="81"/>
        <v>1027.0199999999963</v>
      </c>
      <c r="AH47" s="1">
        <f t="shared" si="82"/>
        <v>999.99999999999648</v>
      </c>
      <c r="AI47" s="1">
        <f t="shared" si="83"/>
        <v>1000</v>
      </c>
      <c r="AJ47" s="1">
        <f t="shared" si="84"/>
        <v>0</v>
      </c>
      <c r="AK47" s="4">
        <f t="shared" si="160"/>
        <v>0</v>
      </c>
      <c r="AL47" s="1">
        <f t="shared" si="161"/>
        <v>0</v>
      </c>
      <c r="AM47" s="4">
        <f t="shared" si="85"/>
        <v>0</v>
      </c>
      <c r="AN47" s="4">
        <f t="shared" si="11"/>
        <v>10</v>
      </c>
      <c r="AO47" s="4">
        <f t="shared" si="86"/>
        <v>8.029619794375424E-7</v>
      </c>
      <c r="AP47" s="4">
        <f t="shared" si="12"/>
        <v>8.029619794375424E-7</v>
      </c>
      <c r="AQ47" s="4">
        <f t="shared" si="13"/>
        <v>-100</v>
      </c>
      <c r="AR47" s="4">
        <f t="shared" si="14"/>
        <v>-100</v>
      </c>
      <c r="AS47" s="4">
        <f t="shared" si="15"/>
        <v>-100</v>
      </c>
      <c r="AT47" s="1">
        <f t="shared" si="16"/>
        <v>100</v>
      </c>
      <c r="AU47" s="1">
        <f t="shared" si="87"/>
        <v>0</v>
      </c>
      <c r="AV47" s="1">
        <f t="shared" si="17"/>
        <v>2.7509999999999968</v>
      </c>
      <c r="AW47" s="4">
        <f t="shared" si="88"/>
        <v>0.99999999999999645</v>
      </c>
      <c r="AX47" s="1">
        <f t="shared" si="89"/>
        <v>2.7736165092833928E-4</v>
      </c>
      <c r="AY47" s="4">
        <f t="shared" si="162"/>
        <v>-2.5109621493415375</v>
      </c>
      <c r="AZ47" s="1">
        <f t="shared" si="163"/>
        <v>0.99999999999999645</v>
      </c>
      <c r="BA47" s="1">
        <f t="shared" si="18"/>
        <v>8.029619794375424E-7</v>
      </c>
      <c r="BB47" s="1">
        <f t="shared" si="90"/>
        <v>1000.0005620733856</v>
      </c>
      <c r="BC47" s="1">
        <f t="shared" si="91"/>
        <v>1027.0199999999963</v>
      </c>
      <c r="BD47" s="1">
        <f t="shared" si="92"/>
        <v>999.99999999999648</v>
      </c>
      <c r="BE47" s="1">
        <f t="shared" si="93"/>
        <v>1000</v>
      </c>
      <c r="BF47" s="1">
        <f t="shared" si="94"/>
        <v>1.0706159725833898E-7</v>
      </c>
      <c r="BG47" s="4">
        <f t="shared" si="164"/>
        <v>0</v>
      </c>
      <c r="BH47" s="1">
        <f t="shared" si="165"/>
        <v>-8.0296197943754239E-4</v>
      </c>
      <c r="BI47" s="4">
        <f t="shared" si="95"/>
        <v>0</v>
      </c>
      <c r="BJ47" s="4">
        <f t="shared" si="19"/>
        <v>10</v>
      </c>
      <c r="BK47" s="4">
        <f t="shared" si="96"/>
        <v>1.761797051319926E-6</v>
      </c>
      <c r="BL47" s="4">
        <f t="shared" si="20"/>
        <v>9.5883507188238375E-7</v>
      </c>
      <c r="BM47" s="4">
        <f t="shared" si="21"/>
        <v>-100</v>
      </c>
      <c r="BN47" s="4">
        <f t="shared" si="22"/>
        <v>-100</v>
      </c>
      <c r="BO47" s="4">
        <f t="shared" si="23"/>
        <v>-100</v>
      </c>
      <c r="BP47" s="1">
        <f t="shared" si="24"/>
        <v>100</v>
      </c>
      <c r="BQ47" s="1">
        <f t="shared" si="97"/>
        <v>0</v>
      </c>
      <c r="BR47" s="1">
        <f t="shared" si="25"/>
        <v>2.7509999999999968</v>
      </c>
      <c r="BS47" s="4">
        <f t="shared" si="98"/>
        <v>0.99999999999999645</v>
      </c>
      <c r="BT47" s="1">
        <f t="shared" si="99"/>
        <v>6.085654754127551E-4</v>
      </c>
      <c r="BU47" s="4">
        <f t="shared" si="166"/>
        <v>-1.8390120498364226</v>
      </c>
      <c r="BV47" s="1">
        <f t="shared" si="167"/>
        <v>0.99999999999999645</v>
      </c>
      <c r="BW47" s="1">
        <f t="shared" si="26"/>
        <v>1.761797051319926E-6</v>
      </c>
      <c r="BX47" s="1">
        <f t="shared" si="100"/>
        <v>1000.001233257936</v>
      </c>
      <c r="BY47" s="1">
        <f t="shared" si="101"/>
        <v>1027.0199999999963</v>
      </c>
      <c r="BZ47" s="1">
        <f t="shared" si="102"/>
        <v>999.99999999999648</v>
      </c>
      <c r="CA47" s="1">
        <f t="shared" si="103"/>
        <v>1000</v>
      </c>
      <c r="CB47" s="1">
        <f t="shared" si="104"/>
        <v>2.3490627350932352E-7</v>
      </c>
      <c r="CC47" s="4">
        <f t="shared" si="168"/>
        <v>0</v>
      </c>
      <c r="CD47" s="1">
        <f t="shared" si="169"/>
        <v>-1.761797051319926E-3</v>
      </c>
      <c r="CE47" s="4">
        <f t="shared" si="105"/>
        <v>0</v>
      </c>
      <c r="CF47" s="4">
        <f t="shared" si="27"/>
        <v>10</v>
      </c>
      <c r="CG47" s="4">
        <f t="shared" si="106"/>
        <v>2.9284117802098801E-6</v>
      </c>
      <c r="CH47" s="4">
        <f t="shared" si="28"/>
        <v>1.1666147288899541E-6</v>
      </c>
      <c r="CI47" s="4">
        <f t="shared" si="29"/>
        <v>-100</v>
      </c>
      <c r="CJ47" s="4">
        <f t="shared" si="30"/>
        <v>-100</v>
      </c>
      <c r="CK47" s="4">
        <f t="shared" si="31"/>
        <v>-100</v>
      </c>
      <c r="CL47" s="1">
        <f t="shared" si="32"/>
        <v>100</v>
      </c>
      <c r="CM47" s="1">
        <f t="shared" si="107"/>
        <v>0</v>
      </c>
      <c r="CN47" s="1">
        <f t="shared" si="33"/>
        <v>2.7509999999999968</v>
      </c>
      <c r="CO47" s="4">
        <f t="shared" si="108"/>
        <v>0.99999999999999645</v>
      </c>
      <c r="CP47" s="1">
        <f t="shared" si="109"/>
        <v>1.0115412021450365E-3</v>
      </c>
      <c r="CQ47" s="4">
        <f t="shared" si="170"/>
        <v>-1.2650575431046853</v>
      </c>
      <c r="CR47" s="1">
        <f t="shared" si="171"/>
        <v>0.99999999999999645</v>
      </c>
      <c r="CS47" s="1">
        <f t="shared" si="34"/>
        <v>2.9284117802098801E-6</v>
      </c>
      <c r="CT47" s="1">
        <f t="shared" si="110"/>
        <v>1000.002049888246</v>
      </c>
      <c r="CU47" s="1">
        <f t="shared" si="111"/>
        <v>1027.0199999999963</v>
      </c>
      <c r="CV47" s="1">
        <f t="shared" si="112"/>
        <v>999.99999999999648</v>
      </c>
      <c r="CW47" s="1">
        <f t="shared" si="113"/>
        <v>1000</v>
      </c>
      <c r="CX47" s="1">
        <f t="shared" si="114"/>
        <v>3.9045490402798407E-7</v>
      </c>
      <c r="CY47" s="4">
        <f t="shared" si="172"/>
        <v>0</v>
      </c>
      <c r="CZ47" s="1">
        <f t="shared" si="173"/>
        <v>-2.9284117802098799E-3</v>
      </c>
      <c r="DA47" s="4">
        <f t="shared" si="115"/>
        <v>0</v>
      </c>
      <c r="DB47" s="4">
        <f t="shared" si="35"/>
        <v>10</v>
      </c>
      <c r="DC47" s="4">
        <f t="shared" si="116"/>
        <v>5.324922077182987E-6</v>
      </c>
      <c r="DD47" s="4">
        <f t="shared" si="36"/>
        <v>2.3965102969731069E-6</v>
      </c>
      <c r="DE47" s="4">
        <f t="shared" si="37"/>
        <v>-100</v>
      </c>
      <c r="DF47" s="4">
        <f t="shared" si="38"/>
        <v>-100</v>
      </c>
      <c r="DG47" s="4">
        <f t="shared" si="39"/>
        <v>-100</v>
      </c>
      <c r="DH47" s="1">
        <f t="shared" si="40"/>
        <v>100</v>
      </c>
      <c r="DI47" s="1">
        <f t="shared" si="117"/>
        <v>0</v>
      </c>
      <c r="DJ47" s="1">
        <f t="shared" si="41"/>
        <v>2.7509999999999968</v>
      </c>
      <c r="DK47" s="4">
        <f t="shared" si="118"/>
        <v>0.99999999999999645</v>
      </c>
      <c r="DL47" s="1">
        <f t="shared" si="119"/>
        <v>1.839351321997578E-3</v>
      </c>
      <c r="DM47" s="4">
        <f t="shared" si="174"/>
        <v>-1.0028260904203272</v>
      </c>
      <c r="DN47" s="1">
        <f t="shared" si="175"/>
        <v>0.99999999999999645</v>
      </c>
      <c r="DO47" s="1">
        <f t="shared" si="42"/>
        <v>5.324922077182987E-6</v>
      </c>
      <c r="DP47" s="1">
        <f t="shared" si="120"/>
        <v>1000.003727445454</v>
      </c>
      <c r="DQ47" s="1">
        <f t="shared" si="121"/>
        <v>1027.0199999999963</v>
      </c>
      <c r="DR47" s="1">
        <f t="shared" si="122"/>
        <v>999.99999999999648</v>
      </c>
      <c r="DS47" s="1">
        <f t="shared" si="123"/>
        <v>1000</v>
      </c>
      <c r="DT47" s="1">
        <f t="shared" si="124"/>
        <v>7.0998961029106507E-7</v>
      </c>
      <c r="DU47" s="4">
        <f t="shared" si="176"/>
        <v>0</v>
      </c>
      <c r="DV47" s="1">
        <f t="shared" si="177"/>
        <v>-5.3249220771829867E-3</v>
      </c>
      <c r="DW47" s="4">
        <f t="shared" si="125"/>
        <v>0</v>
      </c>
      <c r="DX47" s="4">
        <f t="shared" si="43"/>
        <v>10</v>
      </c>
      <c r="DY47" s="4">
        <f t="shared" si="126"/>
        <v>8.3603677839535738E-6</v>
      </c>
      <c r="DZ47" s="4">
        <f t="shared" si="44"/>
        <v>3.0354457067705867E-6</v>
      </c>
      <c r="EA47" s="4">
        <f t="shared" si="45"/>
        <v>-100</v>
      </c>
      <c r="EB47" s="4">
        <f t="shared" si="46"/>
        <v>-100</v>
      </c>
      <c r="EC47" s="4">
        <f t="shared" si="47"/>
        <v>-100</v>
      </c>
      <c r="ED47" s="1">
        <f t="shared" si="48"/>
        <v>100</v>
      </c>
      <c r="EE47" s="1">
        <f t="shared" si="127"/>
        <v>0</v>
      </c>
      <c r="EF47" s="1">
        <f t="shared" si="49"/>
        <v>2.7509999999999968</v>
      </c>
      <c r="EG47" s="4">
        <f t="shared" si="128"/>
        <v>0.99999999999999645</v>
      </c>
      <c r="EH47" s="1">
        <f t="shared" si="129"/>
        <v>2.8878645195003711E-3</v>
      </c>
      <c r="EI47" s="4">
        <f t="shared" si="178"/>
        <v>-0.92923461559422083</v>
      </c>
      <c r="EJ47" s="1">
        <f t="shared" si="179"/>
        <v>0.99999999999999645</v>
      </c>
      <c r="EK47" s="1">
        <f t="shared" si="50"/>
        <v>8.3603677839535738E-6</v>
      </c>
      <c r="EL47" s="1">
        <f t="shared" si="130"/>
        <v>1000.0058522574489</v>
      </c>
      <c r="EM47" s="1">
        <f t="shared" si="131"/>
        <v>1027.0199999999963</v>
      </c>
      <c r="EN47" s="1">
        <f t="shared" si="132"/>
        <v>999.99999999999648</v>
      </c>
      <c r="EO47" s="1">
        <f t="shared" si="133"/>
        <v>1000</v>
      </c>
      <c r="EP47" s="1">
        <f t="shared" si="134"/>
        <v>1.1147157045271434E-6</v>
      </c>
      <c r="EQ47" s="4">
        <f t="shared" si="180"/>
        <v>0</v>
      </c>
      <c r="ER47" s="1">
        <f t="shared" si="181"/>
        <v>-8.3603677839535744E-3</v>
      </c>
      <c r="ES47" s="4">
        <f t="shared" si="135"/>
        <v>0</v>
      </c>
      <c r="ET47" s="4">
        <f t="shared" si="51"/>
        <v>10</v>
      </c>
      <c r="EU47" s="4">
        <f t="shared" si="136"/>
        <v>1.0252476651456296E-5</v>
      </c>
      <c r="EV47" s="4">
        <f t="shared" si="52"/>
        <v>1.8921088675027218E-6</v>
      </c>
      <c r="EW47" s="4">
        <f t="shared" si="53"/>
        <v>-100</v>
      </c>
      <c r="EX47" s="4">
        <f t="shared" si="54"/>
        <v>-100</v>
      </c>
      <c r="EY47" s="4">
        <f t="shared" si="55"/>
        <v>-100</v>
      </c>
      <c r="EZ47" s="1">
        <f t="shared" si="56"/>
        <v>100</v>
      </c>
      <c r="FA47" s="1">
        <f t="shared" si="137"/>
        <v>0</v>
      </c>
      <c r="FB47" s="1">
        <f t="shared" si="57"/>
        <v>2.7509999999999968</v>
      </c>
      <c r="FC47" s="4">
        <f t="shared" si="138"/>
        <v>0.99999999999999645</v>
      </c>
      <c r="FD47" s="1">
        <f t="shared" si="139"/>
        <v>3.5414427120747127E-3</v>
      </c>
      <c r="FE47" s="4">
        <f t="shared" si="182"/>
        <v>-0.80512037645801771</v>
      </c>
      <c r="FF47" s="1">
        <f t="shared" si="183"/>
        <v>0.99999999999999645</v>
      </c>
      <c r="FG47" s="1">
        <f t="shared" si="58"/>
        <v>1.0252476651456296E-5</v>
      </c>
      <c r="FH47" s="1">
        <f t="shared" si="140"/>
        <v>1000.007176733656</v>
      </c>
      <c r="FI47" s="1">
        <f t="shared" si="141"/>
        <v>1027.0199999999963</v>
      </c>
      <c r="FJ47" s="1">
        <f t="shared" si="142"/>
        <v>999.99999999999648</v>
      </c>
      <c r="FK47" s="1">
        <f t="shared" si="143"/>
        <v>1000</v>
      </c>
      <c r="FL47" s="1">
        <f t="shared" si="144"/>
        <v>1.3669968868608393E-6</v>
      </c>
      <c r="FM47" s="4">
        <f t="shared" si="184"/>
        <v>0</v>
      </c>
      <c r="FN47" s="1">
        <f t="shared" si="185"/>
        <v>-1.0252476651456295E-2</v>
      </c>
      <c r="FO47" s="4">
        <f t="shared" si="145"/>
        <v>0</v>
      </c>
      <c r="FP47" s="4">
        <f t="shared" si="59"/>
        <v>10</v>
      </c>
      <c r="FQ47" s="4">
        <f t="shared" si="146"/>
        <v>1.3664943352577633E-5</v>
      </c>
      <c r="FR47" s="4">
        <f t="shared" si="60"/>
        <v>3.4124667011213376E-6</v>
      </c>
      <c r="FS47" s="4">
        <f t="shared" si="61"/>
        <v>-100</v>
      </c>
      <c r="FT47" s="4">
        <f t="shared" si="62"/>
        <v>-100</v>
      </c>
      <c r="FU47" s="4">
        <f t="shared" si="63"/>
        <v>-100</v>
      </c>
      <c r="FV47" s="1">
        <f t="shared" si="147"/>
        <v>100</v>
      </c>
      <c r="FW47" s="1">
        <f t="shared" si="148"/>
        <v>0</v>
      </c>
      <c r="FX47" s="1">
        <f t="shared" si="64"/>
        <v>2.7509999999999968</v>
      </c>
      <c r="FY47" s="4">
        <f t="shared" si="149"/>
        <v>0.99999999999999645</v>
      </c>
      <c r="FZ47" s="1">
        <f t="shared" si="150"/>
        <v>4.7201876865553142E-3</v>
      </c>
      <c r="GA47" s="4">
        <f t="shared" si="186"/>
        <v>-0.73251718661011356</v>
      </c>
      <c r="GB47" s="1">
        <f t="shared" si="187"/>
        <v>0.99999999999999645</v>
      </c>
      <c r="GC47" s="1">
        <f t="shared" si="65"/>
        <v>1.3664943352577633E-5</v>
      </c>
      <c r="GD47" s="1">
        <f t="shared" si="151"/>
        <v>1000.0095654603467</v>
      </c>
      <c r="GE47" s="1">
        <f t="shared" si="152"/>
        <v>1027.0199999999963</v>
      </c>
      <c r="GF47" s="1">
        <f t="shared" si="153"/>
        <v>999.99999999999648</v>
      </c>
      <c r="GG47" s="1">
        <f t="shared" si="154"/>
        <v>1000</v>
      </c>
      <c r="GH47" s="1">
        <f t="shared" si="155"/>
        <v>1.8219924470103513E-6</v>
      </c>
      <c r="GI47" s="4">
        <f t="shared" si="188"/>
        <v>0</v>
      </c>
      <c r="GJ47" s="1">
        <f t="shared" si="189"/>
        <v>-1.3664943352577633E-2</v>
      </c>
      <c r="GK47" s="4">
        <f t="shared" si="190"/>
        <v>0</v>
      </c>
      <c r="GL47" s="4">
        <f t="shared" si="66"/>
        <v>10</v>
      </c>
      <c r="GM47" s="4">
        <f t="shared" si="191"/>
        <v>1.9086962103335754E-5</v>
      </c>
      <c r="GN47" s="4">
        <f t="shared" si="67"/>
        <v>5.4220187507581211E-6</v>
      </c>
      <c r="GO47" s="4">
        <v>360</v>
      </c>
      <c r="GP47" s="4"/>
      <c r="GQ47" s="4"/>
      <c r="GR47" s="4"/>
      <c r="GS47" s="4"/>
      <c r="GT47" s="4"/>
      <c r="GU47" s="4"/>
      <c r="GV47" s="4"/>
      <c r="GW47" s="4"/>
      <c r="GX47" s="6"/>
      <c r="GY47" s="4"/>
      <c r="GZ47" s="4"/>
      <c r="HA47" s="4"/>
      <c r="HB47" s="1"/>
      <c r="HC47" s="4"/>
      <c r="HD47" s="4"/>
    </row>
    <row r="48" spans="1:212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56"/>
        <v>355</v>
      </c>
      <c r="F48" s="4">
        <f t="shared" si="68"/>
        <v>2.8009999999999966</v>
      </c>
      <c r="G48" s="10">
        <f t="shared" si="69"/>
        <v>-100</v>
      </c>
      <c r="H48" s="25">
        <f t="shared" si="70"/>
        <v>-100</v>
      </c>
      <c r="I48" s="25">
        <f t="shared" si="71"/>
        <v>100</v>
      </c>
      <c r="J48" s="4">
        <f t="shared" si="2"/>
        <v>0</v>
      </c>
      <c r="K48" s="1">
        <f t="shared" si="3"/>
        <v>2.7685759999999968</v>
      </c>
      <c r="L48" s="1">
        <f t="shared" si="72"/>
        <v>0.99999999999999645</v>
      </c>
      <c r="M48" s="1">
        <f t="shared" si="157"/>
        <v>0.99999999999999645</v>
      </c>
      <c r="N48" s="1">
        <v>0</v>
      </c>
      <c r="O48" s="4">
        <f t="shared" si="73"/>
        <v>0.99999999999999845</v>
      </c>
      <c r="P48" s="1">
        <f t="shared" si="74"/>
        <v>1027.0199999999963</v>
      </c>
      <c r="Q48" s="4">
        <f t="shared" si="75"/>
        <v>999.99999999999648</v>
      </c>
      <c r="R48" s="1">
        <f t="shared" si="76"/>
        <v>1000</v>
      </c>
      <c r="S48" s="4">
        <f t="shared" si="4"/>
        <v>0</v>
      </c>
      <c r="T48" s="4"/>
      <c r="U48" s="4">
        <f t="shared" si="5"/>
        <v>-100</v>
      </c>
      <c r="V48" s="4">
        <f t="shared" si="6"/>
        <v>-100</v>
      </c>
      <c r="W48" s="4">
        <f t="shared" si="7"/>
        <v>-100</v>
      </c>
      <c r="X48" s="1">
        <f t="shared" si="8"/>
        <v>100</v>
      </c>
      <c r="Y48" s="1">
        <f t="shared" si="77"/>
        <v>0</v>
      </c>
      <c r="Z48" s="1">
        <f t="shared" si="9"/>
        <v>2.8009999999999966</v>
      </c>
      <c r="AA48" s="4">
        <f t="shared" si="78"/>
        <v>0.99999999999999645</v>
      </c>
      <c r="AB48" s="1">
        <f t="shared" si="79"/>
        <v>0</v>
      </c>
      <c r="AC48" s="4">
        <f t="shared" si="158"/>
        <v>-3.2990344872221851</v>
      </c>
      <c r="AD48" s="1">
        <f t="shared" si="159"/>
        <v>0.99999999999999645</v>
      </c>
      <c r="AE48" s="1">
        <f t="shared" si="10"/>
        <v>0</v>
      </c>
      <c r="AF48" s="1">
        <f t="shared" si="80"/>
        <v>1000</v>
      </c>
      <c r="AG48" s="1">
        <f t="shared" si="81"/>
        <v>1027.0199999999963</v>
      </c>
      <c r="AH48" s="1">
        <f t="shared" si="82"/>
        <v>999.99999999999648</v>
      </c>
      <c r="AI48" s="1">
        <f t="shared" si="83"/>
        <v>1000</v>
      </c>
      <c r="AJ48" s="1">
        <f t="shared" si="84"/>
        <v>0</v>
      </c>
      <c r="AK48" s="4">
        <f t="shared" si="160"/>
        <v>0</v>
      </c>
      <c r="AL48" s="1">
        <f t="shared" si="161"/>
        <v>0</v>
      </c>
      <c r="AM48" s="4">
        <f t="shared" si="85"/>
        <v>0</v>
      </c>
      <c r="AN48" s="4">
        <f t="shared" si="11"/>
        <v>10</v>
      </c>
      <c r="AO48" s="4">
        <f t="shared" si="86"/>
        <v>4.8177718766252538E-7</v>
      </c>
      <c r="AP48" s="4">
        <f t="shared" si="12"/>
        <v>4.8177718766252538E-7</v>
      </c>
      <c r="AQ48" s="4">
        <f t="shared" si="13"/>
        <v>-100</v>
      </c>
      <c r="AR48" s="4">
        <f t="shared" si="14"/>
        <v>-100</v>
      </c>
      <c r="AS48" s="4">
        <f t="shared" si="15"/>
        <v>-100</v>
      </c>
      <c r="AT48" s="1">
        <f t="shared" si="16"/>
        <v>100</v>
      </c>
      <c r="AU48" s="1">
        <f t="shared" si="87"/>
        <v>0</v>
      </c>
      <c r="AV48" s="1">
        <f t="shared" si="17"/>
        <v>2.8009999999999966</v>
      </c>
      <c r="AW48" s="4">
        <f t="shared" si="88"/>
        <v>0.99999999999999645</v>
      </c>
      <c r="AX48" s="1">
        <f t="shared" si="89"/>
        <v>1.6641699055700362E-4</v>
      </c>
      <c r="AY48" s="4">
        <f t="shared" si="162"/>
        <v>-2.5109621493415375</v>
      </c>
      <c r="AZ48" s="1">
        <f t="shared" si="163"/>
        <v>0.99999999999999645</v>
      </c>
      <c r="BA48" s="1">
        <f t="shared" si="18"/>
        <v>4.8177718766252538E-7</v>
      </c>
      <c r="BB48" s="1">
        <f t="shared" si="90"/>
        <v>1000.0003372440314</v>
      </c>
      <c r="BC48" s="1">
        <f t="shared" si="91"/>
        <v>1027.0199999999963</v>
      </c>
      <c r="BD48" s="1">
        <f t="shared" si="92"/>
        <v>999.99999999999648</v>
      </c>
      <c r="BE48" s="1">
        <f t="shared" si="93"/>
        <v>1000</v>
      </c>
      <c r="BF48" s="1">
        <f t="shared" si="94"/>
        <v>6.4236958355003408E-8</v>
      </c>
      <c r="BG48" s="4">
        <f t="shared" si="164"/>
        <v>0</v>
      </c>
      <c r="BH48" s="1">
        <f t="shared" si="165"/>
        <v>-4.817771876625254E-4</v>
      </c>
      <c r="BI48" s="4">
        <f t="shared" si="95"/>
        <v>0</v>
      </c>
      <c r="BJ48" s="4">
        <f t="shared" si="19"/>
        <v>10</v>
      </c>
      <c r="BK48" s="4">
        <f t="shared" si="96"/>
        <v>1.0570782307919555E-6</v>
      </c>
      <c r="BL48" s="4">
        <f t="shared" si="20"/>
        <v>5.7530104312943012E-7</v>
      </c>
      <c r="BM48" s="4">
        <f t="shared" si="21"/>
        <v>-100</v>
      </c>
      <c r="BN48" s="4">
        <f t="shared" si="22"/>
        <v>-100</v>
      </c>
      <c r="BO48" s="4">
        <f t="shared" si="23"/>
        <v>-100</v>
      </c>
      <c r="BP48" s="1">
        <f t="shared" si="24"/>
        <v>100</v>
      </c>
      <c r="BQ48" s="1">
        <f t="shared" si="97"/>
        <v>0</v>
      </c>
      <c r="BR48" s="1">
        <f t="shared" si="25"/>
        <v>2.8009999999999966</v>
      </c>
      <c r="BS48" s="4">
        <f t="shared" si="98"/>
        <v>0.99999999999999645</v>
      </c>
      <c r="BT48" s="1">
        <f t="shared" si="99"/>
        <v>3.6513928524765308E-4</v>
      </c>
      <c r="BU48" s="4">
        <f t="shared" si="166"/>
        <v>-1.8390120498364226</v>
      </c>
      <c r="BV48" s="1">
        <f t="shared" si="167"/>
        <v>0.99999999999999645</v>
      </c>
      <c r="BW48" s="1">
        <f t="shared" si="26"/>
        <v>1.0570782307919555E-6</v>
      </c>
      <c r="BX48" s="1">
        <f t="shared" si="100"/>
        <v>1000.0007399547615</v>
      </c>
      <c r="BY48" s="1">
        <f t="shared" si="101"/>
        <v>1027.0199999999963</v>
      </c>
      <c r="BZ48" s="1">
        <f t="shared" si="102"/>
        <v>999.99999999999648</v>
      </c>
      <c r="CA48" s="1">
        <f t="shared" si="103"/>
        <v>1000</v>
      </c>
      <c r="CB48" s="1">
        <f t="shared" si="104"/>
        <v>1.409437641055941E-7</v>
      </c>
      <c r="CC48" s="4">
        <f t="shared" si="168"/>
        <v>0</v>
      </c>
      <c r="CD48" s="1">
        <f t="shared" si="169"/>
        <v>-1.0570782307919556E-3</v>
      </c>
      <c r="CE48" s="4">
        <f t="shared" si="105"/>
        <v>0</v>
      </c>
      <c r="CF48" s="4">
        <f t="shared" si="27"/>
        <v>10</v>
      </c>
      <c r="CG48" s="4">
        <f t="shared" si="106"/>
        <v>1.7570470681259279E-6</v>
      </c>
      <c r="CH48" s="4">
        <f t="shared" si="28"/>
        <v>6.9996883733397239E-7</v>
      </c>
      <c r="CI48" s="4">
        <f t="shared" si="29"/>
        <v>-100</v>
      </c>
      <c r="CJ48" s="4">
        <f t="shared" si="30"/>
        <v>-100</v>
      </c>
      <c r="CK48" s="4">
        <f t="shared" si="31"/>
        <v>-100</v>
      </c>
      <c r="CL48" s="1">
        <f t="shared" si="32"/>
        <v>100</v>
      </c>
      <c r="CM48" s="1">
        <f t="shared" si="107"/>
        <v>0</v>
      </c>
      <c r="CN48" s="1">
        <f t="shared" si="33"/>
        <v>2.8009999999999966</v>
      </c>
      <c r="CO48" s="4">
        <f t="shared" si="108"/>
        <v>0.99999999999999645</v>
      </c>
      <c r="CP48" s="1">
        <f t="shared" si="109"/>
        <v>6.0692472128702176E-4</v>
      </c>
      <c r="CQ48" s="4">
        <f t="shared" si="170"/>
        <v>-1.2650575431046853</v>
      </c>
      <c r="CR48" s="1">
        <f t="shared" si="171"/>
        <v>0.99999999999999645</v>
      </c>
      <c r="CS48" s="1">
        <f t="shared" si="34"/>
        <v>1.7570470681259279E-6</v>
      </c>
      <c r="CT48" s="1">
        <f t="shared" si="110"/>
        <v>1000.0012299329477</v>
      </c>
      <c r="CU48" s="1">
        <f t="shared" si="111"/>
        <v>1027.0199999999963</v>
      </c>
      <c r="CV48" s="1">
        <f t="shared" si="112"/>
        <v>999.99999999999648</v>
      </c>
      <c r="CW48" s="1">
        <f t="shared" si="113"/>
        <v>1000</v>
      </c>
      <c r="CX48" s="1">
        <f t="shared" si="114"/>
        <v>2.3427294241679045E-7</v>
      </c>
      <c r="CY48" s="4">
        <f t="shared" si="172"/>
        <v>0</v>
      </c>
      <c r="CZ48" s="1">
        <f t="shared" si="173"/>
        <v>-1.7570470681259279E-3</v>
      </c>
      <c r="DA48" s="4">
        <f t="shared" si="115"/>
        <v>0</v>
      </c>
      <c r="DB48" s="4">
        <f t="shared" si="35"/>
        <v>10</v>
      </c>
      <c r="DC48" s="4">
        <f t="shared" si="116"/>
        <v>3.1949532463097921E-6</v>
      </c>
      <c r="DD48" s="4">
        <f t="shared" si="36"/>
        <v>1.4379061781838642E-6</v>
      </c>
      <c r="DE48" s="4">
        <f t="shared" si="37"/>
        <v>-100</v>
      </c>
      <c r="DF48" s="4">
        <f t="shared" si="38"/>
        <v>-100</v>
      </c>
      <c r="DG48" s="4">
        <f t="shared" si="39"/>
        <v>-100</v>
      </c>
      <c r="DH48" s="1">
        <f t="shared" si="40"/>
        <v>100</v>
      </c>
      <c r="DI48" s="1">
        <f t="shared" si="117"/>
        <v>0</v>
      </c>
      <c r="DJ48" s="1">
        <f t="shared" si="41"/>
        <v>2.8009999999999966</v>
      </c>
      <c r="DK48" s="4">
        <f t="shared" si="118"/>
        <v>0.99999999999999645</v>
      </c>
      <c r="DL48" s="1">
        <f t="shared" si="119"/>
        <v>1.1036107931985464E-3</v>
      </c>
      <c r="DM48" s="4">
        <f t="shared" si="174"/>
        <v>-1.0028260904203272</v>
      </c>
      <c r="DN48" s="1">
        <f t="shared" si="175"/>
        <v>0.99999999999999645</v>
      </c>
      <c r="DO48" s="1">
        <f t="shared" si="42"/>
        <v>3.1949532463097921E-6</v>
      </c>
      <c r="DP48" s="1">
        <f t="shared" si="120"/>
        <v>1000.0022364672725</v>
      </c>
      <c r="DQ48" s="1">
        <f t="shared" si="121"/>
        <v>1027.0199999999963</v>
      </c>
      <c r="DR48" s="1">
        <f t="shared" si="122"/>
        <v>999.99999999999648</v>
      </c>
      <c r="DS48" s="1">
        <f t="shared" si="123"/>
        <v>1000</v>
      </c>
      <c r="DT48" s="1">
        <f t="shared" si="124"/>
        <v>4.25993766174639E-7</v>
      </c>
      <c r="DU48" s="4">
        <f t="shared" si="176"/>
        <v>0</v>
      </c>
      <c r="DV48" s="1">
        <f t="shared" si="177"/>
        <v>-3.1949532463097919E-3</v>
      </c>
      <c r="DW48" s="4">
        <f t="shared" si="125"/>
        <v>0</v>
      </c>
      <c r="DX48" s="4">
        <f t="shared" si="43"/>
        <v>10</v>
      </c>
      <c r="DY48" s="4">
        <f t="shared" si="126"/>
        <v>5.0162206703721441E-6</v>
      </c>
      <c r="DZ48" s="4">
        <f t="shared" si="44"/>
        <v>1.821267424062352E-6</v>
      </c>
      <c r="EA48" s="4">
        <f t="shared" si="45"/>
        <v>-100</v>
      </c>
      <c r="EB48" s="4">
        <f t="shared" si="46"/>
        <v>-100</v>
      </c>
      <c r="EC48" s="4">
        <f t="shared" si="47"/>
        <v>-100</v>
      </c>
      <c r="ED48" s="1">
        <f t="shared" si="48"/>
        <v>100</v>
      </c>
      <c r="EE48" s="1">
        <f t="shared" si="127"/>
        <v>0</v>
      </c>
      <c r="EF48" s="1">
        <f t="shared" si="49"/>
        <v>2.8009999999999966</v>
      </c>
      <c r="EG48" s="4">
        <f t="shared" si="128"/>
        <v>0.99999999999999645</v>
      </c>
      <c r="EH48" s="1">
        <f t="shared" si="129"/>
        <v>1.7327187117002225E-3</v>
      </c>
      <c r="EI48" s="4">
        <f t="shared" si="178"/>
        <v>-0.92923461559422083</v>
      </c>
      <c r="EJ48" s="1">
        <f t="shared" si="179"/>
        <v>0.99999999999999645</v>
      </c>
      <c r="EK48" s="1">
        <f t="shared" si="50"/>
        <v>5.0162206703721441E-6</v>
      </c>
      <c r="EL48" s="1">
        <f t="shared" si="130"/>
        <v>1000.0035113544692</v>
      </c>
      <c r="EM48" s="1">
        <f t="shared" si="131"/>
        <v>1027.0199999999963</v>
      </c>
      <c r="EN48" s="1">
        <f t="shared" si="132"/>
        <v>999.99999999999648</v>
      </c>
      <c r="EO48" s="1">
        <f t="shared" si="133"/>
        <v>1000</v>
      </c>
      <c r="EP48" s="1">
        <f t="shared" si="134"/>
        <v>6.6882942271628596E-7</v>
      </c>
      <c r="EQ48" s="4">
        <f t="shared" si="180"/>
        <v>0</v>
      </c>
      <c r="ER48" s="1">
        <f t="shared" si="181"/>
        <v>-5.0162206703721441E-3</v>
      </c>
      <c r="ES48" s="4">
        <f t="shared" si="135"/>
        <v>0</v>
      </c>
      <c r="ET48" s="4">
        <f t="shared" si="51"/>
        <v>10</v>
      </c>
      <c r="EU48" s="4">
        <f t="shared" si="136"/>
        <v>6.1514859908737768E-6</v>
      </c>
      <c r="EV48" s="4">
        <f t="shared" si="52"/>
        <v>1.1352653205016328E-6</v>
      </c>
      <c r="EW48" s="4">
        <f t="shared" si="53"/>
        <v>-100</v>
      </c>
      <c r="EX48" s="4">
        <f t="shared" si="54"/>
        <v>-100</v>
      </c>
      <c r="EY48" s="4">
        <f t="shared" si="55"/>
        <v>-100</v>
      </c>
      <c r="EZ48" s="1">
        <f t="shared" si="56"/>
        <v>100</v>
      </c>
      <c r="FA48" s="1">
        <f t="shared" si="137"/>
        <v>0</v>
      </c>
      <c r="FB48" s="1">
        <f t="shared" si="57"/>
        <v>2.8009999999999966</v>
      </c>
      <c r="FC48" s="4">
        <f t="shared" si="138"/>
        <v>0.99999999999999645</v>
      </c>
      <c r="FD48" s="1">
        <f t="shared" si="139"/>
        <v>2.1248656272448282E-3</v>
      </c>
      <c r="FE48" s="4">
        <f t="shared" si="182"/>
        <v>-0.80512037645801771</v>
      </c>
      <c r="FF48" s="1">
        <f t="shared" si="183"/>
        <v>0.99999999999999645</v>
      </c>
      <c r="FG48" s="1">
        <f t="shared" si="58"/>
        <v>6.1514859908737768E-6</v>
      </c>
      <c r="FH48" s="1">
        <f t="shared" si="140"/>
        <v>1000.0043060401936</v>
      </c>
      <c r="FI48" s="1">
        <f t="shared" si="141"/>
        <v>1027.0199999999963</v>
      </c>
      <c r="FJ48" s="1">
        <f t="shared" si="142"/>
        <v>999.99999999999648</v>
      </c>
      <c r="FK48" s="1">
        <f t="shared" si="143"/>
        <v>1000</v>
      </c>
      <c r="FL48" s="1">
        <f t="shared" si="144"/>
        <v>8.2019813211650377E-7</v>
      </c>
      <c r="FM48" s="4">
        <f t="shared" si="184"/>
        <v>0</v>
      </c>
      <c r="FN48" s="1">
        <f t="shared" si="185"/>
        <v>-6.1514859908737771E-3</v>
      </c>
      <c r="FO48" s="4">
        <f t="shared" si="145"/>
        <v>0</v>
      </c>
      <c r="FP48" s="4">
        <f t="shared" si="59"/>
        <v>10</v>
      </c>
      <c r="FQ48" s="4">
        <f t="shared" si="146"/>
        <v>8.1989660115465796E-6</v>
      </c>
      <c r="FR48" s="4">
        <f t="shared" si="60"/>
        <v>2.0474800206728028E-6</v>
      </c>
      <c r="FS48" s="4">
        <f t="shared" si="61"/>
        <v>-100</v>
      </c>
      <c r="FT48" s="4">
        <f t="shared" si="62"/>
        <v>-100</v>
      </c>
      <c r="FU48" s="4">
        <f t="shared" si="63"/>
        <v>-100</v>
      </c>
      <c r="FV48" s="1">
        <f t="shared" si="147"/>
        <v>100</v>
      </c>
      <c r="FW48" s="1">
        <f t="shared" si="148"/>
        <v>0</v>
      </c>
      <c r="FX48" s="1">
        <f t="shared" si="64"/>
        <v>2.8009999999999966</v>
      </c>
      <c r="FY48" s="4">
        <f t="shared" si="149"/>
        <v>0.99999999999999645</v>
      </c>
      <c r="FZ48" s="1">
        <f t="shared" si="150"/>
        <v>2.8321126119331885E-3</v>
      </c>
      <c r="GA48" s="4">
        <f t="shared" si="186"/>
        <v>-0.73251718661011356</v>
      </c>
      <c r="GB48" s="1">
        <f t="shared" si="187"/>
        <v>0.99999999999999645</v>
      </c>
      <c r="GC48" s="1">
        <f t="shared" si="65"/>
        <v>8.1989660115465796E-6</v>
      </c>
      <c r="GD48" s="1">
        <f t="shared" si="151"/>
        <v>1000.005739276208</v>
      </c>
      <c r="GE48" s="1">
        <f t="shared" si="152"/>
        <v>1027.0199999999963</v>
      </c>
      <c r="GF48" s="1">
        <f t="shared" si="153"/>
        <v>999.99999999999648</v>
      </c>
      <c r="GG48" s="1">
        <f t="shared" si="154"/>
        <v>1000</v>
      </c>
      <c r="GH48" s="1">
        <f t="shared" si="155"/>
        <v>1.0931954682062106E-6</v>
      </c>
      <c r="GI48" s="4">
        <f t="shared" si="188"/>
        <v>0</v>
      </c>
      <c r="GJ48" s="1">
        <f t="shared" si="189"/>
        <v>-8.1989660115465799E-3</v>
      </c>
      <c r="GK48" s="4">
        <f t="shared" si="190"/>
        <v>0</v>
      </c>
      <c r="GL48" s="4">
        <f t="shared" si="66"/>
        <v>10</v>
      </c>
      <c r="GM48" s="4">
        <f t="shared" si="191"/>
        <v>1.1452177262001452E-5</v>
      </c>
      <c r="GN48" s="4">
        <f t="shared" si="67"/>
        <v>3.2532112504548723E-6</v>
      </c>
      <c r="GO48" s="4">
        <v>355</v>
      </c>
      <c r="GP48" s="4"/>
      <c r="GQ48" s="4"/>
      <c r="GR48" s="4"/>
      <c r="GS48" s="4"/>
      <c r="GT48" s="4"/>
      <c r="GU48" s="4"/>
      <c r="GV48" s="4"/>
      <c r="GW48" s="4"/>
      <c r="GX48" s="6"/>
      <c r="GY48" s="4"/>
      <c r="GZ48" s="4"/>
      <c r="HA48" s="4"/>
      <c r="HB48" s="1"/>
      <c r="HC48" s="4"/>
      <c r="HD48" s="4"/>
    </row>
    <row r="49" spans="1:212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56"/>
        <v>350</v>
      </c>
      <c r="F49" s="4">
        <f t="shared" si="68"/>
        <v>2.8509999999999964</v>
      </c>
      <c r="G49" s="10">
        <f t="shared" si="69"/>
        <v>-100</v>
      </c>
      <c r="H49" s="25">
        <f t="shared" si="70"/>
        <v>-100</v>
      </c>
      <c r="I49" s="25">
        <f t="shared" si="71"/>
        <v>100</v>
      </c>
      <c r="J49" s="4">
        <f t="shared" si="2"/>
        <v>0</v>
      </c>
      <c r="K49" s="1">
        <f t="shared" si="3"/>
        <v>2.8185759999999966</v>
      </c>
      <c r="L49" s="1">
        <f t="shared" si="72"/>
        <v>0.99999999999999645</v>
      </c>
      <c r="M49" s="1">
        <f t="shared" si="157"/>
        <v>0.99999999999999645</v>
      </c>
      <c r="N49" s="1">
        <v>0</v>
      </c>
      <c r="O49" s="4">
        <f t="shared" si="73"/>
        <v>0.99999999999999845</v>
      </c>
      <c r="P49" s="1">
        <f t="shared" si="74"/>
        <v>1027.0199999999963</v>
      </c>
      <c r="Q49" s="4">
        <f t="shared" si="75"/>
        <v>999.99999999999648</v>
      </c>
      <c r="R49" s="1">
        <f t="shared" si="76"/>
        <v>1000</v>
      </c>
      <c r="S49" s="4">
        <f t="shared" si="4"/>
        <v>0</v>
      </c>
      <c r="T49" s="4"/>
      <c r="U49" s="4">
        <f t="shared" si="5"/>
        <v>-100</v>
      </c>
      <c r="V49" s="4">
        <f t="shared" si="6"/>
        <v>-100</v>
      </c>
      <c r="W49" s="4">
        <f t="shared" si="7"/>
        <v>-100</v>
      </c>
      <c r="X49" s="1">
        <f t="shared" si="8"/>
        <v>100</v>
      </c>
      <c r="Y49" s="1">
        <f t="shared" si="77"/>
        <v>0</v>
      </c>
      <c r="Z49" s="1">
        <f t="shared" si="9"/>
        <v>2.8509999999999964</v>
      </c>
      <c r="AA49" s="4">
        <f t="shared" si="78"/>
        <v>0.99999999999999645</v>
      </c>
      <c r="AB49" s="1">
        <f t="shared" si="79"/>
        <v>0</v>
      </c>
      <c r="AC49" s="4">
        <f t="shared" si="158"/>
        <v>-3.2990344872221851</v>
      </c>
      <c r="AD49" s="1">
        <f t="shared" si="159"/>
        <v>0.99999999999999645</v>
      </c>
      <c r="AE49" s="1">
        <f t="shared" si="10"/>
        <v>0</v>
      </c>
      <c r="AF49" s="1">
        <f t="shared" si="80"/>
        <v>1000</v>
      </c>
      <c r="AG49" s="1">
        <f t="shared" si="81"/>
        <v>1027.0199999999963</v>
      </c>
      <c r="AH49" s="1">
        <f t="shared" si="82"/>
        <v>999.99999999999648</v>
      </c>
      <c r="AI49" s="1">
        <f t="shared" si="83"/>
        <v>1000</v>
      </c>
      <c r="AJ49" s="1">
        <f t="shared" si="84"/>
        <v>0</v>
      </c>
      <c r="AK49" s="4">
        <f t="shared" si="160"/>
        <v>0</v>
      </c>
      <c r="AL49" s="1">
        <f t="shared" si="161"/>
        <v>0</v>
      </c>
      <c r="AM49" s="4">
        <f t="shared" si="85"/>
        <v>0</v>
      </c>
      <c r="AN49" s="4">
        <f t="shared" si="11"/>
        <v>10</v>
      </c>
      <c r="AO49" s="4">
        <f t="shared" si="86"/>
        <v>2.890663125975152E-7</v>
      </c>
      <c r="AP49" s="4">
        <f t="shared" si="12"/>
        <v>2.890663125975152E-7</v>
      </c>
      <c r="AQ49" s="4">
        <f t="shared" si="13"/>
        <v>-100</v>
      </c>
      <c r="AR49" s="4">
        <f t="shared" si="14"/>
        <v>-100</v>
      </c>
      <c r="AS49" s="4">
        <f t="shared" si="15"/>
        <v>-100</v>
      </c>
      <c r="AT49" s="1">
        <f t="shared" si="16"/>
        <v>100</v>
      </c>
      <c r="AU49" s="1">
        <f t="shared" si="87"/>
        <v>0</v>
      </c>
      <c r="AV49" s="1">
        <f t="shared" si="17"/>
        <v>2.8509999999999964</v>
      </c>
      <c r="AW49" s="4">
        <f t="shared" si="88"/>
        <v>0.99999999999999645</v>
      </c>
      <c r="AX49" s="1">
        <f t="shared" si="89"/>
        <v>9.985019433420216E-5</v>
      </c>
      <c r="AY49" s="4">
        <f t="shared" si="162"/>
        <v>-2.5109621493415375</v>
      </c>
      <c r="AZ49" s="1">
        <f t="shared" si="163"/>
        <v>0.99999999999999645</v>
      </c>
      <c r="BA49" s="1">
        <f t="shared" si="18"/>
        <v>2.890663125975152E-7</v>
      </c>
      <c r="BB49" s="1">
        <f t="shared" si="90"/>
        <v>1000.0002023464187</v>
      </c>
      <c r="BC49" s="1">
        <f t="shared" si="91"/>
        <v>1027.0199999999963</v>
      </c>
      <c r="BD49" s="1">
        <f t="shared" si="92"/>
        <v>999.99999999999648</v>
      </c>
      <c r="BE49" s="1">
        <f t="shared" si="93"/>
        <v>1000</v>
      </c>
      <c r="BF49" s="1">
        <f t="shared" si="94"/>
        <v>3.8542175013002037E-8</v>
      </c>
      <c r="BG49" s="4">
        <f t="shared" si="164"/>
        <v>0</v>
      </c>
      <c r="BH49" s="1">
        <f t="shared" si="165"/>
        <v>-2.8906631259751519E-4</v>
      </c>
      <c r="BI49" s="4">
        <f t="shared" si="95"/>
        <v>0</v>
      </c>
      <c r="BJ49" s="4">
        <f t="shared" si="19"/>
        <v>10</v>
      </c>
      <c r="BK49" s="4">
        <f t="shared" si="96"/>
        <v>6.3424693847517332E-7</v>
      </c>
      <c r="BL49" s="4">
        <f t="shared" si="20"/>
        <v>3.4518062587765813E-7</v>
      </c>
      <c r="BM49" s="4">
        <f t="shared" si="21"/>
        <v>-100</v>
      </c>
      <c r="BN49" s="4">
        <f t="shared" si="22"/>
        <v>-100</v>
      </c>
      <c r="BO49" s="4">
        <f t="shared" si="23"/>
        <v>-100</v>
      </c>
      <c r="BP49" s="1">
        <f t="shared" si="24"/>
        <v>100</v>
      </c>
      <c r="BQ49" s="1">
        <f t="shared" si="97"/>
        <v>0</v>
      </c>
      <c r="BR49" s="1">
        <f t="shared" si="25"/>
        <v>2.8509999999999964</v>
      </c>
      <c r="BS49" s="4">
        <f t="shared" si="98"/>
        <v>0.99999999999999645</v>
      </c>
      <c r="BT49" s="1">
        <f t="shared" si="99"/>
        <v>2.1908357114859179E-4</v>
      </c>
      <c r="BU49" s="4">
        <f t="shared" si="166"/>
        <v>-1.8390120498364226</v>
      </c>
      <c r="BV49" s="1">
        <f t="shared" si="167"/>
        <v>0.99999999999999645</v>
      </c>
      <c r="BW49" s="1">
        <f t="shared" si="26"/>
        <v>6.3424693847517332E-7</v>
      </c>
      <c r="BX49" s="1">
        <f t="shared" si="100"/>
        <v>1000.0004439728569</v>
      </c>
      <c r="BY49" s="1">
        <f t="shared" si="101"/>
        <v>1027.0199999999963</v>
      </c>
      <c r="BZ49" s="1">
        <f t="shared" si="102"/>
        <v>999.99999999999648</v>
      </c>
      <c r="CA49" s="1">
        <f t="shared" si="103"/>
        <v>1000</v>
      </c>
      <c r="CB49" s="1">
        <f t="shared" si="104"/>
        <v>8.4566258463356431E-8</v>
      </c>
      <c r="CC49" s="4">
        <f t="shared" si="168"/>
        <v>0</v>
      </c>
      <c r="CD49" s="1">
        <f t="shared" si="169"/>
        <v>-6.3424693847517332E-4</v>
      </c>
      <c r="CE49" s="4">
        <f t="shared" si="105"/>
        <v>0</v>
      </c>
      <c r="CF49" s="4">
        <f t="shared" si="27"/>
        <v>10</v>
      </c>
      <c r="CG49" s="4">
        <f t="shared" si="106"/>
        <v>1.0542282408755567E-6</v>
      </c>
      <c r="CH49" s="4">
        <f t="shared" si="28"/>
        <v>4.1998130240038341E-7</v>
      </c>
      <c r="CI49" s="4">
        <f t="shared" si="29"/>
        <v>-100</v>
      </c>
      <c r="CJ49" s="4">
        <f t="shared" si="30"/>
        <v>-100</v>
      </c>
      <c r="CK49" s="4">
        <f t="shared" si="31"/>
        <v>-100</v>
      </c>
      <c r="CL49" s="1">
        <f t="shared" si="32"/>
        <v>100</v>
      </c>
      <c r="CM49" s="1">
        <f t="shared" si="107"/>
        <v>0</v>
      </c>
      <c r="CN49" s="1">
        <f t="shared" si="33"/>
        <v>2.8509999999999964</v>
      </c>
      <c r="CO49" s="4">
        <f t="shared" si="108"/>
        <v>0.99999999999999645</v>
      </c>
      <c r="CP49" s="1">
        <f t="shared" si="109"/>
        <v>3.64154832772213E-4</v>
      </c>
      <c r="CQ49" s="4">
        <f t="shared" si="170"/>
        <v>-1.2650575431046853</v>
      </c>
      <c r="CR49" s="1">
        <f t="shared" si="171"/>
        <v>0.99999999999999645</v>
      </c>
      <c r="CS49" s="1">
        <f t="shared" si="34"/>
        <v>1.0542282408755567E-6</v>
      </c>
      <c r="CT49" s="1">
        <f t="shared" si="110"/>
        <v>1000.0007379597686</v>
      </c>
      <c r="CU49" s="1">
        <f t="shared" si="111"/>
        <v>1027.0199999999963</v>
      </c>
      <c r="CV49" s="1">
        <f t="shared" si="112"/>
        <v>999.99999999999648</v>
      </c>
      <c r="CW49" s="1">
        <f t="shared" si="113"/>
        <v>1000</v>
      </c>
      <c r="CX49" s="1">
        <f t="shared" si="114"/>
        <v>1.4056376545007422E-7</v>
      </c>
      <c r="CY49" s="4">
        <f t="shared" si="172"/>
        <v>0</v>
      </c>
      <c r="CZ49" s="1">
        <f t="shared" si="173"/>
        <v>-1.0542282408755566E-3</v>
      </c>
      <c r="DA49" s="4">
        <f t="shared" si="115"/>
        <v>0</v>
      </c>
      <c r="DB49" s="4">
        <f t="shared" si="35"/>
        <v>10</v>
      </c>
      <c r="DC49" s="4">
        <f t="shared" si="116"/>
        <v>1.9169719477858751E-6</v>
      </c>
      <c r="DD49" s="4">
        <f t="shared" si="36"/>
        <v>8.6274370691031833E-7</v>
      </c>
      <c r="DE49" s="4">
        <f t="shared" si="37"/>
        <v>-100</v>
      </c>
      <c r="DF49" s="4">
        <f t="shared" si="38"/>
        <v>-100</v>
      </c>
      <c r="DG49" s="4">
        <f t="shared" si="39"/>
        <v>-100</v>
      </c>
      <c r="DH49" s="1">
        <f t="shared" si="40"/>
        <v>100</v>
      </c>
      <c r="DI49" s="1">
        <f t="shared" si="117"/>
        <v>0</v>
      </c>
      <c r="DJ49" s="1">
        <f t="shared" si="41"/>
        <v>2.8509999999999964</v>
      </c>
      <c r="DK49" s="4">
        <f t="shared" si="118"/>
        <v>0.99999999999999645</v>
      </c>
      <c r="DL49" s="1">
        <f t="shared" si="119"/>
        <v>6.6216647591912795E-4</v>
      </c>
      <c r="DM49" s="4">
        <f t="shared" si="174"/>
        <v>-1.0028260904203272</v>
      </c>
      <c r="DN49" s="1">
        <f t="shared" si="175"/>
        <v>0.99999999999999645</v>
      </c>
      <c r="DO49" s="1">
        <f t="shared" si="42"/>
        <v>1.9169719477858751E-6</v>
      </c>
      <c r="DP49" s="1">
        <f t="shared" si="120"/>
        <v>1000.0013418803635</v>
      </c>
      <c r="DQ49" s="1">
        <f t="shared" si="121"/>
        <v>1027.0199999999963</v>
      </c>
      <c r="DR49" s="1">
        <f t="shared" si="122"/>
        <v>999.99999999999648</v>
      </c>
      <c r="DS49" s="1">
        <f t="shared" si="123"/>
        <v>1000</v>
      </c>
      <c r="DT49" s="1">
        <f t="shared" si="124"/>
        <v>2.5559625970478342E-7</v>
      </c>
      <c r="DU49" s="4">
        <f t="shared" si="176"/>
        <v>0</v>
      </c>
      <c r="DV49" s="1">
        <f t="shared" si="177"/>
        <v>-1.9169719477858751E-3</v>
      </c>
      <c r="DW49" s="4">
        <f t="shared" si="125"/>
        <v>0</v>
      </c>
      <c r="DX49" s="4">
        <f t="shared" si="43"/>
        <v>10</v>
      </c>
      <c r="DY49" s="4">
        <f t="shared" si="126"/>
        <v>3.0097324022232865E-6</v>
      </c>
      <c r="DZ49" s="4">
        <f t="shared" si="44"/>
        <v>1.0927604544374115E-6</v>
      </c>
      <c r="EA49" s="4">
        <f t="shared" si="45"/>
        <v>-100</v>
      </c>
      <c r="EB49" s="4">
        <f t="shared" si="46"/>
        <v>-100</v>
      </c>
      <c r="EC49" s="4">
        <f t="shared" si="47"/>
        <v>-100</v>
      </c>
      <c r="ED49" s="1">
        <f t="shared" si="48"/>
        <v>100</v>
      </c>
      <c r="EE49" s="1">
        <f t="shared" si="127"/>
        <v>0</v>
      </c>
      <c r="EF49" s="1">
        <f t="shared" si="49"/>
        <v>2.8509999999999964</v>
      </c>
      <c r="EG49" s="4">
        <f t="shared" si="128"/>
        <v>0.99999999999999645</v>
      </c>
      <c r="EH49" s="1">
        <f t="shared" si="129"/>
        <v>1.0396312270201332E-3</v>
      </c>
      <c r="EI49" s="4">
        <f t="shared" si="178"/>
        <v>-0.92923461559422083</v>
      </c>
      <c r="EJ49" s="1">
        <f t="shared" si="179"/>
        <v>0.99999999999999645</v>
      </c>
      <c r="EK49" s="1">
        <f t="shared" si="50"/>
        <v>3.0097324022232865E-6</v>
      </c>
      <c r="EL49" s="1">
        <f t="shared" si="130"/>
        <v>1000.0021068126816</v>
      </c>
      <c r="EM49" s="1">
        <f t="shared" si="131"/>
        <v>1027.0199999999963</v>
      </c>
      <c r="EN49" s="1">
        <f t="shared" si="132"/>
        <v>999.99999999999648</v>
      </c>
      <c r="EO49" s="1">
        <f t="shared" si="133"/>
        <v>1000</v>
      </c>
      <c r="EP49" s="1">
        <f t="shared" si="134"/>
        <v>4.0129765362977152E-7</v>
      </c>
      <c r="EQ49" s="4">
        <f t="shared" si="180"/>
        <v>0</v>
      </c>
      <c r="ER49" s="1">
        <f t="shared" si="181"/>
        <v>-3.0097324022232866E-3</v>
      </c>
      <c r="ES49" s="4">
        <f t="shared" si="135"/>
        <v>0</v>
      </c>
      <c r="ET49" s="4">
        <f t="shared" si="51"/>
        <v>10</v>
      </c>
      <c r="EU49" s="4">
        <f t="shared" si="136"/>
        <v>3.6908915945242659E-6</v>
      </c>
      <c r="EV49" s="4">
        <f t="shared" si="52"/>
        <v>6.8115919230097931E-7</v>
      </c>
      <c r="EW49" s="4">
        <f t="shared" si="53"/>
        <v>-100</v>
      </c>
      <c r="EX49" s="4">
        <f t="shared" si="54"/>
        <v>-100</v>
      </c>
      <c r="EY49" s="4">
        <f t="shared" si="55"/>
        <v>-100</v>
      </c>
      <c r="EZ49" s="1">
        <f t="shared" si="56"/>
        <v>100</v>
      </c>
      <c r="FA49" s="1">
        <f t="shared" si="137"/>
        <v>0</v>
      </c>
      <c r="FB49" s="1">
        <f t="shared" si="57"/>
        <v>2.8509999999999964</v>
      </c>
      <c r="FC49" s="4">
        <f t="shared" si="138"/>
        <v>0.99999999999999645</v>
      </c>
      <c r="FD49" s="1">
        <f t="shared" si="139"/>
        <v>1.2749193763468968E-3</v>
      </c>
      <c r="FE49" s="4">
        <f t="shared" si="182"/>
        <v>-0.80512037645801771</v>
      </c>
      <c r="FF49" s="1">
        <f t="shared" si="183"/>
        <v>0.99999999999999645</v>
      </c>
      <c r="FG49" s="1">
        <f t="shared" si="58"/>
        <v>3.6908915945242659E-6</v>
      </c>
      <c r="FH49" s="1">
        <f t="shared" si="140"/>
        <v>1000.0025836241163</v>
      </c>
      <c r="FI49" s="1">
        <f t="shared" si="141"/>
        <v>1027.0199999999963</v>
      </c>
      <c r="FJ49" s="1">
        <f t="shared" si="142"/>
        <v>999.99999999999648</v>
      </c>
      <c r="FK49" s="1">
        <f t="shared" si="143"/>
        <v>1000</v>
      </c>
      <c r="FL49" s="1">
        <f t="shared" si="144"/>
        <v>4.9211887926990218E-7</v>
      </c>
      <c r="FM49" s="4">
        <f t="shared" si="184"/>
        <v>0</v>
      </c>
      <c r="FN49" s="1">
        <f t="shared" si="185"/>
        <v>-3.6908915945242657E-3</v>
      </c>
      <c r="FO49" s="4">
        <f t="shared" si="145"/>
        <v>0</v>
      </c>
      <c r="FP49" s="4">
        <f t="shared" si="59"/>
        <v>10</v>
      </c>
      <c r="FQ49" s="4">
        <f t="shared" si="146"/>
        <v>4.9193796069279472E-6</v>
      </c>
      <c r="FR49" s="4">
        <f t="shared" si="60"/>
        <v>1.2284880124036814E-6</v>
      </c>
      <c r="FS49" s="4">
        <f t="shared" si="61"/>
        <v>-100</v>
      </c>
      <c r="FT49" s="4">
        <f t="shared" si="62"/>
        <v>-100</v>
      </c>
      <c r="FU49" s="4">
        <f t="shared" si="63"/>
        <v>-100</v>
      </c>
      <c r="FV49" s="1">
        <f t="shared" si="147"/>
        <v>100</v>
      </c>
      <c r="FW49" s="1">
        <f t="shared" si="148"/>
        <v>0</v>
      </c>
      <c r="FX49" s="1">
        <f t="shared" si="64"/>
        <v>2.8509999999999964</v>
      </c>
      <c r="FY49" s="4">
        <f t="shared" si="149"/>
        <v>0.99999999999999645</v>
      </c>
      <c r="FZ49" s="1">
        <f t="shared" si="150"/>
        <v>1.699267567159913E-3</v>
      </c>
      <c r="GA49" s="4">
        <f t="shared" si="186"/>
        <v>-0.73251718661011356</v>
      </c>
      <c r="GB49" s="1">
        <f t="shared" si="187"/>
        <v>0.99999999999999645</v>
      </c>
      <c r="GC49" s="1">
        <f t="shared" si="65"/>
        <v>4.9193796069279472E-6</v>
      </c>
      <c r="GD49" s="1">
        <f t="shared" si="151"/>
        <v>1000.0034435657248</v>
      </c>
      <c r="GE49" s="1">
        <f t="shared" si="152"/>
        <v>1027.0199999999963</v>
      </c>
      <c r="GF49" s="1">
        <f t="shared" si="153"/>
        <v>999.99999999999648</v>
      </c>
      <c r="GG49" s="1">
        <f t="shared" si="154"/>
        <v>1000</v>
      </c>
      <c r="GH49" s="1">
        <f t="shared" si="155"/>
        <v>6.5591728092372643E-7</v>
      </c>
      <c r="GI49" s="4">
        <f t="shared" si="188"/>
        <v>0</v>
      </c>
      <c r="GJ49" s="1">
        <f t="shared" si="189"/>
        <v>-4.9193796069279469E-3</v>
      </c>
      <c r="GK49" s="4">
        <f t="shared" si="190"/>
        <v>0</v>
      </c>
      <c r="GL49" s="4">
        <f t="shared" si="66"/>
        <v>10</v>
      </c>
      <c r="GM49" s="4">
        <f t="shared" si="191"/>
        <v>6.8713063572008712E-6</v>
      </c>
      <c r="GN49" s="4">
        <f t="shared" si="67"/>
        <v>1.9519267502729239E-6</v>
      </c>
      <c r="GO49" s="4">
        <v>350</v>
      </c>
      <c r="GP49" s="4"/>
      <c r="GQ49" s="4"/>
      <c r="GR49" s="4"/>
      <c r="GS49" s="4"/>
      <c r="GT49" s="4"/>
      <c r="GU49" s="4"/>
      <c r="GV49" s="4"/>
      <c r="GW49" s="4"/>
      <c r="GX49" s="6"/>
      <c r="GY49" s="4"/>
      <c r="GZ49" s="4"/>
      <c r="HA49" s="4"/>
      <c r="HB49" s="1"/>
      <c r="HC49" s="4"/>
      <c r="HD49" s="4"/>
    </row>
    <row r="50" spans="1:212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56"/>
        <v>345</v>
      </c>
      <c r="F50" s="4">
        <f t="shared" si="68"/>
        <v>2.9009999999999962</v>
      </c>
      <c r="G50" s="10">
        <f t="shared" si="69"/>
        <v>-100</v>
      </c>
      <c r="H50" s="25">
        <f t="shared" si="70"/>
        <v>-100</v>
      </c>
      <c r="I50" s="25">
        <f t="shared" si="71"/>
        <v>100</v>
      </c>
      <c r="J50" s="4">
        <f t="shared" si="2"/>
        <v>0</v>
      </c>
      <c r="K50" s="1">
        <f t="shared" si="3"/>
        <v>2.8685759999999965</v>
      </c>
      <c r="L50" s="1">
        <f t="shared" si="72"/>
        <v>0.99999999999999645</v>
      </c>
      <c r="M50" s="1">
        <f t="shared" si="157"/>
        <v>0.99999999999999645</v>
      </c>
      <c r="N50" s="1">
        <v>0</v>
      </c>
      <c r="O50" s="4">
        <f t="shared" si="73"/>
        <v>0.99999999999999833</v>
      </c>
      <c r="P50" s="1">
        <f t="shared" si="74"/>
        <v>1027.0199999999963</v>
      </c>
      <c r="Q50" s="4">
        <f t="shared" si="75"/>
        <v>999.99999999999648</v>
      </c>
      <c r="R50" s="1">
        <f t="shared" si="76"/>
        <v>1000</v>
      </c>
      <c r="S50" s="4">
        <f t="shared" si="4"/>
        <v>0</v>
      </c>
      <c r="T50" s="4"/>
      <c r="U50" s="4">
        <f t="shared" si="5"/>
        <v>-100</v>
      </c>
      <c r="V50" s="4">
        <f t="shared" si="6"/>
        <v>-100</v>
      </c>
      <c r="W50" s="4">
        <f t="shared" si="7"/>
        <v>-100</v>
      </c>
      <c r="X50" s="1">
        <f t="shared" si="8"/>
        <v>100</v>
      </c>
      <c r="Y50" s="1">
        <f t="shared" si="77"/>
        <v>0</v>
      </c>
      <c r="Z50" s="1">
        <f t="shared" si="9"/>
        <v>2.9009999999999962</v>
      </c>
      <c r="AA50" s="4">
        <f t="shared" si="78"/>
        <v>0.99999999999999645</v>
      </c>
      <c r="AB50" s="1">
        <f t="shared" si="79"/>
        <v>0</v>
      </c>
      <c r="AC50" s="4">
        <f t="shared" si="158"/>
        <v>-3.2990344872221851</v>
      </c>
      <c r="AD50" s="1">
        <f t="shared" si="159"/>
        <v>0.99999999999999645</v>
      </c>
      <c r="AE50" s="1">
        <f t="shared" si="10"/>
        <v>0</v>
      </c>
      <c r="AF50" s="1">
        <f t="shared" si="80"/>
        <v>1000</v>
      </c>
      <c r="AG50" s="1">
        <f t="shared" si="81"/>
        <v>1027.0199999999963</v>
      </c>
      <c r="AH50" s="1">
        <f t="shared" si="82"/>
        <v>999.99999999999648</v>
      </c>
      <c r="AI50" s="1">
        <f t="shared" si="83"/>
        <v>1000</v>
      </c>
      <c r="AJ50" s="1">
        <f t="shared" si="84"/>
        <v>0</v>
      </c>
      <c r="AK50" s="4">
        <f t="shared" si="160"/>
        <v>0</v>
      </c>
      <c r="AL50" s="1">
        <f t="shared" si="161"/>
        <v>0</v>
      </c>
      <c r="AM50" s="4">
        <f t="shared" si="85"/>
        <v>0</v>
      </c>
      <c r="AN50" s="4">
        <f t="shared" si="11"/>
        <v>10</v>
      </c>
      <c r="AO50" s="4">
        <f t="shared" si="86"/>
        <v>1.7343978755850911E-7</v>
      </c>
      <c r="AP50" s="4">
        <f t="shared" si="12"/>
        <v>1.7343978755850911E-7</v>
      </c>
      <c r="AQ50" s="4">
        <f t="shared" si="13"/>
        <v>-100</v>
      </c>
      <c r="AR50" s="4">
        <f t="shared" si="14"/>
        <v>-100</v>
      </c>
      <c r="AS50" s="4">
        <f t="shared" si="15"/>
        <v>-100</v>
      </c>
      <c r="AT50" s="1">
        <f t="shared" si="16"/>
        <v>100</v>
      </c>
      <c r="AU50" s="1">
        <f t="shared" si="87"/>
        <v>0</v>
      </c>
      <c r="AV50" s="1">
        <f t="shared" si="17"/>
        <v>2.9009999999999962</v>
      </c>
      <c r="AW50" s="4">
        <f t="shared" si="88"/>
        <v>0.99999999999999645</v>
      </c>
      <c r="AX50" s="1">
        <f t="shared" si="89"/>
        <v>5.9910116600521285E-5</v>
      </c>
      <c r="AY50" s="4">
        <f t="shared" si="162"/>
        <v>-2.5109621493415375</v>
      </c>
      <c r="AZ50" s="1">
        <f t="shared" si="163"/>
        <v>0.99999999999999645</v>
      </c>
      <c r="BA50" s="1">
        <f t="shared" si="18"/>
        <v>1.7343978755850911E-7</v>
      </c>
      <c r="BB50" s="1">
        <f t="shared" si="90"/>
        <v>1000.0001214078513</v>
      </c>
      <c r="BC50" s="1">
        <f t="shared" si="91"/>
        <v>1027.0199999999963</v>
      </c>
      <c r="BD50" s="1">
        <f t="shared" si="92"/>
        <v>999.99999999999648</v>
      </c>
      <c r="BE50" s="1">
        <f t="shared" si="93"/>
        <v>1000</v>
      </c>
      <c r="BF50" s="1">
        <f t="shared" si="94"/>
        <v>2.3125305007801218E-8</v>
      </c>
      <c r="BG50" s="4">
        <f t="shared" si="164"/>
        <v>0</v>
      </c>
      <c r="BH50" s="1">
        <f t="shared" si="165"/>
        <v>-1.7343978755850911E-4</v>
      </c>
      <c r="BI50" s="4">
        <f t="shared" si="95"/>
        <v>0</v>
      </c>
      <c r="BJ50" s="4">
        <f t="shared" si="19"/>
        <v>10</v>
      </c>
      <c r="BK50" s="4">
        <f t="shared" si="96"/>
        <v>3.80548163085104E-7</v>
      </c>
      <c r="BL50" s="4">
        <f t="shared" si="20"/>
        <v>2.0710837552659489E-7</v>
      </c>
      <c r="BM50" s="4">
        <f t="shared" si="21"/>
        <v>-100</v>
      </c>
      <c r="BN50" s="4">
        <f t="shared" si="22"/>
        <v>-100</v>
      </c>
      <c r="BO50" s="4">
        <f t="shared" si="23"/>
        <v>-100</v>
      </c>
      <c r="BP50" s="1">
        <f t="shared" si="24"/>
        <v>100</v>
      </c>
      <c r="BQ50" s="1">
        <f t="shared" si="97"/>
        <v>0</v>
      </c>
      <c r="BR50" s="1">
        <f t="shared" si="25"/>
        <v>2.9009999999999962</v>
      </c>
      <c r="BS50" s="4">
        <f t="shared" si="98"/>
        <v>0.99999999999999645</v>
      </c>
      <c r="BT50" s="1">
        <f t="shared" si="99"/>
        <v>1.3145014268915508E-4</v>
      </c>
      <c r="BU50" s="4">
        <f t="shared" si="166"/>
        <v>-1.8390120498364226</v>
      </c>
      <c r="BV50" s="1">
        <f t="shared" si="167"/>
        <v>0.99999999999999645</v>
      </c>
      <c r="BW50" s="1">
        <f t="shared" si="26"/>
        <v>3.80548163085104E-7</v>
      </c>
      <c r="BX50" s="1">
        <f t="shared" si="100"/>
        <v>1000.0002663837142</v>
      </c>
      <c r="BY50" s="1">
        <f t="shared" si="101"/>
        <v>1027.0199999999963</v>
      </c>
      <c r="BZ50" s="1">
        <f t="shared" si="102"/>
        <v>999.99999999999648</v>
      </c>
      <c r="CA50" s="1">
        <f t="shared" si="103"/>
        <v>1000</v>
      </c>
      <c r="CB50" s="1">
        <f t="shared" si="104"/>
        <v>5.0739755078013866E-8</v>
      </c>
      <c r="CC50" s="4">
        <f t="shared" si="168"/>
        <v>0</v>
      </c>
      <c r="CD50" s="1">
        <f t="shared" si="169"/>
        <v>-3.8054816308510399E-4</v>
      </c>
      <c r="CE50" s="4">
        <f t="shared" si="105"/>
        <v>0</v>
      </c>
      <c r="CF50" s="4">
        <f t="shared" si="27"/>
        <v>10</v>
      </c>
      <c r="CG50" s="4">
        <f t="shared" si="106"/>
        <v>6.3253694452533402E-7</v>
      </c>
      <c r="CH50" s="4">
        <f t="shared" si="28"/>
        <v>2.5198878144023002E-7</v>
      </c>
      <c r="CI50" s="4">
        <f t="shared" si="29"/>
        <v>-100</v>
      </c>
      <c r="CJ50" s="4">
        <f t="shared" si="30"/>
        <v>-100</v>
      </c>
      <c r="CK50" s="4">
        <f t="shared" si="31"/>
        <v>-100</v>
      </c>
      <c r="CL50" s="1">
        <f t="shared" si="32"/>
        <v>100</v>
      </c>
      <c r="CM50" s="1">
        <f t="shared" si="107"/>
        <v>0</v>
      </c>
      <c r="CN50" s="1">
        <f t="shared" si="33"/>
        <v>2.9009999999999962</v>
      </c>
      <c r="CO50" s="4">
        <f t="shared" si="108"/>
        <v>0.99999999999999645</v>
      </c>
      <c r="CP50" s="1">
        <f t="shared" si="109"/>
        <v>2.1849289966332781E-4</v>
      </c>
      <c r="CQ50" s="4">
        <f t="shared" si="170"/>
        <v>-1.2650575431046853</v>
      </c>
      <c r="CR50" s="1">
        <f t="shared" si="171"/>
        <v>0.99999999999999645</v>
      </c>
      <c r="CS50" s="1">
        <f t="shared" si="34"/>
        <v>6.3253694452533402E-7</v>
      </c>
      <c r="CT50" s="1">
        <f t="shared" si="110"/>
        <v>1000.0004427758611</v>
      </c>
      <c r="CU50" s="1">
        <f t="shared" si="111"/>
        <v>1027.0199999999963</v>
      </c>
      <c r="CV50" s="1">
        <f t="shared" si="112"/>
        <v>999.99999999999648</v>
      </c>
      <c r="CW50" s="1">
        <f t="shared" si="113"/>
        <v>1000</v>
      </c>
      <c r="CX50" s="1">
        <f t="shared" si="114"/>
        <v>8.4338259270044543E-8</v>
      </c>
      <c r="CY50" s="4">
        <f t="shared" si="172"/>
        <v>0</v>
      </c>
      <c r="CZ50" s="1">
        <f t="shared" si="173"/>
        <v>-6.3253694452533398E-4</v>
      </c>
      <c r="DA50" s="4">
        <f t="shared" si="115"/>
        <v>0</v>
      </c>
      <c r="DB50" s="4">
        <f t="shared" si="35"/>
        <v>10</v>
      </c>
      <c r="DC50" s="4">
        <f t="shared" si="116"/>
        <v>1.1501831686715249E-6</v>
      </c>
      <c r="DD50" s="4">
        <f t="shared" si="36"/>
        <v>5.1764622414619089E-7</v>
      </c>
      <c r="DE50" s="4">
        <f t="shared" si="37"/>
        <v>-100</v>
      </c>
      <c r="DF50" s="4">
        <f t="shared" si="38"/>
        <v>-100</v>
      </c>
      <c r="DG50" s="4">
        <f t="shared" si="39"/>
        <v>-100</v>
      </c>
      <c r="DH50" s="1">
        <f t="shared" si="40"/>
        <v>100</v>
      </c>
      <c r="DI50" s="1">
        <f t="shared" si="117"/>
        <v>0</v>
      </c>
      <c r="DJ50" s="1">
        <f t="shared" si="41"/>
        <v>2.9009999999999962</v>
      </c>
      <c r="DK50" s="4">
        <f t="shared" si="118"/>
        <v>0.99999999999999645</v>
      </c>
      <c r="DL50" s="1">
        <f t="shared" si="119"/>
        <v>3.972998855514767E-4</v>
      </c>
      <c r="DM50" s="4">
        <f t="shared" si="174"/>
        <v>-1.0028260904203272</v>
      </c>
      <c r="DN50" s="1">
        <f t="shared" si="175"/>
        <v>0.99999999999999645</v>
      </c>
      <c r="DO50" s="1">
        <f t="shared" si="42"/>
        <v>1.1501831686715249E-6</v>
      </c>
      <c r="DP50" s="1">
        <f t="shared" si="120"/>
        <v>1000.0008051282181</v>
      </c>
      <c r="DQ50" s="1">
        <f t="shared" si="121"/>
        <v>1027.0199999999963</v>
      </c>
      <c r="DR50" s="1">
        <f t="shared" si="122"/>
        <v>999.99999999999648</v>
      </c>
      <c r="DS50" s="1">
        <f t="shared" si="123"/>
        <v>1000</v>
      </c>
      <c r="DT50" s="1">
        <f t="shared" si="124"/>
        <v>1.5335775582287004E-7</v>
      </c>
      <c r="DU50" s="4">
        <f t="shared" si="176"/>
        <v>0</v>
      </c>
      <c r="DV50" s="1">
        <f t="shared" si="177"/>
        <v>-1.1501831686715248E-3</v>
      </c>
      <c r="DW50" s="4">
        <f t="shared" si="125"/>
        <v>0</v>
      </c>
      <c r="DX50" s="4">
        <f t="shared" si="43"/>
        <v>10</v>
      </c>
      <c r="DY50" s="4">
        <f t="shared" si="126"/>
        <v>1.8058394413339719E-6</v>
      </c>
      <c r="DZ50" s="4">
        <f t="shared" si="44"/>
        <v>6.5565627266244701E-7</v>
      </c>
      <c r="EA50" s="4">
        <f t="shared" si="45"/>
        <v>-100</v>
      </c>
      <c r="EB50" s="4">
        <f t="shared" si="46"/>
        <v>-100</v>
      </c>
      <c r="EC50" s="4">
        <f t="shared" si="47"/>
        <v>-100</v>
      </c>
      <c r="ED50" s="1">
        <f t="shared" si="48"/>
        <v>100</v>
      </c>
      <c r="EE50" s="1">
        <f t="shared" si="127"/>
        <v>0</v>
      </c>
      <c r="EF50" s="1">
        <f t="shared" si="49"/>
        <v>2.9009999999999962</v>
      </c>
      <c r="EG50" s="4">
        <f t="shared" si="128"/>
        <v>0.99999999999999645</v>
      </c>
      <c r="EH50" s="1">
        <f t="shared" si="129"/>
        <v>6.2377873621208009E-4</v>
      </c>
      <c r="EI50" s="4">
        <f t="shared" si="178"/>
        <v>-0.92923461559422083</v>
      </c>
      <c r="EJ50" s="1">
        <f t="shared" si="179"/>
        <v>0.99999999999999645</v>
      </c>
      <c r="EK50" s="1">
        <f t="shared" si="50"/>
        <v>1.8058394413339719E-6</v>
      </c>
      <c r="EL50" s="1">
        <f t="shared" si="130"/>
        <v>1000.001264087609</v>
      </c>
      <c r="EM50" s="1">
        <f t="shared" si="131"/>
        <v>1027.0199999999963</v>
      </c>
      <c r="EN50" s="1">
        <f t="shared" si="132"/>
        <v>999.99999999999648</v>
      </c>
      <c r="EO50" s="1">
        <f t="shared" si="133"/>
        <v>1000</v>
      </c>
      <c r="EP50" s="1">
        <f t="shared" si="134"/>
        <v>2.4077859217786293E-7</v>
      </c>
      <c r="EQ50" s="4">
        <f t="shared" si="180"/>
        <v>0</v>
      </c>
      <c r="ER50" s="1">
        <f t="shared" si="181"/>
        <v>-1.805839441333972E-3</v>
      </c>
      <c r="ES50" s="4">
        <f t="shared" si="135"/>
        <v>0</v>
      </c>
      <c r="ET50" s="4">
        <f t="shared" si="51"/>
        <v>10</v>
      </c>
      <c r="EU50" s="4">
        <f t="shared" si="136"/>
        <v>2.2145349567145594E-6</v>
      </c>
      <c r="EV50" s="4">
        <f t="shared" si="52"/>
        <v>4.086955153805875E-7</v>
      </c>
      <c r="EW50" s="4">
        <f t="shared" si="53"/>
        <v>-100</v>
      </c>
      <c r="EX50" s="4">
        <f t="shared" si="54"/>
        <v>-100</v>
      </c>
      <c r="EY50" s="4">
        <f t="shared" si="55"/>
        <v>-100</v>
      </c>
      <c r="EZ50" s="1">
        <f t="shared" si="56"/>
        <v>100</v>
      </c>
      <c r="FA50" s="1">
        <f t="shared" si="137"/>
        <v>0</v>
      </c>
      <c r="FB50" s="1">
        <f t="shared" si="57"/>
        <v>2.9009999999999962</v>
      </c>
      <c r="FC50" s="4">
        <f t="shared" si="138"/>
        <v>0.99999999999999645</v>
      </c>
      <c r="FD50" s="1">
        <f t="shared" si="139"/>
        <v>7.6495162580813799E-4</v>
      </c>
      <c r="FE50" s="4">
        <f t="shared" si="182"/>
        <v>-0.80512037645801771</v>
      </c>
      <c r="FF50" s="1">
        <f t="shared" si="183"/>
        <v>0.99999999999999645</v>
      </c>
      <c r="FG50" s="1">
        <f t="shared" si="58"/>
        <v>2.2145349567145594E-6</v>
      </c>
      <c r="FH50" s="1">
        <f t="shared" si="140"/>
        <v>1000.0015501744697</v>
      </c>
      <c r="FI50" s="1">
        <f t="shared" si="141"/>
        <v>1027.0199999999963</v>
      </c>
      <c r="FJ50" s="1">
        <f t="shared" si="142"/>
        <v>999.99999999999648</v>
      </c>
      <c r="FK50" s="1">
        <f t="shared" si="143"/>
        <v>1000</v>
      </c>
      <c r="FL50" s="1">
        <f t="shared" si="144"/>
        <v>2.9527132756194126E-7</v>
      </c>
      <c r="FM50" s="4">
        <f t="shared" si="184"/>
        <v>0</v>
      </c>
      <c r="FN50" s="1">
        <f t="shared" si="185"/>
        <v>-2.2145349567145593E-3</v>
      </c>
      <c r="FO50" s="4">
        <f t="shared" si="145"/>
        <v>0</v>
      </c>
      <c r="FP50" s="4">
        <f t="shared" si="59"/>
        <v>10</v>
      </c>
      <c r="FQ50" s="4">
        <f t="shared" si="146"/>
        <v>2.9516277641567682E-6</v>
      </c>
      <c r="FR50" s="4">
        <f t="shared" si="60"/>
        <v>7.3709280744220875E-7</v>
      </c>
      <c r="FS50" s="4">
        <f t="shared" si="61"/>
        <v>-100</v>
      </c>
      <c r="FT50" s="4">
        <f t="shared" si="62"/>
        <v>-100</v>
      </c>
      <c r="FU50" s="4">
        <f t="shared" si="63"/>
        <v>-100</v>
      </c>
      <c r="FV50" s="1">
        <f t="shared" si="147"/>
        <v>100</v>
      </c>
      <c r="FW50" s="1">
        <f t="shared" si="148"/>
        <v>0</v>
      </c>
      <c r="FX50" s="1">
        <f t="shared" si="64"/>
        <v>2.9009999999999962</v>
      </c>
      <c r="FY50" s="4">
        <f t="shared" si="149"/>
        <v>0.99999999999999645</v>
      </c>
      <c r="FZ50" s="1">
        <f t="shared" si="150"/>
        <v>1.0195605402959476E-3</v>
      </c>
      <c r="GA50" s="4">
        <f t="shared" si="186"/>
        <v>-0.73251718661011356</v>
      </c>
      <c r="GB50" s="1">
        <f t="shared" si="187"/>
        <v>0.99999999999999645</v>
      </c>
      <c r="GC50" s="1">
        <f t="shared" si="65"/>
        <v>2.9516277641567682E-6</v>
      </c>
      <c r="GD50" s="1">
        <f t="shared" si="151"/>
        <v>1000.0020661394349</v>
      </c>
      <c r="GE50" s="1">
        <f t="shared" si="152"/>
        <v>1027.0199999999963</v>
      </c>
      <c r="GF50" s="1">
        <f t="shared" si="153"/>
        <v>999.99999999999648</v>
      </c>
      <c r="GG50" s="1">
        <f t="shared" si="154"/>
        <v>1000</v>
      </c>
      <c r="GH50" s="1">
        <f t="shared" si="155"/>
        <v>3.9355036855423582E-7</v>
      </c>
      <c r="GI50" s="4">
        <f t="shared" si="188"/>
        <v>0</v>
      </c>
      <c r="GJ50" s="1">
        <f t="shared" si="189"/>
        <v>-2.9516277641567683E-3</v>
      </c>
      <c r="GK50" s="4">
        <f t="shared" si="190"/>
        <v>0</v>
      </c>
      <c r="GL50" s="4">
        <f t="shared" si="66"/>
        <v>10</v>
      </c>
      <c r="GM50" s="4">
        <f t="shared" si="191"/>
        <v>4.1227838143205229E-6</v>
      </c>
      <c r="GN50" s="4">
        <f t="shared" si="67"/>
        <v>1.1711560501637547E-6</v>
      </c>
      <c r="GO50" s="4">
        <v>345</v>
      </c>
      <c r="GP50" s="4"/>
      <c r="GQ50" s="4"/>
      <c r="GR50" s="4"/>
      <c r="GS50" s="4"/>
      <c r="GT50" s="4"/>
      <c r="GU50" s="4"/>
      <c r="GV50" s="4"/>
      <c r="GW50" s="4"/>
      <c r="GX50" s="6"/>
      <c r="GY50" s="4"/>
      <c r="GZ50" s="4"/>
      <c r="HA50" s="4"/>
      <c r="HB50" s="1"/>
      <c r="HC50" s="4"/>
      <c r="HD50" s="4"/>
    </row>
    <row r="51" spans="1:212" s="5" customFormat="1">
      <c r="A51" s="4">
        <v>33</v>
      </c>
      <c r="B51" s="4">
        <f t="shared" ref="B51:B82" si="192">C51-D51</f>
        <v>100</v>
      </c>
      <c r="C51" s="4">
        <v>0</v>
      </c>
      <c r="D51" s="1">
        <f t="shared" ref="D51:D82" si="193">-$B$16</f>
        <v>-100</v>
      </c>
      <c r="E51" s="1">
        <f t="shared" si="156"/>
        <v>340</v>
      </c>
      <c r="F51" s="4">
        <f t="shared" si="68"/>
        <v>2.9509999999999961</v>
      </c>
      <c r="G51" s="10">
        <f t="shared" si="69"/>
        <v>-100</v>
      </c>
      <c r="H51" s="25">
        <f t="shared" si="70"/>
        <v>-100</v>
      </c>
      <c r="I51" s="25">
        <f t="shared" si="71"/>
        <v>100</v>
      </c>
      <c r="J51" s="4">
        <f t="shared" ref="J51:J82" si="194">$B51-I51</f>
        <v>0</v>
      </c>
      <c r="K51" s="1">
        <f t="shared" ref="K51:K82" si="195">$F51-((((N52/$B$4)+$B$11)*(($D$14/2)*(($D$14/3)+(H51-$D51))))+(($B$11*(H51-$D51)^2)/2))/($C51-$D51)</f>
        <v>2.9185759999999963</v>
      </c>
      <c r="L51" s="1">
        <f t="shared" si="72"/>
        <v>0.99999999999999645</v>
      </c>
      <c r="M51" s="1">
        <f t="shared" si="157"/>
        <v>0.99999999999999645</v>
      </c>
      <c r="N51" s="1">
        <v>0</v>
      </c>
      <c r="O51" s="4">
        <f t="shared" si="73"/>
        <v>0.99999999999999833</v>
      </c>
      <c r="P51" s="1">
        <f t="shared" si="74"/>
        <v>1027.0199999999963</v>
      </c>
      <c r="Q51" s="4">
        <f t="shared" si="75"/>
        <v>999.99999999999648</v>
      </c>
      <c r="R51" s="1">
        <f t="shared" si="76"/>
        <v>1000</v>
      </c>
      <c r="S51" s="4">
        <f t="shared" ref="S51:S82" si="196">(G51-D51)*$B$13/(C51-D51)</f>
        <v>0</v>
      </c>
      <c r="T51" s="4"/>
      <c r="U51" s="4">
        <f t="shared" ref="U51:U82" si="197">IF(W51&gt;$D51,(S51/$B$13)*($C51-$D51)+$D51+($D$14/2),(IF(U50+(U50-U49)&gt;$D51,U50+(U50-U49),$D51)))</f>
        <v>-100</v>
      </c>
      <c r="V51" s="4">
        <f t="shared" ref="V51:V82" si="198">IF((((S51/$B$13)*($C51-$D51))+$D51)&gt;$D51-($D51/5),(S51/$B$13)*($C51-$D51)+$D51,IF(V50+(V50-V49)&gt;$D51,V50+(V50-V49),$D51))</f>
        <v>-100</v>
      </c>
      <c r="W51" s="4">
        <f t="shared" ref="W51:W82" si="199">IF(((S51/$B$13)*($C51-$D51)+$D51-($D$14)/2)&gt;$D51,(S51/$B$13)*($C51-$D51)+$D51-($D$14)/2,$D51)</f>
        <v>-100</v>
      </c>
      <c r="X51" s="1">
        <f t="shared" si="8"/>
        <v>100</v>
      </c>
      <c r="Y51" s="1">
        <f t="shared" si="77"/>
        <v>0</v>
      </c>
      <c r="Z51" s="1">
        <f t="shared" ref="Z51:Z82" si="200">IF(W51&gt;$D51,$F51-((((AB52/$B$4)+$B$11)*(((U51-W51)/2)*(((U51-W51)/3)+(W51-$D51))))+(($B$11*(W51-$D51)^2)/2))/($C51-$D51),$F51-(((AB52/$B$4)+$B$11)*((U51-$D51)^3)/(6*$D$14*$B$19)))</f>
        <v>2.9509999999999961</v>
      </c>
      <c r="AA51" s="4">
        <f t="shared" si="78"/>
        <v>0.99999999999999645</v>
      </c>
      <c r="AB51" s="1">
        <f t="shared" si="79"/>
        <v>0</v>
      </c>
      <c r="AC51" s="4">
        <f t="shared" si="158"/>
        <v>-3.2990344872221851</v>
      </c>
      <c r="AD51" s="1">
        <f t="shared" si="159"/>
        <v>0.99999999999999645</v>
      </c>
      <c r="AE51" s="1">
        <f t="shared" si="10"/>
        <v>0</v>
      </c>
      <c r="AF51" s="1">
        <f t="shared" si="80"/>
        <v>1000</v>
      </c>
      <c r="AG51" s="1">
        <f t="shared" si="81"/>
        <v>1027.0199999999963</v>
      </c>
      <c r="AH51" s="1">
        <f t="shared" si="82"/>
        <v>999.99999999999648</v>
      </c>
      <c r="AI51" s="1">
        <f t="shared" si="83"/>
        <v>1000</v>
      </c>
      <c r="AJ51" s="1">
        <f t="shared" si="84"/>
        <v>0</v>
      </c>
      <c r="AK51" s="4">
        <f t="shared" si="160"/>
        <v>0</v>
      </c>
      <c r="AL51" s="1">
        <f t="shared" si="161"/>
        <v>0</v>
      </c>
      <c r="AM51" s="4">
        <f t="shared" si="85"/>
        <v>0</v>
      </c>
      <c r="AN51" s="4">
        <f t="shared" si="11"/>
        <v>10</v>
      </c>
      <c r="AO51" s="4">
        <f t="shared" si="86"/>
        <v>1.0406387253510546E-7</v>
      </c>
      <c r="AP51" s="4">
        <f t="shared" si="12"/>
        <v>1.0406387253510546E-7</v>
      </c>
      <c r="AQ51" s="4">
        <f t="shared" ref="AQ51:AQ82" si="201">IF(AS51&gt;$D51,(AO51/$B$13)*($C51-$D51)+$D51+($D$14/2),(IF(AQ50+(AQ50-AQ49)&gt;$D51,AQ50+(AQ50-AQ49),$D51)))</f>
        <v>-100</v>
      </c>
      <c r="AR51" s="4">
        <f t="shared" ref="AR51:AR82" si="202">IF((((AO51/$B$13)*($C51-$D51))+$D51)&gt;$D51-($D51/5),(AO51/$B$13)*($C51-$D51)+$D51,IF(AR50+(AR50-AR49)&gt;$D51,AR50+(AR50-AR49),$D51))</f>
        <v>-100</v>
      </c>
      <c r="AS51" s="4">
        <f t="shared" ref="AS51:AS82" si="203">IF(((AO51/$B$13)*($C51-$D51)+$D51-($D$14)/2)&gt;$D51,(AO51/$B$13)*($C51-$D51)+$D51-($D$14)/2,$D51)</f>
        <v>-100</v>
      </c>
      <c r="AT51" s="1">
        <f t="shared" si="16"/>
        <v>100</v>
      </c>
      <c r="AU51" s="1">
        <f t="shared" si="87"/>
        <v>0</v>
      </c>
      <c r="AV51" s="1">
        <f t="shared" ref="AV51:AV82" si="204">IF(AS51&gt;$D51,$F51-((((AX52/$B$4)+$B$11)*(((AQ51-AS51)/2)*(((AQ51-AS51)/3)+(AS51-$D51))))+(($B$11*(AS51-$D51)^2)/2))/($C51-$D51),$F51-(((AX52/$B$4)+$B$11)*((AQ51-$D51)^3)/(6*$D$14*$B$19)))</f>
        <v>2.9509999999999961</v>
      </c>
      <c r="AW51" s="4">
        <f t="shared" si="88"/>
        <v>0.99999999999999645</v>
      </c>
      <c r="AX51" s="1">
        <f t="shared" si="89"/>
        <v>3.5946069960312769E-5</v>
      </c>
      <c r="AY51" s="4">
        <f t="shared" si="162"/>
        <v>-2.5109621493415375</v>
      </c>
      <c r="AZ51" s="1">
        <f t="shared" si="163"/>
        <v>0.99999999999999645</v>
      </c>
      <c r="BA51" s="1">
        <f t="shared" si="18"/>
        <v>1.0406387253510546E-7</v>
      </c>
      <c r="BB51" s="1">
        <f t="shared" si="90"/>
        <v>1000.0000728447108</v>
      </c>
      <c r="BC51" s="1">
        <f t="shared" si="91"/>
        <v>1027.0199999999963</v>
      </c>
      <c r="BD51" s="1">
        <f t="shared" si="92"/>
        <v>999.99999999999648</v>
      </c>
      <c r="BE51" s="1">
        <f t="shared" si="93"/>
        <v>1000</v>
      </c>
      <c r="BF51" s="1">
        <f t="shared" si="94"/>
        <v>1.3875183004680729E-8</v>
      </c>
      <c r="BG51" s="4">
        <f t="shared" si="164"/>
        <v>0</v>
      </c>
      <c r="BH51" s="1">
        <f t="shared" si="165"/>
        <v>-1.0406387253510547E-4</v>
      </c>
      <c r="BI51" s="4">
        <f t="shared" si="95"/>
        <v>0</v>
      </c>
      <c r="BJ51" s="4">
        <f t="shared" si="19"/>
        <v>10</v>
      </c>
      <c r="BK51" s="4">
        <f t="shared" si="96"/>
        <v>2.2832889785106239E-7</v>
      </c>
      <c r="BL51" s="4">
        <f t="shared" si="20"/>
        <v>1.2426502531595694E-7</v>
      </c>
      <c r="BM51" s="4">
        <f t="shared" ref="BM51:BM82" si="205">IF(BO51&gt;$D51,(BK51/$B$13)*($C51-$D51)+$D51+($D$14/2),(IF(BM50+(BM50-BM49)&gt;$D51,BM50+(BM50-BM49),$D51)))</f>
        <v>-100</v>
      </c>
      <c r="BN51" s="4">
        <f t="shared" ref="BN51:BN82" si="206">IF((((BK51/$B$13)*($C51-$D51))+$D51)&gt;$D51-($D51/5),(BK51/$B$13)*($C51-$D51)+$D51,IF(BN50+(BN50-BN49)&gt;$D51,BN50+(BN50-BN49),$D51))</f>
        <v>-100</v>
      </c>
      <c r="BO51" s="4">
        <f t="shared" ref="BO51:BO82" si="207">IF(((BK51/$B$13)*($C51-$D51)+$D51-($D$14)/2)&gt;$D51,(BK51/$B$13)*($C51-$D51)+$D51-($D$14)/2,$D51)</f>
        <v>-100</v>
      </c>
      <c r="BP51" s="1">
        <f t="shared" si="24"/>
        <v>100</v>
      </c>
      <c r="BQ51" s="1">
        <f t="shared" si="97"/>
        <v>0</v>
      </c>
      <c r="BR51" s="1">
        <f t="shared" ref="BR51:BR82" si="208">IF(BO51&gt;$D51,$F51-((((BT52/$B$4)+$B$11)*(((BM51-BO51)/2)*(((BM51-BO51)/3)+(BO51-$D51))))+(($B$11*(BO51-$D51)^2)/2))/($C51-$D51),$F51-(((BT52/$B$4)+$B$11)*((BM51-$D51)^3)/(6*$D$14*$B$19)))</f>
        <v>2.9509999999999961</v>
      </c>
      <c r="BS51" s="4">
        <f t="shared" si="98"/>
        <v>0.99999999999999645</v>
      </c>
      <c r="BT51" s="1">
        <f t="shared" si="99"/>
        <v>7.8870085613493056E-5</v>
      </c>
      <c r="BU51" s="4">
        <f t="shared" si="166"/>
        <v>-1.8390120498364226</v>
      </c>
      <c r="BV51" s="1">
        <f t="shared" si="167"/>
        <v>0.99999999999999645</v>
      </c>
      <c r="BW51" s="1">
        <f t="shared" si="26"/>
        <v>2.2832889785106239E-7</v>
      </c>
      <c r="BX51" s="1">
        <f t="shared" si="100"/>
        <v>1000.0001598302284</v>
      </c>
      <c r="BY51" s="1">
        <f t="shared" si="101"/>
        <v>1027.0199999999963</v>
      </c>
      <c r="BZ51" s="1">
        <f t="shared" si="102"/>
        <v>999.99999999999648</v>
      </c>
      <c r="CA51" s="1">
        <f t="shared" si="103"/>
        <v>1000</v>
      </c>
      <c r="CB51" s="1">
        <f t="shared" si="104"/>
        <v>3.0443853046808325E-8</v>
      </c>
      <c r="CC51" s="4">
        <f t="shared" si="168"/>
        <v>0</v>
      </c>
      <c r="CD51" s="1">
        <f t="shared" si="169"/>
        <v>-2.2832889785106241E-4</v>
      </c>
      <c r="CE51" s="4">
        <f t="shared" si="105"/>
        <v>0</v>
      </c>
      <c r="CF51" s="4">
        <f t="shared" si="27"/>
        <v>10</v>
      </c>
      <c r="CG51" s="4">
        <f t="shared" si="106"/>
        <v>3.7952216671520039E-7</v>
      </c>
      <c r="CH51" s="4">
        <f t="shared" si="28"/>
        <v>1.51193268864138E-7</v>
      </c>
      <c r="CI51" s="4">
        <f t="shared" ref="CI51:CI82" si="209">IF(CK51&gt;$D51,(CG51/$B$13)*($C51-$D51)+$D51+($D$14/2),(IF(CI50+(CI50-CI49)&gt;$D51,CI50+(CI50-CI49),$D51)))</f>
        <v>-100</v>
      </c>
      <c r="CJ51" s="4">
        <f t="shared" ref="CJ51:CJ82" si="210">IF((((CG51/$B$13)*($C51-$D51))+$D51)&gt;$D51-($D51/5),(CG51/$B$13)*($C51-$D51)+$D51,IF(CJ50+(CJ50-CJ49)&gt;$D51,CJ50+(CJ50-CJ49),$D51))</f>
        <v>-100</v>
      </c>
      <c r="CK51" s="4">
        <f t="shared" ref="CK51:CK82" si="211">IF(((CG51/$B$13)*($C51-$D51)+$D51-($D$14)/2)&gt;$D51,(CG51/$B$13)*($C51-$D51)+$D51-($D$14)/2,$D51)</f>
        <v>-100</v>
      </c>
      <c r="CL51" s="1">
        <f t="shared" si="32"/>
        <v>100</v>
      </c>
      <c r="CM51" s="1">
        <f t="shared" si="107"/>
        <v>0</v>
      </c>
      <c r="CN51" s="1">
        <f t="shared" ref="CN51:CN82" si="212">IF(CK51&gt;$D51,$F51-((((CP52/$B$4)+$B$11)*(((CI51-CK51)/2)*(((CI51-CK51)/3)+(CK51-$D51))))+(($B$11*(CK51-$D51)^2)/2))/($C51-$D51),$F51-(((CP52/$B$4)+$B$11)*((CI51-$D51)^3)/(6*$D$14*$B$19)))</f>
        <v>2.9509999999999961</v>
      </c>
      <c r="CO51" s="4">
        <f t="shared" si="108"/>
        <v>0.99999999999999645</v>
      </c>
      <c r="CP51" s="1">
        <f t="shared" si="109"/>
        <v>1.310957397979967E-4</v>
      </c>
      <c r="CQ51" s="4">
        <f t="shared" si="170"/>
        <v>-1.2650575431046853</v>
      </c>
      <c r="CR51" s="1">
        <f t="shared" si="171"/>
        <v>0.99999999999999645</v>
      </c>
      <c r="CS51" s="1">
        <f t="shared" si="34"/>
        <v>3.7952216671520039E-7</v>
      </c>
      <c r="CT51" s="1">
        <f t="shared" si="110"/>
        <v>1000.0002656655167</v>
      </c>
      <c r="CU51" s="1">
        <f t="shared" si="111"/>
        <v>1027.0199999999963</v>
      </c>
      <c r="CV51" s="1">
        <f t="shared" si="112"/>
        <v>999.99999999999648</v>
      </c>
      <c r="CW51" s="1">
        <f t="shared" si="113"/>
        <v>1000</v>
      </c>
      <c r="CX51" s="1">
        <f t="shared" si="114"/>
        <v>5.0602955562026724E-8</v>
      </c>
      <c r="CY51" s="4">
        <f t="shared" si="172"/>
        <v>0</v>
      </c>
      <c r="CZ51" s="1">
        <f t="shared" si="173"/>
        <v>-3.7952216671520038E-4</v>
      </c>
      <c r="DA51" s="4">
        <f t="shared" si="115"/>
        <v>0</v>
      </c>
      <c r="DB51" s="4">
        <f t="shared" si="35"/>
        <v>10</v>
      </c>
      <c r="DC51" s="4">
        <f t="shared" si="116"/>
        <v>6.9010990120291488E-7</v>
      </c>
      <c r="DD51" s="4">
        <f t="shared" si="36"/>
        <v>3.1058773448771449E-7</v>
      </c>
      <c r="DE51" s="4">
        <f t="shared" ref="DE51:DE82" si="213">IF(DG51&gt;$D51,(DC51/$B$13)*($C51-$D51)+$D51+($D$14/2),(IF(DE50+(DE50-DE49)&gt;$D51,DE50+(DE50-DE49),$D51)))</f>
        <v>-100</v>
      </c>
      <c r="DF51" s="4">
        <f t="shared" ref="DF51:DF82" si="214">IF((((DC51/$B$13)*($C51-$D51))+$D51)&gt;$D51-($D51/5),(DC51/$B$13)*($C51-$D51)+$D51,IF(DF50+(DF50-DF49)&gt;$D51,DF50+(DF50-DF49),$D51))</f>
        <v>-100</v>
      </c>
      <c r="DG51" s="4">
        <f t="shared" ref="DG51:DG82" si="215">IF(((DC51/$B$13)*($C51-$D51)+$D51-($D$14)/2)&gt;$D51,(DC51/$B$13)*($C51-$D51)+$D51-($D$14)/2,$D51)</f>
        <v>-100</v>
      </c>
      <c r="DH51" s="1">
        <f t="shared" si="40"/>
        <v>100</v>
      </c>
      <c r="DI51" s="1">
        <f t="shared" si="117"/>
        <v>0</v>
      </c>
      <c r="DJ51" s="1">
        <f t="shared" ref="DJ51:DJ82" si="216">IF(DG51&gt;$D51,$F51-((((DL52/$B$4)+$B$11)*(((DE51-DG51)/2)*(((DE51-DG51)/3)+(DG51-$D51))))+(($B$11*(DG51-$D51)^2)/2))/($C51-$D51),$F51-(((DL52/$B$4)+$B$11)*((DE51-$D51)^3)/(6*$D$14*$B$19)))</f>
        <v>2.9509999999999961</v>
      </c>
      <c r="DK51" s="4">
        <f t="shared" si="118"/>
        <v>0.99999999999999645</v>
      </c>
      <c r="DL51" s="1">
        <f t="shared" si="119"/>
        <v>2.3837993133088599E-4</v>
      </c>
      <c r="DM51" s="4">
        <f t="shared" si="174"/>
        <v>-1.0028260904203272</v>
      </c>
      <c r="DN51" s="1">
        <f t="shared" si="175"/>
        <v>0.99999999999999645</v>
      </c>
      <c r="DO51" s="1">
        <f t="shared" si="42"/>
        <v>6.9010990120291488E-7</v>
      </c>
      <c r="DP51" s="1">
        <f t="shared" si="120"/>
        <v>1000.0004830769309</v>
      </c>
      <c r="DQ51" s="1">
        <f t="shared" si="121"/>
        <v>1027.0199999999963</v>
      </c>
      <c r="DR51" s="1">
        <f t="shared" si="122"/>
        <v>999.99999999999648</v>
      </c>
      <c r="DS51" s="1">
        <f t="shared" si="123"/>
        <v>1000</v>
      </c>
      <c r="DT51" s="1">
        <f t="shared" si="124"/>
        <v>9.2014653493722011E-8</v>
      </c>
      <c r="DU51" s="4">
        <f t="shared" si="176"/>
        <v>0</v>
      </c>
      <c r="DV51" s="1">
        <f t="shared" si="177"/>
        <v>-6.9010990120291487E-4</v>
      </c>
      <c r="DW51" s="4">
        <f t="shared" si="125"/>
        <v>0</v>
      </c>
      <c r="DX51" s="4">
        <f t="shared" si="43"/>
        <v>10</v>
      </c>
      <c r="DY51" s="4">
        <f t="shared" si="126"/>
        <v>1.0835036648003831E-6</v>
      </c>
      <c r="DZ51" s="4">
        <f t="shared" si="44"/>
        <v>3.9339376359746818E-7</v>
      </c>
      <c r="EA51" s="4">
        <f t="shared" ref="EA51:EA82" si="217">IF(EC51&gt;$D51,(DY51/$B$13)*($C51-$D51)+$D51+($D$14/2),(IF(EA50+(EA50-EA49)&gt;$D51,EA50+(EA50-EA49),$D51)))</f>
        <v>-100</v>
      </c>
      <c r="EB51" s="4">
        <f t="shared" ref="EB51:EB82" si="218">IF((((DY51/$B$13)*($C51-$D51))+$D51)&gt;$D51-($D51/5),(DY51/$B$13)*($C51-$D51)+$D51,IF(EB50+(EB50-EB49)&gt;$D51,EB50+(EB50-EB49),$D51))</f>
        <v>-100</v>
      </c>
      <c r="EC51" s="4">
        <f t="shared" ref="EC51:EC82" si="219">IF(((DY51/$B$13)*($C51-$D51)+$D51-($D$14)/2)&gt;$D51,(DY51/$B$13)*($C51-$D51)+$D51-($D$14)/2,$D51)</f>
        <v>-100</v>
      </c>
      <c r="ED51" s="1">
        <f t="shared" si="48"/>
        <v>100</v>
      </c>
      <c r="EE51" s="1">
        <f t="shared" si="127"/>
        <v>0</v>
      </c>
      <c r="EF51" s="1">
        <f t="shared" ref="EF51:EF82" si="220">IF(EC51&gt;$D51,$F51-((((EH52/$B$4)+$B$11)*(((EA51-EC51)/2)*(((EA51-EC51)/3)+(EC51-$D51))))+(($B$11*(EC51-$D51)^2)/2))/($C51-$D51),$F51-(((EH52/$B$4)+$B$11)*((EA51-$D51)^3)/(6*$D$14*$B$19)))</f>
        <v>2.9509999999999961</v>
      </c>
      <c r="EG51" s="4">
        <f t="shared" si="128"/>
        <v>0.99999999999999645</v>
      </c>
      <c r="EH51" s="1">
        <f t="shared" si="129"/>
        <v>3.7426724172724809E-4</v>
      </c>
      <c r="EI51" s="4">
        <f t="shared" si="178"/>
        <v>-0.92923461559422083</v>
      </c>
      <c r="EJ51" s="1">
        <f t="shared" si="179"/>
        <v>0.99999999999999645</v>
      </c>
      <c r="EK51" s="1">
        <f t="shared" si="50"/>
        <v>1.0835036648003831E-6</v>
      </c>
      <c r="EL51" s="1">
        <f t="shared" si="130"/>
        <v>1000.0007584525654</v>
      </c>
      <c r="EM51" s="1">
        <f t="shared" si="131"/>
        <v>1027.0199999999963</v>
      </c>
      <c r="EN51" s="1">
        <f t="shared" si="132"/>
        <v>999.99999999999648</v>
      </c>
      <c r="EO51" s="1">
        <f t="shared" si="133"/>
        <v>1000</v>
      </c>
      <c r="EP51" s="1">
        <f t="shared" si="134"/>
        <v>1.4446715530671778E-7</v>
      </c>
      <c r="EQ51" s="4">
        <f t="shared" si="180"/>
        <v>0</v>
      </c>
      <c r="ER51" s="1">
        <f t="shared" si="181"/>
        <v>-1.0835036648003831E-3</v>
      </c>
      <c r="ES51" s="4">
        <f t="shared" si="135"/>
        <v>0</v>
      </c>
      <c r="ET51" s="4">
        <f t="shared" si="51"/>
        <v>10</v>
      </c>
      <c r="EU51" s="4">
        <f t="shared" si="136"/>
        <v>1.3287209740287355E-6</v>
      </c>
      <c r="EV51" s="4">
        <f t="shared" ref="EV51:EV82" si="221">EU51-DY51</f>
        <v>2.4521730922835246E-7</v>
      </c>
      <c r="EW51" s="4">
        <f t="shared" ref="EW51:EW82" si="222">IF(EY51&gt;$D51,(EU51/$B$13)*($C51-$D51)+$D51+($D$14/2),(IF(EW50+(EW50-EW49)&gt;$D51,EW50+(EW50-EW49),$D51)))</f>
        <v>-100</v>
      </c>
      <c r="EX51" s="4">
        <f t="shared" ref="EX51:EX82" si="223">IF((((EU51/$B$13)*($C51-$D51))+$D51)&gt;$D51-($D51/5),(EU51/$B$13)*($C51-$D51)+$D51,IF(EX50+(EX50-EX49)&gt;$D51,EX50+(EX50-EX49),$D51))</f>
        <v>-100</v>
      </c>
      <c r="EY51" s="4">
        <f t="shared" ref="EY51:EY82" si="224">IF(((EU51/$B$13)*($C51-$D51)+$D51-($D$14)/2)&gt;$D51,(EU51/$B$13)*($C51-$D51)+$D51-($D$14)/2,$D51)</f>
        <v>-100</v>
      </c>
      <c r="EZ51" s="1">
        <f t="shared" si="56"/>
        <v>100</v>
      </c>
      <c r="FA51" s="1">
        <f t="shared" si="137"/>
        <v>0</v>
      </c>
      <c r="FB51" s="1">
        <f t="shared" ref="FB51:FB82" si="225">IF(EY51&gt;$D51,$F51-((((FD52/$B$4)+$B$11)*(((EW51-EY51)/2)*(((EW51-EY51)/3)+(EY51-$D51))))+(($B$11*(EY51-$D51)^2)/2))/($C51-$D51),$F51-(((FD52/$B$4)+$B$11)*((EW51-$D51)^3)/(6*$D$14*$B$19)))</f>
        <v>2.9509999999999961</v>
      </c>
      <c r="FC51" s="4">
        <f t="shared" si="138"/>
        <v>0.99999999999999645</v>
      </c>
      <c r="FD51" s="1">
        <f t="shared" si="139"/>
        <v>4.5897097548488282E-4</v>
      </c>
      <c r="FE51" s="4">
        <f t="shared" si="182"/>
        <v>-0.80512037645801771</v>
      </c>
      <c r="FF51" s="1">
        <f t="shared" si="183"/>
        <v>0.99999999999999645</v>
      </c>
      <c r="FG51" s="1">
        <f t="shared" si="58"/>
        <v>1.3287209740287355E-6</v>
      </c>
      <c r="FH51" s="1">
        <f t="shared" si="140"/>
        <v>1000.0009301046817</v>
      </c>
      <c r="FI51" s="1">
        <f t="shared" si="141"/>
        <v>1027.0199999999963</v>
      </c>
      <c r="FJ51" s="1">
        <f t="shared" si="142"/>
        <v>999.99999999999648</v>
      </c>
      <c r="FK51" s="1">
        <f t="shared" si="143"/>
        <v>1000</v>
      </c>
      <c r="FL51" s="1">
        <f t="shared" si="144"/>
        <v>1.7716279653716477E-7</v>
      </c>
      <c r="FM51" s="4">
        <f t="shared" si="184"/>
        <v>0</v>
      </c>
      <c r="FN51" s="1">
        <f t="shared" si="185"/>
        <v>-1.3287209740287355E-3</v>
      </c>
      <c r="FO51" s="4">
        <f t="shared" si="145"/>
        <v>0</v>
      </c>
      <c r="FP51" s="4">
        <f t="shared" si="59"/>
        <v>10</v>
      </c>
      <c r="FQ51" s="4">
        <f t="shared" si="146"/>
        <v>1.7709766584940609E-6</v>
      </c>
      <c r="FR51" s="4">
        <f t="shared" ref="FR51:FR82" si="226">FQ51-EU51</f>
        <v>4.4225568446532534E-7</v>
      </c>
      <c r="FS51" s="4">
        <f t="shared" ref="FS51:FS82" si="227">IF(FU51&gt;$D51,(FQ51/$B$13)*($C51-$D51)+$D51+($D$14/2),(IF(FS50+(FS50-FS49)&gt;$D51,FS50+(FS50-FS49),$D51)))</f>
        <v>-100</v>
      </c>
      <c r="FT51" s="4">
        <f t="shared" ref="FT51:FT82" si="228">IF((((FQ51/$B$13)*($C51-$D51))+$D51)&gt;$D51-($D51/5),(FQ51/$B$13)*($C51-$D51)+$D51,IF(FT50+(FT50-FT49)&gt;$D51,FT50+(FT50-FT49),$D51))</f>
        <v>-100</v>
      </c>
      <c r="FU51" s="4">
        <f t="shared" ref="FU51:FU82" si="229">IF(((FQ51/$B$13)*($C51-$D51)+$D51-($D$14)/2)&gt;$D51,(FQ51/$B$13)*($C51-$D51)+$D51-($D$14)/2,$D51)</f>
        <v>-100</v>
      </c>
      <c r="FV51" s="1">
        <f t="shared" si="147"/>
        <v>100</v>
      </c>
      <c r="FW51" s="1">
        <f t="shared" si="148"/>
        <v>0</v>
      </c>
      <c r="FX51" s="1">
        <f t="shared" ref="FX51:FX82" si="230">IF(FU51&gt;$D51,$F51-((((FZ52/$B$4)+$B$11)*(((FS51-FU51)/2)*(((FS51-FU51)/3)+(FU51-$D51))))+(($B$11*(FU51-$D51)^2)/2))/($C51-$D51),$F51-(((FZ52/$B$4)+$B$11)*((FS51-$D51)^3)/(6*$D$14*$B$19)))</f>
        <v>2.9509999999999961</v>
      </c>
      <c r="FY51" s="4">
        <f t="shared" si="149"/>
        <v>0.99999999999999645</v>
      </c>
      <c r="FZ51" s="1">
        <f t="shared" si="150"/>
        <v>6.1173632417756856E-4</v>
      </c>
      <c r="GA51" s="4">
        <f t="shared" si="186"/>
        <v>-0.73251718661011356</v>
      </c>
      <c r="GB51" s="1">
        <f t="shared" si="187"/>
        <v>0.99999999999999645</v>
      </c>
      <c r="GC51" s="1">
        <f t="shared" si="65"/>
        <v>1.7709766584940609E-6</v>
      </c>
      <c r="GD51" s="1">
        <f t="shared" si="151"/>
        <v>1000.0012396836609</v>
      </c>
      <c r="GE51" s="1">
        <f t="shared" si="152"/>
        <v>1027.0199999999963</v>
      </c>
      <c r="GF51" s="1">
        <f t="shared" si="153"/>
        <v>999.99999999999648</v>
      </c>
      <c r="GG51" s="1">
        <f t="shared" si="154"/>
        <v>1000</v>
      </c>
      <c r="GH51" s="1">
        <f t="shared" si="155"/>
        <v>2.3613022113254146E-7</v>
      </c>
      <c r="GI51" s="4">
        <f t="shared" si="188"/>
        <v>0</v>
      </c>
      <c r="GJ51" s="1">
        <f t="shared" si="189"/>
        <v>-1.7709766584940608E-3</v>
      </c>
      <c r="GK51" s="4">
        <f t="shared" si="190"/>
        <v>0</v>
      </c>
      <c r="GL51" s="4">
        <f t="shared" si="66"/>
        <v>10</v>
      </c>
      <c r="GM51" s="4">
        <f t="shared" si="191"/>
        <v>2.4736702885923136E-6</v>
      </c>
      <c r="GN51" s="4">
        <f t="shared" ref="GN51:GN82" si="231">GM51-FQ51</f>
        <v>7.0269363009825269E-7</v>
      </c>
      <c r="GO51" s="4">
        <v>340</v>
      </c>
      <c r="GP51" s="4"/>
      <c r="GQ51" s="4"/>
      <c r="GR51" s="4"/>
      <c r="GS51" s="4"/>
      <c r="GT51" s="4"/>
      <c r="GU51" s="4"/>
      <c r="GV51" s="4"/>
      <c r="GW51" s="4"/>
      <c r="GX51" s="6"/>
      <c r="GY51" s="4"/>
      <c r="GZ51" s="4"/>
      <c r="HA51" s="4"/>
      <c r="HB51" s="1"/>
      <c r="HC51" s="4"/>
      <c r="HD51" s="4"/>
    </row>
    <row r="52" spans="1:212" s="5" customFormat="1">
      <c r="A52" s="4">
        <v>34</v>
      </c>
      <c r="B52" s="4">
        <f t="shared" si="192"/>
        <v>100</v>
      </c>
      <c r="C52" s="4">
        <v>0</v>
      </c>
      <c r="D52" s="1">
        <f t="shared" si="193"/>
        <v>-100</v>
      </c>
      <c r="E52" s="1">
        <f t="shared" si="156"/>
        <v>335</v>
      </c>
      <c r="F52" s="4">
        <f t="shared" ref="F52:F83" si="232">F51+($B$7/$B$4)*($E51-$E52)</f>
        <v>3.0009999999999959</v>
      </c>
      <c r="G52" s="10">
        <f t="shared" ref="G52:G83" si="233">IF(-(SQRT(2*$D$13*$B$7*B52*(500-E52)/$B$4))/$D$13&gt;$D52,-(SQRT(2*$D$13*$B$7*B52*(500-E52)/$B$4))/$D$13,$D52)</f>
        <v>-100</v>
      </c>
      <c r="H52" s="25">
        <f t="shared" si="70"/>
        <v>-100</v>
      </c>
      <c r="I52" s="25">
        <f t="shared" si="71"/>
        <v>100</v>
      </c>
      <c r="J52" s="4">
        <f t="shared" si="194"/>
        <v>0</v>
      </c>
      <c r="K52" s="1">
        <f t="shared" si="195"/>
        <v>2.9685759999999961</v>
      </c>
      <c r="L52" s="1">
        <f t="shared" ref="L52:L83" si="234">IF(-$B$4*(K52-K51)/($E52-$E51)&gt;$B$7/100,-$B$4*(K52-K51)/($E52-$E51),$B$7/100)</f>
        <v>0.99999999999999645</v>
      </c>
      <c r="M52" s="1">
        <f t="shared" si="157"/>
        <v>0.99999999999999645</v>
      </c>
      <c r="N52" s="1">
        <v>0</v>
      </c>
      <c r="O52" s="4">
        <f t="shared" ref="O52:O83" si="235">SUMIF(M52:M150,"&gt;0",M52:M150)/(COUNTIF(M52:M150,"&gt;0"))</f>
        <v>0.99999999999999833</v>
      </c>
      <c r="P52" s="1">
        <f t="shared" ref="P52:P83" si="236">M52*$B$10</f>
        <v>1027.0199999999963</v>
      </c>
      <c r="Q52" s="4">
        <f t="shared" ref="Q52:Q83" si="237">L52*$B$9</f>
        <v>999.99999999999648</v>
      </c>
      <c r="R52" s="1">
        <f t="shared" ref="R52:R83" si="238">$B$7*$B$9</f>
        <v>1000</v>
      </c>
      <c r="S52" s="4">
        <f t="shared" si="196"/>
        <v>0</v>
      </c>
      <c r="T52" s="4"/>
      <c r="U52" s="4">
        <f t="shared" si="197"/>
        <v>-100</v>
      </c>
      <c r="V52" s="4">
        <f t="shared" si="198"/>
        <v>-100</v>
      </c>
      <c r="W52" s="4">
        <f t="shared" si="199"/>
        <v>-100</v>
      </c>
      <c r="X52" s="1">
        <f t="shared" si="8"/>
        <v>100</v>
      </c>
      <c r="Y52" s="1">
        <f t="shared" si="77"/>
        <v>0</v>
      </c>
      <c r="Z52" s="1">
        <f t="shared" si="200"/>
        <v>3.0009999999999959</v>
      </c>
      <c r="AA52" s="4">
        <f t="shared" si="78"/>
        <v>0.99999999999999645</v>
      </c>
      <c r="AB52" s="1">
        <f t="shared" ref="AB52:AB83" si="239">(($B$7*$B$19+ABS(O52*J52))/
I52)*((S52-S51)*$B$19/$B$13/($E52-$E51))</f>
        <v>0</v>
      </c>
      <c r="AC52" s="4">
        <f t="shared" si="158"/>
        <v>-3.2990344872221851</v>
      </c>
      <c r="AD52" s="1">
        <f t="shared" si="159"/>
        <v>0.99999999999999645</v>
      </c>
      <c r="AE52" s="1">
        <f t="shared" si="10"/>
        <v>0</v>
      </c>
      <c r="AF52" s="1">
        <f t="shared" ref="AF52:AF83" si="240">$B$9*(1+($B$11*(AE52)/$B$13))</f>
        <v>1000</v>
      </c>
      <c r="AG52" s="1">
        <f t="shared" ref="AG52:AG83" si="241">AD52*$B$10</f>
        <v>1027.0199999999963</v>
      </c>
      <c r="AH52" s="1">
        <f t="shared" ref="AH52:AH83" si="242">AA52*$B$9</f>
        <v>999.99999999999648</v>
      </c>
      <c r="AI52" s="1">
        <f t="shared" ref="AI52:AI83" si="243">$B$9*$B$7</f>
        <v>1000</v>
      </c>
      <c r="AJ52" s="1">
        <f t="shared" si="84"/>
        <v>0</v>
      </c>
      <c r="AK52" s="4">
        <f t="shared" si="160"/>
        <v>0</v>
      </c>
      <c r="AL52" s="1">
        <f t="shared" si="161"/>
        <v>0</v>
      </c>
      <c r="AM52" s="4">
        <f t="shared" si="85"/>
        <v>0</v>
      </c>
      <c r="AN52" s="4">
        <f t="shared" si="11"/>
        <v>10</v>
      </c>
      <c r="AO52" s="4">
        <f t="shared" si="86"/>
        <v>6.2438323521063276E-8</v>
      </c>
      <c r="AP52" s="4">
        <f t="shared" si="12"/>
        <v>6.2438323521063276E-8</v>
      </c>
      <c r="AQ52" s="4">
        <f t="shared" si="201"/>
        <v>-100</v>
      </c>
      <c r="AR52" s="4">
        <f t="shared" si="202"/>
        <v>-100</v>
      </c>
      <c r="AS52" s="4">
        <f t="shared" si="203"/>
        <v>-100</v>
      </c>
      <c r="AT52" s="1">
        <f t="shared" si="16"/>
        <v>100</v>
      </c>
      <c r="AU52" s="1">
        <f t="shared" si="87"/>
        <v>0</v>
      </c>
      <c r="AV52" s="1">
        <f t="shared" si="204"/>
        <v>3.0009999999999959</v>
      </c>
      <c r="AW52" s="4">
        <f t="shared" si="88"/>
        <v>0.99999999999999645</v>
      </c>
      <c r="AX52" s="1">
        <f t="shared" ref="AX52:AX83" si="244">(($B$7*$B$19+ABS(AC52*Y52))/
X52)*((AO52-AO51)*$B$19/$B$13/($E52-$E51))</f>
        <v>2.1567641976187662E-5</v>
      </c>
      <c r="AY52" s="4">
        <f t="shared" si="162"/>
        <v>-2.5109621493415375</v>
      </c>
      <c r="AZ52" s="1">
        <f t="shared" si="163"/>
        <v>0.99999999999999645</v>
      </c>
      <c r="BA52" s="1">
        <f t="shared" si="18"/>
        <v>6.2438323521063276E-8</v>
      </c>
      <c r="BB52" s="1">
        <f t="shared" ref="BB52:BB83" si="245">$B$9*(1+($B$11*(BA52)/$B$13))</f>
        <v>1000.0000437068264</v>
      </c>
      <c r="BC52" s="1">
        <f t="shared" ref="BC52:BC83" si="246">AZ52*$B$10</f>
        <v>1027.0199999999963</v>
      </c>
      <c r="BD52" s="1">
        <f t="shared" ref="BD52:BD83" si="247">AW52*$B$9</f>
        <v>999.99999999999648</v>
      </c>
      <c r="BE52" s="1">
        <f t="shared" ref="BE52:BE83" si="248">$B$9*$B$7</f>
        <v>1000</v>
      </c>
      <c r="BF52" s="1">
        <f t="shared" si="94"/>
        <v>8.3251098028084374E-9</v>
      </c>
      <c r="BG52" s="4">
        <f t="shared" si="164"/>
        <v>0</v>
      </c>
      <c r="BH52" s="1">
        <f t="shared" si="165"/>
        <v>-6.2438323521063279E-5</v>
      </c>
      <c r="BI52" s="4">
        <f t="shared" si="95"/>
        <v>0</v>
      </c>
      <c r="BJ52" s="4">
        <f t="shared" si="19"/>
        <v>10</v>
      </c>
      <c r="BK52" s="4">
        <f t="shared" si="96"/>
        <v>1.3699733871063743E-7</v>
      </c>
      <c r="BL52" s="4">
        <f t="shared" si="20"/>
        <v>7.4559015189574154E-8</v>
      </c>
      <c r="BM52" s="4">
        <f t="shared" si="205"/>
        <v>-100</v>
      </c>
      <c r="BN52" s="4">
        <f t="shared" si="206"/>
        <v>-100</v>
      </c>
      <c r="BO52" s="4">
        <f t="shared" si="207"/>
        <v>-100</v>
      </c>
      <c r="BP52" s="1">
        <f t="shared" si="24"/>
        <v>100</v>
      </c>
      <c r="BQ52" s="1">
        <f t="shared" si="97"/>
        <v>0</v>
      </c>
      <c r="BR52" s="1">
        <f t="shared" si="208"/>
        <v>3.0009999999999959</v>
      </c>
      <c r="BS52" s="4">
        <f t="shared" si="98"/>
        <v>0.99999999999999645</v>
      </c>
      <c r="BT52" s="1">
        <f t="shared" ref="BT52:BT83" si="249">(($B$7*$B$19+ABS(AY52*AU52))/
AT52)*((BK52-BK51)*$B$19/$B$13/($E52-$E51))</f>
        <v>4.7322051368095831E-5</v>
      </c>
      <c r="BU52" s="4">
        <f t="shared" si="166"/>
        <v>-1.8390120498364226</v>
      </c>
      <c r="BV52" s="1">
        <f t="shared" si="167"/>
        <v>0.99999999999999645</v>
      </c>
      <c r="BW52" s="1">
        <f t="shared" si="26"/>
        <v>1.3699733871063743E-7</v>
      </c>
      <c r="BX52" s="1">
        <f t="shared" ref="BX52:BX83" si="250">$B$9*(1+($B$11*(BW52)/$B$13))</f>
        <v>1000.000095898137</v>
      </c>
      <c r="BY52" s="1">
        <f t="shared" ref="BY52:BY83" si="251">BV52*$B$10</f>
        <v>1027.0199999999963</v>
      </c>
      <c r="BZ52" s="1">
        <f t="shared" ref="BZ52:BZ83" si="252">BS52*$B$9</f>
        <v>999.99999999999648</v>
      </c>
      <c r="CA52" s="1">
        <f t="shared" ref="CA52:CA83" si="253">$B$9*$B$7</f>
        <v>1000</v>
      </c>
      <c r="CB52" s="1">
        <f t="shared" si="104"/>
        <v>1.8266311828084992E-8</v>
      </c>
      <c r="CC52" s="4">
        <f t="shared" si="168"/>
        <v>0</v>
      </c>
      <c r="CD52" s="1">
        <f t="shared" si="169"/>
        <v>-1.3699733871063742E-4</v>
      </c>
      <c r="CE52" s="4">
        <f t="shared" si="105"/>
        <v>0</v>
      </c>
      <c r="CF52" s="4">
        <f t="shared" si="27"/>
        <v>10</v>
      </c>
      <c r="CG52" s="4">
        <f t="shared" si="106"/>
        <v>2.2771330002912022E-7</v>
      </c>
      <c r="CH52" s="4">
        <f t="shared" si="28"/>
        <v>9.0715961318482794E-8</v>
      </c>
      <c r="CI52" s="4">
        <f t="shared" si="209"/>
        <v>-100</v>
      </c>
      <c r="CJ52" s="4">
        <f t="shared" si="210"/>
        <v>-100</v>
      </c>
      <c r="CK52" s="4">
        <f t="shared" si="211"/>
        <v>-100</v>
      </c>
      <c r="CL52" s="1">
        <f t="shared" si="32"/>
        <v>100</v>
      </c>
      <c r="CM52" s="1">
        <f t="shared" si="107"/>
        <v>0</v>
      </c>
      <c r="CN52" s="1">
        <f t="shared" si="212"/>
        <v>3.0009999999999959</v>
      </c>
      <c r="CO52" s="4">
        <f t="shared" si="108"/>
        <v>0.99999999999999645</v>
      </c>
      <c r="CP52" s="1">
        <f t="shared" ref="CP52:CP83" si="254">(($B$7*$B$19+ABS(BU52*BQ52))/
BP52)*((CG52-CG51)*$B$19/$B$13/($E52-$E51))</f>
        <v>7.8657443878798005E-5</v>
      </c>
      <c r="CQ52" s="4">
        <f t="shared" si="170"/>
        <v>-1.2650575431046853</v>
      </c>
      <c r="CR52" s="1">
        <f t="shared" si="171"/>
        <v>0.99999999999999645</v>
      </c>
      <c r="CS52" s="1">
        <f t="shared" si="34"/>
        <v>2.2771330002912022E-7</v>
      </c>
      <c r="CT52" s="1">
        <f t="shared" ref="CT52:CT83" si="255">$B$9*(1+($B$11*(CS52)/$B$13))</f>
        <v>1000.00015939931</v>
      </c>
      <c r="CU52" s="1">
        <f t="shared" ref="CU52:CU83" si="256">CR52*$B$10</f>
        <v>1027.0199999999963</v>
      </c>
      <c r="CV52" s="1">
        <f t="shared" ref="CV52:CV83" si="257">CO52*$B$9</f>
        <v>999.99999999999648</v>
      </c>
      <c r="CW52" s="1">
        <f t="shared" ref="CW52:CW83" si="258">$B$9*$B$7</f>
        <v>1000</v>
      </c>
      <c r="CX52" s="1">
        <f t="shared" si="114"/>
        <v>3.0361773337216033E-8</v>
      </c>
      <c r="CY52" s="4">
        <f t="shared" si="172"/>
        <v>0</v>
      </c>
      <c r="CZ52" s="1">
        <f t="shared" si="173"/>
        <v>-2.2771330002912022E-4</v>
      </c>
      <c r="DA52" s="4">
        <f t="shared" si="115"/>
        <v>0</v>
      </c>
      <c r="DB52" s="4">
        <f t="shared" si="35"/>
        <v>10</v>
      </c>
      <c r="DC52" s="4">
        <f t="shared" si="116"/>
        <v>4.1406594072174893E-7</v>
      </c>
      <c r="DD52" s="4">
        <f t="shared" si="36"/>
        <v>1.8635264069262871E-7</v>
      </c>
      <c r="DE52" s="4">
        <f t="shared" si="213"/>
        <v>-100</v>
      </c>
      <c r="DF52" s="4">
        <f t="shared" si="214"/>
        <v>-100</v>
      </c>
      <c r="DG52" s="4">
        <f t="shared" si="215"/>
        <v>-100</v>
      </c>
      <c r="DH52" s="1">
        <f t="shared" si="40"/>
        <v>100</v>
      </c>
      <c r="DI52" s="1">
        <f t="shared" si="117"/>
        <v>0</v>
      </c>
      <c r="DJ52" s="1">
        <f t="shared" si="216"/>
        <v>3.0009999999999959</v>
      </c>
      <c r="DK52" s="4">
        <f t="shared" si="118"/>
        <v>0.99999999999999645</v>
      </c>
      <c r="DL52" s="1">
        <f t="shared" ref="DL52:DL83" si="259">(($B$7*$B$19+ABS(CQ52*CM52))/
CL52)*((DC52-DC51)*$B$19/$B$13/($E52-$E51))</f>
        <v>1.4302795879853159E-4</v>
      </c>
      <c r="DM52" s="4">
        <f t="shared" si="174"/>
        <v>-1.0028260904203272</v>
      </c>
      <c r="DN52" s="1">
        <f t="shared" si="175"/>
        <v>0.99999999999999645</v>
      </c>
      <c r="DO52" s="1">
        <f t="shared" si="42"/>
        <v>4.1406594072174893E-7</v>
      </c>
      <c r="DP52" s="1">
        <f t="shared" ref="DP52:DP83" si="260">$B$9*(1+($B$11*(DO52)/$B$13))</f>
        <v>1000.0002898461584</v>
      </c>
      <c r="DQ52" s="1">
        <f t="shared" ref="DQ52:DQ83" si="261">DN52*$B$10</f>
        <v>1027.0199999999963</v>
      </c>
      <c r="DR52" s="1">
        <f t="shared" ref="DR52:DR83" si="262">DK52*$B$9</f>
        <v>999.99999999999648</v>
      </c>
      <c r="DS52" s="1">
        <f t="shared" ref="DS52:DS83" si="263">$B$9*$B$7</f>
        <v>1000</v>
      </c>
      <c r="DT52" s="1">
        <f t="shared" si="124"/>
        <v>5.5208792096233188E-8</v>
      </c>
      <c r="DU52" s="4">
        <f t="shared" si="176"/>
        <v>0</v>
      </c>
      <c r="DV52" s="1">
        <f t="shared" si="177"/>
        <v>-4.1406594072174895E-4</v>
      </c>
      <c r="DW52" s="4">
        <f t="shared" si="125"/>
        <v>0</v>
      </c>
      <c r="DX52" s="4">
        <f t="shared" si="43"/>
        <v>10</v>
      </c>
      <c r="DY52" s="4">
        <f t="shared" si="126"/>
        <v>6.5010219888022982E-7</v>
      </c>
      <c r="DZ52" s="4">
        <f t="shared" si="44"/>
        <v>2.3603625815848089E-7</v>
      </c>
      <c r="EA52" s="4">
        <f t="shared" si="217"/>
        <v>-100</v>
      </c>
      <c r="EB52" s="4">
        <f t="shared" si="218"/>
        <v>-100</v>
      </c>
      <c r="EC52" s="4">
        <f t="shared" si="219"/>
        <v>-100</v>
      </c>
      <c r="ED52" s="1">
        <f t="shared" si="48"/>
        <v>100</v>
      </c>
      <c r="EE52" s="1">
        <f t="shared" si="127"/>
        <v>0</v>
      </c>
      <c r="EF52" s="1">
        <f t="shared" si="220"/>
        <v>3.0009999999999959</v>
      </c>
      <c r="EG52" s="4">
        <f t="shared" si="128"/>
        <v>0.99999999999999645</v>
      </c>
      <c r="EH52" s="1">
        <f t="shared" ref="EH52:EH83" si="264">(($B$7*$B$19+ABS(DM52*DI52))/
DH52)*((DY52-DY51)*$B$19/$B$13/($E52-$E51))</f>
        <v>2.2456034503634878E-4</v>
      </c>
      <c r="EI52" s="4">
        <f t="shared" si="178"/>
        <v>-0.92923461559422083</v>
      </c>
      <c r="EJ52" s="1">
        <f t="shared" si="179"/>
        <v>0.99999999999999645</v>
      </c>
      <c r="EK52" s="1">
        <f t="shared" si="50"/>
        <v>6.5010219888022982E-7</v>
      </c>
      <c r="EL52" s="1">
        <f t="shared" ref="EL52:EL83" si="265">$B$9*(1+($B$11*(EK52)/$B$13))</f>
        <v>1000.0004550715391</v>
      </c>
      <c r="EM52" s="1">
        <f t="shared" ref="EM52:EM83" si="266">EJ52*$B$10</f>
        <v>1027.0199999999963</v>
      </c>
      <c r="EN52" s="1">
        <f t="shared" ref="EN52:EN83" si="267">EG52*$B$9</f>
        <v>999.99999999999648</v>
      </c>
      <c r="EO52" s="1">
        <f t="shared" ref="EO52:EO83" si="268">$B$9*$B$7</f>
        <v>1000</v>
      </c>
      <c r="EP52" s="1">
        <f t="shared" si="134"/>
        <v>8.668029318403065E-8</v>
      </c>
      <c r="EQ52" s="4">
        <f t="shared" si="180"/>
        <v>0</v>
      </c>
      <c r="ER52" s="1">
        <f t="shared" si="181"/>
        <v>-6.5010219888022983E-4</v>
      </c>
      <c r="ES52" s="4">
        <f t="shared" si="135"/>
        <v>0</v>
      </c>
      <c r="ET52" s="4">
        <f t="shared" si="51"/>
        <v>10</v>
      </c>
      <c r="EU52" s="4">
        <f t="shared" si="136"/>
        <v>7.9723258441724134E-7</v>
      </c>
      <c r="EV52" s="4">
        <f t="shared" si="221"/>
        <v>1.4713038553701152E-7</v>
      </c>
      <c r="EW52" s="4">
        <f t="shared" si="222"/>
        <v>-100</v>
      </c>
      <c r="EX52" s="4">
        <f t="shared" si="223"/>
        <v>-100</v>
      </c>
      <c r="EY52" s="4">
        <f t="shared" si="224"/>
        <v>-100</v>
      </c>
      <c r="EZ52" s="1">
        <f t="shared" si="56"/>
        <v>100</v>
      </c>
      <c r="FA52" s="1">
        <f t="shared" si="137"/>
        <v>0</v>
      </c>
      <c r="FB52" s="1">
        <f t="shared" si="225"/>
        <v>3.0009999999999959</v>
      </c>
      <c r="FC52" s="4">
        <f t="shared" si="138"/>
        <v>0.99999999999999645</v>
      </c>
      <c r="FD52" s="1">
        <f t="shared" ref="FD52:FD83" si="269">(($B$7*$B$19+ABS(EI52*EE52))/
ED52)*((EU52-EU51)*$B$19/$B$13/($E52-$E51))</f>
        <v>2.7538258529092961E-4</v>
      </c>
      <c r="FE52" s="4">
        <f t="shared" si="182"/>
        <v>-0.80512037645801771</v>
      </c>
      <c r="FF52" s="1">
        <f t="shared" si="183"/>
        <v>0.99999999999999645</v>
      </c>
      <c r="FG52" s="1">
        <f t="shared" si="58"/>
        <v>7.9723258441724134E-7</v>
      </c>
      <c r="FH52" s="1">
        <f t="shared" ref="FH52:FH83" si="270">$B$9*(1+($B$11*(FG52)/$B$13))</f>
        <v>1000.0005580628091</v>
      </c>
      <c r="FI52" s="1">
        <f t="shared" ref="FI52:FI83" si="271">FF52*$B$10</f>
        <v>1027.0199999999963</v>
      </c>
      <c r="FJ52" s="1">
        <f t="shared" ref="FJ52:FJ83" si="272">FC52*$B$9</f>
        <v>999.99999999999648</v>
      </c>
      <c r="FK52" s="1">
        <f t="shared" ref="FK52:FK83" si="273">$B$9*$B$7</f>
        <v>1000</v>
      </c>
      <c r="FL52" s="1">
        <f t="shared" si="144"/>
        <v>1.0629767792229884E-7</v>
      </c>
      <c r="FM52" s="4">
        <f t="shared" si="184"/>
        <v>0</v>
      </c>
      <c r="FN52" s="1">
        <f t="shared" si="185"/>
        <v>-7.9723258441724131E-4</v>
      </c>
      <c r="FO52" s="4">
        <f t="shared" si="145"/>
        <v>0</v>
      </c>
      <c r="FP52" s="4">
        <f t="shared" si="59"/>
        <v>10</v>
      </c>
      <c r="FQ52" s="4">
        <f t="shared" si="146"/>
        <v>1.0625859950964365E-6</v>
      </c>
      <c r="FR52" s="4">
        <f t="shared" si="226"/>
        <v>2.6535341067919518E-7</v>
      </c>
      <c r="FS52" s="4">
        <f t="shared" si="227"/>
        <v>-100</v>
      </c>
      <c r="FT52" s="4">
        <f t="shared" si="228"/>
        <v>-100</v>
      </c>
      <c r="FU52" s="4">
        <f t="shared" si="229"/>
        <v>-100</v>
      </c>
      <c r="FV52" s="1">
        <f t="shared" si="147"/>
        <v>100</v>
      </c>
      <c r="FW52" s="1">
        <f t="shared" si="148"/>
        <v>0</v>
      </c>
      <c r="FX52" s="1">
        <f t="shared" si="230"/>
        <v>3.0009999999999959</v>
      </c>
      <c r="FY52" s="4">
        <f t="shared" si="149"/>
        <v>0.99999999999999645</v>
      </c>
      <c r="FZ52" s="1">
        <f t="shared" ref="FZ52:FZ83" si="274">(($B$7*$B$19+ABS(FE52*FA52))/
EZ52)*((FQ52-FQ51)*$B$19/$B$13/($E52-$E51))</f>
        <v>3.6704179450654109E-4</v>
      </c>
      <c r="GA52" s="4">
        <f t="shared" si="186"/>
        <v>-0.73251718661011356</v>
      </c>
      <c r="GB52" s="1">
        <f t="shared" si="187"/>
        <v>0.99999999999999645</v>
      </c>
      <c r="GC52" s="1">
        <f t="shared" si="65"/>
        <v>1.0625859950964365E-6</v>
      </c>
      <c r="GD52" s="1">
        <f t="shared" ref="GD52:GD83" si="275">$B$9*(1+($B$11*(GC52)/$B$13))</f>
        <v>1000.0007438101966</v>
      </c>
      <c r="GE52" s="1">
        <f t="shared" ref="GE52:GE83" si="276">GB52*$B$10</f>
        <v>1027.0199999999963</v>
      </c>
      <c r="GF52" s="1">
        <f t="shared" ref="GF52:GF83" si="277">FY52*$B$9</f>
        <v>999.99999999999648</v>
      </c>
      <c r="GG52" s="1">
        <f t="shared" ref="GG52:GG83" si="278">$B$9*$B$7</f>
        <v>1000</v>
      </c>
      <c r="GH52" s="1">
        <f t="shared" si="155"/>
        <v>1.4167813267952486E-7</v>
      </c>
      <c r="GI52" s="4">
        <f t="shared" si="188"/>
        <v>0</v>
      </c>
      <c r="GJ52" s="1">
        <f t="shared" si="189"/>
        <v>-1.0625859950964365E-3</v>
      </c>
      <c r="GK52" s="4">
        <f t="shared" si="190"/>
        <v>0</v>
      </c>
      <c r="GL52" s="4">
        <f t="shared" si="66"/>
        <v>10</v>
      </c>
      <c r="GM52" s="4">
        <f t="shared" si="191"/>
        <v>1.484202173155388E-6</v>
      </c>
      <c r="GN52" s="4">
        <f t="shared" si="231"/>
        <v>4.2161617805895153E-7</v>
      </c>
      <c r="GO52" s="4">
        <v>335</v>
      </c>
      <c r="GP52" s="4"/>
      <c r="GQ52" s="4"/>
      <c r="GR52" s="4"/>
      <c r="GS52" s="4"/>
      <c r="GT52" s="4"/>
      <c r="GU52" s="4"/>
      <c r="GV52" s="4"/>
      <c r="GW52" s="4"/>
      <c r="GX52" s="6"/>
      <c r="GY52" s="4"/>
      <c r="GZ52" s="4"/>
      <c r="HA52" s="4"/>
      <c r="HB52" s="1"/>
      <c r="HC52" s="4"/>
      <c r="HD52" s="4"/>
    </row>
    <row r="53" spans="1:212" s="5" customFormat="1">
      <c r="A53" s="4">
        <v>35</v>
      </c>
      <c r="B53" s="4">
        <f t="shared" si="192"/>
        <v>100</v>
      </c>
      <c r="C53" s="4">
        <v>0</v>
      </c>
      <c r="D53" s="1">
        <f t="shared" si="193"/>
        <v>-100</v>
      </c>
      <c r="E53" s="1">
        <f t="shared" si="156"/>
        <v>330</v>
      </c>
      <c r="F53" s="4">
        <f t="shared" si="232"/>
        <v>3.0509999999999957</v>
      </c>
      <c r="G53" s="10">
        <f t="shared" si="233"/>
        <v>-100</v>
      </c>
      <c r="H53" s="25">
        <f t="shared" si="70"/>
        <v>-100</v>
      </c>
      <c r="I53" s="25">
        <f t="shared" si="71"/>
        <v>100</v>
      </c>
      <c r="J53" s="4">
        <f t="shared" si="194"/>
        <v>0</v>
      </c>
      <c r="K53" s="1">
        <f t="shared" si="195"/>
        <v>3.0185759999999959</v>
      </c>
      <c r="L53" s="1">
        <f t="shared" si="234"/>
        <v>0.99999999999999645</v>
      </c>
      <c r="M53" s="1">
        <f t="shared" si="157"/>
        <v>0.99999999999999645</v>
      </c>
      <c r="N53" s="1">
        <v>0</v>
      </c>
      <c r="O53" s="4">
        <f t="shared" si="235"/>
        <v>0.99999999999999833</v>
      </c>
      <c r="P53" s="1">
        <f t="shared" si="236"/>
        <v>1027.0199999999963</v>
      </c>
      <c r="Q53" s="4">
        <f t="shared" si="237"/>
        <v>999.99999999999648</v>
      </c>
      <c r="R53" s="1">
        <f t="shared" si="238"/>
        <v>1000</v>
      </c>
      <c r="S53" s="4">
        <f t="shared" si="196"/>
        <v>0</v>
      </c>
      <c r="T53" s="4"/>
      <c r="U53" s="4">
        <f t="shared" si="197"/>
        <v>-100</v>
      </c>
      <c r="V53" s="4">
        <f t="shared" si="198"/>
        <v>-100</v>
      </c>
      <c r="W53" s="4">
        <f t="shared" si="199"/>
        <v>-100</v>
      </c>
      <c r="X53" s="1">
        <f t="shared" si="8"/>
        <v>100</v>
      </c>
      <c r="Y53" s="1">
        <f t="shared" si="77"/>
        <v>0</v>
      </c>
      <c r="Z53" s="1">
        <f t="shared" si="200"/>
        <v>3.0509999999999957</v>
      </c>
      <c r="AA53" s="4">
        <f t="shared" si="78"/>
        <v>0.99999999999999645</v>
      </c>
      <c r="AB53" s="1">
        <f t="shared" si="239"/>
        <v>0</v>
      </c>
      <c r="AC53" s="4">
        <f t="shared" si="158"/>
        <v>-3.2990344872221851</v>
      </c>
      <c r="AD53" s="1">
        <f t="shared" si="159"/>
        <v>0.99999999999999645</v>
      </c>
      <c r="AE53" s="1">
        <f t="shared" si="10"/>
        <v>0</v>
      </c>
      <c r="AF53" s="1">
        <f t="shared" si="240"/>
        <v>1000</v>
      </c>
      <c r="AG53" s="1">
        <f t="shared" si="241"/>
        <v>1027.0199999999963</v>
      </c>
      <c r="AH53" s="1">
        <f t="shared" si="242"/>
        <v>999.99999999999648</v>
      </c>
      <c r="AI53" s="1">
        <f t="shared" si="243"/>
        <v>1000</v>
      </c>
      <c r="AJ53" s="1">
        <f t="shared" si="84"/>
        <v>0</v>
      </c>
      <c r="AK53" s="4">
        <f t="shared" si="160"/>
        <v>0</v>
      </c>
      <c r="AL53" s="1">
        <f t="shared" si="161"/>
        <v>0</v>
      </c>
      <c r="AM53" s="4">
        <f t="shared" si="85"/>
        <v>0</v>
      </c>
      <c r="AN53" s="4">
        <f t="shared" si="11"/>
        <v>10</v>
      </c>
      <c r="AO53" s="4">
        <f t="shared" si="86"/>
        <v>3.7462994112637966E-8</v>
      </c>
      <c r="AP53" s="4">
        <f t="shared" si="12"/>
        <v>3.7462994112637966E-8</v>
      </c>
      <c r="AQ53" s="4">
        <f t="shared" si="201"/>
        <v>-100</v>
      </c>
      <c r="AR53" s="4">
        <f t="shared" si="202"/>
        <v>-100</v>
      </c>
      <c r="AS53" s="4">
        <f t="shared" si="203"/>
        <v>-100</v>
      </c>
      <c r="AT53" s="1">
        <f t="shared" si="16"/>
        <v>100</v>
      </c>
      <c r="AU53" s="1">
        <f t="shared" si="87"/>
        <v>0</v>
      </c>
      <c r="AV53" s="1">
        <f t="shared" si="204"/>
        <v>3.0509999999999957</v>
      </c>
      <c r="AW53" s="4">
        <f t="shared" si="88"/>
        <v>0.99999999999999645</v>
      </c>
      <c r="AX53" s="1">
        <f t="shared" si="244"/>
        <v>1.2940585185712594E-5</v>
      </c>
      <c r="AY53" s="4">
        <f t="shared" si="162"/>
        <v>-2.5109621493415375</v>
      </c>
      <c r="AZ53" s="1">
        <f t="shared" si="163"/>
        <v>0.99999999999999645</v>
      </c>
      <c r="BA53" s="1">
        <f t="shared" si="18"/>
        <v>3.7462994112637966E-8</v>
      </c>
      <c r="BB53" s="1">
        <f t="shared" si="245"/>
        <v>1000.0000262240958</v>
      </c>
      <c r="BC53" s="1">
        <f t="shared" si="246"/>
        <v>1027.0199999999963</v>
      </c>
      <c r="BD53" s="1">
        <f t="shared" si="247"/>
        <v>999.99999999999648</v>
      </c>
      <c r="BE53" s="1">
        <f t="shared" si="248"/>
        <v>1000</v>
      </c>
      <c r="BF53" s="1">
        <f t="shared" si="94"/>
        <v>4.9950658816850621E-9</v>
      </c>
      <c r="BG53" s="4">
        <f t="shared" si="164"/>
        <v>0</v>
      </c>
      <c r="BH53" s="1">
        <f t="shared" si="165"/>
        <v>-3.7462994112637968E-5</v>
      </c>
      <c r="BI53" s="4">
        <f t="shared" si="95"/>
        <v>0</v>
      </c>
      <c r="BJ53" s="4">
        <f t="shared" si="19"/>
        <v>10</v>
      </c>
      <c r="BK53" s="4">
        <f t="shared" si="96"/>
        <v>8.2198403226382458E-8</v>
      </c>
      <c r="BL53" s="4">
        <f t="shared" si="20"/>
        <v>4.4735409113744492E-8</v>
      </c>
      <c r="BM53" s="4">
        <f t="shared" si="205"/>
        <v>-100</v>
      </c>
      <c r="BN53" s="4">
        <f t="shared" si="206"/>
        <v>-100</v>
      </c>
      <c r="BO53" s="4">
        <f t="shared" si="207"/>
        <v>-100</v>
      </c>
      <c r="BP53" s="1">
        <f t="shared" si="24"/>
        <v>100</v>
      </c>
      <c r="BQ53" s="1">
        <f t="shared" si="97"/>
        <v>0</v>
      </c>
      <c r="BR53" s="1">
        <f t="shared" si="208"/>
        <v>3.0509999999999957</v>
      </c>
      <c r="BS53" s="4">
        <f t="shared" si="98"/>
        <v>0.99999999999999645</v>
      </c>
      <c r="BT53" s="1">
        <f t="shared" si="249"/>
        <v>2.8393230820857495E-5</v>
      </c>
      <c r="BU53" s="4">
        <f t="shared" si="166"/>
        <v>-1.8390120498364226</v>
      </c>
      <c r="BV53" s="1">
        <f t="shared" si="167"/>
        <v>0.99999999999999645</v>
      </c>
      <c r="BW53" s="1">
        <f t="shared" si="26"/>
        <v>8.2198403226382458E-8</v>
      </c>
      <c r="BX53" s="1">
        <f t="shared" si="250"/>
        <v>1000.0000575388823</v>
      </c>
      <c r="BY53" s="1">
        <f t="shared" si="251"/>
        <v>1027.0199999999963</v>
      </c>
      <c r="BZ53" s="1">
        <f t="shared" si="252"/>
        <v>999.99999999999648</v>
      </c>
      <c r="CA53" s="1">
        <f t="shared" si="253"/>
        <v>1000</v>
      </c>
      <c r="CB53" s="1">
        <f t="shared" si="104"/>
        <v>1.0959787096850995E-8</v>
      </c>
      <c r="CC53" s="4">
        <f t="shared" si="168"/>
        <v>0</v>
      </c>
      <c r="CD53" s="1">
        <f t="shared" si="169"/>
        <v>-8.2198403226382461E-5</v>
      </c>
      <c r="CE53" s="4">
        <f t="shared" si="105"/>
        <v>0</v>
      </c>
      <c r="CF53" s="4">
        <f t="shared" si="27"/>
        <v>10</v>
      </c>
      <c r="CG53" s="4">
        <f t="shared" si="106"/>
        <v>1.3662798001747212E-7</v>
      </c>
      <c r="CH53" s="4">
        <f t="shared" si="28"/>
        <v>5.4429576791089666E-8</v>
      </c>
      <c r="CI53" s="4">
        <f t="shared" si="209"/>
        <v>-100</v>
      </c>
      <c r="CJ53" s="4">
        <f t="shared" si="210"/>
        <v>-100</v>
      </c>
      <c r="CK53" s="4">
        <f t="shared" si="211"/>
        <v>-100</v>
      </c>
      <c r="CL53" s="1">
        <f t="shared" si="32"/>
        <v>100</v>
      </c>
      <c r="CM53" s="1">
        <f t="shared" si="107"/>
        <v>0</v>
      </c>
      <c r="CN53" s="1">
        <f t="shared" si="212"/>
        <v>3.0509999999999957</v>
      </c>
      <c r="CO53" s="4">
        <f t="shared" si="108"/>
        <v>0.99999999999999645</v>
      </c>
      <c r="CP53" s="1">
        <f t="shared" si="254"/>
        <v>4.7194466327278803E-5</v>
      </c>
      <c r="CQ53" s="4">
        <f t="shared" si="170"/>
        <v>-1.2650575431046853</v>
      </c>
      <c r="CR53" s="1">
        <f t="shared" si="171"/>
        <v>0.99999999999999645</v>
      </c>
      <c r="CS53" s="1">
        <f t="shared" si="34"/>
        <v>1.3662798001747212E-7</v>
      </c>
      <c r="CT53" s="1">
        <f t="shared" si="255"/>
        <v>1000.000095639586</v>
      </c>
      <c r="CU53" s="1">
        <f t="shared" si="256"/>
        <v>1027.0199999999963</v>
      </c>
      <c r="CV53" s="1">
        <f t="shared" si="257"/>
        <v>999.99999999999648</v>
      </c>
      <c r="CW53" s="1">
        <f t="shared" si="258"/>
        <v>1000</v>
      </c>
      <c r="CX53" s="1">
        <f t="shared" si="114"/>
        <v>1.8217064002329619E-8</v>
      </c>
      <c r="CY53" s="4">
        <f t="shared" si="172"/>
        <v>0</v>
      </c>
      <c r="CZ53" s="1">
        <f t="shared" si="173"/>
        <v>-1.3662798001747213E-4</v>
      </c>
      <c r="DA53" s="4">
        <f t="shared" si="115"/>
        <v>0</v>
      </c>
      <c r="DB53" s="4">
        <f t="shared" si="35"/>
        <v>10</v>
      </c>
      <c r="DC53" s="4">
        <f t="shared" si="116"/>
        <v>2.4843956443304933E-7</v>
      </c>
      <c r="DD53" s="4">
        <f t="shared" si="36"/>
        <v>1.118115844155772E-7</v>
      </c>
      <c r="DE53" s="4">
        <f t="shared" si="213"/>
        <v>-100</v>
      </c>
      <c r="DF53" s="4">
        <f t="shared" si="214"/>
        <v>-100</v>
      </c>
      <c r="DG53" s="4">
        <f t="shared" si="215"/>
        <v>-100</v>
      </c>
      <c r="DH53" s="1">
        <f t="shared" si="40"/>
        <v>100</v>
      </c>
      <c r="DI53" s="1">
        <f t="shared" si="117"/>
        <v>0</v>
      </c>
      <c r="DJ53" s="1">
        <f t="shared" si="216"/>
        <v>3.0509999999999957</v>
      </c>
      <c r="DK53" s="4">
        <f t="shared" si="118"/>
        <v>0.99999999999999645</v>
      </c>
      <c r="DL53" s="1">
        <f t="shared" si="259"/>
        <v>8.5816775279118959E-5</v>
      </c>
      <c r="DM53" s="4">
        <f t="shared" si="174"/>
        <v>-1.0028260904203272</v>
      </c>
      <c r="DN53" s="1">
        <f t="shared" si="175"/>
        <v>0.99999999999999645</v>
      </c>
      <c r="DO53" s="1">
        <f t="shared" si="42"/>
        <v>2.4843956443304933E-7</v>
      </c>
      <c r="DP53" s="1">
        <f t="shared" si="260"/>
        <v>1000.0001739076952</v>
      </c>
      <c r="DQ53" s="1">
        <f t="shared" si="261"/>
        <v>1027.0199999999963</v>
      </c>
      <c r="DR53" s="1">
        <f t="shared" si="262"/>
        <v>999.99999999999648</v>
      </c>
      <c r="DS53" s="1">
        <f t="shared" si="263"/>
        <v>1000</v>
      </c>
      <c r="DT53" s="1">
        <f t="shared" si="124"/>
        <v>3.3125275257739922E-8</v>
      </c>
      <c r="DU53" s="4">
        <f t="shared" si="176"/>
        <v>0</v>
      </c>
      <c r="DV53" s="1">
        <f t="shared" si="177"/>
        <v>-2.4843956443304933E-4</v>
      </c>
      <c r="DW53" s="4">
        <f t="shared" si="125"/>
        <v>0</v>
      </c>
      <c r="DX53" s="4">
        <f t="shared" si="43"/>
        <v>10</v>
      </c>
      <c r="DY53" s="4">
        <f t="shared" si="126"/>
        <v>3.9006131932813787E-7</v>
      </c>
      <c r="DZ53" s="4">
        <f t="shared" si="44"/>
        <v>1.4162175489508854E-7</v>
      </c>
      <c r="EA53" s="4">
        <f t="shared" si="217"/>
        <v>-100</v>
      </c>
      <c r="EB53" s="4">
        <f t="shared" si="218"/>
        <v>-100</v>
      </c>
      <c r="EC53" s="4">
        <f t="shared" si="219"/>
        <v>-100</v>
      </c>
      <c r="ED53" s="1">
        <f t="shared" si="48"/>
        <v>100</v>
      </c>
      <c r="EE53" s="1">
        <f t="shared" si="127"/>
        <v>0</v>
      </c>
      <c r="EF53" s="1">
        <f t="shared" si="220"/>
        <v>3.0509999999999957</v>
      </c>
      <c r="EG53" s="4">
        <f t="shared" si="128"/>
        <v>0.99999999999999645</v>
      </c>
      <c r="EH53" s="1">
        <f t="shared" si="264"/>
        <v>1.3473620702180927E-4</v>
      </c>
      <c r="EI53" s="4">
        <f t="shared" si="178"/>
        <v>-0.92923461559422083</v>
      </c>
      <c r="EJ53" s="1">
        <f t="shared" si="179"/>
        <v>0.99999999999999645</v>
      </c>
      <c r="EK53" s="1">
        <f t="shared" si="50"/>
        <v>3.9006131932813787E-7</v>
      </c>
      <c r="EL53" s="1">
        <f t="shared" si="265"/>
        <v>1000.0002730429236</v>
      </c>
      <c r="EM53" s="1">
        <f t="shared" si="266"/>
        <v>1027.0199999999963</v>
      </c>
      <c r="EN53" s="1">
        <f t="shared" si="267"/>
        <v>999.99999999999648</v>
      </c>
      <c r="EO53" s="1">
        <f t="shared" si="268"/>
        <v>1000</v>
      </c>
      <c r="EP53" s="1">
        <f t="shared" si="134"/>
        <v>5.2008175910418392E-8</v>
      </c>
      <c r="EQ53" s="4">
        <f t="shared" si="180"/>
        <v>0</v>
      </c>
      <c r="ER53" s="1">
        <f t="shared" si="181"/>
        <v>-3.9006131932813786E-4</v>
      </c>
      <c r="ES53" s="4">
        <f t="shared" si="135"/>
        <v>0</v>
      </c>
      <c r="ET53" s="4">
        <f t="shared" si="51"/>
        <v>10</v>
      </c>
      <c r="EU53" s="4">
        <f t="shared" si="136"/>
        <v>4.7833955065034474E-7</v>
      </c>
      <c r="EV53" s="4">
        <f t="shared" si="221"/>
        <v>8.8278231322206869E-8</v>
      </c>
      <c r="EW53" s="4">
        <f t="shared" si="222"/>
        <v>-100</v>
      </c>
      <c r="EX53" s="4">
        <f t="shared" si="223"/>
        <v>-100</v>
      </c>
      <c r="EY53" s="4">
        <f t="shared" si="224"/>
        <v>-100</v>
      </c>
      <c r="EZ53" s="1">
        <f t="shared" si="56"/>
        <v>100</v>
      </c>
      <c r="FA53" s="1">
        <f t="shared" si="137"/>
        <v>0</v>
      </c>
      <c r="FB53" s="1">
        <f t="shared" si="225"/>
        <v>3.0509999999999957</v>
      </c>
      <c r="FC53" s="4">
        <f t="shared" si="138"/>
        <v>0.99999999999999645</v>
      </c>
      <c r="FD53" s="1">
        <f t="shared" si="269"/>
        <v>1.6522955117455782E-4</v>
      </c>
      <c r="FE53" s="4">
        <f t="shared" si="182"/>
        <v>-0.80512037645801771</v>
      </c>
      <c r="FF53" s="1">
        <f t="shared" si="183"/>
        <v>0.99999999999999645</v>
      </c>
      <c r="FG53" s="1">
        <f t="shared" si="58"/>
        <v>4.7833955065034474E-7</v>
      </c>
      <c r="FH53" s="1">
        <f t="shared" si="270"/>
        <v>1000.0003348376854</v>
      </c>
      <c r="FI53" s="1">
        <f t="shared" si="271"/>
        <v>1027.0199999999963</v>
      </c>
      <c r="FJ53" s="1">
        <f t="shared" si="272"/>
        <v>999.99999999999648</v>
      </c>
      <c r="FK53" s="1">
        <f t="shared" si="273"/>
        <v>1000</v>
      </c>
      <c r="FL53" s="1">
        <f t="shared" si="144"/>
        <v>6.3778606753379325E-8</v>
      </c>
      <c r="FM53" s="4">
        <f t="shared" si="184"/>
        <v>0</v>
      </c>
      <c r="FN53" s="1">
        <f t="shared" si="185"/>
        <v>-4.7833955065034475E-4</v>
      </c>
      <c r="FO53" s="4">
        <f t="shared" si="145"/>
        <v>0</v>
      </c>
      <c r="FP53" s="4">
        <f t="shared" si="59"/>
        <v>10</v>
      </c>
      <c r="FQ53" s="4">
        <f t="shared" si="146"/>
        <v>6.3755159705786189E-7</v>
      </c>
      <c r="FR53" s="4">
        <f t="shared" si="226"/>
        <v>1.5921204640751715E-7</v>
      </c>
      <c r="FS53" s="4">
        <f t="shared" si="227"/>
        <v>-100</v>
      </c>
      <c r="FT53" s="4">
        <f t="shared" si="228"/>
        <v>-100</v>
      </c>
      <c r="FU53" s="4">
        <f t="shared" si="229"/>
        <v>-100</v>
      </c>
      <c r="FV53" s="1">
        <f t="shared" si="147"/>
        <v>100</v>
      </c>
      <c r="FW53" s="1">
        <f t="shared" si="148"/>
        <v>0</v>
      </c>
      <c r="FX53" s="1">
        <f t="shared" si="230"/>
        <v>3.0509999999999957</v>
      </c>
      <c r="FY53" s="4">
        <f t="shared" si="149"/>
        <v>0.99999999999999645</v>
      </c>
      <c r="FZ53" s="1">
        <f t="shared" si="274"/>
        <v>2.2022507670392471E-4</v>
      </c>
      <c r="GA53" s="4">
        <f t="shared" si="186"/>
        <v>-0.73251718661011356</v>
      </c>
      <c r="GB53" s="1">
        <f t="shared" si="187"/>
        <v>0.99999999999999645</v>
      </c>
      <c r="GC53" s="1">
        <f t="shared" si="65"/>
        <v>6.3755159705786189E-7</v>
      </c>
      <c r="GD53" s="1">
        <f t="shared" si="275"/>
        <v>1000.0004462861178</v>
      </c>
      <c r="GE53" s="1">
        <f t="shared" si="276"/>
        <v>1027.0199999999963</v>
      </c>
      <c r="GF53" s="1">
        <f t="shared" si="277"/>
        <v>999.99999999999648</v>
      </c>
      <c r="GG53" s="1">
        <f t="shared" si="278"/>
        <v>1000</v>
      </c>
      <c r="GH53" s="1">
        <f t="shared" si="155"/>
        <v>8.5006879607714931E-8</v>
      </c>
      <c r="GI53" s="4">
        <f t="shared" si="188"/>
        <v>0</v>
      </c>
      <c r="GJ53" s="1">
        <f t="shared" si="189"/>
        <v>-6.375515970578619E-4</v>
      </c>
      <c r="GK53" s="4">
        <f t="shared" si="190"/>
        <v>0</v>
      </c>
      <c r="GL53" s="4">
        <f t="shared" si="66"/>
        <v>10</v>
      </c>
      <c r="GM53" s="4">
        <f t="shared" si="191"/>
        <v>8.9052130389323274E-7</v>
      </c>
      <c r="GN53" s="4">
        <f t="shared" si="231"/>
        <v>2.5296970683537085E-7</v>
      </c>
      <c r="GO53" s="4">
        <v>330</v>
      </c>
      <c r="GP53" s="4"/>
      <c r="GQ53" s="4"/>
      <c r="GR53" s="4"/>
      <c r="GS53" s="4"/>
      <c r="GT53" s="4"/>
      <c r="GU53" s="4"/>
      <c r="GV53" s="4"/>
      <c r="GW53" s="4"/>
      <c r="GX53" s="6"/>
      <c r="GY53" s="4"/>
      <c r="GZ53" s="4"/>
      <c r="HA53" s="4"/>
      <c r="HB53" s="1"/>
      <c r="HC53" s="4"/>
      <c r="HD53" s="4"/>
    </row>
    <row r="54" spans="1:212" s="5" customFormat="1">
      <c r="A54" s="4">
        <v>36</v>
      </c>
      <c r="B54" s="4">
        <f t="shared" si="192"/>
        <v>100</v>
      </c>
      <c r="C54" s="4">
        <v>0</v>
      </c>
      <c r="D54" s="1">
        <f t="shared" si="193"/>
        <v>-100</v>
      </c>
      <c r="E54" s="1">
        <f t="shared" si="156"/>
        <v>325</v>
      </c>
      <c r="F54" s="4">
        <f t="shared" si="232"/>
        <v>3.1009999999999955</v>
      </c>
      <c r="G54" s="10">
        <f t="shared" si="233"/>
        <v>-100</v>
      </c>
      <c r="H54" s="25">
        <f t="shared" si="70"/>
        <v>-100</v>
      </c>
      <c r="I54" s="25">
        <f t="shared" si="71"/>
        <v>100</v>
      </c>
      <c r="J54" s="4">
        <f t="shared" si="194"/>
        <v>0</v>
      </c>
      <c r="K54" s="1">
        <f t="shared" si="195"/>
        <v>3.0685759999999958</v>
      </c>
      <c r="L54" s="1">
        <f t="shared" si="234"/>
        <v>0.99999999999999645</v>
      </c>
      <c r="M54" s="1">
        <f t="shared" si="157"/>
        <v>0.99999999999999645</v>
      </c>
      <c r="N54" s="1">
        <v>0</v>
      </c>
      <c r="O54" s="4">
        <f t="shared" si="235"/>
        <v>0.99999999999999822</v>
      </c>
      <c r="P54" s="1">
        <f t="shared" si="236"/>
        <v>1027.0199999999963</v>
      </c>
      <c r="Q54" s="4">
        <f t="shared" si="237"/>
        <v>999.99999999999648</v>
      </c>
      <c r="R54" s="1">
        <f t="shared" si="238"/>
        <v>1000</v>
      </c>
      <c r="S54" s="4">
        <f t="shared" si="196"/>
        <v>0</v>
      </c>
      <c r="T54" s="4"/>
      <c r="U54" s="4">
        <f t="shared" si="197"/>
        <v>-100</v>
      </c>
      <c r="V54" s="4">
        <f t="shared" si="198"/>
        <v>-100</v>
      </c>
      <c r="W54" s="4">
        <f t="shared" si="199"/>
        <v>-100</v>
      </c>
      <c r="X54" s="1">
        <f t="shared" si="8"/>
        <v>100</v>
      </c>
      <c r="Y54" s="1">
        <f t="shared" si="77"/>
        <v>0</v>
      </c>
      <c r="Z54" s="1">
        <f t="shared" si="200"/>
        <v>3.1009999999999955</v>
      </c>
      <c r="AA54" s="4">
        <f t="shared" si="78"/>
        <v>0.99999999999999645</v>
      </c>
      <c r="AB54" s="1">
        <f t="shared" si="239"/>
        <v>0</v>
      </c>
      <c r="AC54" s="4">
        <f t="shared" si="158"/>
        <v>-3.2990344872221851</v>
      </c>
      <c r="AD54" s="1">
        <f t="shared" si="159"/>
        <v>0.99999999999999645</v>
      </c>
      <c r="AE54" s="1">
        <f t="shared" si="10"/>
        <v>0</v>
      </c>
      <c r="AF54" s="1">
        <f t="shared" si="240"/>
        <v>1000</v>
      </c>
      <c r="AG54" s="1">
        <f t="shared" si="241"/>
        <v>1027.0199999999963</v>
      </c>
      <c r="AH54" s="1">
        <f t="shared" si="242"/>
        <v>999.99999999999648</v>
      </c>
      <c r="AI54" s="1">
        <f t="shared" si="243"/>
        <v>1000</v>
      </c>
      <c r="AJ54" s="1">
        <f t="shared" si="84"/>
        <v>0</v>
      </c>
      <c r="AK54" s="4">
        <f t="shared" si="160"/>
        <v>0</v>
      </c>
      <c r="AL54" s="1">
        <f t="shared" si="161"/>
        <v>0</v>
      </c>
      <c r="AM54" s="4">
        <f t="shared" si="85"/>
        <v>0</v>
      </c>
      <c r="AN54" s="4">
        <f t="shared" si="11"/>
        <v>10</v>
      </c>
      <c r="AO54" s="4">
        <f t="shared" si="86"/>
        <v>2.2477796467582779E-8</v>
      </c>
      <c r="AP54" s="4">
        <f t="shared" si="12"/>
        <v>2.2477796467582779E-8</v>
      </c>
      <c r="AQ54" s="4">
        <f t="shared" si="201"/>
        <v>-100</v>
      </c>
      <c r="AR54" s="4">
        <f t="shared" si="202"/>
        <v>-100</v>
      </c>
      <c r="AS54" s="4">
        <f t="shared" si="203"/>
        <v>-100</v>
      </c>
      <c r="AT54" s="1">
        <f t="shared" si="16"/>
        <v>100</v>
      </c>
      <c r="AU54" s="1">
        <f t="shared" si="87"/>
        <v>0</v>
      </c>
      <c r="AV54" s="1">
        <f t="shared" si="204"/>
        <v>3.1009999999999955</v>
      </c>
      <c r="AW54" s="4">
        <f t="shared" si="88"/>
        <v>0.99999999999999645</v>
      </c>
      <c r="AX54" s="1">
        <f t="shared" si="244"/>
        <v>7.7643511114275559E-6</v>
      </c>
      <c r="AY54" s="4">
        <f t="shared" si="162"/>
        <v>-2.5109621493415375</v>
      </c>
      <c r="AZ54" s="1">
        <f t="shared" si="163"/>
        <v>0.99999999999999645</v>
      </c>
      <c r="BA54" s="1">
        <f t="shared" si="18"/>
        <v>2.2477796467582779E-8</v>
      </c>
      <c r="BB54" s="1">
        <f t="shared" si="245"/>
        <v>1000.0000157344575</v>
      </c>
      <c r="BC54" s="1">
        <f t="shared" si="246"/>
        <v>1027.0199999999963</v>
      </c>
      <c r="BD54" s="1">
        <f t="shared" si="247"/>
        <v>999.99999999999648</v>
      </c>
      <c r="BE54" s="1">
        <f t="shared" si="248"/>
        <v>1000</v>
      </c>
      <c r="BF54" s="1">
        <f t="shared" si="94"/>
        <v>2.9970395290110373E-9</v>
      </c>
      <c r="BG54" s="4">
        <f t="shared" si="164"/>
        <v>0</v>
      </c>
      <c r="BH54" s="1">
        <f t="shared" si="165"/>
        <v>-2.2477796467582779E-5</v>
      </c>
      <c r="BI54" s="4">
        <f t="shared" si="95"/>
        <v>0</v>
      </c>
      <c r="BJ54" s="4">
        <f t="shared" si="19"/>
        <v>10</v>
      </c>
      <c r="BK54" s="4">
        <f t="shared" si="96"/>
        <v>4.9319041935829472E-8</v>
      </c>
      <c r="BL54" s="4">
        <f t="shared" si="20"/>
        <v>2.6841245468246693E-8</v>
      </c>
      <c r="BM54" s="4">
        <f t="shared" si="205"/>
        <v>-100</v>
      </c>
      <c r="BN54" s="4">
        <f t="shared" si="206"/>
        <v>-100</v>
      </c>
      <c r="BO54" s="4">
        <f t="shared" si="207"/>
        <v>-100</v>
      </c>
      <c r="BP54" s="1">
        <f t="shared" si="24"/>
        <v>100</v>
      </c>
      <c r="BQ54" s="1">
        <f t="shared" si="97"/>
        <v>0</v>
      </c>
      <c r="BR54" s="1">
        <f t="shared" si="208"/>
        <v>3.1009999999999955</v>
      </c>
      <c r="BS54" s="4">
        <f t="shared" si="98"/>
        <v>0.99999999999999645</v>
      </c>
      <c r="BT54" s="1">
        <f t="shared" si="249"/>
        <v>1.7035938492514498E-5</v>
      </c>
      <c r="BU54" s="4">
        <f t="shared" si="166"/>
        <v>-1.8390120498364226</v>
      </c>
      <c r="BV54" s="1">
        <f t="shared" si="167"/>
        <v>0.99999999999999645</v>
      </c>
      <c r="BW54" s="1">
        <f t="shared" si="26"/>
        <v>4.9319041935829472E-8</v>
      </c>
      <c r="BX54" s="1">
        <f t="shared" si="250"/>
        <v>1000.0000345233293</v>
      </c>
      <c r="BY54" s="1">
        <f t="shared" si="251"/>
        <v>1027.0199999999963</v>
      </c>
      <c r="BZ54" s="1">
        <f t="shared" si="252"/>
        <v>999.99999999999648</v>
      </c>
      <c r="CA54" s="1">
        <f t="shared" si="253"/>
        <v>1000</v>
      </c>
      <c r="CB54" s="1">
        <f t="shared" si="104"/>
        <v>6.5758722581105972E-9</v>
      </c>
      <c r="CC54" s="4">
        <f t="shared" si="168"/>
        <v>0</v>
      </c>
      <c r="CD54" s="1">
        <f t="shared" si="169"/>
        <v>-4.931904193582947E-5</v>
      </c>
      <c r="CE54" s="4">
        <f t="shared" si="105"/>
        <v>0</v>
      </c>
      <c r="CF54" s="4">
        <f t="shared" si="27"/>
        <v>10</v>
      </c>
      <c r="CG54" s="4">
        <f t="shared" si="106"/>
        <v>8.1976788010483269E-8</v>
      </c>
      <c r="CH54" s="4">
        <f t="shared" si="28"/>
        <v>3.2657746074653797E-8</v>
      </c>
      <c r="CI54" s="4">
        <f t="shared" si="209"/>
        <v>-100</v>
      </c>
      <c r="CJ54" s="4">
        <f t="shared" si="210"/>
        <v>-100</v>
      </c>
      <c r="CK54" s="4">
        <f t="shared" si="211"/>
        <v>-100</v>
      </c>
      <c r="CL54" s="1">
        <f t="shared" si="32"/>
        <v>100</v>
      </c>
      <c r="CM54" s="1">
        <f t="shared" si="107"/>
        <v>0</v>
      </c>
      <c r="CN54" s="1">
        <f t="shared" si="212"/>
        <v>3.1009999999999955</v>
      </c>
      <c r="CO54" s="4">
        <f t="shared" si="108"/>
        <v>0.99999999999999645</v>
      </c>
      <c r="CP54" s="1">
        <f t="shared" si="254"/>
        <v>2.8316679796367284E-5</v>
      </c>
      <c r="CQ54" s="4">
        <f t="shared" si="170"/>
        <v>-1.2650575431046853</v>
      </c>
      <c r="CR54" s="1">
        <f t="shared" si="171"/>
        <v>0.99999999999999645</v>
      </c>
      <c r="CS54" s="1">
        <f t="shared" si="34"/>
        <v>8.1976788010483269E-8</v>
      </c>
      <c r="CT54" s="1">
        <f t="shared" si="255"/>
        <v>1000.0000573837515</v>
      </c>
      <c r="CU54" s="1">
        <f t="shared" si="256"/>
        <v>1027.0199999999963</v>
      </c>
      <c r="CV54" s="1">
        <f t="shared" si="257"/>
        <v>999.99999999999648</v>
      </c>
      <c r="CW54" s="1">
        <f t="shared" si="258"/>
        <v>1000</v>
      </c>
      <c r="CX54" s="1">
        <f t="shared" si="114"/>
        <v>1.0930238401397771E-8</v>
      </c>
      <c r="CY54" s="4">
        <f t="shared" si="172"/>
        <v>0</v>
      </c>
      <c r="CZ54" s="1">
        <f t="shared" si="173"/>
        <v>-8.1976788010483271E-5</v>
      </c>
      <c r="DA54" s="4">
        <f t="shared" si="115"/>
        <v>0</v>
      </c>
      <c r="DB54" s="4">
        <f t="shared" si="35"/>
        <v>10</v>
      </c>
      <c r="DC54" s="4">
        <f t="shared" si="116"/>
        <v>1.4906373865982958E-7</v>
      </c>
      <c r="DD54" s="4">
        <f t="shared" si="36"/>
        <v>6.7086950649346311E-8</v>
      </c>
      <c r="DE54" s="4">
        <f t="shared" si="213"/>
        <v>-100</v>
      </c>
      <c r="DF54" s="4">
        <f t="shared" si="214"/>
        <v>-100</v>
      </c>
      <c r="DG54" s="4">
        <f t="shared" si="215"/>
        <v>-100</v>
      </c>
      <c r="DH54" s="1">
        <f t="shared" si="40"/>
        <v>100</v>
      </c>
      <c r="DI54" s="1">
        <f t="shared" si="117"/>
        <v>0</v>
      </c>
      <c r="DJ54" s="1">
        <f t="shared" si="216"/>
        <v>3.1009999999999955</v>
      </c>
      <c r="DK54" s="4">
        <f t="shared" si="118"/>
        <v>0.99999999999999645</v>
      </c>
      <c r="DL54" s="1">
        <f t="shared" si="259"/>
        <v>5.1490065167471378E-5</v>
      </c>
      <c r="DM54" s="4">
        <f t="shared" si="174"/>
        <v>-1.0028260904203272</v>
      </c>
      <c r="DN54" s="1">
        <f t="shared" si="175"/>
        <v>0.99999999999999645</v>
      </c>
      <c r="DO54" s="1">
        <f t="shared" si="42"/>
        <v>1.4906373865982958E-7</v>
      </c>
      <c r="DP54" s="1">
        <f t="shared" si="260"/>
        <v>1000.0001043446172</v>
      </c>
      <c r="DQ54" s="1">
        <f t="shared" si="261"/>
        <v>1027.0199999999963</v>
      </c>
      <c r="DR54" s="1">
        <f t="shared" si="262"/>
        <v>999.99999999999648</v>
      </c>
      <c r="DS54" s="1">
        <f t="shared" si="263"/>
        <v>1000</v>
      </c>
      <c r="DT54" s="1">
        <f t="shared" si="124"/>
        <v>1.9875165154643951E-8</v>
      </c>
      <c r="DU54" s="4">
        <f t="shared" si="176"/>
        <v>0</v>
      </c>
      <c r="DV54" s="1">
        <f t="shared" si="177"/>
        <v>-1.4906373865982957E-4</v>
      </c>
      <c r="DW54" s="4">
        <f t="shared" si="125"/>
        <v>0</v>
      </c>
      <c r="DX54" s="4">
        <f t="shared" si="43"/>
        <v>10</v>
      </c>
      <c r="DY54" s="4">
        <f t="shared" si="126"/>
        <v>2.3403679159688271E-7</v>
      </c>
      <c r="DZ54" s="4">
        <f t="shared" si="44"/>
        <v>8.4973052937053127E-8</v>
      </c>
      <c r="EA54" s="4">
        <f t="shared" si="217"/>
        <v>-100</v>
      </c>
      <c r="EB54" s="4">
        <f t="shared" si="218"/>
        <v>-100</v>
      </c>
      <c r="EC54" s="4">
        <f t="shared" si="219"/>
        <v>-100</v>
      </c>
      <c r="ED54" s="1">
        <f t="shared" si="48"/>
        <v>100</v>
      </c>
      <c r="EE54" s="1">
        <f t="shared" si="127"/>
        <v>0</v>
      </c>
      <c r="EF54" s="1">
        <f t="shared" si="220"/>
        <v>3.1009999999999955</v>
      </c>
      <c r="EG54" s="4">
        <f t="shared" si="128"/>
        <v>0.99999999999999645</v>
      </c>
      <c r="EH54" s="1">
        <f t="shared" si="264"/>
        <v>8.0841724213085559E-5</v>
      </c>
      <c r="EI54" s="4">
        <f t="shared" si="178"/>
        <v>-0.92923461559422083</v>
      </c>
      <c r="EJ54" s="1">
        <f t="shared" si="179"/>
        <v>0.99999999999999645</v>
      </c>
      <c r="EK54" s="1">
        <f t="shared" si="50"/>
        <v>2.3403679159688271E-7</v>
      </c>
      <c r="EL54" s="1">
        <f t="shared" si="265"/>
        <v>1000.000163825754</v>
      </c>
      <c r="EM54" s="1">
        <f t="shared" si="266"/>
        <v>1027.0199999999963</v>
      </c>
      <c r="EN54" s="1">
        <f t="shared" si="267"/>
        <v>999.99999999999648</v>
      </c>
      <c r="EO54" s="1">
        <f t="shared" si="268"/>
        <v>1000</v>
      </c>
      <c r="EP54" s="1">
        <f t="shared" si="134"/>
        <v>3.1204905546251032E-8</v>
      </c>
      <c r="EQ54" s="4">
        <f t="shared" si="180"/>
        <v>0</v>
      </c>
      <c r="ER54" s="1">
        <f t="shared" si="181"/>
        <v>-2.3403679159688271E-4</v>
      </c>
      <c r="ES54" s="4">
        <f t="shared" si="135"/>
        <v>0</v>
      </c>
      <c r="ET54" s="4">
        <f t="shared" si="51"/>
        <v>10</v>
      </c>
      <c r="EU54" s="4">
        <f t="shared" si="136"/>
        <v>2.8700373039020684E-7</v>
      </c>
      <c r="EV54" s="4">
        <f t="shared" si="221"/>
        <v>5.2966938793324137E-8</v>
      </c>
      <c r="EW54" s="4">
        <f t="shared" si="222"/>
        <v>-100</v>
      </c>
      <c r="EX54" s="4">
        <f t="shared" si="223"/>
        <v>-100</v>
      </c>
      <c r="EY54" s="4">
        <f t="shared" si="224"/>
        <v>-100</v>
      </c>
      <c r="EZ54" s="1">
        <f t="shared" si="56"/>
        <v>100</v>
      </c>
      <c r="FA54" s="1">
        <f t="shared" si="137"/>
        <v>0</v>
      </c>
      <c r="FB54" s="1">
        <f t="shared" si="225"/>
        <v>3.1009999999999955</v>
      </c>
      <c r="FC54" s="4">
        <f t="shared" si="138"/>
        <v>0.99999999999999645</v>
      </c>
      <c r="FD54" s="1">
        <f t="shared" si="269"/>
        <v>9.9137730704734658E-5</v>
      </c>
      <c r="FE54" s="4">
        <f t="shared" si="182"/>
        <v>-0.80512037645801771</v>
      </c>
      <c r="FF54" s="1">
        <f t="shared" si="183"/>
        <v>0.99999999999999645</v>
      </c>
      <c r="FG54" s="1">
        <f t="shared" si="58"/>
        <v>2.8700373039020684E-7</v>
      </c>
      <c r="FH54" s="1">
        <f t="shared" si="270"/>
        <v>1000.0002009026113</v>
      </c>
      <c r="FI54" s="1">
        <f t="shared" si="271"/>
        <v>1027.0199999999963</v>
      </c>
      <c r="FJ54" s="1">
        <f t="shared" si="272"/>
        <v>999.99999999999648</v>
      </c>
      <c r="FK54" s="1">
        <f t="shared" si="273"/>
        <v>1000</v>
      </c>
      <c r="FL54" s="1">
        <f t="shared" si="144"/>
        <v>3.8267164052027577E-8</v>
      </c>
      <c r="FM54" s="4">
        <f t="shared" si="184"/>
        <v>0</v>
      </c>
      <c r="FN54" s="1">
        <f t="shared" si="185"/>
        <v>-2.8700373039020684E-4</v>
      </c>
      <c r="FO54" s="4">
        <f t="shared" si="145"/>
        <v>0</v>
      </c>
      <c r="FP54" s="4">
        <f t="shared" si="59"/>
        <v>10</v>
      </c>
      <c r="FQ54" s="4">
        <f t="shared" si="146"/>
        <v>3.8253095823471712E-7</v>
      </c>
      <c r="FR54" s="4">
        <f t="shared" si="226"/>
        <v>9.552722784451028E-8</v>
      </c>
      <c r="FS54" s="4">
        <f t="shared" si="227"/>
        <v>-100</v>
      </c>
      <c r="FT54" s="4">
        <f t="shared" si="228"/>
        <v>-100</v>
      </c>
      <c r="FU54" s="4">
        <f t="shared" si="229"/>
        <v>-100</v>
      </c>
      <c r="FV54" s="1">
        <f t="shared" si="147"/>
        <v>100</v>
      </c>
      <c r="FW54" s="1">
        <f t="shared" si="148"/>
        <v>0</v>
      </c>
      <c r="FX54" s="1">
        <f t="shared" si="230"/>
        <v>3.1009999999999955</v>
      </c>
      <c r="FY54" s="4">
        <f t="shared" si="149"/>
        <v>0.99999999999999645</v>
      </c>
      <c r="FZ54" s="1">
        <f t="shared" si="274"/>
        <v>1.3213504602235481E-4</v>
      </c>
      <c r="GA54" s="4">
        <f t="shared" si="186"/>
        <v>-0.73251718661011356</v>
      </c>
      <c r="GB54" s="1">
        <f t="shared" si="187"/>
        <v>0.99999999999999645</v>
      </c>
      <c r="GC54" s="1">
        <f t="shared" si="65"/>
        <v>3.8253095823471712E-7</v>
      </c>
      <c r="GD54" s="1">
        <f t="shared" si="275"/>
        <v>1000.0002677716708</v>
      </c>
      <c r="GE54" s="1">
        <f t="shared" si="276"/>
        <v>1027.0199999999963</v>
      </c>
      <c r="GF54" s="1">
        <f t="shared" si="277"/>
        <v>999.99999999999648</v>
      </c>
      <c r="GG54" s="1">
        <f t="shared" si="278"/>
        <v>1000</v>
      </c>
      <c r="GH54" s="1">
        <f t="shared" si="155"/>
        <v>5.1004127764628952E-8</v>
      </c>
      <c r="GI54" s="4">
        <f t="shared" si="188"/>
        <v>0</v>
      </c>
      <c r="GJ54" s="1">
        <f t="shared" si="189"/>
        <v>-3.8253095823471712E-4</v>
      </c>
      <c r="GK54" s="4">
        <f t="shared" si="190"/>
        <v>0</v>
      </c>
      <c r="GL54" s="4">
        <f t="shared" si="66"/>
        <v>10</v>
      </c>
      <c r="GM54" s="4">
        <f t="shared" si="191"/>
        <v>5.3431278233593962E-7</v>
      </c>
      <c r="GN54" s="4">
        <f t="shared" si="231"/>
        <v>1.517818241012225E-7</v>
      </c>
      <c r="GO54" s="4">
        <v>325</v>
      </c>
      <c r="GP54" s="4"/>
      <c r="GQ54" s="4"/>
      <c r="GR54" s="4"/>
      <c r="GS54" s="4"/>
      <c r="GT54" s="4"/>
      <c r="GU54" s="4"/>
      <c r="GV54" s="4"/>
      <c r="GW54" s="4"/>
      <c r="GX54" s="6"/>
      <c r="GY54" s="4"/>
      <c r="GZ54" s="4"/>
      <c r="HA54" s="4"/>
      <c r="HB54" s="1"/>
      <c r="HC54" s="4"/>
      <c r="HD54" s="4"/>
    </row>
    <row r="55" spans="1:212" s="5" customFormat="1">
      <c r="A55" s="4">
        <v>37</v>
      </c>
      <c r="B55" s="4">
        <f t="shared" si="192"/>
        <v>100</v>
      </c>
      <c r="C55" s="4">
        <v>0</v>
      </c>
      <c r="D55" s="1">
        <f t="shared" si="193"/>
        <v>-100</v>
      </c>
      <c r="E55" s="1">
        <f t="shared" si="156"/>
        <v>320</v>
      </c>
      <c r="F55" s="4">
        <f t="shared" si="232"/>
        <v>3.1509999999999954</v>
      </c>
      <c r="G55" s="10">
        <f t="shared" si="233"/>
        <v>-100</v>
      </c>
      <c r="H55" s="25">
        <f t="shared" si="70"/>
        <v>-100</v>
      </c>
      <c r="I55" s="25">
        <f t="shared" si="71"/>
        <v>100</v>
      </c>
      <c r="J55" s="4">
        <f t="shared" si="194"/>
        <v>0</v>
      </c>
      <c r="K55" s="1">
        <f t="shared" si="195"/>
        <v>3.1185759999999956</v>
      </c>
      <c r="L55" s="1">
        <f t="shared" si="234"/>
        <v>0.99999999999999645</v>
      </c>
      <c r="M55" s="1">
        <f t="shared" si="157"/>
        <v>0.99999999999999645</v>
      </c>
      <c r="N55" s="1">
        <v>0</v>
      </c>
      <c r="O55" s="4">
        <f t="shared" si="235"/>
        <v>0.99999999999999822</v>
      </c>
      <c r="P55" s="1">
        <f t="shared" si="236"/>
        <v>1027.0199999999963</v>
      </c>
      <c r="Q55" s="4">
        <f t="shared" si="237"/>
        <v>999.99999999999648</v>
      </c>
      <c r="R55" s="1">
        <f t="shared" si="238"/>
        <v>1000</v>
      </c>
      <c r="S55" s="4">
        <f t="shared" si="196"/>
        <v>0</v>
      </c>
      <c r="T55" s="4"/>
      <c r="U55" s="4">
        <f t="shared" si="197"/>
        <v>-100</v>
      </c>
      <c r="V55" s="4">
        <f t="shared" si="198"/>
        <v>-100</v>
      </c>
      <c r="W55" s="4">
        <f t="shared" si="199"/>
        <v>-100</v>
      </c>
      <c r="X55" s="1">
        <f t="shared" si="8"/>
        <v>100</v>
      </c>
      <c r="Y55" s="1">
        <f t="shared" si="77"/>
        <v>0</v>
      </c>
      <c r="Z55" s="1">
        <f t="shared" si="200"/>
        <v>3.1509999999999954</v>
      </c>
      <c r="AA55" s="4">
        <f t="shared" si="78"/>
        <v>0.99999999999999645</v>
      </c>
      <c r="AB55" s="1">
        <f t="shared" si="239"/>
        <v>0</v>
      </c>
      <c r="AC55" s="4">
        <f t="shared" si="158"/>
        <v>-3.2990344872221851</v>
      </c>
      <c r="AD55" s="1">
        <f t="shared" si="159"/>
        <v>0.99999999999999645</v>
      </c>
      <c r="AE55" s="1">
        <f t="shared" si="10"/>
        <v>0</v>
      </c>
      <c r="AF55" s="1">
        <f t="shared" si="240"/>
        <v>1000</v>
      </c>
      <c r="AG55" s="1">
        <f t="shared" si="241"/>
        <v>1027.0199999999963</v>
      </c>
      <c r="AH55" s="1">
        <f t="shared" si="242"/>
        <v>999.99999999999648</v>
      </c>
      <c r="AI55" s="1">
        <f t="shared" si="243"/>
        <v>1000</v>
      </c>
      <c r="AJ55" s="1">
        <f t="shared" si="84"/>
        <v>0</v>
      </c>
      <c r="AK55" s="4">
        <f t="shared" si="160"/>
        <v>0</v>
      </c>
      <c r="AL55" s="1">
        <f t="shared" si="161"/>
        <v>0</v>
      </c>
      <c r="AM55" s="4">
        <f t="shared" si="85"/>
        <v>0</v>
      </c>
      <c r="AN55" s="4">
        <f t="shared" si="11"/>
        <v>10</v>
      </c>
      <c r="AO55" s="4">
        <f t="shared" si="86"/>
        <v>1.3486677880549667E-8</v>
      </c>
      <c r="AP55" s="4">
        <f t="shared" si="12"/>
        <v>1.3486677880549667E-8</v>
      </c>
      <c r="AQ55" s="4">
        <f t="shared" si="201"/>
        <v>-100</v>
      </c>
      <c r="AR55" s="4">
        <f t="shared" si="202"/>
        <v>-100</v>
      </c>
      <c r="AS55" s="4">
        <f t="shared" si="203"/>
        <v>-100</v>
      </c>
      <c r="AT55" s="1">
        <f t="shared" si="16"/>
        <v>100</v>
      </c>
      <c r="AU55" s="1">
        <f t="shared" si="87"/>
        <v>0</v>
      </c>
      <c r="AV55" s="1">
        <f t="shared" si="204"/>
        <v>3.1509999999999954</v>
      </c>
      <c r="AW55" s="4">
        <f t="shared" si="88"/>
        <v>0.99999999999999645</v>
      </c>
      <c r="AX55" s="1">
        <f t="shared" si="244"/>
        <v>4.6586106668565351E-6</v>
      </c>
      <c r="AY55" s="4">
        <f t="shared" si="162"/>
        <v>-2.5109621493415375</v>
      </c>
      <c r="AZ55" s="1">
        <f t="shared" si="163"/>
        <v>0.99999999999999645</v>
      </c>
      <c r="BA55" s="1">
        <f t="shared" si="18"/>
        <v>1.3486677880549667E-8</v>
      </c>
      <c r="BB55" s="1">
        <f t="shared" si="245"/>
        <v>1000.0000094406745</v>
      </c>
      <c r="BC55" s="1">
        <f t="shared" si="246"/>
        <v>1027.0199999999963</v>
      </c>
      <c r="BD55" s="1">
        <f t="shared" si="247"/>
        <v>999.99999999999648</v>
      </c>
      <c r="BE55" s="1">
        <f t="shared" si="248"/>
        <v>1000</v>
      </c>
      <c r="BF55" s="1">
        <f t="shared" si="94"/>
        <v>1.7982237174066226E-9</v>
      </c>
      <c r="BG55" s="4">
        <f t="shared" si="164"/>
        <v>0</v>
      </c>
      <c r="BH55" s="1">
        <f t="shared" si="165"/>
        <v>-1.3486677880549666E-5</v>
      </c>
      <c r="BI55" s="4">
        <f t="shared" si="95"/>
        <v>0</v>
      </c>
      <c r="BJ55" s="4">
        <f t="shared" si="19"/>
        <v>10</v>
      </c>
      <c r="BK55" s="4">
        <f t="shared" si="96"/>
        <v>2.9591425161497681E-8</v>
      </c>
      <c r="BL55" s="4">
        <f t="shared" si="20"/>
        <v>1.6104747280948014E-8</v>
      </c>
      <c r="BM55" s="4">
        <f t="shared" si="205"/>
        <v>-100</v>
      </c>
      <c r="BN55" s="4">
        <f t="shared" si="206"/>
        <v>-100</v>
      </c>
      <c r="BO55" s="4">
        <f t="shared" si="207"/>
        <v>-100</v>
      </c>
      <c r="BP55" s="1">
        <f t="shared" si="24"/>
        <v>100</v>
      </c>
      <c r="BQ55" s="1">
        <f t="shared" si="97"/>
        <v>0</v>
      </c>
      <c r="BR55" s="1">
        <f t="shared" si="208"/>
        <v>3.1509999999999954</v>
      </c>
      <c r="BS55" s="4">
        <f t="shared" si="98"/>
        <v>0.99999999999999645</v>
      </c>
      <c r="BT55" s="1">
        <f t="shared" si="249"/>
        <v>1.02215630955087E-5</v>
      </c>
      <c r="BU55" s="4">
        <f t="shared" si="166"/>
        <v>-1.8390120498364226</v>
      </c>
      <c r="BV55" s="1">
        <f t="shared" si="167"/>
        <v>0.99999999999999645</v>
      </c>
      <c r="BW55" s="1">
        <f t="shared" si="26"/>
        <v>2.9591425161497681E-8</v>
      </c>
      <c r="BX55" s="1">
        <f t="shared" si="250"/>
        <v>1000.0000207139976</v>
      </c>
      <c r="BY55" s="1">
        <f t="shared" si="251"/>
        <v>1027.0199999999963</v>
      </c>
      <c r="BZ55" s="1">
        <f t="shared" si="252"/>
        <v>999.99999999999648</v>
      </c>
      <c r="CA55" s="1">
        <f t="shared" si="253"/>
        <v>1000</v>
      </c>
      <c r="CB55" s="1">
        <f t="shared" si="104"/>
        <v>3.9455233548663586E-9</v>
      </c>
      <c r="CC55" s="4">
        <f t="shared" si="168"/>
        <v>0</v>
      </c>
      <c r="CD55" s="1">
        <f t="shared" si="169"/>
        <v>-2.9591425161497681E-5</v>
      </c>
      <c r="CE55" s="4">
        <f t="shared" si="105"/>
        <v>0</v>
      </c>
      <c r="CF55" s="4">
        <f t="shared" si="27"/>
        <v>10</v>
      </c>
      <c r="CG55" s="4">
        <f t="shared" si="106"/>
        <v>4.9186072806289959E-8</v>
      </c>
      <c r="CH55" s="4">
        <f t="shared" si="28"/>
        <v>1.9594647644792278E-8</v>
      </c>
      <c r="CI55" s="4">
        <f t="shared" si="209"/>
        <v>-100</v>
      </c>
      <c r="CJ55" s="4">
        <f t="shared" si="210"/>
        <v>-100</v>
      </c>
      <c r="CK55" s="4">
        <f t="shared" si="211"/>
        <v>-100</v>
      </c>
      <c r="CL55" s="1">
        <f t="shared" si="32"/>
        <v>100</v>
      </c>
      <c r="CM55" s="1">
        <f t="shared" si="107"/>
        <v>0</v>
      </c>
      <c r="CN55" s="1">
        <f t="shared" si="212"/>
        <v>3.1509999999999954</v>
      </c>
      <c r="CO55" s="4">
        <f t="shared" si="108"/>
        <v>0.99999999999999645</v>
      </c>
      <c r="CP55" s="1">
        <f t="shared" si="254"/>
        <v>1.6990007877820366E-5</v>
      </c>
      <c r="CQ55" s="4">
        <f t="shared" si="170"/>
        <v>-1.2650575431046853</v>
      </c>
      <c r="CR55" s="1">
        <f t="shared" si="171"/>
        <v>0.99999999999999645</v>
      </c>
      <c r="CS55" s="1">
        <f t="shared" si="34"/>
        <v>4.9186072806289959E-8</v>
      </c>
      <c r="CT55" s="1">
        <f t="shared" si="255"/>
        <v>1000.0000344302508</v>
      </c>
      <c r="CU55" s="1">
        <f t="shared" si="256"/>
        <v>1027.0199999999963</v>
      </c>
      <c r="CV55" s="1">
        <f t="shared" si="257"/>
        <v>999.99999999999648</v>
      </c>
      <c r="CW55" s="1">
        <f t="shared" si="258"/>
        <v>1000</v>
      </c>
      <c r="CX55" s="1">
        <f t="shared" si="114"/>
        <v>6.558143040838662E-9</v>
      </c>
      <c r="CY55" s="4">
        <f t="shared" si="172"/>
        <v>0</v>
      </c>
      <c r="CZ55" s="1">
        <f t="shared" si="173"/>
        <v>-4.9186072806289961E-5</v>
      </c>
      <c r="DA55" s="4">
        <f t="shared" si="115"/>
        <v>0</v>
      </c>
      <c r="DB55" s="4">
        <f t="shared" si="35"/>
        <v>10</v>
      </c>
      <c r="DC55" s="4">
        <f t="shared" si="116"/>
        <v>8.9438243195897748E-8</v>
      </c>
      <c r="DD55" s="4">
        <f t="shared" si="36"/>
        <v>4.0252170389607789E-8</v>
      </c>
      <c r="DE55" s="4">
        <f t="shared" si="213"/>
        <v>-100</v>
      </c>
      <c r="DF55" s="4">
        <f t="shared" si="214"/>
        <v>-100</v>
      </c>
      <c r="DG55" s="4">
        <f t="shared" si="215"/>
        <v>-100</v>
      </c>
      <c r="DH55" s="1">
        <f t="shared" si="40"/>
        <v>100</v>
      </c>
      <c r="DI55" s="1">
        <f t="shared" si="117"/>
        <v>0</v>
      </c>
      <c r="DJ55" s="1">
        <f t="shared" si="216"/>
        <v>3.1509999999999954</v>
      </c>
      <c r="DK55" s="4">
        <f t="shared" si="118"/>
        <v>0.99999999999999645</v>
      </c>
      <c r="DL55" s="1">
        <f t="shared" si="259"/>
        <v>3.0894039100482813E-5</v>
      </c>
      <c r="DM55" s="4">
        <f t="shared" si="174"/>
        <v>-1.0028260904203272</v>
      </c>
      <c r="DN55" s="1">
        <f t="shared" si="175"/>
        <v>0.99999999999999645</v>
      </c>
      <c r="DO55" s="1">
        <f t="shared" si="42"/>
        <v>8.9438243195897748E-8</v>
      </c>
      <c r="DP55" s="1">
        <f t="shared" si="260"/>
        <v>1000.0000626067703</v>
      </c>
      <c r="DQ55" s="1">
        <f t="shared" si="261"/>
        <v>1027.0199999999963</v>
      </c>
      <c r="DR55" s="1">
        <f t="shared" si="262"/>
        <v>999.99999999999648</v>
      </c>
      <c r="DS55" s="1">
        <f t="shared" si="263"/>
        <v>1000</v>
      </c>
      <c r="DT55" s="1">
        <f t="shared" si="124"/>
        <v>1.1925099092786366E-8</v>
      </c>
      <c r="DU55" s="4">
        <f t="shared" si="176"/>
        <v>0</v>
      </c>
      <c r="DV55" s="1">
        <f t="shared" si="177"/>
        <v>-8.9438243195897753E-5</v>
      </c>
      <c r="DW55" s="4">
        <f t="shared" si="125"/>
        <v>0</v>
      </c>
      <c r="DX55" s="4">
        <f t="shared" si="43"/>
        <v>10</v>
      </c>
      <c r="DY55" s="4">
        <f t="shared" si="126"/>
        <v>1.4042207495812962E-7</v>
      </c>
      <c r="DZ55" s="4">
        <f t="shared" si="44"/>
        <v>5.0983831762231871E-8</v>
      </c>
      <c r="EA55" s="4">
        <f t="shared" si="217"/>
        <v>-100</v>
      </c>
      <c r="EB55" s="4">
        <f t="shared" si="218"/>
        <v>-100</v>
      </c>
      <c r="EC55" s="4">
        <f t="shared" si="219"/>
        <v>-100</v>
      </c>
      <c r="ED55" s="1">
        <f t="shared" si="48"/>
        <v>100</v>
      </c>
      <c r="EE55" s="1">
        <f t="shared" si="127"/>
        <v>0</v>
      </c>
      <c r="EF55" s="1">
        <f t="shared" si="220"/>
        <v>3.1509999999999954</v>
      </c>
      <c r="EG55" s="4">
        <f t="shared" si="128"/>
        <v>0.99999999999999645</v>
      </c>
      <c r="EH55" s="1">
        <f t="shared" si="264"/>
        <v>4.8505034527851339E-5</v>
      </c>
      <c r="EI55" s="4">
        <f t="shared" si="178"/>
        <v>-0.92923461559422083</v>
      </c>
      <c r="EJ55" s="1">
        <f t="shared" si="179"/>
        <v>0.99999999999999645</v>
      </c>
      <c r="EK55" s="1">
        <f t="shared" si="50"/>
        <v>1.4042207495812962E-7</v>
      </c>
      <c r="EL55" s="1">
        <f t="shared" si="265"/>
        <v>1000.0000982954524</v>
      </c>
      <c r="EM55" s="1">
        <f t="shared" si="266"/>
        <v>1027.0199999999963</v>
      </c>
      <c r="EN55" s="1">
        <f t="shared" si="267"/>
        <v>999.99999999999648</v>
      </c>
      <c r="EO55" s="1">
        <f t="shared" si="268"/>
        <v>1000</v>
      </c>
      <c r="EP55" s="1">
        <f t="shared" si="134"/>
        <v>1.8722943327750618E-8</v>
      </c>
      <c r="EQ55" s="4">
        <f t="shared" si="180"/>
        <v>0</v>
      </c>
      <c r="ER55" s="1">
        <f t="shared" si="181"/>
        <v>-1.4042207495812962E-4</v>
      </c>
      <c r="ES55" s="4">
        <f t="shared" si="135"/>
        <v>0</v>
      </c>
      <c r="ET55" s="4">
        <f t="shared" si="51"/>
        <v>10</v>
      </c>
      <c r="EU55" s="4">
        <f t="shared" si="136"/>
        <v>1.722022382341241E-7</v>
      </c>
      <c r="EV55" s="4">
        <f t="shared" si="221"/>
        <v>3.1780163275994482E-8</v>
      </c>
      <c r="EW55" s="4">
        <f t="shared" si="222"/>
        <v>-100</v>
      </c>
      <c r="EX55" s="4">
        <f t="shared" si="223"/>
        <v>-100</v>
      </c>
      <c r="EY55" s="4">
        <f t="shared" si="224"/>
        <v>-100</v>
      </c>
      <c r="EZ55" s="1">
        <f t="shared" si="56"/>
        <v>100</v>
      </c>
      <c r="FA55" s="1">
        <f t="shared" si="137"/>
        <v>0</v>
      </c>
      <c r="FB55" s="1">
        <f t="shared" si="225"/>
        <v>3.1509999999999954</v>
      </c>
      <c r="FC55" s="4">
        <f t="shared" si="138"/>
        <v>0.99999999999999645</v>
      </c>
      <c r="FD55" s="1">
        <f t="shared" si="269"/>
        <v>5.9482638422840788E-5</v>
      </c>
      <c r="FE55" s="4">
        <f t="shared" si="182"/>
        <v>-0.80512037645801771</v>
      </c>
      <c r="FF55" s="1">
        <f t="shared" si="183"/>
        <v>0.99999999999999645</v>
      </c>
      <c r="FG55" s="1">
        <f t="shared" si="58"/>
        <v>1.722022382341241E-7</v>
      </c>
      <c r="FH55" s="1">
        <f t="shared" si="270"/>
        <v>1000.0001205415667</v>
      </c>
      <c r="FI55" s="1">
        <f t="shared" si="271"/>
        <v>1027.0199999999963</v>
      </c>
      <c r="FJ55" s="1">
        <f t="shared" si="272"/>
        <v>999.99999999999648</v>
      </c>
      <c r="FK55" s="1">
        <f t="shared" si="273"/>
        <v>1000</v>
      </c>
      <c r="FL55" s="1">
        <f t="shared" si="144"/>
        <v>2.296029843121655E-8</v>
      </c>
      <c r="FM55" s="4">
        <f t="shared" si="184"/>
        <v>0</v>
      </c>
      <c r="FN55" s="1">
        <f t="shared" si="185"/>
        <v>-1.7220223823412409E-4</v>
      </c>
      <c r="FO55" s="4">
        <f t="shared" si="145"/>
        <v>0</v>
      </c>
      <c r="FP55" s="4">
        <f t="shared" si="59"/>
        <v>10</v>
      </c>
      <c r="FQ55" s="4">
        <f t="shared" si="146"/>
        <v>2.2951857494083027E-7</v>
      </c>
      <c r="FR55" s="4">
        <f t="shared" si="226"/>
        <v>5.7316336706706173E-8</v>
      </c>
      <c r="FS55" s="4">
        <f t="shared" si="227"/>
        <v>-100</v>
      </c>
      <c r="FT55" s="4">
        <f t="shared" si="228"/>
        <v>-100</v>
      </c>
      <c r="FU55" s="4">
        <f t="shared" si="229"/>
        <v>-100</v>
      </c>
      <c r="FV55" s="1">
        <f t="shared" si="147"/>
        <v>100</v>
      </c>
      <c r="FW55" s="1">
        <f t="shared" si="148"/>
        <v>0</v>
      </c>
      <c r="FX55" s="1">
        <f t="shared" si="230"/>
        <v>3.1509999999999954</v>
      </c>
      <c r="FY55" s="4">
        <f t="shared" si="149"/>
        <v>0.99999999999999645</v>
      </c>
      <c r="FZ55" s="1">
        <f t="shared" si="274"/>
        <v>7.9281027613412888E-5</v>
      </c>
      <c r="GA55" s="4">
        <f t="shared" si="186"/>
        <v>-0.73251718661011356</v>
      </c>
      <c r="GB55" s="1">
        <f t="shared" si="187"/>
        <v>0.99999999999999645</v>
      </c>
      <c r="GC55" s="1">
        <f t="shared" si="65"/>
        <v>2.2951857494083027E-7</v>
      </c>
      <c r="GD55" s="1">
        <f t="shared" si="275"/>
        <v>1000.0001606630025</v>
      </c>
      <c r="GE55" s="1">
        <f t="shared" si="276"/>
        <v>1027.0199999999963</v>
      </c>
      <c r="GF55" s="1">
        <f t="shared" si="277"/>
        <v>999.99999999999648</v>
      </c>
      <c r="GG55" s="1">
        <f t="shared" si="278"/>
        <v>1000</v>
      </c>
      <c r="GH55" s="1">
        <f t="shared" si="155"/>
        <v>3.0602476658777371E-8</v>
      </c>
      <c r="GI55" s="4">
        <f t="shared" si="188"/>
        <v>0</v>
      </c>
      <c r="GJ55" s="1">
        <f t="shared" si="189"/>
        <v>-2.2951857494083028E-4</v>
      </c>
      <c r="GK55" s="4">
        <f t="shared" si="190"/>
        <v>0</v>
      </c>
      <c r="GL55" s="4">
        <f t="shared" si="66"/>
        <v>10</v>
      </c>
      <c r="GM55" s="4">
        <f t="shared" si="191"/>
        <v>3.2058766940156376E-7</v>
      </c>
      <c r="GN55" s="4">
        <f t="shared" si="231"/>
        <v>9.106909446073349E-8</v>
      </c>
      <c r="GO55" s="4">
        <v>320</v>
      </c>
      <c r="GP55" s="4"/>
      <c r="GQ55" s="4"/>
      <c r="GR55" s="4"/>
      <c r="GS55" s="4"/>
      <c r="GT55" s="4"/>
      <c r="GU55" s="4"/>
      <c r="GV55" s="4"/>
      <c r="GW55" s="4"/>
      <c r="GX55" s="6"/>
      <c r="GY55" s="4"/>
      <c r="GZ55" s="4"/>
      <c r="HA55" s="4"/>
      <c r="HB55" s="1"/>
      <c r="HC55" s="4"/>
      <c r="HD55" s="4"/>
    </row>
    <row r="56" spans="1:212" s="5" customFormat="1">
      <c r="A56" s="4">
        <v>38</v>
      </c>
      <c r="B56" s="4">
        <f t="shared" si="192"/>
        <v>100</v>
      </c>
      <c r="C56" s="4">
        <v>0</v>
      </c>
      <c r="D56" s="1">
        <f t="shared" si="193"/>
        <v>-100</v>
      </c>
      <c r="E56" s="1">
        <f t="shared" si="156"/>
        <v>315</v>
      </c>
      <c r="F56" s="4">
        <f t="shared" si="232"/>
        <v>3.2009999999999952</v>
      </c>
      <c r="G56" s="10">
        <f t="shared" si="233"/>
        <v>-100</v>
      </c>
      <c r="H56" s="25">
        <f t="shared" si="70"/>
        <v>-100</v>
      </c>
      <c r="I56" s="25">
        <f t="shared" si="71"/>
        <v>100</v>
      </c>
      <c r="J56" s="4">
        <f t="shared" si="194"/>
        <v>0</v>
      </c>
      <c r="K56" s="1">
        <f t="shared" si="195"/>
        <v>3.1685759999999954</v>
      </c>
      <c r="L56" s="1">
        <f t="shared" si="234"/>
        <v>0.99999999999999645</v>
      </c>
      <c r="M56" s="1">
        <f t="shared" si="157"/>
        <v>0.99999999999999645</v>
      </c>
      <c r="N56" s="1">
        <v>0</v>
      </c>
      <c r="O56" s="4">
        <f t="shared" si="235"/>
        <v>0.99999999999999822</v>
      </c>
      <c r="P56" s="1">
        <f t="shared" si="236"/>
        <v>1027.0199999999963</v>
      </c>
      <c r="Q56" s="4">
        <f t="shared" si="237"/>
        <v>999.99999999999648</v>
      </c>
      <c r="R56" s="1">
        <f t="shared" si="238"/>
        <v>1000</v>
      </c>
      <c r="S56" s="4">
        <f t="shared" si="196"/>
        <v>0</v>
      </c>
      <c r="T56" s="4"/>
      <c r="U56" s="4">
        <f t="shared" si="197"/>
        <v>-100</v>
      </c>
      <c r="V56" s="4">
        <f t="shared" si="198"/>
        <v>-100</v>
      </c>
      <c r="W56" s="4">
        <f t="shared" si="199"/>
        <v>-100</v>
      </c>
      <c r="X56" s="1">
        <f t="shared" si="8"/>
        <v>100</v>
      </c>
      <c r="Y56" s="1">
        <f t="shared" si="77"/>
        <v>0</v>
      </c>
      <c r="Z56" s="1">
        <f t="shared" si="200"/>
        <v>3.2009999999999952</v>
      </c>
      <c r="AA56" s="4">
        <f t="shared" si="78"/>
        <v>0.99999999999999645</v>
      </c>
      <c r="AB56" s="1">
        <f t="shared" si="239"/>
        <v>0</v>
      </c>
      <c r="AC56" s="4">
        <f t="shared" si="158"/>
        <v>-3.2990344872221851</v>
      </c>
      <c r="AD56" s="1">
        <f t="shared" si="159"/>
        <v>0.99999999999999645</v>
      </c>
      <c r="AE56" s="1">
        <f t="shared" si="10"/>
        <v>0</v>
      </c>
      <c r="AF56" s="1">
        <f t="shared" si="240"/>
        <v>1000</v>
      </c>
      <c r="AG56" s="1">
        <f t="shared" si="241"/>
        <v>1027.0199999999963</v>
      </c>
      <c r="AH56" s="1">
        <f t="shared" si="242"/>
        <v>999.99999999999648</v>
      </c>
      <c r="AI56" s="1">
        <f t="shared" si="243"/>
        <v>1000</v>
      </c>
      <c r="AJ56" s="1">
        <f t="shared" si="84"/>
        <v>0</v>
      </c>
      <c r="AK56" s="4">
        <f t="shared" si="160"/>
        <v>0</v>
      </c>
      <c r="AL56" s="1">
        <f t="shared" si="161"/>
        <v>0</v>
      </c>
      <c r="AM56" s="4">
        <f t="shared" si="85"/>
        <v>0</v>
      </c>
      <c r="AN56" s="4">
        <f t="shared" si="11"/>
        <v>10</v>
      </c>
      <c r="AO56" s="4">
        <f t="shared" si="86"/>
        <v>8.0920067283298005E-9</v>
      </c>
      <c r="AP56" s="4">
        <f t="shared" si="12"/>
        <v>8.0920067283298005E-9</v>
      </c>
      <c r="AQ56" s="4">
        <f t="shared" si="201"/>
        <v>-100</v>
      </c>
      <c r="AR56" s="4">
        <f t="shared" si="202"/>
        <v>-100</v>
      </c>
      <c r="AS56" s="4">
        <f t="shared" si="203"/>
        <v>-100</v>
      </c>
      <c r="AT56" s="1">
        <f t="shared" si="16"/>
        <v>100</v>
      </c>
      <c r="AU56" s="1">
        <f t="shared" si="87"/>
        <v>0</v>
      </c>
      <c r="AV56" s="1">
        <f t="shared" si="204"/>
        <v>3.2009999999999952</v>
      </c>
      <c r="AW56" s="4">
        <f t="shared" si="88"/>
        <v>0.99999999999999645</v>
      </c>
      <c r="AX56" s="1">
        <f t="shared" si="244"/>
        <v>2.79516640011392E-6</v>
      </c>
      <c r="AY56" s="4">
        <f t="shared" si="162"/>
        <v>-2.5109621493415375</v>
      </c>
      <c r="AZ56" s="1">
        <f t="shared" si="163"/>
        <v>0.99999999999999645</v>
      </c>
      <c r="BA56" s="1">
        <f t="shared" si="18"/>
        <v>8.0920067283298005E-9</v>
      </c>
      <c r="BB56" s="1">
        <f t="shared" si="245"/>
        <v>1000.0000056644047</v>
      </c>
      <c r="BC56" s="1">
        <f t="shared" si="246"/>
        <v>1027.0199999999963</v>
      </c>
      <c r="BD56" s="1">
        <f t="shared" si="247"/>
        <v>999.99999999999648</v>
      </c>
      <c r="BE56" s="1">
        <f t="shared" si="248"/>
        <v>1000</v>
      </c>
      <c r="BF56" s="1">
        <f t="shared" si="94"/>
        <v>1.0789342304439732E-9</v>
      </c>
      <c r="BG56" s="4">
        <f t="shared" si="164"/>
        <v>0</v>
      </c>
      <c r="BH56" s="1">
        <f t="shared" si="165"/>
        <v>-8.0920067283298004E-6</v>
      </c>
      <c r="BI56" s="4">
        <f t="shared" si="95"/>
        <v>0</v>
      </c>
      <c r="BJ56" s="4">
        <f t="shared" si="19"/>
        <v>10</v>
      </c>
      <c r="BK56" s="4">
        <f t="shared" si="96"/>
        <v>1.7754855096898606E-8</v>
      </c>
      <c r="BL56" s="4">
        <f t="shared" si="20"/>
        <v>9.6628483685688059E-9</v>
      </c>
      <c r="BM56" s="4">
        <f t="shared" si="205"/>
        <v>-100</v>
      </c>
      <c r="BN56" s="4">
        <f t="shared" si="206"/>
        <v>-100</v>
      </c>
      <c r="BO56" s="4">
        <f t="shared" si="207"/>
        <v>-100</v>
      </c>
      <c r="BP56" s="1">
        <f t="shared" si="24"/>
        <v>100</v>
      </c>
      <c r="BQ56" s="1">
        <f t="shared" si="97"/>
        <v>0</v>
      </c>
      <c r="BR56" s="1">
        <f t="shared" si="208"/>
        <v>3.2009999999999952</v>
      </c>
      <c r="BS56" s="4">
        <f t="shared" si="98"/>
        <v>0.99999999999999645</v>
      </c>
      <c r="BT56" s="1">
        <f t="shared" si="249"/>
        <v>6.1329378573052205E-6</v>
      </c>
      <c r="BU56" s="4">
        <f t="shared" si="166"/>
        <v>-1.8390120498364226</v>
      </c>
      <c r="BV56" s="1">
        <f t="shared" si="167"/>
        <v>0.99999999999999645</v>
      </c>
      <c r="BW56" s="1">
        <f t="shared" si="26"/>
        <v>1.7754855096898606E-8</v>
      </c>
      <c r="BX56" s="1">
        <f t="shared" si="250"/>
        <v>1000.0000124283986</v>
      </c>
      <c r="BY56" s="1">
        <f t="shared" si="251"/>
        <v>1027.0199999999963</v>
      </c>
      <c r="BZ56" s="1">
        <f t="shared" si="252"/>
        <v>999.99999999999648</v>
      </c>
      <c r="CA56" s="1">
        <f t="shared" si="253"/>
        <v>1000</v>
      </c>
      <c r="CB56" s="1">
        <f t="shared" si="104"/>
        <v>2.3673140129198148E-9</v>
      </c>
      <c r="CC56" s="4">
        <f t="shared" si="168"/>
        <v>0</v>
      </c>
      <c r="CD56" s="1">
        <f t="shared" si="169"/>
        <v>-1.7754855096898606E-5</v>
      </c>
      <c r="CE56" s="4">
        <f t="shared" si="105"/>
        <v>0</v>
      </c>
      <c r="CF56" s="4">
        <f t="shared" si="27"/>
        <v>10</v>
      </c>
      <c r="CG56" s="4">
        <f t="shared" si="106"/>
        <v>2.9511643683773973E-8</v>
      </c>
      <c r="CH56" s="4">
        <f t="shared" si="28"/>
        <v>1.1756788586875366E-8</v>
      </c>
      <c r="CI56" s="4">
        <f t="shared" si="209"/>
        <v>-100</v>
      </c>
      <c r="CJ56" s="4">
        <f t="shared" si="210"/>
        <v>-100</v>
      </c>
      <c r="CK56" s="4">
        <f t="shared" si="211"/>
        <v>-100</v>
      </c>
      <c r="CL56" s="1">
        <f t="shared" si="32"/>
        <v>100</v>
      </c>
      <c r="CM56" s="1">
        <f t="shared" si="107"/>
        <v>0</v>
      </c>
      <c r="CN56" s="1">
        <f t="shared" si="212"/>
        <v>3.2009999999999952</v>
      </c>
      <c r="CO56" s="4">
        <f t="shared" si="108"/>
        <v>0.99999999999999645</v>
      </c>
      <c r="CP56" s="1">
        <f t="shared" si="254"/>
        <v>1.019400472669222E-5</v>
      </c>
      <c r="CQ56" s="4">
        <f t="shared" si="170"/>
        <v>-1.2650575431046853</v>
      </c>
      <c r="CR56" s="1">
        <f t="shared" si="171"/>
        <v>0.99999999999999645</v>
      </c>
      <c r="CS56" s="1">
        <f t="shared" si="34"/>
        <v>2.9511643683773973E-8</v>
      </c>
      <c r="CT56" s="1">
        <f t="shared" si="255"/>
        <v>1000.0000206581506</v>
      </c>
      <c r="CU56" s="1">
        <f t="shared" si="256"/>
        <v>1027.0199999999963</v>
      </c>
      <c r="CV56" s="1">
        <f t="shared" si="257"/>
        <v>999.99999999999648</v>
      </c>
      <c r="CW56" s="1">
        <f t="shared" si="258"/>
        <v>1000</v>
      </c>
      <c r="CX56" s="1">
        <f t="shared" si="114"/>
        <v>3.9348858245031976E-9</v>
      </c>
      <c r="CY56" s="4">
        <f t="shared" si="172"/>
        <v>0</v>
      </c>
      <c r="CZ56" s="1">
        <f t="shared" si="173"/>
        <v>-2.9511643683773972E-5</v>
      </c>
      <c r="DA56" s="4">
        <f t="shared" si="115"/>
        <v>0</v>
      </c>
      <c r="DB56" s="4">
        <f t="shared" si="35"/>
        <v>10</v>
      </c>
      <c r="DC56" s="4">
        <f t="shared" si="116"/>
        <v>5.3662945917538647E-8</v>
      </c>
      <c r="DD56" s="4">
        <f t="shared" si="36"/>
        <v>2.4151302233764675E-8</v>
      </c>
      <c r="DE56" s="4">
        <f t="shared" si="213"/>
        <v>-100</v>
      </c>
      <c r="DF56" s="4">
        <f t="shared" si="214"/>
        <v>-100</v>
      </c>
      <c r="DG56" s="4">
        <f t="shared" si="215"/>
        <v>-100</v>
      </c>
      <c r="DH56" s="1">
        <f t="shared" si="40"/>
        <v>100</v>
      </c>
      <c r="DI56" s="1">
        <f t="shared" si="117"/>
        <v>0</v>
      </c>
      <c r="DJ56" s="1">
        <f t="shared" si="216"/>
        <v>3.2009999999999952</v>
      </c>
      <c r="DK56" s="4">
        <f t="shared" si="118"/>
        <v>0.99999999999999645</v>
      </c>
      <c r="DL56" s="1">
        <f t="shared" si="259"/>
        <v>1.8536423460289688E-5</v>
      </c>
      <c r="DM56" s="4">
        <f t="shared" si="174"/>
        <v>-1.0028260904203272</v>
      </c>
      <c r="DN56" s="1">
        <f t="shared" si="175"/>
        <v>0.99999999999999645</v>
      </c>
      <c r="DO56" s="1">
        <f t="shared" si="42"/>
        <v>5.3662945917538647E-8</v>
      </c>
      <c r="DP56" s="1">
        <f t="shared" si="260"/>
        <v>1000.000037564062</v>
      </c>
      <c r="DQ56" s="1">
        <f t="shared" si="261"/>
        <v>1027.0199999999963</v>
      </c>
      <c r="DR56" s="1">
        <f t="shared" si="262"/>
        <v>999.99999999999648</v>
      </c>
      <c r="DS56" s="1">
        <f t="shared" si="263"/>
        <v>1000</v>
      </c>
      <c r="DT56" s="1">
        <f t="shared" si="124"/>
        <v>7.1550594556718204E-9</v>
      </c>
      <c r="DU56" s="4">
        <f t="shared" si="176"/>
        <v>0</v>
      </c>
      <c r="DV56" s="1">
        <f t="shared" si="177"/>
        <v>-5.3662945917538649E-5</v>
      </c>
      <c r="DW56" s="4">
        <f t="shared" si="125"/>
        <v>0</v>
      </c>
      <c r="DX56" s="4">
        <f t="shared" si="43"/>
        <v>10</v>
      </c>
      <c r="DY56" s="4">
        <f t="shared" si="126"/>
        <v>8.4253244974877766E-8</v>
      </c>
      <c r="DZ56" s="4">
        <f t="shared" si="44"/>
        <v>3.0590299057339118E-8</v>
      </c>
      <c r="EA56" s="4">
        <f t="shared" si="217"/>
        <v>-100</v>
      </c>
      <c r="EB56" s="4">
        <f t="shared" si="218"/>
        <v>-100</v>
      </c>
      <c r="EC56" s="4">
        <f t="shared" si="219"/>
        <v>-100</v>
      </c>
      <c r="ED56" s="1">
        <f t="shared" si="48"/>
        <v>100</v>
      </c>
      <c r="EE56" s="1">
        <f t="shared" si="127"/>
        <v>0</v>
      </c>
      <c r="EF56" s="1">
        <f t="shared" si="220"/>
        <v>3.2009999999999952</v>
      </c>
      <c r="EG56" s="4">
        <f t="shared" si="128"/>
        <v>0.99999999999999645</v>
      </c>
      <c r="EH56" s="1">
        <f t="shared" si="264"/>
        <v>2.9103020716710803E-5</v>
      </c>
      <c r="EI56" s="4">
        <f t="shared" si="178"/>
        <v>-0.92923461559422083</v>
      </c>
      <c r="EJ56" s="1">
        <f t="shared" si="179"/>
        <v>0.99999999999999645</v>
      </c>
      <c r="EK56" s="1">
        <f t="shared" si="50"/>
        <v>8.4253244974877766E-8</v>
      </c>
      <c r="EL56" s="1">
        <f t="shared" si="265"/>
        <v>1000.0000589772715</v>
      </c>
      <c r="EM56" s="1">
        <f t="shared" si="266"/>
        <v>1027.0199999999963</v>
      </c>
      <c r="EN56" s="1">
        <f t="shared" si="267"/>
        <v>999.99999999999648</v>
      </c>
      <c r="EO56" s="1">
        <f t="shared" si="268"/>
        <v>1000</v>
      </c>
      <c r="EP56" s="1">
        <f t="shared" si="134"/>
        <v>1.123376599665037E-8</v>
      </c>
      <c r="EQ56" s="4">
        <f t="shared" si="180"/>
        <v>0</v>
      </c>
      <c r="ER56" s="1">
        <f t="shared" si="181"/>
        <v>-8.4253244974877767E-5</v>
      </c>
      <c r="ES56" s="4">
        <f t="shared" si="135"/>
        <v>0</v>
      </c>
      <c r="ET56" s="4">
        <f t="shared" si="51"/>
        <v>10</v>
      </c>
      <c r="EU56" s="4">
        <f t="shared" si="136"/>
        <v>1.0332134294047446E-7</v>
      </c>
      <c r="EV56" s="4">
        <f t="shared" si="221"/>
        <v>1.9068097965596692E-8</v>
      </c>
      <c r="EW56" s="4">
        <f t="shared" si="222"/>
        <v>-100</v>
      </c>
      <c r="EX56" s="4">
        <f t="shared" si="223"/>
        <v>-100</v>
      </c>
      <c r="EY56" s="4">
        <f t="shared" si="224"/>
        <v>-100</v>
      </c>
      <c r="EZ56" s="1">
        <f t="shared" si="56"/>
        <v>100</v>
      </c>
      <c r="FA56" s="1">
        <f t="shared" si="137"/>
        <v>0</v>
      </c>
      <c r="FB56" s="1">
        <f t="shared" si="225"/>
        <v>3.2009999999999952</v>
      </c>
      <c r="FC56" s="4">
        <f t="shared" si="138"/>
        <v>0.99999999999999645</v>
      </c>
      <c r="FD56" s="1">
        <f t="shared" si="269"/>
        <v>3.5689583053704475E-5</v>
      </c>
      <c r="FE56" s="4">
        <f t="shared" si="182"/>
        <v>-0.80512037645801771</v>
      </c>
      <c r="FF56" s="1">
        <f t="shared" si="183"/>
        <v>0.99999999999999645</v>
      </c>
      <c r="FG56" s="1">
        <f t="shared" si="58"/>
        <v>1.0332134294047446E-7</v>
      </c>
      <c r="FH56" s="1">
        <f t="shared" si="270"/>
        <v>1000.00007232494</v>
      </c>
      <c r="FI56" s="1">
        <f t="shared" si="271"/>
        <v>1027.0199999999963</v>
      </c>
      <c r="FJ56" s="1">
        <f t="shared" si="272"/>
        <v>999.99999999999648</v>
      </c>
      <c r="FK56" s="1">
        <f t="shared" si="273"/>
        <v>1000</v>
      </c>
      <c r="FL56" s="1">
        <f t="shared" si="144"/>
        <v>1.3776179058729929E-8</v>
      </c>
      <c r="FM56" s="4">
        <f t="shared" si="184"/>
        <v>0</v>
      </c>
      <c r="FN56" s="1">
        <f t="shared" si="185"/>
        <v>-1.0332134294047446E-4</v>
      </c>
      <c r="FO56" s="4">
        <f t="shared" si="145"/>
        <v>0</v>
      </c>
      <c r="FP56" s="4">
        <f t="shared" si="59"/>
        <v>10</v>
      </c>
      <c r="FQ56" s="4">
        <f t="shared" si="146"/>
        <v>1.3771114496449815E-7</v>
      </c>
      <c r="FR56" s="4">
        <f t="shared" si="226"/>
        <v>3.4389802024023696E-8</v>
      </c>
      <c r="FS56" s="4">
        <f t="shared" si="227"/>
        <v>-100</v>
      </c>
      <c r="FT56" s="4">
        <f t="shared" si="228"/>
        <v>-100</v>
      </c>
      <c r="FU56" s="4">
        <f t="shared" si="229"/>
        <v>-100</v>
      </c>
      <c r="FV56" s="1">
        <f t="shared" si="147"/>
        <v>100</v>
      </c>
      <c r="FW56" s="1">
        <f t="shared" si="148"/>
        <v>0</v>
      </c>
      <c r="FX56" s="1">
        <f t="shared" si="230"/>
        <v>3.2009999999999952</v>
      </c>
      <c r="FY56" s="4">
        <f t="shared" si="149"/>
        <v>0.99999999999999645</v>
      </c>
      <c r="FZ56" s="1">
        <f t="shared" si="274"/>
        <v>4.7568616568047726E-5</v>
      </c>
      <c r="GA56" s="4">
        <f t="shared" si="186"/>
        <v>-0.73251718661011356</v>
      </c>
      <c r="GB56" s="1">
        <f t="shared" si="187"/>
        <v>0.99999999999999645</v>
      </c>
      <c r="GC56" s="1">
        <f t="shared" si="65"/>
        <v>1.3771114496449815E-7</v>
      </c>
      <c r="GD56" s="1">
        <f t="shared" si="275"/>
        <v>1000.0000963978015</v>
      </c>
      <c r="GE56" s="1">
        <f t="shared" si="276"/>
        <v>1027.0199999999963</v>
      </c>
      <c r="GF56" s="1">
        <f t="shared" si="277"/>
        <v>999.99999999999648</v>
      </c>
      <c r="GG56" s="1">
        <f t="shared" si="278"/>
        <v>1000</v>
      </c>
      <c r="GH56" s="1">
        <f t="shared" si="155"/>
        <v>1.8361485995266423E-8</v>
      </c>
      <c r="GI56" s="4">
        <f t="shared" si="188"/>
        <v>0</v>
      </c>
      <c r="GJ56" s="1">
        <f t="shared" si="189"/>
        <v>-1.3771114496449817E-4</v>
      </c>
      <c r="GK56" s="4">
        <f t="shared" si="190"/>
        <v>0</v>
      </c>
      <c r="GL56" s="4">
        <f t="shared" si="66"/>
        <v>10</v>
      </c>
      <c r="GM56" s="4">
        <f t="shared" si="191"/>
        <v>1.9235260164093825E-7</v>
      </c>
      <c r="GN56" s="4">
        <f t="shared" si="231"/>
        <v>5.4641456676440094E-8</v>
      </c>
      <c r="GO56" s="4">
        <v>315</v>
      </c>
      <c r="GP56" s="4"/>
      <c r="GQ56" s="4"/>
      <c r="GR56" s="4"/>
      <c r="GS56" s="4"/>
      <c r="GT56" s="4"/>
      <c r="GU56" s="4"/>
      <c r="GV56" s="4"/>
      <c r="GW56" s="4"/>
      <c r="GX56" s="6"/>
      <c r="GY56" s="4"/>
      <c r="GZ56" s="4"/>
      <c r="HA56" s="4"/>
      <c r="HB56" s="1"/>
      <c r="HC56" s="4"/>
      <c r="HD56" s="4"/>
    </row>
    <row r="57" spans="1:212" s="5" customFormat="1">
      <c r="A57" s="4">
        <v>39</v>
      </c>
      <c r="B57" s="4">
        <f t="shared" si="192"/>
        <v>100</v>
      </c>
      <c r="C57" s="4">
        <v>0</v>
      </c>
      <c r="D57" s="1">
        <f t="shared" si="193"/>
        <v>-100</v>
      </c>
      <c r="E57" s="1">
        <f t="shared" si="156"/>
        <v>310</v>
      </c>
      <c r="F57" s="4">
        <f t="shared" si="232"/>
        <v>3.250999999999995</v>
      </c>
      <c r="G57" s="10">
        <f t="shared" si="233"/>
        <v>-100</v>
      </c>
      <c r="H57" s="25">
        <f t="shared" si="70"/>
        <v>-100</v>
      </c>
      <c r="I57" s="25">
        <f t="shared" si="71"/>
        <v>100</v>
      </c>
      <c r="J57" s="4">
        <f t="shared" si="194"/>
        <v>0</v>
      </c>
      <c r="K57" s="1">
        <f t="shared" si="195"/>
        <v>3.2185759999999952</v>
      </c>
      <c r="L57" s="1">
        <f t="shared" si="234"/>
        <v>0.99999999999999645</v>
      </c>
      <c r="M57" s="1">
        <f t="shared" si="157"/>
        <v>0.99999999999999645</v>
      </c>
      <c r="N57" s="1">
        <v>0</v>
      </c>
      <c r="O57" s="4">
        <f t="shared" si="235"/>
        <v>0.99999999999999822</v>
      </c>
      <c r="P57" s="1">
        <f t="shared" si="236"/>
        <v>1027.0199999999963</v>
      </c>
      <c r="Q57" s="4">
        <f t="shared" si="237"/>
        <v>999.99999999999648</v>
      </c>
      <c r="R57" s="1">
        <f t="shared" si="238"/>
        <v>1000</v>
      </c>
      <c r="S57" s="4">
        <f t="shared" si="196"/>
        <v>0</v>
      </c>
      <c r="T57" s="4"/>
      <c r="U57" s="4">
        <f t="shared" si="197"/>
        <v>-100</v>
      </c>
      <c r="V57" s="4">
        <f t="shared" si="198"/>
        <v>-100</v>
      </c>
      <c r="W57" s="4">
        <f t="shared" si="199"/>
        <v>-100</v>
      </c>
      <c r="X57" s="1">
        <f t="shared" si="8"/>
        <v>100</v>
      </c>
      <c r="Y57" s="1">
        <f t="shared" si="77"/>
        <v>0</v>
      </c>
      <c r="Z57" s="1">
        <f t="shared" si="200"/>
        <v>3.250999999999995</v>
      </c>
      <c r="AA57" s="4">
        <f t="shared" si="78"/>
        <v>0.99999999999999645</v>
      </c>
      <c r="AB57" s="1">
        <f t="shared" si="239"/>
        <v>0</v>
      </c>
      <c r="AC57" s="4">
        <f t="shared" si="158"/>
        <v>-3.2990344872221851</v>
      </c>
      <c r="AD57" s="1">
        <f t="shared" si="159"/>
        <v>0.99999999999999645</v>
      </c>
      <c r="AE57" s="1">
        <f t="shared" si="10"/>
        <v>0</v>
      </c>
      <c r="AF57" s="1">
        <f t="shared" si="240"/>
        <v>1000</v>
      </c>
      <c r="AG57" s="1">
        <f t="shared" si="241"/>
        <v>1027.0199999999963</v>
      </c>
      <c r="AH57" s="1">
        <f t="shared" si="242"/>
        <v>999.99999999999648</v>
      </c>
      <c r="AI57" s="1">
        <f t="shared" si="243"/>
        <v>1000</v>
      </c>
      <c r="AJ57" s="1">
        <f t="shared" si="84"/>
        <v>0</v>
      </c>
      <c r="AK57" s="4">
        <f t="shared" si="160"/>
        <v>0</v>
      </c>
      <c r="AL57" s="1">
        <f t="shared" si="161"/>
        <v>0</v>
      </c>
      <c r="AM57" s="4">
        <f t="shared" si="85"/>
        <v>0</v>
      </c>
      <c r="AN57" s="4">
        <f t="shared" si="11"/>
        <v>10</v>
      </c>
      <c r="AO57" s="4">
        <f t="shared" si="86"/>
        <v>4.8552040369978805E-9</v>
      </c>
      <c r="AP57" s="4">
        <f t="shared" si="12"/>
        <v>4.8552040369978805E-9</v>
      </c>
      <c r="AQ57" s="4">
        <f t="shared" si="201"/>
        <v>-100</v>
      </c>
      <c r="AR57" s="4">
        <f t="shared" si="202"/>
        <v>-100</v>
      </c>
      <c r="AS57" s="4">
        <f t="shared" si="203"/>
        <v>-100</v>
      </c>
      <c r="AT57" s="1">
        <f t="shared" si="16"/>
        <v>100</v>
      </c>
      <c r="AU57" s="1">
        <f t="shared" si="87"/>
        <v>0</v>
      </c>
      <c r="AV57" s="1">
        <f t="shared" si="204"/>
        <v>3.250999999999995</v>
      </c>
      <c r="AW57" s="4">
        <f t="shared" si="88"/>
        <v>0.99999999999999645</v>
      </c>
      <c r="AX57" s="1">
        <f t="shared" si="244"/>
        <v>1.6770998400683522E-6</v>
      </c>
      <c r="AY57" s="4">
        <f t="shared" si="162"/>
        <v>-2.5109621493415375</v>
      </c>
      <c r="AZ57" s="1">
        <f t="shared" si="163"/>
        <v>0.99999999999999645</v>
      </c>
      <c r="BA57" s="1">
        <f t="shared" si="18"/>
        <v>4.8552040369978805E-9</v>
      </c>
      <c r="BB57" s="1">
        <f t="shared" si="245"/>
        <v>1000.0000033986429</v>
      </c>
      <c r="BC57" s="1">
        <f t="shared" si="246"/>
        <v>1027.0199999999963</v>
      </c>
      <c r="BD57" s="1">
        <f t="shared" si="247"/>
        <v>999.99999999999648</v>
      </c>
      <c r="BE57" s="1">
        <f t="shared" si="248"/>
        <v>1000</v>
      </c>
      <c r="BF57" s="1">
        <f t="shared" si="94"/>
        <v>6.4736053826638397E-10</v>
      </c>
      <c r="BG57" s="4">
        <f t="shared" si="164"/>
        <v>0</v>
      </c>
      <c r="BH57" s="1">
        <f t="shared" si="165"/>
        <v>-4.8552040369978806E-6</v>
      </c>
      <c r="BI57" s="4">
        <f t="shared" si="95"/>
        <v>0</v>
      </c>
      <c r="BJ57" s="4">
        <f t="shared" si="19"/>
        <v>10</v>
      </c>
      <c r="BK57" s="4">
        <f t="shared" si="96"/>
        <v>1.0652913058139163E-8</v>
      </c>
      <c r="BL57" s="4">
        <f t="shared" si="20"/>
        <v>5.797709021141283E-9</v>
      </c>
      <c r="BM57" s="4">
        <f t="shared" si="205"/>
        <v>-100</v>
      </c>
      <c r="BN57" s="4">
        <f t="shared" si="206"/>
        <v>-100</v>
      </c>
      <c r="BO57" s="4">
        <f t="shared" si="207"/>
        <v>-100</v>
      </c>
      <c r="BP57" s="1">
        <f t="shared" si="24"/>
        <v>100</v>
      </c>
      <c r="BQ57" s="1">
        <f t="shared" si="97"/>
        <v>0</v>
      </c>
      <c r="BR57" s="1">
        <f t="shared" si="208"/>
        <v>3.250999999999995</v>
      </c>
      <c r="BS57" s="4">
        <f t="shared" si="98"/>
        <v>0.99999999999999645</v>
      </c>
      <c r="BT57" s="1">
        <f t="shared" si="249"/>
        <v>3.6797627143831312E-6</v>
      </c>
      <c r="BU57" s="4">
        <f t="shared" si="166"/>
        <v>-1.8390120498364226</v>
      </c>
      <c r="BV57" s="1">
        <f t="shared" si="167"/>
        <v>0.99999999999999645</v>
      </c>
      <c r="BW57" s="1">
        <f t="shared" si="26"/>
        <v>1.0652913058139163E-8</v>
      </c>
      <c r="BX57" s="1">
        <f t="shared" si="250"/>
        <v>1000.0000074570393</v>
      </c>
      <c r="BY57" s="1">
        <f t="shared" si="251"/>
        <v>1027.0199999999963</v>
      </c>
      <c r="BZ57" s="1">
        <f t="shared" si="252"/>
        <v>999.99999999999648</v>
      </c>
      <c r="CA57" s="1">
        <f t="shared" si="253"/>
        <v>1000</v>
      </c>
      <c r="CB57" s="1">
        <f t="shared" si="104"/>
        <v>1.4203884077518886E-9</v>
      </c>
      <c r="CC57" s="4">
        <f t="shared" si="168"/>
        <v>0</v>
      </c>
      <c r="CD57" s="1">
        <f t="shared" si="169"/>
        <v>-1.0652913058139164E-5</v>
      </c>
      <c r="CE57" s="4">
        <f t="shared" si="105"/>
        <v>0</v>
      </c>
      <c r="CF57" s="4">
        <f t="shared" si="27"/>
        <v>10</v>
      </c>
      <c r="CG57" s="4">
        <f t="shared" si="106"/>
        <v>1.7706986210264382E-8</v>
      </c>
      <c r="CH57" s="4">
        <f t="shared" si="28"/>
        <v>7.0540731521252181E-9</v>
      </c>
      <c r="CI57" s="4">
        <f t="shared" si="209"/>
        <v>-100</v>
      </c>
      <c r="CJ57" s="4">
        <f t="shared" si="210"/>
        <v>-100</v>
      </c>
      <c r="CK57" s="4">
        <f t="shared" si="211"/>
        <v>-100</v>
      </c>
      <c r="CL57" s="1">
        <f t="shared" si="32"/>
        <v>100</v>
      </c>
      <c r="CM57" s="1">
        <f t="shared" si="107"/>
        <v>0</v>
      </c>
      <c r="CN57" s="1">
        <f t="shared" si="212"/>
        <v>3.250999999999995</v>
      </c>
      <c r="CO57" s="4">
        <f t="shared" si="108"/>
        <v>0.99999999999999645</v>
      </c>
      <c r="CP57" s="1">
        <f t="shared" si="254"/>
        <v>6.1164028360153323E-6</v>
      </c>
      <c r="CQ57" s="4">
        <f t="shared" si="170"/>
        <v>-1.2650575431046853</v>
      </c>
      <c r="CR57" s="1">
        <f t="shared" si="171"/>
        <v>0.99999999999999645</v>
      </c>
      <c r="CS57" s="1">
        <f t="shared" si="34"/>
        <v>1.7706986210264382E-8</v>
      </c>
      <c r="CT57" s="1">
        <f t="shared" si="255"/>
        <v>1000.0000123948904</v>
      </c>
      <c r="CU57" s="1">
        <f t="shared" si="256"/>
        <v>1027.0199999999963</v>
      </c>
      <c r="CV57" s="1">
        <f t="shared" si="257"/>
        <v>999.99999999999648</v>
      </c>
      <c r="CW57" s="1">
        <f t="shared" si="258"/>
        <v>1000</v>
      </c>
      <c r="CX57" s="1">
        <f t="shared" si="114"/>
        <v>2.3609314947019182E-9</v>
      </c>
      <c r="CY57" s="4">
        <f t="shared" si="172"/>
        <v>0</v>
      </c>
      <c r="CZ57" s="1">
        <f t="shared" si="173"/>
        <v>-1.7706986210264382E-5</v>
      </c>
      <c r="DA57" s="4">
        <f t="shared" si="115"/>
        <v>0</v>
      </c>
      <c r="DB57" s="4">
        <f t="shared" si="35"/>
        <v>10</v>
      </c>
      <c r="DC57" s="4">
        <f t="shared" si="116"/>
        <v>3.2197767550523185E-8</v>
      </c>
      <c r="DD57" s="4">
        <f t="shared" si="36"/>
        <v>1.4490781340258803E-8</v>
      </c>
      <c r="DE57" s="4">
        <f t="shared" si="213"/>
        <v>-100</v>
      </c>
      <c r="DF57" s="4">
        <f t="shared" si="214"/>
        <v>-100</v>
      </c>
      <c r="DG57" s="4">
        <f t="shared" si="215"/>
        <v>-100</v>
      </c>
      <c r="DH57" s="1">
        <f t="shared" si="40"/>
        <v>100</v>
      </c>
      <c r="DI57" s="1">
        <f t="shared" si="117"/>
        <v>0</v>
      </c>
      <c r="DJ57" s="1">
        <f t="shared" si="216"/>
        <v>3.250999999999995</v>
      </c>
      <c r="DK57" s="4">
        <f t="shared" si="118"/>
        <v>0.99999999999999645</v>
      </c>
      <c r="DL57" s="1">
        <f t="shared" si="259"/>
        <v>1.1121854076173814E-5</v>
      </c>
      <c r="DM57" s="4">
        <f t="shared" si="174"/>
        <v>-1.0028260904203272</v>
      </c>
      <c r="DN57" s="1">
        <f t="shared" si="175"/>
        <v>0.99999999999999645</v>
      </c>
      <c r="DO57" s="1">
        <f t="shared" si="42"/>
        <v>3.2197767550523185E-8</v>
      </c>
      <c r="DP57" s="1">
        <f t="shared" si="260"/>
        <v>1000.0000225384373</v>
      </c>
      <c r="DQ57" s="1">
        <f t="shared" si="261"/>
        <v>1027.0199999999963</v>
      </c>
      <c r="DR57" s="1">
        <f t="shared" si="262"/>
        <v>999.99999999999648</v>
      </c>
      <c r="DS57" s="1">
        <f t="shared" si="263"/>
        <v>1000</v>
      </c>
      <c r="DT57" s="1">
        <f t="shared" si="124"/>
        <v>4.2930356734030924E-9</v>
      </c>
      <c r="DU57" s="4">
        <f t="shared" si="176"/>
        <v>0</v>
      </c>
      <c r="DV57" s="1">
        <f t="shared" si="177"/>
        <v>-3.2197767550523184E-5</v>
      </c>
      <c r="DW57" s="4">
        <f t="shared" si="125"/>
        <v>0</v>
      </c>
      <c r="DX57" s="4">
        <f t="shared" si="43"/>
        <v>10</v>
      </c>
      <c r="DY57" s="4">
        <f t="shared" si="126"/>
        <v>5.055194698492666E-8</v>
      </c>
      <c r="DZ57" s="4">
        <f t="shared" si="44"/>
        <v>1.8354179434403475E-8</v>
      </c>
      <c r="EA57" s="4">
        <f t="shared" si="217"/>
        <v>-100</v>
      </c>
      <c r="EB57" s="4">
        <f t="shared" si="218"/>
        <v>-100</v>
      </c>
      <c r="EC57" s="4">
        <f t="shared" si="219"/>
        <v>-100</v>
      </c>
      <c r="ED57" s="1">
        <f t="shared" si="48"/>
        <v>100</v>
      </c>
      <c r="EE57" s="1">
        <f t="shared" si="127"/>
        <v>0</v>
      </c>
      <c r="EF57" s="1">
        <f t="shared" si="220"/>
        <v>3.250999999999995</v>
      </c>
      <c r="EG57" s="4">
        <f t="shared" si="128"/>
        <v>0.99999999999999645</v>
      </c>
      <c r="EH57" s="1">
        <f t="shared" si="264"/>
        <v>1.7461812430026476E-5</v>
      </c>
      <c r="EI57" s="4">
        <f t="shared" si="178"/>
        <v>-0.92923461559422083</v>
      </c>
      <c r="EJ57" s="1">
        <f t="shared" si="179"/>
        <v>0.99999999999999645</v>
      </c>
      <c r="EK57" s="1">
        <f t="shared" si="50"/>
        <v>5.055194698492666E-8</v>
      </c>
      <c r="EL57" s="1">
        <f t="shared" si="265"/>
        <v>1000.0000353863629</v>
      </c>
      <c r="EM57" s="1">
        <f t="shared" si="266"/>
        <v>1027.0199999999963</v>
      </c>
      <c r="EN57" s="1">
        <f t="shared" si="267"/>
        <v>999.99999999999648</v>
      </c>
      <c r="EO57" s="1">
        <f t="shared" si="268"/>
        <v>1000</v>
      </c>
      <c r="EP57" s="1">
        <f t="shared" si="134"/>
        <v>6.7402595979902211E-9</v>
      </c>
      <c r="EQ57" s="4">
        <f t="shared" si="180"/>
        <v>0</v>
      </c>
      <c r="ER57" s="1">
        <f t="shared" si="181"/>
        <v>-5.0551946984926657E-5</v>
      </c>
      <c r="ES57" s="4">
        <f t="shared" si="135"/>
        <v>0</v>
      </c>
      <c r="ET57" s="4">
        <f t="shared" si="51"/>
        <v>10</v>
      </c>
      <c r="EU57" s="4">
        <f t="shared" si="136"/>
        <v>6.1992805764284669E-8</v>
      </c>
      <c r="EV57" s="4">
        <f t="shared" si="221"/>
        <v>1.144085877935801E-8</v>
      </c>
      <c r="EW57" s="4">
        <f t="shared" si="222"/>
        <v>-100</v>
      </c>
      <c r="EX57" s="4">
        <f t="shared" si="223"/>
        <v>-100</v>
      </c>
      <c r="EY57" s="4">
        <f t="shared" si="224"/>
        <v>-100</v>
      </c>
      <c r="EZ57" s="1">
        <f t="shared" si="56"/>
        <v>100</v>
      </c>
      <c r="FA57" s="1">
        <f t="shared" si="137"/>
        <v>0</v>
      </c>
      <c r="FB57" s="1">
        <f t="shared" si="225"/>
        <v>3.250999999999995</v>
      </c>
      <c r="FC57" s="4">
        <f t="shared" si="138"/>
        <v>0.99999999999999645</v>
      </c>
      <c r="FD57" s="1">
        <f t="shared" si="269"/>
        <v>2.141374983222269E-5</v>
      </c>
      <c r="FE57" s="4">
        <f t="shared" si="182"/>
        <v>-0.80512037645801771</v>
      </c>
      <c r="FF57" s="1">
        <f t="shared" si="183"/>
        <v>0.99999999999999645</v>
      </c>
      <c r="FG57" s="1">
        <f t="shared" si="58"/>
        <v>6.1992805764284669E-8</v>
      </c>
      <c r="FH57" s="1">
        <f t="shared" si="270"/>
        <v>1000.0000433949641</v>
      </c>
      <c r="FI57" s="1">
        <f t="shared" si="271"/>
        <v>1027.0199999999963</v>
      </c>
      <c r="FJ57" s="1">
        <f t="shared" si="272"/>
        <v>999.99999999999648</v>
      </c>
      <c r="FK57" s="1">
        <f t="shared" si="273"/>
        <v>1000</v>
      </c>
      <c r="FL57" s="1">
        <f t="shared" si="144"/>
        <v>8.2657074352379574E-9</v>
      </c>
      <c r="FM57" s="4">
        <f t="shared" si="184"/>
        <v>0</v>
      </c>
      <c r="FN57" s="1">
        <f t="shared" si="185"/>
        <v>-6.1992805764284666E-5</v>
      </c>
      <c r="FO57" s="4">
        <f t="shared" si="145"/>
        <v>0</v>
      </c>
      <c r="FP57" s="4">
        <f t="shared" si="59"/>
        <v>10</v>
      </c>
      <c r="FQ57" s="4">
        <f t="shared" si="146"/>
        <v>8.2626686978698887E-8</v>
      </c>
      <c r="FR57" s="4">
        <f t="shared" si="226"/>
        <v>2.0633881214414218E-8</v>
      </c>
      <c r="FS57" s="4">
        <f t="shared" si="227"/>
        <v>-100</v>
      </c>
      <c r="FT57" s="4">
        <f t="shared" si="228"/>
        <v>-100</v>
      </c>
      <c r="FU57" s="4">
        <f t="shared" si="229"/>
        <v>-100</v>
      </c>
      <c r="FV57" s="1">
        <f t="shared" si="147"/>
        <v>100</v>
      </c>
      <c r="FW57" s="1">
        <f t="shared" si="148"/>
        <v>0</v>
      </c>
      <c r="FX57" s="1">
        <f t="shared" si="230"/>
        <v>3.250999999999995</v>
      </c>
      <c r="FY57" s="4">
        <f t="shared" si="149"/>
        <v>0.99999999999999645</v>
      </c>
      <c r="FZ57" s="1">
        <f t="shared" si="274"/>
        <v>2.8541169940828635E-5</v>
      </c>
      <c r="GA57" s="4">
        <f t="shared" si="186"/>
        <v>-0.73251718661011356</v>
      </c>
      <c r="GB57" s="1">
        <f t="shared" si="187"/>
        <v>0.99999999999999645</v>
      </c>
      <c r="GC57" s="1">
        <f t="shared" si="65"/>
        <v>8.2626686978698887E-8</v>
      </c>
      <c r="GD57" s="1">
        <f t="shared" si="275"/>
        <v>1000.000057838681</v>
      </c>
      <c r="GE57" s="1">
        <f t="shared" si="276"/>
        <v>1027.0199999999963</v>
      </c>
      <c r="GF57" s="1">
        <f t="shared" si="277"/>
        <v>999.99999999999648</v>
      </c>
      <c r="GG57" s="1">
        <f t="shared" si="278"/>
        <v>1000</v>
      </c>
      <c r="GH57" s="1">
        <f t="shared" si="155"/>
        <v>1.1016891597159853E-8</v>
      </c>
      <c r="GI57" s="4">
        <f t="shared" si="188"/>
        <v>0</v>
      </c>
      <c r="GJ57" s="1">
        <f t="shared" si="189"/>
        <v>-8.262668697869888E-5</v>
      </c>
      <c r="GK57" s="4">
        <f t="shared" si="190"/>
        <v>0</v>
      </c>
      <c r="GL57" s="4">
        <f t="shared" si="66"/>
        <v>10</v>
      </c>
      <c r="GM57" s="4">
        <f t="shared" si="191"/>
        <v>1.1541156098456294E-7</v>
      </c>
      <c r="GN57" s="4">
        <f t="shared" si="231"/>
        <v>3.2784874005864054E-8</v>
      </c>
      <c r="GO57" s="4">
        <v>310</v>
      </c>
      <c r="GP57" s="4"/>
      <c r="GQ57" s="4"/>
      <c r="GR57" s="4"/>
      <c r="GS57" s="4"/>
      <c r="GT57" s="4"/>
      <c r="GU57" s="4"/>
      <c r="GV57" s="4"/>
      <c r="GW57" s="4"/>
      <c r="GX57" s="6"/>
      <c r="GY57" s="4"/>
      <c r="GZ57" s="4"/>
      <c r="HA57" s="4"/>
      <c r="HB57" s="1"/>
      <c r="HC57" s="4"/>
      <c r="HD57" s="4"/>
    </row>
    <row r="58" spans="1:212" s="5" customFormat="1">
      <c r="A58" s="4">
        <v>40</v>
      </c>
      <c r="B58" s="4">
        <f t="shared" si="192"/>
        <v>100</v>
      </c>
      <c r="C58" s="4">
        <v>0</v>
      </c>
      <c r="D58" s="1">
        <f t="shared" si="193"/>
        <v>-100</v>
      </c>
      <c r="E58" s="1">
        <f t="shared" si="156"/>
        <v>305</v>
      </c>
      <c r="F58" s="4">
        <f t="shared" si="232"/>
        <v>3.3009999999999948</v>
      </c>
      <c r="G58" s="10">
        <f t="shared" si="233"/>
        <v>-100</v>
      </c>
      <c r="H58" s="25">
        <f t="shared" si="70"/>
        <v>-100</v>
      </c>
      <c r="I58" s="25">
        <f t="shared" si="71"/>
        <v>100</v>
      </c>
      <c r="J58" s="4">
        <f t="shared" si="194"/>
        <v>0</v>
      </c>
      <c r="K58" s="1">
        <f t="shared" si="195"/>
        <v>3.268575999999995</v>
      </c>
      <c r="L58" s="1">
        <f t="shared" si="234"/>
        <v>0.99999999999999645</v>
      </c>
      <c r="M58" s="1">
        <f t="shared" si="157"/>
        <v>0.99999999999999645</v>
      </c>
      <c r="N58" s="1">
        <v>0</v>
      </c>
      <c r="O58" s="4">
        <f t="shared" si="235"/>
        <v>0.99999999999999811</v>
      </c>
      <c r="P58" s="1">
        <f t="shared" si="236"/>
        <v>1027.0199999999963</v>
      </c>
      <c r="Q58" s="4">
        <f t="shared" si="237"/>
        <v>999.99999999999648</v>
      </c>
      <c r="R58" s="1">
        <f t="shared" si="238"/>
        <v>1000</v>
      </c>
      <c r="S58" s="4">
        <f t="shared" si="196"/>
        <v>0</v>
      </c>
      <c r="T58" s="4"/>
      <c r="U58" s="4">
        <f t="shared" si="197"/>
        <v>-100</v>
      </c>
      <c r="V58" s="4">
        <f t="shared" si="198"/>
        <v>-100</v>
      </c>
      <c r="W58" s="4">
        <f t="shared" si="199"/>
        <v>-100</v>
      </c>
      <c r="X58" s="1">
        <f t="shared" si="8"/>
        <v>100</v>
      </c>
      <c r="Y58" s="1">
        <f t="shared" si="77"/>
        <v>0</v>
      </c>
      <c r="Z58" s="1">
        <f t="shared" si="200"/>
        <v>3.3009999999999948</v>
      </c>
      <c r="AA58" s="4">
        <f t="shared" si="78"/>
        <v>0.99999999999999645</v>
      </c>
      <c r="AB58" s="1">
        <f t="shared" si="239"/>
        <v>0</v>
      </c>
      <c r="AC58" s="4">
        <f t="shared" si="158"/>
        <v>-3.2990344872221851</v>
      </c>
      <c r="AD58" s="1">
        <f t="shared" si="159"/>
        <v>0.99999999999999645</v>
      </c>
      <c r="AE58" s="1">
        <f t="shared" si="10"/>
        <v>0</v>
      </c>
      <c r="AF58" s="1">
        <f t="shared" si="240"/>
        <v>1000</v>
      </c>
      <c r="AG58" s="1">
        <f t="shared" si="241"/>
        <v>1027.0199999999963</v>
      </c>
      <c r="AH58" s="1">
        <f t="shared" si="242"/>
        <v>999.99999999999648</v>
      </c>
      <c r="AI58" s="1">
        <f t="shared" si="243"/>
        <v>1000</v>
      </c>
      <c r="AJ58" s="1">
        <f t="shared" si="84"/>
        <v>0</v>
      </c>
      <c r="AK58" s="4">
        <f t="shared" si="160"/>
        <v>0</v>
      </c>
      <c r="AL58" s="1">
        <f t="shared" si="161"/>
        <v>0</v>
      </c>
      <c r="AM58" s="4">
        <f t="shared" si="85"/>
        <v>0</v>
      </c>
      <c r="AN58" s="4">
        <f t="shared" si="11"/>
        <v>10</v>
      </c>
      <c r="AO58" s="4">
        <f t="shared" si="86"/>
        <v>2.9131224221987284E-9</v>
      </c>
      <c r="AP58" s="4">
        <f t="shared" si="12"/>
        <v>2.9131224221987284E-9</v>
      </c>
      <c r="AQ58" s="4">
        <f t="shared" si="201"/>
        <v>-100</v>
      </c>
      <c r="AR58" s="4">
        <f t="shared" si="202"/>
        <v>-100</v>
      </c>
      <c r="AS58" s="4">
        <f t="shared" si="203"/>
        <v>-100</v>
      </c>
      <c r="AT58" s="1">
        <f t="shared" si="16"/>
        <v>100</v>
      </c>
      <c r="AU58" s="1">
        <f t="shared" si="87"/>
        <v>0</v>
      </c>
      <c r="AV58" s="1">
        <f t="shared" si="204"/>
        <v>3.3009999999999948</v>
      </c>
      <c r="AW58" s="4">
        <f t="shared" si="88"/>
        <v>0.99999999999999645</v>
      </c>
      <c r="AX58" s="1">
        <f t="shared" si="244"/>
        <v>1.0062599040410115E-6</v>
      </c>
      <c r="AY58" s="4">
        <f t="shared" si="162"/>
        <v>-2.5109621493415375</v>
      </c>
      <c r="AZ58" s="1">
        <f t="shared" si="163"/>
        <v>0.99999999999999645</v>
      </c>
      <c r="BA58" s="1">
        <f t="shared" si="18"/>
        <v>2.9131224221987284E-9</v>
      </c>
      <c r="BB58" s="1">
        <f t="shared" si="245"/>
        <v>1000.0000020391857</v>
      </c>
      <c r="BC58" s="1">
        <f t="shared" si="246"/>
        <v>1027.0199999999963</v>
      </c>
      <c r="BD58" s="1">
        <f t="shared" si="247"/>
        <v>999.99999999999648</v>
      </c>
      <c r="BE58" s="1">
        <f t="shared" si="248"/>
        <v>1000</v>
      </c>
      <c r="BF58" s="1">
        <f t="shared" si="94"/>
        <v>3.8841632295983042E-10</v>
      </c>
      <c r="BG58" s="4">
        <f t="shared" si="164"/>
        <v>0</v>
      </c>
      <c r="BH58" s="1">
        <f t="shared" si="165"/>
        <v>-2.9131224221987282E-6</v>
      </c>
      <c r="BI58" s="4">
        <f t="shared" si="95"/>
        <v>0</v>
      </c>
      <c r="BJ58" s="4">
        <f t="shared" si="19"/>
        <v>10</v>
      </c>
      <c r="BK58" s="4">
        <f t="shared" si="96"/>
        <v>6.3917478348834978E-9</v>
      </c>
      <c r="BL58" s="4">
        <f t="shared" si="20"/>
        <v>3.4786254126847694E-9</v>
      </c>
      <c r="BM58" s="4">
        <f t="shared" si="205"/>
        <v>-100</v>
      </c>
      <c r="BN58" s="4">
        <f t="shared" si="206"/>
        <v>-100</v>
      </c>
      <c r="BO58" s="4">
        <f t="shared" si="207"/>
        <v>-100</v>
      </c>
      <c r="BP58" s="1">
        <f t="shared" si="24"/>
        <v>100</v>
      </c>
      <c r="BQ58" s="1">
        <f t="shared" si="97"/>
        <v>0</v>
      </c>
      <c r="BR58" s="1">
        <f t="shared" si="208"/>
        <v>3.3009999999999948</v>
      </c>
      <c r="BS58" s="4">
        <f t="shared" si="98"/>
        <v>0.99999999999999645</v>
      </c>
      <c r="BT58" s="1">
        <f t="shared" si="249"/>
        <v>2.2078576286298788E-6</v>
      </c>
      <c r="BU58" s="4">
        <f t="shared" si="166"/>
        <v>-1.8390120498364226</v>
      </c>
      <c r="BV58" s="1">
        <f t="shared" si="167"/>
        <v>0.99999999999999645</v>
      </c>
      <c r="BW58" s="1">
        <f t="shared" si="26"/>
        <v>6.3917478348834978E-9</v>
      </c>
      <c r="BX58" s="1">
        <f t="shared" si="250"/>
        <v>1000.0000044742235</v>
      </c>
      <c r="BY58" s="1">
        <f t="shared" si="251"/>
        <v>1027.0199999999963</v>
      </c>
      <c r="BZ58" s="1">
        <f t="shared" si="252"/>
        <v>999.99999999999648</v>
      </c>
      <c r="CA58" s="1">
        <f t="shared" si="253"/>
        <v>1000</v>
      </c>
      <c r="CB58" s="1">
        <f t="shared" si="104"/>
        <v>8.5223304465113315E-10</v>
      </c>
      <c r="CC58" s="4">
        <f t="shared" si="168"/>
        <v>0</v>
      </c>
      <c r="CD58" s="1">
        <f t="shared" si="169"/>
        <v>-6.3917478348834975E-6</v>
      </c>
      <c r="CE58" s="4">
        <f t="shared" si="105"/>
        <v>0</v>
      </c>
      <c r="CF58" s="4">
        <f t="shared" si="27"/>
        <v>10</v>
      </c>
      <c r="CG58" s="4">
        <f t="shared" si="106"/>
        <v>1.0624191726158629E-8</v>
      </c>
      <c r="CH58" s="4">
        <f t="shared" si="28"/>
        <v>4.2324438912751308E-9</v>
      </c>
      <c r="CI58" s="4">
        <f t="shared" si="209"/>
        <v>-100</v>
      </c>
      <c r="CJ58" s="4">
        <f t="shared" si="210"/>
        <v>-100</v>
      </c>
      <c r="CK58" s="4">
        <f t="shared" si="211"/>
        <v>-100</v>
      </c>
      <c r="CL58" s="1">
        <f t="shared" si="32"/>
        <v>100</v>
      </c>
      <c r="CM58" s="1">
        <f t="shared" si="107"/>
        <v>0</v>
      </c>
      <c r="CN58" s="1">
        <f t="shared" si="212"/>
        <v>3.3009999999999948</v>
      </c>
      <c r="CO58" s="4">
        <f t="shared" si="108"/>
        <v>0.99999999999999645</v>
      </c>
      <c r="CP58" s="1">
        <f t="shared" si="254"/>
        <v>3.6698417016091988E-6</v>
      </c>
      <c r="CQ58" s="4">
        <f t="shared" si="170"/>
        <v>-1.2650575431046853</v>
      </c>
      <c r="CR58" s="1">
        <f t="shared" si="171"/>
        <v>0.99999999999999645</v>
      </c>
      <c r="CS58" s="1">
        <f t="shared" si="34"/>
        <v>1.0624191726158629E-8</v>
      </c>
      <c r="CT58" s="1">
        <f t="shared" si="255"/>
        <v>1000.0000074369342</v>
      </c>
      <c r="CU58" s="1">
        <f t="shared" si="256"/>
        <v>1027.0199999999963</v>
      </c>
      <c r="CV58" s="1">
        <f t="shared" si="257"/>
        <v>999.99999999999648</v>
      </c>
      <c r="CW58" s="1">
        <f t="shared" si="258"/>
        <v>1000</v>
      </c>
      <c r="CX58" s="1">
        <f t="shared" si="114"/>
        <v>1.4165588968211507E-9</v>
      </c>
      <c r="CY58" s="4">
        <f t="shared" si="172"/>
        <v>0</v>
      </c>
      <c r="CZ58" s="1">
        <f t="shared" si="173"/>
        <v>-1.0624191726158628E-5</v>
      </c>
      <c r="DA58" s="4">
        <f t="shared" si="115"/>
        <v>0</v>
      </c>
      <c r="DB58" s="4">
        <f t="shared" si="35"/>
        <v>10</v>
      </c>
      <c r="DC58" s="4">
        <f t="shared" si="116"/>
        <v>1.9318660530313911E-8</v>
      </c>
      <c r="DD58" s="4">
        <f t="shared" si="36"/>
        <v>8.6944688041552828E-9</v>
      </c>
      <c r="DE58" s="4">
        <f t="shared" si="213"/>
        <v>-100</v>
      </c>
      <c r="DF58" s="4">
        <f t="shared" si="214"/>
        <v>-100</v>
      </c>
      <c r="DG58" s="4">
        <f t="shared" si="215"/>
        <v>-100</v>
      </c>
      <c r="DH58" s="1">
        <f t="shared" si="40"/>
        <v>100</v>
      </c>
      <c r="DI58" s="1">
        <f t="shared" si="117"/>
        <v>0</v>
      </c>
      <c r="DJ58" s="1">
        <f t="shared" si="216"/>
        <v>3.3009999999999948</v>
      </c>
      <c r="DK58" s="4">
        <f t="shared" si="118"/>
        <v>0.99999999999999645</v>
      </c>
      <c r="DL58" s="1">
        <f t="shared" si="259"/>
        <v>6.6731124457042866E-6</v>
      </c>
      <c r="DM58" s="4">
        <f t="shared" si="174"/>
        <v>-1.0028260904203272</v>
      </c>
      <c r="DN58" s="1">
        <f t="shared" si="175"/>
        <v>0.99999999999999645</v>
      </c>
      <c r="DO58" s="1">
        <f t="shared" si="42"/>
        <v>1.9318660530313911E-8</v>
      </c>
      <c r="DP58" s="1">
        <f t="shared" si="260"/>
        <v>1000.0000135230624</v>
      </c>
      <c r="DQ58" s="1">
        <f t="shared" si="261"/>
        <v>1027.0199999999963</v>
      </c>
      <c r="DR58" s="1">
        <f t="shared" si="262"/>
        <v>999.99999999999648</v>
      </c>
      <c r="DS58" s="1">
        <f t="shared" si="263"/>
        <v>1000</v>
      </c>
      <c r="DT58" s="1">
        <f t="shared" si="124"/>
        <v>2.5758214040418546E-9</v>
      </c>
      <c r="DU58" s="4">
        <f t="shared" si="176"/>
        <v>0</v>
      </c>
      <c r="DV58" s="1">
        <f t="shared" si="177"/>
        <v>-1.931866053031391E-5</v>
      </c>
      <c r="DW58" s="4">
        <f t="shared" si="125"/>
        <v>0</v>
      </c>
      <c r="DX58" s="4">
        <f t="shared" si="43"/>
        <v>10</v>
      </c>
      <c r="DY58" s="4">
        <f t="shared" si="126"/>
        <v>3.0331168190955997E-8</v>
      </c>
      <c r="DZ58" s="4">
        <f t="shared" si="44"/>
        <v>1.1012507660642086E-8</v>
      </c>
      <c r="EA58" s="4">
        <f t="shared" si="217"/>
        <v>-100</v>
      </c>
      <c r="EB58" s="4">
        <f t="shared" si="218"/>
        <v>-100</v>
      </c>
      <c r="EC58" s="4">
        <f t="shared" si="219"/>
        <v>-100</v>
      </c>
      <c r="ED58" s="1">
        <f t="shared" si="48"/>
        <v>100</v>
      </c>
      <c r="EE58" s="1">
        <f t="shared" si="127"/>
        <v>0</v>
      </c>
      <c r="EF58" s="1">
        <f t="shared" si="220"/>
        <v>3.3009999999999948</v>
      </c>
      <c r="EG58" s="4">
        <f t="shared" si="128"/>
        <v>0.99999999999999645</v>
      </c>
      <c r="EH58" s="1">
        <f t="shared" si="264"/>
        <v>1.0477087458015886E-5</v>
      </c>
      <c r="EI58" s="4">
        <f t="shared" si="178"/>
        <v>-0.92923461559422083</v>
      </c>
      <c r="EJ58" s="1">
        <f t="shared" si="179"/>
        <v>0.99999999999999645</v>
      </c>
      <c r="EK58" s="1">
        <f t="shared" si="50"/>
        <v>3.0331168190955997E-8</v>
      </c>
      <c r="EL58" s="1">
        <f t="shared" si="265"/>
        <v>1000.0000212318176</v>
      </c>
      <c r="EM58" s="1">
        <f t="shared" si="266"/>
        <v>1027.0199999999963</v>
      </c>
      <c r="EN58" s="1">
        <f t="shared" si="267"/>
        <v>999.99999999999648</v>
      </c>
      <c r="EO58" s="1">
        <f t="shared" si="268"/>
        <v>1000</v>
      </c>
      <c r="EP58" s="1">
        <f t="shared" si="134"/>
        <v>4.0441557587941323E-9</v>
      </c>
      <c r="EQ58" s="4">
        <f t="shared" si="180"/>
        <v>0</v>
      </c>
      <c r="ER58" s="1">
        <f t="shared" si="181"/>
        <v>-3.0331168190955996E-5</v>
      </c>
      <c r="ES58" s="4">
        <f t="shared" si="135"/>
        <v>0</v>
      </c>
      <c r="ET58" s="4">
        <f t="shared" si="51"/>
        <v>10</v>
      </c>
      <c r="EU58" s="4">
        <f t="shared" si="136"/>
        <v>3.7195683458570799E-8</v>
      </c>
      <c r="EV58" s="4">
        <f t="shared" si="221"/>
        <v>6.864515267614802E-9</v>
      </c>
      <c r="EW58" s="4">
        <f t="shared" si="222"/>
        <v>-100</v>
      </c>
      <c r="EX58" s="4">
        <f t="shared" si="223"/>
        <v>-100</v>
      </c>
      <c r="EY58" s="4">
        <f t="shared" si="224"/>
        <v>-100</v>
      </c>
      <c r="EZ58" s="1">
        <f t="shared" si="56"/>
        <v>100</v>
      </c>
      <c r="FA58" s="1">
        <f t="shared" si="137"/>
        <v>0</v>
      </c>
      <c r="FB58" s="1">
        <f t="shared" si="225"/>
        <v>3.3009999999999948</v>
      </c>
      <c r="FC58" s="4">
        <f t="shared" si="138"/>
        <v>0.99999999999999645</v>
      </c>
      <c r="FD58" s="1">
        <f t="shared" si="269"/>
        <v>1.2848249899333612E-5</v>
      </c>
      <c r="FE58" s="4">
        <f t="shared" si="182"/>
        <v>-0.80512037645801771</v>
      </c>
      <c r="FF58" s="1">
        <f t="shared" si="183"/>
        <v>0.99999999999999645</v>
      </c>
      <c r="FG58" s="1">
        <f t="shared" si="58"/>
        <v>3.7195683458570799E-8</v>
      </c>
      <c r="FH58" s="1">
        <f t="shared" si="270"/>
        <v>1000.0000260369784</v>
      </c>
      <c r="FI58" s="1">
        <f t="shared" si="271"/>
        <v>1027.0199999999963</v>
      </c>
      <c r="FJ58" s="1">
        <f t="shared" si="272"/>
        <v>999.99999999999648</v>
      </c>
      <c r="FK58" s="1">
        <f t="shared" si="273"/>
        <v>1000</v>
      </c>
      <c r="FL58" s="1">
        <f t="shared" si="144"/>
        <v>4.9594244611427743E-9</v>
      </c>
      <c r="FM58" s="4">
        <f t="shared" si="184"/>
        <v>0</v>
      </c>
      <c r="FN58" s="1">
        <f t="shared" si="185"/>
        <v>-3.7195683458570797E-5</v>
      </c>
      <c r="FO58" s="4">
        <f t="shared" si="145"/>
        <v>0</v>
      </c>
      <c r="FP58" s="4">
        <f t="shared" si="59"/>
        <v>10</v>
      </c>
      <c r="FQ58" s="4">
        <f t="shared" si="146"/>
        <v>4.9576012187219332E-8</v>
      </c>
      <c r="FR58" s="4">
        <f t="shared" si="226"/>
        <v>1.2380328728648533E-8</v>
      </c>
      <c r="FS58" s="4">
        <f t="shared" si="227"/>
        <v>-100</v>
      </c>
      <c r="FT58" s="4">
        <f t="shared" si="228"/>
        <v>-100</v>
      </c>
      <c r="FU58" s="4">
        <f t="shared" si="229"/>
        <v>-100</v>
      </c>
      <c r="FV58" s="1">
        <f t="shared" si="147"/>
        <v>100</v>
      </c>
      <c r="FW58" s="1">
        <f t="shared" si="148"/>
        <v>0</v>
      </c>
      <c r="FX58" s="1">
        <f t="shared" si="230"/>
        <v>3.3009999999999948</v>
      </c>
      <c r="FY58" s="4">
        <f t="shared" si="149"/>
        <v>0.99999999999999645</v>
      </c>
      <c r="FZ58" s="1">
        <f t="shared" si="274"/>
        <v>1.7124701964497177E-5</v>
      </c>
      <c r="GA58" s="4">
        <f t="shared" si="186"/>
        <v>-0.73251718661011356</v>
      </c>
      <c r="GB58" s="1">
        <f t="shared" si="187"/>
        <v>0.99999999999999645</v>
      </c>
      <c r="GC58" s="1">
        <f t="shared" si="65"/>
        <v>4.9576012187219332E-8</v>
      </c>
      <c r="GD58" s="1">
        <f t="shared" si="275"/>
        <v>1000.0000347032085</v>
      </c>
      <c r="GE58" s="1">
        <f t="shared" si="276"/>
        <v>1027.0199999999963</v>
      </c>
      <c r="GF58" s="1">
        <f t="shared" si="277"/>
        <v>999.99999999999648</v>
      </c>
      <c r="GG58" s="1">
        <f t="shared" si="278"/>
        <v>1000</v>
      </c>
      <c r="GH58" s="1">
        <f t="shared" si="155"/>
        <v>6.6101349582959111E-9</v>
      </c>
      <c r="GI58" s="4">
        <f t="shared" si="188"/>
        <v>0</v>
      </c>
      <c r="GJ58" s="1">
        <f t="shared" si="189"/>
        <v>-4.9576012187219334E-5</v>
      </c>
      <c r="GK58" s="4">
        <f t="shared" si="190"/>
        <v>0</v>
      </c>
      <c r="GL58" s="4">
        <f t="shared" si="66"/>
        <v>10</v>
      </c>
      <c r="GM58" s="4">
        <f t="shared" si="191"/>
        <v>6.9246936590737762E-8</v>
      </c>
      <c r="GN58" s="4">
        <f t="shared" si="231"/>
        <v>1.967092440351843E-8</v>
      </c>
      <c r="GO58" s="4">
        <v>305</v>
      </c>
      <c r="GP58" s="4"/>
      <c r="GQ58" s="4"/>
      <c r="GR58" s="4"/>
      <c r="GS58" s="4"/>
      <c r="GT58" s="4"/>
      <c r="GU58" s="4"/>
      <c r="GV58" s="4"/>
      <c r="GW58" s="4"/>
      <c r="GX58" s="6"/>
      <c r="GY58" s="4"/>
      <c r="GZ58" s="4"/>
      <c r="HA58" s="4"/>
      <c r="HB58" s="1"/>
      <c r="HC58" s="4"/>
      <c r="HD58" s="4"/>
    </row>
    <row r="59" spans="1:212" s="5" customFormat="1">
      <c r="A59" s="4">
        <v>41</v>
      </c>
      <c r="B59" s="4">
        <f t="shared" si="192"/>
        <v>100</v>
      </c>
      <c r="C59" s="4">
        <v>0</v>
      </c>
      <c r="D59" s="1">
        <f t="shared" si="193"/>
        <v>-100</v>
      </c>
      <c r="E59" s="1">
        <f t="shared" si="156"/>
        <v>300</v>
      </c>
      <c r="F59" s="4">
        <f t="shared" si="232"/>
        <v>3.3509999999999946</v>
      </c>
      <c r="G59" s="10">
        <f t="shared" si="233"/>
        <v>-100</v>
      </c>
      <c r="H59" s="25">
        <f t="shared" si="70"/>
        <v>-100</v>
      </c>
      <c r="I59" s="25">
        <f t="shared" si="71"/>
        <v>100</v>
      </c>
      <c r="J59" s="4">
        <f t="shared" si="194"/>
        <v>0</v>
      </c>
      <c r="K59" s="1">
        <f t="shared" si="195"/>
        <v>3.3185759999999949</v>
      </c>
      <c r="L59" s="1">
        <f t="shared" si="234"/>
        <v>0.99999999999999645</v>
      </c>
      <c r="M59" s="1">
        <f t="shared" si="157"/>
        <v>0.99999999999999645</v>
      </c>
      <c r="N59" s="1">
        <v>0</v>
      </c>
      <c r="O59" s="4">
        <f t="shared" si="235"/>
        <v>0.99999999999999811</v>
      </c>
      <c r="P59" s="1">
        <f t="shared" si="236"/>
        <v>1027.0199999999963</v>
      </c>
      <c r="Q59" s="4">
        <f t="shared" si="237"/>
        <v>999.99999999999648</v>
      </c>
      <c r="R59" s="1">
        <f t="shared" si="238"/>
        <v>1000</v>
      </c>
      <c r="S59" s="4">
        <f t="shared" si="196"/>
        <v>0</v>
      </c>
      <c r="T59" s="4"/>
      <c r="U59" s="4">
        <f t="shared" si="197"/>
        <v>-100</v>
      </c>
      <c r="V59" s="4">
        <f t="shared" si="198"/>
        <v>-100</v>
      </c>
      <c r="W59" s="4">
        <f t="shared" si="199"/>
        <v>-100</v>
      </c>
      <c r="X59" s="1">
        <f t="shared" si="8"/>
        <v>100</v>
      </c>
      <c r="Y59" s="1">
        <f t="shared" si="77"/>
        <v>0</v>
      </c>
      <c r="Z59" s="1">
        <f t="shared" si="200"/>
        <v>3.3509999999999946</v>
      </c>
      <c r="AA59" s="4">
        <f t="shared" si="78"/>
        <v>0.99999999999999645</v>
      </c>
      <c r="AB59" s="1">
        <f t="shared" si="239"/>
        <v>0</v>
      </c>
      <c r="AC59" s="4">
        <f t="shared" si="158"/>
        <v>-3.2990344872221851</v>
      </c>
      <c r="AD59" s="1">
        <f t="shared" si="159"/>
        <v>0.99999999999999645</v>
      </c>
      <c r="AE59" s="1">
        <f t="shared" si="10"/>
        <v>0</v>
      </c>
      <c r="AF59" s="1">
        <f t="shared" si="240"/>
        <v>1000</v>
      </c>
      <c r="AG59" s="1">
        <f t="shared" si="241"/>
        <v>1027.0199999999963</v>
      </c>
      <c r="AH59" s="1">
        <f t="shared" si="242"/>
        <v>999.99999999999648</v>
      </c>
      <c r="AI59" s="1">
        <f t="shared" si="243"/>
        <v>1000</v>
      </c>
      <c r="AJ59" s="1">
        <f t="shared" si="84"/>
        <v>0</v>
      </c>
      <c r="AK59" s="4">
        <f t="shared" si="160"/>
        <v>0</v>
      </c>
      <c r="AL59" s="1">
        <f t="shared" si="161"/>
        <v>0</v>
      </c>
      <c r="AM59" s="4">
        <f t="shared" si="85"/>
        <v>0</v>
      </c>
      <c r="AN59" s="4">
        <f t="shared" si="11"/>
        <v>10</v>
      </c>
      <c r="AO59" s="4">
        <f t="shared" si="86"/>
        <v>1.7478734533192369E-9</v>
      </c>
      <c r="AP59" s="4">
        <f t="shared" si="12"/>
        <v>1.7478734533192369E-9</v>
      </c>
      <c r="AQ59" s="4">
        <f t="shared" si="201"/>
        <v>-100</v>
      </c>
      <c r="AR59" s="4">
        <f t="shared" si="202"/>
        <v>-100</v>
      </c>
      <c r="AS59" s="4">
        <f t="shared" si="203"/>
        <v>-100</v>
      </c>
      <c r="AT59" s="1">
        <f t="shared" si="16"/>
        <v>100</v>
      </c>
      <c r="AU59" s="1">
        <f t="shared" si="87"/>
        <v>0</v>
      </c>
      <c r="AV59" s="1">
        <f t="shared" si="204"/>
        <v>3.3509999999999946</v>
      </c>
      <c r="AW59" s="4">
        <f t="shared" si="88"/>
        <v>0.99999999999999645</v>
      </c>
      <c r="AX59" s="1">
        <f t="shared" si="244"/>
        <v>6.0375594242460692E-7</v>
      </c>
      <c r="AY59" s="4">
        <f t="shared" si="162"/>
        <v>-2.5109621493415375</v>
      </c>
      <c r="AZ59" s="1">
        <f t="shared" si="163"/>
        <v>0.99999999999999645</v>
      </c>
      <c r="BA59" s="1">
        <f t="shared" si="18"/>
        <v>1.7478734533192369E-9</v>
      </c>
      <c r="BB59" s="1">
        <f t="shared" si="245"/>
        <v>1000.0000012235115</v>
      </c>
      <c r="BC59" s="1">
        <f t="shared" si="246"/>
        <v>1027.0199999999963</v>
      </c>
      <c r="BD59" s="1">
        <f t="shared" si="247"/>
        <v>999.99999999999648</v>
      </c>
      <c r="BE59" s="1">
        <f t="shared" si="248"/>
        <v>1000</v>
      </c>
      <c r="BF59" s="1">
        <f t="shared" si="94"/>
        <v>2.3304979377589827E-10</v>
      </c>
      <c r="BG59" s="4">
        <f t="shared" si="164"/>
        <v>0</v>
      </c>
      <c r="BH59" s="1">
        <f t="shared" si="165"/>
        <v>-1.7478734533192369E-6</v>
      </c>
      <c r="BI59" s="4">
        <f t="shared" si="95"/>
        <v>0</v>
      </c>
      <c r="BJ59" s="4">
        <f t="shared" si="19"/>
        <v>10</v>
      </c>
      <c r="BK59" s="4">
        <f t="shared" si="96"/>
        <v>3.8350487009300983E-9</v>
      </c>
      <c r="BL59" s="4">
        <f t="shared" si="20"/>
        <v>2.0871752476108612E-9</v>
      </c>
      <c r="BM59" s="4">
        <f t="shared" si="205"/>
        <v>-100</v>
      </c>
      <c r="BN59" s="4">
        <f t="shared" si="206"/>
        <v>-100</v>
      </c>
      <c r="BO59" s="4">
        <f t="shared" si="207"/>
        <v>-100</v>
      </c>
      <c r="BP59" s="1">
        <f t="shared" si="24"/>
        <v>100</v>
      </c>
      <c r="BQ59" s="1">
        <f t="shared" si="97"/>
        <v>0</v>
      </c>
      <c r="BR59" s="1">
        <f t="shared" si="208"/>
        <v>3.3509999999999946</v>
      </c>
      <c r="BS59" s="4">
        <f t="shared" si="98"/>
        <v>0.99999999999999645</v>
      </c>
      <c r="BT59" s="1">
        <f t="shared" si="249"/>
        <v>1.3247145771779271E-6</v>
      </c>
      <c r="BU59" s="4">
        <f t="shared" si="166"/>
        <v>-1.8390120498364226</v>
      </c>
      <c r="BV59" s="1">
        <f t="shared" si="167"/>
        <v>0.99999999999999645</v>
      </c>
      <c r="BW59" s="1">
        <f t="shared" si="26"/>
        <v>3.8350487009300983E-9</v>
      </c>
      <c r="BX59" s="1">
        <f t="shared" si="250"/>
        <v>1000.0000026845341</v>
      </c>
      <c r="BY59" s="1">
        <f t="shared" si="251"/>
        <v>1027.0199999999963</v>
      </c>
      <c r="BZ59" s="1">
        <f t="shared" si="252"/>
        <v>999.99999999999648</v>
      </c>
      <c r="CA59" s="1">
        <f t="shared" si="253"/>
        <v>1000</v>
      </c>
      <c r="CB59" s="1">
        <f t="shared" si="104"/>
        <v>5.1133982679067993E-10</v>
      </c>
      <c r="CC59" s="4">
        <f t="shared" si="168"/>
        <v>0</v>
      </c>
      <c r="CD59" s="1">
        <f t="shared" si="169"/>
        <v>-3.8350487009300987E-6</v>
      </c>
      <c r="CE59" s="4">
        <f t="shared" si="105"/>
        <v>0</v>
      </c>
      <c r="CF59" s="4">
        <f t="shared" si="27"/>
        <v>10</v>
      </c>
      <c r="CG59" s="4">
        <f t="shared" si="106"/>
        <v>6.374515035695177E-9</v>
      </c>
      <c r="CH59" s="4">
        <f t="shared" si="28"/>
        <v>2.5394663347650787E-9</v>
      </c>
      <c r="CI59" s="4">
        <f t="shared" si="209"/>
        <v>-100</v>
      </c>
      <c r="CJ59" s="4">
        <f t="shared" si="210"/>
        <v>-100</v>
      </c>
      <c r="CK59" s="4">
        <f t="shared" si="211"/>
        <v>-100</v>
      </c>
      <c r="CL59" s="1">
        <f t="shared" si="32"/>
        <v>100</v>
      </c>
      <c r="CM59" s="1">
        <f t="shared" si="107"/>
        <v>0</v>
      </c>
      <c r="CN59" s="1">
        <f t="shared" si="212"/>
        <v>3.3509999999999946</v>
      </c>
      <c r="CO59" s="4">
        <f t="shared" si="108"/>
        <v>0.99999999999999645</v>
      </c>
      <c r="CP59" s="1">
        <f t="shared" si="254"/>
        <v>2.2019050209655189E-6</v>
      </c>
      <c r="CQ59" s="4">
        <f t="shared" si="170"/>
        <v>-1.2650575431046853</v>
      </c>
      <c r="CR59" s="1">
        <f t="shared" si="171"/>
        <v>0.99999999999999645</v>
      </c>
      <c r="CS59" s="1">
        <f t="shared" si="34"/>
        <v>6.374515035695177E-9</v>
      </c>
      <c r="CT59" s="1">
        <f t="shared" si="255"/>
        <v>1000.0000044621604</v>
      </c>
      <c r="CU59" s="1">
        <f t="shared" si="256"/>
        <v>1027.0199999999963</v>
      </c>
      <c r="CV59" s="1">
        <f t="shared" si="257"/>
        <v>999.99999999999648</v>
      </c>
      <c r="CW59" s="1">
        <f t="shared" si="258"/>
        <v>1000</v>
      </c>
      <c r="CX59" s="1">
        <f t="shared" si="114"/>
        <v>8.4993533809269034E-10</v>
      </c>
      <c r="CY59" s="4">
        <f t="shared" si="172"/>
        <v>0</v>
      </c>
      <c r="CZ59" s="1">
        <f t="shared" si="173"/>
        <v>-6.374515035695177E-6</v>
      </c>
      <c r="DA59" s="4">
        <f t="shared" si="115"/>
        <v>0</v>
      </c>
      <c r="DB59" s="4">
        <f t="shared" si="35"/>
        <v>10</v>
      </c>
      <c r="DC59" s="4">
        <f t="shared" si="116"/>
        <v>1.1591196318188346E-8</v>
      </c>
      <c r="DD59" s="4">
        <f t="shared" si="36"/>
        <v>5.2166812824931688E-9</v>
      </c>
      <c r="DE59" s="4">
        <f t="shared" si="213"/>
        <v>-100</v>
      </c>
      <c r="DF59" s="4">
        <f t="shared" si="214"/>
        <v>-100</v>
      </c>
      <c r="DG59" s="4">
        <f t="shared" si="215"/>
        <v>-100</v>
      </c>
      <c r="DH59" s="1">
        <f t="shared" si="40"/>
        <v>100</v>
      </c>
      <c r="DI59" s="1">
        <f t="shared" si="117"/>
        <v>0</v>
      </c>
      <c r="DJ59" s="1">
        <f t="shared" si="216"/>
        <v>3.3509999999999946</v>
      </c>
      <c r="DK59" s="4">
        <f t="shared" si="118"/>
        <v>0.99999999999999645</v>
      </c>
      <c r="DL59" s="1">
        <f t="shared" si="259"/>
        <v>4.0038674674225726E-6</v>
      </c>
      <c r="DM59" s="4">
        <f t="shared" si="174"/>
        <v>-1.0028260904203272</v>
      </c>
      <c r="DN59" s="1">
        <f t="shared" si="175"/>
        <v>0.99999999999999645</v>
      </c>
      <c r="DO59" s="1">
        <f t="shared" si="42"/>
        <v>1.1591196318188346E-8</v>
      </c>
      <c r="DP59" s="1">
        <f t="shared" si="260"/>
        <v>1000.0000081138373</v>
      </c>
      <c r="DQ59" s="1">
        <f t="shared" si="261"/>
        <v>1027.0199999999963</v>
      </c>
      <c r="DR59" s="1">
        <f t="shared" si="262"/>
        <v>999.99999999999648</v>
      </c>
      <c r="DS59" s="1">
        <f t="shared" si="263"/>
        <v>1000</v>
      </c>
      <c r="DT59" s="1">
        <f t="shared" si="124"/>
        <v>1.5454928424251131E-9</v>
      </c>
      <c r="DU59" s="4">
        <f t="shared" si="176"/>
        <v>0</v>
      </c>
      <c r="DV59" s="1">
        <f t="shared" si="177"/>
        <v>-1.1591196318188346E-5</v>
      </c>
      <c r="DW59" s="4">
        <f t="shared" si="125"/>
        <v>0</v>
      </c>
      <c r="DX59" s="4">
        <f t="shared" si="43"/>
        <v>10</v>
      </c>
      <c r="DY59" s="4">
        <f t="shared" si="126"/>
        <v>1.8198700914573598E-8</v>
      </c>
      <c r="DZ59" s="4">
        <f t="shared" si="44"/>
        <v>6.6075045963852517E-9</v>
      </c>
      <c r="EA59" s="4">
        <f t="shared" si="217"/>
        <v>-100</v>
      </c>
      <c r="EB59" s="4">
        <f t="shared" si="218"/>
        <v>-100</v>
      </c>
      <c r="EC59" s="4">
        <f t="shared" si="219"/>
        <v>-100</v>
      </c>
      <c r="ED59" s="1">
        <f t="shared" si="48"/>
        <v>100</v>
      </c>
      <c r="EE59" s="1">
        <f t="shared" si="127"/>
        <v>0</v>
      </c>
      <c r="EF59" s="1">
        <f t="shared" si="220"/>
        <v>3.3509999999999946</v>
      </c>
      <c r="EG59" s="4">
        <f t="shared" si="128"/>
        <v>0.99999999999999645</v>
      </c>
      <c r="EH59" s="1">
        <f t="shared" si="264"/>
        <v>6.2862524748095344E-6</v>
      </c>
      <c r="EI59" s="4">
        <f t="shared" si="178"/>
        <v>-0.92923461559422083</v>
      </c>
      <c r="EJ59" s="1">
        <f t="shared" si="179"/>
        <v>0.99999999999999645</v>
      </c>
      <c r="EK59" s="1">
        <f t="shared" si="50"/>
        <v>1.8198700914573598E-8</v>
      </c>
      <c r="EL59" s="1">
        <f t="shared" si="265"/>
        <v>1000.0000127390907</v>
      </c>
      <c r="EM59" s="1">
        <f t="shared" si="266"/>
        <v>1027.0199999999963</v>
      </c>
      <c r="EN59" s="1">
        <f t="shared" si="267"/>
        <v>999.99999999999648</v>
      </c>
      <c r="EO59" s="1">
        <f t="shared" si="268"/>
        <v>1000</v>
      </c>
      <c r="EP59" s="1">
        <f t="shared" si="134"/>
        <v>2.4264934552764799E-9</v>
      </c>
      <c r="EQ59" s="4">
        <f t="shared" si="180"/>
        <v>0</v>
      </c>
      <c r="ER59" s="1">
        <f t="shared" si="181"/>
        <v>-1.8198700914573598E-5</v>
      </c>
      <c r="ES59" s="4">
        <f t="shared" si="135"/>
        <v>0</v>
      </c>
      <c r="ET59" s="4">
        <f t="shared" si="51"/>
        <v>10</v>
      </c>
      <c r="EU59" s="4">
        <f t="shared" si="136"/>
        <v>2.2317410075142479E-8</v>
      </c>
      <c r="EV59" s="4">
        <f t="shared" si="221"/>
        <v>4.1187091605688812E-9</v>
      </c>
      <c r="EW59" s="4">
        <f t="shared" si="222"/>
        <v>-100</v>
      </c>
      <c r="EX59" s="4">
        <f t="shared" si="223"/>
        <v>-100</v>
      </c>
      <c r="EY59" s="4">
        <f t="shared" si="224"/>
        <v>-100</v>
      </c>
      <c r="EZ59" s="1">
        <f t="shared" si="56"/>
        <v>100</v>
      </c>
      <c r="FA59" s="1">
        <f t="shared" si="137"/>
        <v>0</v>
      </c>
      <c r="FB59" s="1">
        <f t="shared" si="225"/>
        <v>3.3509999999999946</v>
      </c>
      <c r="FC59" s="4">
        <f t="shared" si="138"/>
        <v>0.99999999999999645</v>
      </c>
      <c r="FD59" s="1">
        <f t="shared" si="269"/>
        <v>7.7089499396001643E-6</v>
      </c>
      <c r="FE59" s="4">
        <f t="shared" si="182"/>
        <v>-0.80512037645801771</v>
      </c>
      <c r="FF59" s="1">
        <f t="shared" si="183"/>
        <v>0.99999999999999645</v>
      </c>
      <c r="FG59" s="1">
        <f t="shared" si="58"/>
        <v>2.2317410075142479E-8</v>
      </c>
      <c r="FH59" s="1">
        <f t="shared" si="270"/>
        <v>1000.0000156221871</v>
      </c>
      <c r="FI59" s="1">
        <f t="shared" si="271"/>
        <v>1027.0199999999963</v>
      </c>
      <c r="FJ59" s="1">
        <f t="shared" si="272"/>
        <v>999.99999999999648</v>
      </c>
      <c r="FK59" s="1">
        <f t="shared" si="273"/>
        <v>1000</v>
      </c>
      <c r="FL59" s="1">
        <f t="shared" si="144"/>
        <v>2.9756546766856642E-9</v>
      </c>
      <c r="FM59" s="4">
        <f t="shared" si="184"/>
        <v>0</v>
      </c>
      <c r="FN59" s="1">
        <f t="shared" si="185"/>
        <v>-2.231741007514248E-5</v>
      </c>
      <c r="FO59" s="4">
        <f t="shared" si="145"/>
        <v>0</v>
      </c>
      <c r="FP59" s="4">
        <f t="shared" si="59"/>
        <v>10</v>
      </c>
      <c r="FQ59" s="4">
        <f t="shared" si="146"/>
        <v>2.9745607312331598E-8</v>
      </c>
      <c r="FR59" s="4">
        <f t="shared" si="226"/>
        <v>7.4281972371891193E-9</v>
      </c>
      <c r="FS59" s="4">
        <f t="shared" si="227"/>
        <v>-100</v>
      </c>
      <c r="FT59" s="4">
        <f t="shared" si="228"/>
        <v>-100</v>
      </c>
      <c r="FU59" s="4">
        <f t="shared" si="229"/>
        <v>-100</v>
      </c>
      <c r="FV59" s="1">
        <f t="shared" si="147"/>
        <v>100</v>
      </c>
      <c r="FW59" s="1">
        <f t="shared" si="148"/>
        <v>0</v>
      </c>
      <c r="FX59" s="1">
        <f t="shared" si="230"/>
        <v>3.3509999999999946</v>
      </c>
      <c r="FY59" s="4">
        <f t="shared" si="149"/>
        <v>0.99999999999999645</v>
      </c>
      <c r="FZ59" s="1">
        <f t="shared" si="274"/>
        <v>1.0274821178698308E-5</v>
      </c>
      <c r="GA59" s="4">
        <f t="shared" si="186"/>
        <v>-0.73251718661011356</v>
      </c>
      <c r="GB59" s="1">
        <f t="shared" si="187"/>
        <v>0.99999999999999645</v>
      </c>
      <c r="GC59" s="1">
        <f t="shared" si="65"/>
        <v>2.9745607312331598E-8</v>
      </c>
      <c r="GD59" s="1">
        <f t="shared" si="275"/>
        <v>1000.0000208219251</v>
      </c>
      <c r="GE59" s="1">
        <f t="shared" si="276"/>
        <v>1027.0199999999963</v>
      </c>
      <c r="GF59" s="1">
        <f t="shared" si="277"/>
        <v>999.99999999999648</v>
      </c>
      <c r="GG59" s="1">
        <f t="shared" si="278"/>
        <v>1000</v>
      </c>
      <c r="GH59" s="1">
        <f t="shared" si="155"/>
        <v>3.9660809749775465E-9</v>
      </c>
      <c r="GI59" s="4">
        <f t="shared" si="188"/>
        <v>0</v>
      </c>
      <c r="GJ59" s="1">
        <f t="shared" si="189"/>
        <v>-2.97456073123316E-5</v>
      </c>
      <c r="GK59" s="4">
        <f t="shared" si="190"/>
        <v>0</v>
      </c>
      <c r="GL59" s="4">
        <f t="shared" si="66"/>
        <v>10</v>
      </c>
      <c r="GM59" s="4">
        <f t="shared" si="191"/>
        <v>4.1548161954442658E-8</v>
      </c>
      <c r="GN59" s="4">
        <f t="shared" si="231"/>
        <v>1.180255464211106E-8</v>
      </c>
      <c r="GO59" s="4">
        <v>300</v>
      </c>
      <c r="GP59" s="4"/>
      <c r="GQ59" s="4"/>
      <c r="GR59" s="4"/>
      <c r="GS59" s="4"/>
      <c r="GT59" s="4"/>
      <c r="GU59" s="4"/>
      <c r="GV59" s="4"/>
      <c r="GW59" s="4"/>
      <c r="GX59" s="6"/>
      <c r="GY59" s="4"/>
      <c r="GZ59" s="4"/>
      <c r="HA59" s="4"/>
      <c r="HB59" s="1"/>
      <c r="HC59" s="4"/>
      <c r="HD59" s="4"/>
    </row>
    <row r="60" spans="1:212" s="5" customFormat="1">
      <c r="A60" s="4">
        <v>42</v>
      </c>
      <c r="B60" s="4">
        <f t="shared" si="192"/>
        <v>100</v>
      </c>
      <c r="C60" s="4">
        <v>0</v>
      </c>
      <c r="D60" s="1">
        <f t="shared" si="193"/>
        <v>-100</v>
      </c>
      <c r="E60" s="1">
        <f t="shared" si="156"/>
        <v>295</v>
      </c>
      <c r="F60" s="4">
        <f t="shared" si="232"/>
        <v>3.4009999999999945</v>
      </c>
      <c r="G60" s="10">
        <f t="shared" si="233"/>
        <v>-100</v>
      </c>
      <c r="H60" s="25">
        <f t="shared" si="70"/>
        <v>-100</v>
      </c>
      <c r="I60" s="25">
        <f t="shared" si="71"/>
        <v>100</v>
      </c>
      <c r="J60" s="4">
        <f t="shared" si="194"/>
        <v>0</v>
      </c>
      <c r="K60" s="1">
        <f t="shared" si="195"/>
        <v>3.3685759999999947</v>
      </c>
      <c r="L60" s="1">
        <f t="shared" si="234"/>
        <v>0.99999999999999645</v>
      </c>
      <c r="M60" s="1">
        <f t="shared" si="157"/>
        <v>0.99999999999999645</v>
      </c>
      <c r="N60" s="1">
        <v>0</v>
      </c>
      <c r="O60" s="4">
        <f t="shared" si="235"/>
        <v>0.99999999999999811</v>
      </c>
      <c r="P60" s="1">
        <f t="shared" si="236"/>
        <v>1027.0199999999963</v>
      </c>
      <c r="Q60" s="4">
        <f t="shared" si="237"/>
        <v>999.99999999999648</v>
      </c>
      <c r="R60" s="1">
        <f t="shared" si="238"/>
        <v>1000</v>
      </c>
      <c r="S60" s="4">
        <f t="shared" si="196"/>
        <v>0</v>
      </c>
      <c r="T60" s="4"/>
      <c r="U60" s="4">
        <f t="shared" si="197"/>
        <v>-100</v>
      </c>
      <c r="V60" s="4">
        <f t="shared" si="198"/>
        <v>-100</v>
      </c>
      <c r="W60" s="4">
        <f t="shared" si="199"/>
        <v>-100</v>
      </c>
      <c r="X60" s="1">
        <f t="shared" si="8"/>
        <v>100</v>
      </c>
      <c r="Y60" s="1">
        <f t="shared" si="77"/>
        <v>0</v>
      </c>
      <c r="Z60" s="1">
        <f t="shared" si="200"/>
        <v>3.4009999999999945</v>
      </c>
      <c r="AA60" s="4">
        <f t="shared" si="78"/>
        <v>0.99999999999999645</v>
      </c>
      <c r="AB60" s="1">
        <f t="shared" si="239"/>
        <v>0</v>
      </c>
      <c r="AC60" s="4">
        <f t="shared" si="158"/>
        <v>-3.2990344872221851</v>
      </c>
      <c r="AD60" s="1">
        <f t="shared" si="159"/>
        <v>0.99999999999999645</v>
      </c>
      <c r="AE60" s="1">
        <f t="shared" si="10"/>
        <v>0</v>
      </c>
      <c r="AF60" s="1">
        <f t="shared" si="240"/>
        <v>1000</v>
      </c>
      <c r="AG60" s="1">
        <f t="shared" si="241"/>
        <v>1027.0199999999963</v>
      </c>
      <c r="AH60" s="1">
        <f t="shared" si="242"/>
        <v>999.99999999999648</v>
      </c>
      <c r="AI60" s="1">
        <f t="shared" si="243"/>
        <v>1000</v>
      </c>
      <c r="AJ60" s="1">
        <f t="shared" si="84"/>
        <v>0</v>
      </c>
      <c r="AK60" s="4">
        <f t="shared" si="160"/>
        <v>0</v>
      </c>
      <c r="AL60" s="1">
        <f t="shared" si="161"/>
        <v>0</v>
      </c>
      <c r="AM60" s="4">
        <f t="shared" si="85"/>
        <v>0</v>
      </c>
      <c r="AN60" s="4">
        <f t="shared" si="11"/>
        <v>10</v>
      </c>
      <c r="AO60" s="4">
        <f t="shared" si="86"/>
        <v>1.0487240719915422E-9</v>
      </c>
      <c r="AP60" s="4">
        <f t="shared" si="12"/>
        <v>1.0487240719915422E-9</v>
      </c>
      <c r="AQ60" s="4">
        <f t="shared" si="201"/>
        <v>-100</v>
      </c>
      <c r="AR60" s="4">
        <f t="shared" si="202"/>
        <v>-100</v>
      </c>
      <c r="AS60" s="4">
        <f t="shared" si="203"/>
        <v>-100</v>
      </c>
      <c r="AT60" s="1">
        <f t="shared" si="16"/>
        <v>100</v>
      </c>
      <c r="AU60" s="1">
        <f t="shared" si="87"/>
        <v>0</v>
      </c>
      <c r="AV60" s="1">
        <f t="shared" si="204"/>
        <v>3.4009999999999945</v>
      </c>
      <c r="AW60" s="4">
        <f t="shared" si="88"/>
        <v>0.99999999999999645</v>
      </c>
      <c r="AX60" s="1">
        <f t="shared" si="244"/>
        <v>3.6225356545476412E-7</v>
      </c>
      <c r="AY60" s="4">
        <f t="shared" si="162"/>
        <v>-2.5109621493415375</v>
      </c>
      <c r="AZ60" s="1">
        <f t="shared" si="163"/>
        <v>0.99999999999999645</v>
      </c>
      <c r="BA60" s="1">
        <f t="shared" si="18"/>
        <v>1.0487240719915422E-9</v>
      </c>
      <c r="BB60" s="1">
        <f t="shared" si="245"/>
        <v>1000.0000007341067</v>
      </c>
      <c r="BC60" s="1">
        <f t="shared" si="246"/>
        <v>1027.0199999999963</v>
      </c>
      <c r="BD60" s="1">
        <f t="shared" si="247"/>
        <v>999.99999999999648</v>
      </c>
      <c r="BE60" s="1">
        <f t="shared" si="248"/>
        <v>1000</v>
      </c>
      <c r="BF60" s="1">
        <f t="shared" si="94"/>
        <v>1.3982987626553894E-10</v>
      </c>
      <c r="BG60" s="4">
        <f t="shared" si="164"/>
        <v>0</v>
      </c>
      <c r="BH60" s="1">
        <f t="shared" si="165"/>
        <v>-1.0487240719915423E-6</v>
      </c>
      <c r="BI60" s="4">
        <f t="shared" si="95"/>
        <v>0</v>
      </c>
      <c r="BJ60" s="4">
        <f t="shared" si="19"/>
        <v>10</v>
      </c>
      <c r="BK60" s="4">
        <f t="shared" si="96"/>
        <v>2.3010292205580587E-9</v>
      </c>
      <c r="BL60" s="4">
        <f t="shared" si="20"/>
        <v>1.2523051485665166E-9</v>
      </c>
      <c r="BM60" s="4">
        <f t="shared" si="205"/>
        <v>-100</v>
      </c>
      <c r="BN60" s="4">
        <f t="shared" si="206"/>
        <v>-100</v>
      </c>
      <c r="BO60" s="4">
        <f t="shared" si="207"/>
        <v>-100</v>
      </c>
      <c r="BP60" s="1">
        <f t="shared" si="24"/>
        <v>100</v>
      </c>
      <c r="BQ60" s="1">
        <f t="shared" si="97"/>
        <v>0</v>
      </c>
      <c r="BR60" s="1">
        <f t="shared" si="208"/>
        <v>3.4009999999999945</v>
      </c>
      <c r="BS60" s="4">
        <f t="shared" si="98"/>
        <v>0.99999999999999645</v>
      </c>
      <c r="BT60" s="1">
        <f t="shared" si="249"/>
        <v>7.9482874630675614E-7</v>
      </c>
      <c r="BU60" s="4">
        <f t="shared" si="166"/>
        <v>-1.8390120498364226</v>
      </c>
      <c r="BV60" s="1">
        <f t="shared" si="167"/>
        <v>0.99999999999999645</v>
      </c>
      <c r="BW60" s="1">
        <f t="shared" si="26"/>
        <v>2.3010292205580587E-9</v>
      </c>
      <c r="BX60" s="1">
        <f t="shared" si="250"/>
        <v>1000.0000016107205</v>
      </c>
      <c r="BY60" s="1">
        <f t="shared" si="251"/>
        <v>1027.0199999999963</v>
      </c>
      <c r="BZ60" s="1">
        <f t="shared" si="252"/>
        <v>999.99999999999648</v>
      </c>
      <c r="CA60" s="1">
        <f t="shared" si="253"/>
        <v>1000</v>
      </c>
      <c r="CB60" s="1">
        <f t="shared" si="104"/>
        <v>3.0680389607440794E-10</v>
      </c>
      <c r="CC60" s="4">
        <f t="shared" si="168"/>
        <v>0</v>
      </c>
      <c r="CD60" s="1">
        <f t="shared" si="169"/>
        <v>-2.301029220558059E-6</v>
      </c>
      <c r="CE60" s="4">
        <f t="shared" si="105"/>
        <v>0</v>
      </c>
      <c r="CF60" s="4">
        <f t="shared" si="27"/>
        <v>10</v>
      </c>
      <c r="CG60" s="4">
        <f t="shared" si="106"/>
        <v>3.8247090214171059E-9</v>
      </c>
      <c r="CH60" s="4">
        <f t="shared" si="28"/>
        <v>1.5236798008590471E-9</v>
      </c>
      <c r="CI60" s="4">
        <f t="shared" si="209"/>
        <v>-100</v>
      </c>
      <c r="CJ60" s="4">
        <f t="shared" si="210"/>
        <v>-100</v>
      </c>
      <c r="CK60" s="4">
        <f t="shared" si="211"/>
        <v>-100</v>
      </c>
      <c r="CL60" s="1">
        <f t="shared" si="32"/>
        <v>100</v>
      </c>
      <c r="CM60" s="1">
        <f t="shared" si="107"/>
        <v>0</v>
      </c>
      <c r="CN60" s="1">
        <f t="shared" si="212"/>
        <v>3.4009999999999945</v>
      </c>
      <c r="CO60" s="4">
        <f t="shared" si="108"/>
        <v>0.99999999999999645</v>
      </c>
      <c r="CP60" s="1">
        <f t="shared" si="254"/>
        <v>1.3211430125793114E-6</v>
      </c>
      <c r="CQ60" s="4">
        <f t="shared" si="170"/>
        <v>-1.2650575431046853</v>
      </c>
      <c r="CR60" s="1">
        <f t="shared" si="171"/>
        <v>0.99999999999999645</v>
      </c>
      <c r="CS60" s="1">
        <f t="shared" si="34"/>
        <v>3.8247090214171059E-9</v>
      </c>
      <c r="CT60" s="1">
        <f t="shared" si="255"/>
        <v>1000.0000026772964</v>
      </c>
      <c r="CU60" s="1">
        <f t="shared" si="256"/>
        <v>1027.0199999999963</v>
      </c>
      <c r="CV60" s="1">
        <f t="shared" si="257"/>
        <v>999.99999999999648</v>
      </c>
      <c r="CW60" s="1">
        <f t="shared" si="258"/>
        <v>1000</v>
      </c>
      <c r="CX60" s="1">
        <f t="shared" si="114"/>
        <v>5.0996120285561425E-10</v>
      </c>
      <c r="CY60" s="4">
        <f t="shared" si="172"/>
        <v>0</v>
      </c>
      <c r="CZ60" s="1">
        <f t="shared" si="173"/>
        <v>-3.8247090214171057E-6</v>
      </c>
      <c r="DA60" s="4">
        <f t="shared" si="115"/>
        <v>0</v>
      </c>
      <c r="DB60" s="4">
        <f t="shared" si="35"/>
        <v>10</v>
      </c>
      <c r="DC60" s="4">
        <f t="shared" si="116"/>
        <v>6.9547177909130068E-9</v>
      </c>
      <c r="DD60" s="4">
        <f t="shared" si="36"/>
        <v>3.130008769495901E-9</v>
      </c>
      <c r="DE60" s="4">
        <f t="shared" si="213"/>
        <v>-100</v>
      </c>
      <c r="DF60" s="4">
        <f t="shared" si="214"/>
        <v>-100</v>
      </c>
      <c r="DG60" s="4">
        <f t="shared" si="215"/>
        <v>-100</v>
      </c>
      <c r="DH60" s="1">
        <f t="shared" si="40"/>
        <v>100</v>
      </c>
      <c r="DI60" s="1">
        <f t="shared" si="117"/>
        <v>0</v>
      </c>
      <c r="DJ60" s="1">
        <f t="shared" si="216"/>
        <v>3.4009999999999945</v>
      </c>
      <c r="DK60" s="4">
        <f t="shared" si="118"/>
        <v>0.99999999999999645</v>
      </c>
      <c r="DL60" s="1">
        <f t="shared" si="259"/>
        <v>2.4023204804535434E-6</v>
      </c>
      <c r="DM60" s="4">
        <f t="shared" si="174"/>
        <v>-1.0028260904203272</v>
      </c>
      <c r="DN60" s="1">
        <f t="shared" si="175"/>
        <v>0.99999999999999645</v>
      </c>
      <c r="DO60" s="1">
        <f t="shared" si="42"/>
        <v>6.9547177909130068E-9</v>
      </c>
      <c r="DP60" s="1">
        <f t="shared" si="260"/>
        <v>1000.0000048683024</v>
      </c>
      <c r="DQ60" s="1">
        <f t="shared" si="261"/>
        <v>1027.0199999999963</v>
      </c>
      <c r="DR60" s="1">
        <f t="shared" si="262"/>
        <v>999.99999999999648</v>
      </c>
      <c r="DS60" s="1">
        <f t="shared" si="263"/>
        <v>1000</v>
      </c>
      <c r="DT60" s="1">
        <f t="shared" si="124"/>
        <v>9.2729570545506782E-10</v>
      </c>
      <c r="DU60" s="4">
        <f t="shared" si="176"/>
        <v>0</v>
      </c>
      <c r="DV60" s="1">
        <f t="shared" si="177"/>
        <v>-6.9547177909130067E-6</v>
      </c>
      <c r="DW60" s="4">
        <f t="shared" si="125"/>
        <v>0</v>
      </c>
      <c r="DX60" s="4">
        <f t="shared" si="43"/>
        <v>10</v>
      </c>
      <c r="DY60" s="4">
        <f t="shared" si="126"/>
        <v>1.0919220548744158E-8</v>
      </c>
      <c r="DZ60" s="4">
        <f t="shared" si="44"/>
        <v>3.964502757831151E-9</v>
      </c>
      <c r="EA60" s="4">
        <f t="shared" si="217"/>
        <v>-100</v>
      </c>
      <c r="EB60" s="4">
        <f t="shared" si="218"/>
        <v>-100</v>
      </c>
      <c r="EC60" s="4">
        <f t="shared" si="219"/>
        <v>-100</v>
      </c>
      <c r="ED60" s="1">
        <f t="shared" si="48"/>
        <v>100</v>
      </c>
      <c r="EE60" s="1">
        <f t="shared" si="127"/>
        <v>0</v>
      </c>
      <c r="EF60" s="1">
        <f t="shared" si="220"/>
        <v>3.4009999999999945</v>
      </c>
      <c r="EG60" s="4">
        <f t="shared" si="128"/>
        <v>0.99999999999999645</v>
      </c>
      <c r="EH60" s="1">
        <f t="shared" si="264"/>
        <v>3.7717514848857197E-6</v>
      </c>
      <c r="EI60" s="4">
        <f t="shared" si="178"/>
        <v>-0.92923461559422083</v>
      </c>
      <c r="EJ60" s="1">
        <f t="shared" si="179"/>
        <v>0.99999999999999645</v>
      </c>
      <c r="EK60" s="1">
        <f t="shared" si="50"/>
        <v>1.0919220548744158E-8</v>
      </c>
      <c r="EL60" s="1">
        <f t="shared" si="265"/>
        <v>1000.0000076434543</v>
      </c>
      <c r="EM60" s="1">
        <f t="shared" si="266"/>
        <v>1027.0199999999963</v>
      </c>
      <c r="EN60" s="1">
        <f t="shared" si="267"/>
        <v>999.99999999999648</v>
      </c>
      <c r="EO60" s="1">
        <f t="shared" si="268"/>
        <v>1000</v>
      </c>
      <c r="EP60" s="1">
        <f t="shared" si="134"/>
        <v>1.455896073165888E-9</v>
      </c>
      <c r="EQ60" s="4">
        <f t="shared" si="180"/>
        <v>0</v>
      </c>
      <c r="ER60" s="1">
        <f t="shared" si="181"/>
        <v>-1.0919220548744157E-5</v>
      </c>
      <c r="ES60" s="4">
        <f t="shared" si="135"/>
        <v>0</v>
      </c>
      <c r="ET60" s="4">
        <f t="shared" si="51"/>
        <v>10</v>
      </c>
      <c r="EU60" s="4">
        <f t="shared" si="136"/>
        <v>1.3390446045085487E-8</v>
      </c>
      <c r="EV60" s="4">
        <f t="shared" si="221"/>
        <v>2.471225496341329E-9</v>
      </c>
      <c r="EW60" s="4">
        <f t="shared" si="222"/>
        <v>-100</v>
      </c>
      <c r="EX60" s="4">
        <f t="shared" si="223"/>
        <v>-100</v>
      </c>
      <c r="EY60" s="4">
        <f t="shared" si="224"/>
        <v>-100</v>
      </c>
      <c r="EZ60" s="1">
        <f t="shared" si="56"/>
        <v>100</v>
      </c>
      <c r="FA60" s="1">
        <f t="shared" si="137"/>
        <v>0</v>
      </c>
      <c r="FB60" s="1">
        <f t="shared" si="225"/>
        <v>3.4009999999999945</v>
      </c>
      <c r="FC60" s="4">
        <f t="shared" si="138"/>
        <v>0.99999999999999645</v>
      </c>
      <c r="FD60" s="1">
        <f t="shared" si="269"/>
        <v>4.6253699637600996E-6</v>
      </c>
      <c r="FE60" s="4">
        <f t="shared" si="182"/>
        <v>-0.80512037645801771</v>
      </c>
      <c r="FF60" s="1">
        <f t="shared" si="183"/>
        <v>0.99999999999999645</v>
      </c>
      <c r="FG60" s="1">
        <f t="shared" si="58"/>
        <v>1.3390446045085487E-8</v>
      </c>
      <c r="FH60" s="1">
        <f t="shared" si="270"/>
        <v>1000.0000093733121</v>
      </c>
      <c r="FI60" s="1">
        <f t="shared" si="271"/>
        <v>1027.0199999999963</v>
      </c>
      <c r="FJ60" s="1">
        <f t="shared" si="272"/>
        <v>999.99999999999648</v>
      </c>
      <c r="FK60" s="1">
        <f t="shared" si="273"/>
        <v>1000</v>
      </c>
      <c r="FL60" s="1">
        <f t="shared" si="144"/>
        <v>1.7853928060113984E-9</v>
      </c>
      <c r="FM60" s="4">
        <f t="shared" si="184"/>
        <v>0</v>
      </c>
      <c r="FN60" s="1">
        <f t="shared" si="185"/>
        <v>-1.3390446045085487E-5</v>
      </c>
      <c r="FO60" s="4">
        <f t="shared" si="145"/>
        <v>0</v>
      </c>
      <c r="FP60" s="4">
        <f t="shared" si="59"/>
        <v>10</v>
      </c>
      <c r="FQ60" s="4">
        <f t="shared" si="146"/>
        <v>1.7847364387398957E-8</v>
      </c>
      <c r="FR60" s="4">
        <f t="shared" si="226"/>
        <v>4.4569183423134699E-9</v>
      </c>
      <c r="FS60" s="4">
        <f t="shared" si="227"/>
        <v>-100</v>
      </c>
      <c r="FT60" s="4">
        <f t="shared" si="228"/>
        <v>-100</v>
      </c>
      <c r="FU60" s="4">
        <f t="shared" si="229"/>
        <v>-100</v>
      </c>
      <c r="FV60" s="1">
        <f t="shared" si="147"/>
        <v>100</v>
      </c>
      <c r="FW60" s="1">
        <f t="shared" si="148"/>
        <v>0</v>
      </c>
      <c r="FX60" s="1">
        <f t="shared" si="230"/>
        <v>3.4009999999999945</v>
      </c>
      <c r="FY60" s="4">
        <f t="shared" si="149"/>
        <v>0.99999999999999645</v>
      </c>
      <c r="FZ60" s="1">
        <f t="shared" si="274"/>
        <v>6.1648927072189851E-6</v>
      </c>
      <c r="GA60" s="4">
        <f t="shared" si="186"/>
        <v>-0.73251718661011356</v>
      </c>
      <c r="GB60" s="1">
        <f t="shared" si="187"/>
        <v>0.99999999999999645</v>
      </c>
      <c r="GC60" s="1">
        <f t="shared" si="65"/>
        <v>1.7847364387398957E-8</v>
      </c>
      <c r="GD60" s="1">
        <f t="shared" si="275"/>
        <v>1000.0000124931552</v>
      </c>
      <c r="GE60" s="1">
        <f t="shared" si="276"/>
        <v>1027.0199999999963</v>
      </c>
      <c r="GF60" s="1">
        <f t="shared" si="277"/>
        <v>999.99999999999648</v>
      </c>
      <c r="GG60" s="1">
        <f t="shared" si="278"/>
        <v>1000</v>
      </c>
      <c r="GH60" s="1">
        <f t="shared" si="155"/>
        <v>2.3796485849865281E-9</v>
      </c>
      <c r="GI60" s="4">
        <f t="shared" si="188"/>
        <v>0</v>
      </c>
      <c r="GJ60" s="1">
        <f t="shared" si="189"/>
        <v>-1.7847364387398958E-5</v>
      </c>
      <c r="GK60" s="4">
        <f t="shared" si="190"/>
        <v>0</v>
      </c>
      <c r="GL60" s="4">
        <f t="shared" si="66"/>
        <v>10</v>
      </c>
      <c r="GM60" s="4">
        <f t="shared" si="191"/>
        <v>2.4928897172665593E-8</v>
      </c>
      <c r="GN60" s="4">
        <f t="shared" si="231"/>
        <v>7.0815327852666362E-9</v>
      </c>
      <c r="GO60" s="4">
        <v>295</v>
      </c>
      <c r="GP60" s="4"/>
      <c r="GQ60" s="4"/>
      <c r="GR60" s="4"/>
      <c r="GS60" s="4"/>
      <c r="GT60" s="4"/>
      <c r="GU60" s="4"/>
      <c r="GV60" s="4"/>
      <c r="GW60" s="4"/>
      <c r="GX60" s="6"/>
      <c r="GY60" s="4"/>
      <c r="GZ60" s="4"/>
      <c r="HA60" s="4"/>
      <c r="HB60" s="1"/>
      <c r="HC60" s="4"/>
      <c r="HD60" s="4"/>
    </row>
    <row r="61" spans="1:212" s="5" customFormat="1">
      <c r="A61" s="4">
        <v>43</v>
      </c>
      <c r="B61" s="4">
        <f t="shared" si="192"/>
        <v>100</v>
      </c>
      <c r="C61" s="4">
        <v>0</v>
      </c>
      <c r="D61" s="1">
        <f t="shared" si="193"/>
        <v>-100</v>
      </c>
      <c r="E61" s="1">
        <f t="shared" si="156"/>
        <v>290</v>
      </c>
      <c r="F61" s="4">
        <f t="shared" si="232"/>
        <v>3.4509999999999943</v>
      </c>
      <c r="G61" s="10">
        <f t="shared" si="233"/>
        <v>-100</v>
      </c>
      <c r="H61" s="25">
        <f t="shared" si="70"/>
        <v>-100</v>
      </c>
      <c r="I61" s="25">
        <f t="shared" si="71"/>
        <v>100</v>
      </c>
      <c r="J61" s="4">
        <f t="shared" si="194"/>
        <v>0</v>
      </c>
      <c r="K61" s="1">
        <f t="shared" si="195"/>
        <v>3.4185759999999945</v>
      </c>
      <c r="L61" s="1">
        <f t="shared" si="234"/>
        <v>0.99999999999999645</v>
      </c>
      <c r="M61" s="1">
        <f t="shared" si="157"/>
        <v>0.99999999999999645</v>
      </c>
      <c r="N61" s="1">
        <v>0</v>
      </c>
      <c r="O61" s="4">
        <f t="shared" si="235"/>
        <v>0.99999999999999811</v>
      </c>
      <c r="P61" s="1">
        <f t="shared" si="236"/>
        <v>1027.0199999999963</v>
      </c>
      <c r="Q61" s="4">
        <f t="shared" si="237"/>
        <v>999.99999999999648</v>
      </c>
      <c r="R61" s="1">
        <f t="shared" si="238"/>
        <v>1000</v>
      </c>
      <c r="S61" s="4">
        <f t="shared" si="196"/>
        <v>0</v>
      </c>
      <c r="T61" s="4"/>
      <c r="U61" s="4">
        <f t="shared" si="197"/>
        <v>-100</v>
      </c>
      <c r="V61" s="4">
        <f t="shared" si="198"/>
        <v>-100</v>
      </c>
      <c r="W61" s="4">
        <f t="shared" si="199"/>
        <v>-100</v>
      </c>
      <c r="X61" s="1">
        <f t="shared" si="8"/>
        <v>100</v>
      </c>
      <c r="Y61" s="1">
        <f t="shared" si="77"/>
        <v>0</v>
      </c>
      <c r="Z61" s="1">
        <f t="shared" si="200"/>
        <v>3.4509999999999943</v>
      </c>
      <c r="AA61" s="4">
        <f t="shared" si="78"/>
        <v>0.99999999999999645</v>
      </c>
      <c r="AB61" s="1">
        <f t="shared" si="239"/>
        <v>0</v>
      </c>
      <c r="AC61" s="4">
        <f t="shared" si="158"/>
        <v>-3.2990344872221851</v>
      </c>
      <c r="AD61" s="1">
        <f t="shared" si="159"/>
        <v>0.99999999999999645</v>
      </c>
      <c r="AE61" s="1">
        <f t="shared" si="10"/>
        <v>0</v>
      </c>
      <c r="AF61" s="1">
        <f t="shared" si="240"/>
        <v>1000</v>
      </c>
      <c r="AG61" s="1">
        <f t="shared" si="241"/>
        <v>1027.0199999999963</v>
      </c>
      <c r="AH61" s="1">
        <f t="shared" si="242"/>
        <v>999.99999999999648</v>
      </c>
      <c r="AI61" s="1">
        <f t="shared" si="243"/>
        <v>1000</v>
      </c>
      <c r="AJ61" s="1">
        <f t="shared" si="84"/>
        <v>0</v>
      </c>
      <c r="AK61" s="4">
        <f t="shared" si="160"/>
        <v>0</v>
      </c>
      <c r="AL61" s="1">
        <f t="shared" si="161"/>
        <v>0</v>
      </c>
      <c r="AM61" s="4">
        <f t="shared" si="85"/>
        <v>0</v>
      </c>
      <c r="AN61" s="4">
        <f t="shared" si="11"/>
        <v>10</v>
      </c>
      <c r="AO61" s="4">
        <f t="shared" si="86"/>
        <v>6.2923444319492529E-10</v>
      </c>
      <c r="AP61" s="4">
        <f t="shared" si="12"/>
        <v>6.2923444319492529E-10</v>
      </c>
      <c r="AQ61" s="4">
        <f t="shared" si="201"/>
        <v>-100</v>
      </c>
      <c r="AR61" s="4">
        <f t="shared" si="202"/>
        <v>-100</v>
      </c>
      <c r="AS61" s="4">
        <f t="shared" si="203"/>
        <v>-100</v>
      </c>
      <c r="AT61" s="1">
        <f t="shared" si="16"/>
        <v>100</v>
      </c>
      <c r="AU61" s="1">
        <f t="shared" si="87"/>
        <v>0</v>
      </c>
      <c r="AV61" s="1">
        <f t="shared" si="204"/>
        <v>3.4509999999999943</v>
      </c>
      <c r="AW61" s="4">
        <f t="shared" si="88"/>
        <v>0.99999999999999645</v>
      </c>
      <c r="AX61" s="1">
        <f t="shared" si="244"/>
        <v>2.1735213927285848E-7</v>
      </c>
      <c r="AY61" s="4">
        <f t="shared" si="162"/>
        <v>-2.5109621493415375</v>
      </c>
      <c r="AZ61" s="1">
        <f t="shared" si="163"/>
        <v>0.99999999999999645</v>
      </c>
      <c r="BA61" s="1">
        <f t="shared" si="18"/>
        <v>6.2923444319492529E-10</v>
      </c>
      <c r="BB61" s="1">
        <f t="shared" si="245"/>
        <v>1000.0000004404641</v>
      </c>
      <c r="BC61" s="1">
        <f t="shared" si="246"/>
        <v>1027.0199999999963</v>
      </c>
      <c r="BD61" s="1">
        <f t="shared" si="247"/>
        <v>999.99999999999648</v>
      </c>
      <c r="BE61" s="1">
        <f t="shared" si="248"/>
        <v>1000</v>
      </c>
      <c r="BF61" s="1">
        <f t="shared" si="94"/>
        <v>8.3897925759323381E-11</v>
      </c>
      <c r="BG61" s="4">
        <f t="shared" si="164"/>
        <v>0</v>
      </c>
      <c r="BH61" s="1">
        <f t="shared" si="165"/>
        <v>-6.2923444319492531E-7</v>
      </c>
      <c r="BI61" s="4">
        <f t="shared" si="95"/>
        <v>0</v>
      </c>
      <c r="BJ61" s="4">
        <f t="shared" si="19"/>
        <v>10</v>
      </c>
      <c r="BK61" s="4">
        <f t="shared" si="96"/>
        <v>1.3806175323348352E-9</v>
      </c>
      <c r="BL61" s="4">
        <f t="shared" si="20"/>
        <v>7.5138308913990996E-10</v>
      </c>
      <c r="BM61" s="4">
        <f t="shared" si="205"/>
        <v>-100</v>
      </c>
      <c r="BN61" s="4">
        <f t="shared" si="206"/>
        <v>-100</v>
      </c>
      <c r="BO61" s="4">
        <f t="shared" si="207"/>
        <v>-100</v>
      </c>
      <c r="BP61" s="1">
        <f t="shared" si="24"/>
        <v>100</v>
      </c>
      <c r="BQ61" s="1">
        <f t="shared" si="97"/>
        <v>0</v>
      </c>
      <c r="BR61" s="1">
        <f t="shared" si="208"/>
        <v>3.4509999999999943</v>
      </c>
      <c r="BS61" s="4">
        <f t="shared" si="98"/>
        <v>0.99999999999999645</v>
      </c>
      <c r="BT61" s="1">
        <f t="shared" si="249"/>
        <v>4.7689724778405362E-7</v>
      </c>
      <c r="BU61" s="4">
        <f t="shared" si="166"/>
        <v>-1.8390120498364226</v>
      </c>
      <c r="BV61" s="1">
        <f t="shared" si="167"/>
        <v>0.99999999999999645</v>
      </c>
      <c r="BW61" s="1">
        <f t="shared" si="26"/>
        <v>1.3806175323348352E-9</v>
      </c>
      <c r="BX61" s="1">
        <f t="shared" si="250"/>
        <v>1000.0000009664323</v>
      </c>
      <c r="BY61" s="1">
        <f t="shared" si="251"/>
        <v>1027.0199999999963</v>
      </c>
      <c r="BZ61" s="1">
        <f t="shared" si="252"/>
        <v>999.99999999999648</v>
      </c>
      <c r="CA61" s="1">
        <f t="shared" si="253"/>
        <v>1000</v>
      </c>
      <c r="CB61" s="1">
        <f t="shared" si="104"/>
        <v>1.840823376446447E-10</v>
      </c>
      <c r="CC61" s="4">
        <f t="shared" si="168"/>
        <v>0</v>
      </c>
      <c r="CD61" s="1">
        <f t="shared" si="169"/>
        <v>-1.3806175323348353E-6</v>
      </c>
      <c r="CE61" s="4">
        <f t="shared" si="105"/>
        <v>0</v>
      </c>
      <c r="CF61" s="4">
        <f t="shared" si="27"/>
        <v>10</v>
      </c>
      <c r="CG61" s="4">
        <f t="shared" si="106"/>
        <v>2.2948254128502634E-9</v>
      </c>
      <c r="CH61" s="4">
        <f t="shared" si="28"/>
        <v>9.1420788051542819E-10</v>
      </c>
      <c r="CI61" s="4">
        <f t="shared" si="209"/>
        <v>-100</v>
      </c>
      <c r="CJ61" s="4">
        <f t="shared" si="210"/>
        <v>-100</v>
      </c>
      <c r="CK61" s="4">
        <f t="shared" si="211"/>
        <v>-100</v>
      </c>
      <c r="CL61" s="1">
        <f t="shared" si="32"/>
        <v>100</v>
      </c>
      <c r="CM61" s="1">
        <f t="shared" si="107"/>
        <v>0</v>
      </c>
      <c r="CN61" s="1">
        <f t="shared" si="212"/>
        <v>3.4509999999999943</v>
      </c>
      <c r="CO61" s="4">
        <f t="shared" si="108"/>
        <v>0.99999999999999645</v>
      </c>
      <c r="CP61" s="1">
        <f t="shared" si="254"/>
        <v>7.9268580754758671E-7</v>
      </c>
      <c r="CQ61" s="4">
        <f t="shared" si="170"/>
        <v>-1.2650575431046853</v>
      </c>
      <c r="CR61" s="1">
        <f t="shared" si="171"/>
        <v>0.99999999999999645</v>
      </c>
      <c r="CS61" s="1">
        <f t="shared" si="34"/>
        <v>2.2948254128502634E-9</v>
      </c>
      <c r="CT61" s="1">
        <f t="shared" si="255"/>
        <v>1000.0000016063777</v>
      </c>
      <c r="CU61" s="1">
        <f t="shared" si="256"/>
        <v>1027.0199999999963</v>
      </c>
      <c r="CV61" s="1">
        <f t="shared" si="257"/>
        <v>999.99999999999648</v>
      </c>
      <c r="CW61" s="1">
        <f t="shared" si="258"/>
        <v>1000</v>
      </c>
      <c r="CX61" s="1">
        <f t="shared" si="114"/>
        <v>3.059767217133685E-10</v>
      </c>
      <c r="CY61" s="4">
        <f t="shared" si="172"/>
        <v>0</v>
      </c>
      <c r="CZ61" s="1">
        <f t="shared" si="173"/>
        <v>-2.2948254128502634E-6</v>
      </c>
      <c r="DA61" s="4">
        <f t="shared" si="115"/>
        <v>0</v>
      </c>
      <c r="DB61" s="4">
        <f t="shared" si="35"/>
        <v>10</v>
      </c>
      <c r="DC61" s="4">
        <f t="shared" si="116"/>
        <v>4.1728306745478041E-9</v>
      </c>
      <c r="DD61" s="4">
        <f t="shared" si="36"/>
        <v>1.8780052616975407E-9</v>
      </c>
      <c r="DE61" s="4">
        <f t="shared" si="213"/>
        <v>-100</v>
      </c>
      <c r="DF61" s="4">
        <f t="shared" si="214"/>
        <v>-100</v>
      </c>
      <c r="DG61" s="4">
        <f t="shared" si="215"/>
        <v>-100</v>
      </c>
      <c r="DH61" s="1">
        <f t="shared" si="40"/>
        <v>100</v>
      </c>
      <c r="DI61" s="1">
        <f t="shared" si="117"/>
        <v>0</v>
      </c>
      <c r="DJ61" s="1">
        <f t="shared" si="216"/>
        <v>3.4509999999999943</v>
      </c>
      <c r="DK61" s="4">
        <f t="shared" si="118"/>
        <v>0.99999999999999645</v>
      </c>
      <c r="DL61" s="1">
        <f t="shared" si="259"/>
        <v>1.4413922882721257E-6</v>
      </c>
      <c r="DM61" s="4">
        <f t="shared" si="174"/>
        <v>-1.0028260904203272</v>
      </c>
      <c r="DN61" s="1">
        <f t="shared" si="175"/>
        <v>0.99999999999999645</v>
      </c>
      <c r="DO61" s="1">
        <f t="shared" si="42"/>
        <v>4.1728306745478041E-9</v>
      </c>
      <c r="DP61" s="1">
        <f t="shared" si="260"/>
        <v>1000.0000029209815</v>
      </c>
      <c r="DQ61" s="1">
        <f t="shared" si="261"/>
        <v>1027.0199999999963</v>
      </c>
      <c r="DR61" s="1">
        <f t="shared" si="262"/>
        <v>999.99999999999648</v>
      </c>
      <c r="DS61" s="1">
        <f t="shared" si="263"/>
        <v>1000</v>
      </c>
      <c r="DT61" s="1">
        <f t="shared" si="124"/>
        <v>5.5637742327304055E-10</v>
      </c>
      <c r="DU61" s="4">
        <f t="shared" si="176"/>
        <v>0</v>
      </c>
      <c r="DV61" s="1">
        <f t="shared" si="177"/>
        <v>-4.1728306745478044E-6</v>
      </c>
      <c r="DW61" s="4">
        <f t="shared" si="125"/>
        <v>0</v>
      </c>
      <c r="DX61" s="4">
        <f t="shared" si="43"/>
        <v>10</v>
      </c>
      <c r="DY61" s="4">
        <f t="shared" si="126"/>
        <v>6.5515323292464946E-9</v>
      </c>
      <c r="DZ61" s="4">
        <f t="shared" si="44"/>
        <v>2.3787016546986905E-9</v>
      </c>
      <c r="EA61" s="4">
        <f t="shared" si="217"/>
        <v>-100</v>
      </c>
      <c r="EB61" s="4">
        <f t="shared" si="218"/>
        <v>-100</v>
      </c>
      <c r="EC61" s="4">
        <f t="shared" si="219"/>
        <v>-100</v>
      </c>
      <c r="ED61" s="1">
        <f t="shared" si="48"/>
        <v>100</v>
      </c>
      <c r="EE61" s="1">
        <f t="shared" si="127"/>
        <v>0</v>
      </c>
      <c r="EF61" s="1">
        <f t="shared" si="220"/>
        <v>3.4509999999999943</v>
      </c>
      <c r="EG61" s="4">
        <f t="shared" si="128"/>
        <v>0.99999999999999645</v>
      </c>
      <c r="EH61" s="1">
        <f t="shared" si="264"/>
        <v>2.2630508909314317E-6</v>
      </c>
      <c r="EI61" s="4">
        <f t="shared" si="178"/>
        <v>-0.92923461559422083</v>
      </c>
      <c r="EJ61" s="1">
        <f t="shared" si="179"/>
        <v>0.99999999999999645</v>
      </c>
      <c r="EK61" s="1">
        <f t="shared" si="50"/>
        <v>6.5515323292464946E-9</v>
      </c>
      <c r="EL61" s="1">
        <f t="shared" si="265"/>
        <v>1000.0000045860726</v>
      </c>
      <c r="EM61" s="1">
        <f t="shared" si="266"/>
        <v>1027.0199999999963</v>
      </c>
      <c r="EN61" s="1">
        <f t="shared" si="267"/>
        <v>999.99999999999648</v>
      </c>
      <c r="EO61" s="1">
        <f t="shared" si="268"/>
        <v>1000</v>
      </c>
      <c r="EP61" s="1">
        <f t="shared" si="134"/>
        <v>8.7353764389953268E-10</v>
      </c>
      <c r="EQ61" s="4">
        <f t="shared" si="180"/>
        <v>0</v>
      </c>
      <c r="ER61" s="1">
        <f t="shared" si="181"/>
        <v>-6.5515323292464948E-6</v>
      </c>
      <c r="ES61" s="4">
        <f t="shared" si="135"/>
        <v>0</v>
      </c>
      <c r="ET61" s="4">
        <f t="shared" si="51"/>
        <v>10</v>
      </c>
      <c r="EU61" s="4">
        <f t="shared" si="136"/>
        <v>8.0342676270512912E-9</v>
      </c>
      <c r="EV61" s="4">
        <f t="shared" si="221"/>
        <v>1.4827352978047966E-9</v>
      </c>
      <c r="EW61" s="4">
        <f t="shared" si="222"/>
        <v>-100</v>
      </c>
      <c r="EX61" s="4">
        <f t="shared" si="223"/>
        <v>-100</v>
      </c>
      <c r="EY61" s="4">
        <f t="shared" si="224"/>
        <v>-100</v>
      </c>
      <c r="EZ61" s="1">
        <f t="shared" si="56"/>
        <v>100</v>
      </c>
      <c r="FA61" s="1">
        <f t="shared" si="137"/>
        <v>0</v>
      </c>
      <c r="FB61" s="1">
        <f t="shared" si="225"/>
        <v>3.4509999999999943</v>
      </c>
      <c r="FC61" s="4">
        <f t="shared" si="138"/>
        <v>0.99999999999999645</v>
      </c>
      <c r="FD61" s="1">
        <f t="shared" si="269"/>
        <v>2.7752219782560598E-6</v>
      </c>
      <c r="FE61" s="4">
        <f t="shared" si="182"/>
        <v>-0.80512037645801771</v>
      </c>
      <c r="FF61" s="1">
        <f t="shared" si="183"/>
        <v>0.99999999999999645</v>
      </c>
      <c r="FG61" s="1">
        <f t="shared" si="58"/>
        <v>8.0342676270512912E-9</v>
      </c>
      <c r="FH61" s="1">
        <f t="shared" si="270"/>
        <v>1000.0000056239872</v>
      </c>
      <c r="FI61" s="1">
        <f t="shared" si="271"/>
        <v>1027.0199999999963</v>
      </c>
      <c r="FJ61" s="1">
        <f t="shared" si="272"/>
        <v>999.99999999999648</v>
      </c>
      <c r="FK61" s="1">
        <f t="shared" si="273"/>
        <v>1000</v>
      </c>
      <c r="FL61" s="1">
        <f t="shared" si="144"/>
        <v>1.0712356836068391E-9</v>
      </c>
      <c r="FM61" s="4">
        <f t="shared" si="184"/>
        <v>0</v>
      </c>
      <c r="FN61" s="1">
        <f t="shared" si="185"/>
        <v>-8.0342676270512911E-6</v>
      </c>
      <c r="FO61" s="4">
        <f t="shared" si="145"/>
        <v>0</v>
      </c>
      <c r="FP61" s="4">
        <f t="shared" si="59"/>
        <v>10</v>
      </c>
      <c r="FQ61" s="4">
        <f t="shared" si="146"/>
        <v>1.0708418632439373E-8</v>
      </c>
      <c r="FR61" s="4">
        <f t="shared" si="226"/>
        <v>2.6741510053880823E-9</v>
      </c>
      <c r="FS61" s="4">
        <f t="shared" si="227"/>
        <v>-100</v>
      </c>
      <c r="FT61" s="4">
        <f t="shared" si="228"/>
        <v>-100</v>
      </c>
      <c r="FU61" s="4">
        <f t="shared" si="229"/>
        <v>-100</v>
      </c>
      <c r="FV61" s="1">
        <f t="shared" si="147"/>
        <v>100</v>
      </c>
      <c r="FW61" s="1">
        <f t="shared" si="148"/>
        <v>0</v>
      </c>
      <c r="FX61" s="1">
        <f t="shared" si="230"/>
        <v>3.4509999999999943</v>
      </c>
      <c r="FY61" s="4">
        <f t="shared" si="149"/>
        <v>0.99999999999999645</v>
      </c>
      <c r="FZ61" s="1">
        <f t="shared" si="274"/>
        <v>3.6989356243313901E-6</v>
      </c>
      <c r="GA61" s="4">
        <f t="shared" si="186"/>
        <v>-0.73251718661011356</v>
      </c>
      <c r="GB61" s="1">
        <f t="shared" si="187"/>
        <v>0.99999999999999645</v>
      </c>
      <c r="GC61" s="1">
        <f t="shared" si="65"/>
        <v>1.0708418632439373E-8</v>
      </c>
      <c r="GD61" s="1">
        <f t="shared" si="275"/>
        <v>1000.000007495893</v>
      </c>
      <c r="GE61" s="1">
        <f t="shared" si="276"/>
        <v>1027.0199999999963</v>
      </c>
      <c r="GF61" s="1">
        <f t="shared" si="277"/>
        <v>999.99999999999648</v>
      </c>
      <c r="GG61" s="1">
        <f t="shared" si="278"/>
        <v>1000</v>
      </c>
      <c r="GH61" s="1">
        <f t="shared" si="155"/>
        <v>1.4277891509919168E-9</v>
      </c>
      <c r="GI61" s="4">
        <f t="shared" si="188"/>
        <v>0</v>
      </c>
      <c r="GJ61" s="1">
        <f t="shared" si="189"/>
        <v>-1.0708418632439373E-5</v>
      </c>
      <c r="GK61" s="4">
        <f t="shared" si="190"/>
        <v>0</v>
      </c>
      <c r="GL61" s="4">
        <f t="shared" si="66"/>
        <v>10</v>
      </c>
      <c r="GM61" s="4">
        <f t="shared" si="191"/>
        <v>1.4957338303599354E-8</v>
      </c>
      <c r="GN61" s="4">
        <f t="shared" si="231"/>
        <v>4.2489196711599804E-9</v>
      </c>
      <c r="GO61" s="4">
        <v>290</v>
      </c>
      <c r="GP61" s="4"/>
      <c r="GQ61" s="4"/>
      <c r="GR61" s="4"/>
      <c r="GS61" s="4"/>
      <c r="GT61" s="4"/>
      <c r="GU61" s="4"/>
      <c r="GV61" s="4"/>
      <c r="GW61" s="4"/>
      <c r="GX61" s="6"/>
      <c r="GY61" s="4"/>
      <c r="GZ61" s="4"/>
      <c r="HA61" s="4"/>
      <c r="HB61" s="1"/>
      <c r="HC61" s="4"/>
      <c r="HD61" s="4"/>
    </row>
    <row r="62" spans="1:212" s="5" customFormat="1">
      <c r="A62" s="4">
        <v>44</v>
      </c>
      <c r="B62" s="4">
        <f t="shared" si="192"/>
        <v>100</v>
      </c>
      <c r="C62" s="4">
        <v>0</v>
      </c>
      <c r="D62" s="1">
        <f t="shared" si="193"/>
        <v>-100</v>
      </c>
      <c r="E62" s="1">
        <f t="shared" si="156"/>
        <v>285</v>
      </c>
      <c r="F62" s="4">
        <f t="shared" si="232"/>
        <v>3.5009999999999941</v>
      </c>
      <c r="G62" s="10">
        <f t="shared" si="233"/>
        <v>-100</v>
      </c>
      <c r="H62" s="25">
        <f t="shared" si="70"/>
        <v>-100</v>
      </c>
      <c r="I62" s="25">
        <f t="shared" si="71"/>
        <v>100</v>
      </c>
      <c r="J62" s="4">
        <f t="shared" si="194"/>
        <v>0</v>
      </c>
      <c r="K62" s="1">
        <f t="shared" si="195"/>
        <v>3.4685759999999943</v>
      </c>
      <c r="L62" s="1">
        <f t="shared" si="234"/>
        <v>0.99999999999999645</v>
      </c>
      <c r="M62" s="1">
        <f t="shared" si="157"/>
        <v>0.99999999999999645</v>
      </c>
      <c r="N62" s="1">
        <v>0</v>
      </c>
      <c r="O62" s="4">
        <f t="shared" si="235"/>
        <v>0.999999999999998</v>
      </c>
      <c r="P62" s="1">
        <f t="shared" si="236"/>
        <v>1027.0199999999963</v>
      </c>
      <c r="Q62" s="4">
        <f t="shared" si="237"/>
        <v>999.99999999999648</v>
      </c>
      <c r="R62" s="1">
        <f t="shared" si="238"/>
        <v>1000</v>
      </c>
      <c r="S62" s="4">
        <f t="shared" si="196"/>
        <v>0</v>
      </c>
      <c r="T62" s="4"/>
      <c r="U62" s="4">
        <f t="shared" si="197"/>
        <v>-100</v>
      </c>
      <c r="V62" s="4">
        <f t="shared" si="198"/>
        <v>-100</v>
      </c>
      <c r="W62" s="4">
        <f t="shared" si="199"/>
        <v>-100</v>
      </c>
      <c r="X62" s="1">
        <f t="shared" si="8"/>
        <v>100</v>
      </c>
      <c r="Y62" s="1">
        <f t="shared" si="77"/>
        <v>0</v>
      </c>
      <c r="Z62" s="1">
        <f t="shared" si="200"/>
        <v>3.5009999999999941</v>
      </c>
      <c r="AA62" s="4">
        <f t="shared" si="78"/>
        <v>0.99999999999999645</v>
      </c>
      <c r="AB62" s="1">
        <f t="shared" si="239"/>
        <v>0</v>
      </c>
      <c r="AC62" s="4">
        <f t="shared" si="158"/>
        <v>-3.2990344872221851</v>
      </c>
      <c r="AD62" s="1">
        <f t="shared" si="159"/>
        <v>0.99999999999999645</v>
      </c>
      <c r="AE62" s="1">
        <f t="shared" si="10"/>
        <v>0</v>
      </c>
      <c r="AF62" s="1">
        <f t="shared" si="240"/>
        <v>1000</v>
      </c>
      <c r="AG62" s="1">
        <f t="shared" si="241"/>
        <v>1027.0199999999963</v>
      </c>
      <c r="AH62" s="1">
        <f t="shared" si="242"/>
        <v>999.99999999999648</v>
      </c>
      <c r="AI62" s="1">
        <f t="shared" si="243"/>
        <v>1000</v>
      </c>
      <c r="AJ62" s="1">
        <f t="shared" si="84"/>
        <v>0</v>
      </c>
      <c r="AK62" s="4">
        <f t="shared" si="160"/>
        <v>0</v>
      </c>
      <c r="AL62" s="1">
        <f t="shared" si="161"/>
        <v>0</v>
      </c>
      <c r="AM62" s="4">
        <f t="shared" si="85"/>
        <v>0</v>
      </c>
      <c r="AN62" s="4">
        <f t="shared" si="11"/>
        <v>10</v>
      </c>
      <c r="AO62" s="4">
        <f t="shared" si="86"/>
        <v>3.7754066591695518E-10</v>
      </c>
      <c r="AP62" s="4">
        <f t="shared" si="12"/>
        <v>3.7754066591695518E-10</v>
      </c>
      <c r="AQ62" s="4">
        <f t="shared" si="201"/>
        <v>-100</v>
      </c>
      <c r="AR62" s="4">
        <f t="shared" si="202"/>
        <v>-100</v>
      </c>
      <c r="AS62" s="4">
        <f t="shared" si="203"/>
        <v>-100</v>
      </c>
      <c r="AT62" s="1">
        <f t="shared" si="16"/>
        <v>100</v>
      </c>
      <c r="AU62" s="1">
        <f t="shared" si="87"/>
        <v>0</v>
      </c>
      <c r="AV62" s="1">
        <f t="shared" si="204"/>
        <v>3.5009999999999941</v>
      </c>
      <c r="AW62" s="4">
        <f t="shared" si="88"/>
        <v>0.99999999999999645</v>
      </c>
      <c r="AX62" s="1">
        <f t="shared" si="244"/>
        <v>1.3041128356371507E-7</v>
      </c>
      <c r="AY62" s="4">
        <f t="shared" si="162"/>
        <v>-2.5109621493415375</v>
      </c>
      <c r="AZ62" s="1">
        <f t="shared" si="163"/>
        <v>0.99999999999999645</v>
      </c>
      <c r="BA62" s="1">
        <f t="shared" si="18"/>
        <v>3.7754066591695518E-10</v>
      </c>
      <c r="BB62" s="1">
        <f t="shared" si="245"/>
        <v>1000.0000002642784</v>
      </c>
      <c r="BC62" s="1">
        <f t="shared" si="246"/>
        <v>1027.0199999999963</v>
      </c>
      <c r="BD62" s="1">
        <f t="shared" si="247"/>
        <v>999.99999999999648</v>
      </c>
      <c r="BE62" s="1">
        <f t="shared" si="248"/>
        <v>1000</v>
      </c>
      <c r="BF62" s="1">
        <f t="shared" si="94"/>
        <v>5.0338755455594023E-11</v>
      </c>
      <c r="BG62" s="4">
        <f t="shared" si="164"/>
        <v>0</v>
      </c>
      <c r="BH62" s="1">
        <f t="shared" si="165"/>
        <v>-3.7754066591695521E-7</v>
      </c>
      <c r="BI62" s="4">
        <f t="shared" si="95"/>
        <v>0</v>
      </c>
      <c r="BJ62" s="4">
        <f t="shared" si="19"/>
        <v>10</v>
      </c>
      <c r="BK62" s="4">
        <f t="shared" si="96"/>
        <v>8.2837051940090115E-10</v>
      </c>
      <c r="BL62" s="4">
        <f t="shared" si="20"/>
        <v>4.5082985348394597E-10</v>
      </c>
      <c r="BM62" s="4">
        <f t="shared" si="205"/>
        <v>-100</v>
      </c>
      <c r="BN62" s="4">
        <f t="shared" si="206"/>
        <v>-100</v>
      </c>
      <c r="BO62" s="4">
        <f t="shared" si="207"/>
        <v>-100</v>
      </c>
      <c r="BP62" s="1">
        <f t="shared" si="24"/>
        <v>100</v>
      </c>
      <c r="BQ62" s="1">
        <f t="shared" si="97"/>
        <v>0</v>
      </c>
      <c r="BR62" s="1">
        <f t="shared" si="208"/>
        <v>3.5009999999999941</v>
      </c>
      <c r="BS62" s="4">
        <f t="shared" si="98"/>
        <v>0.99999999999999645</v>
      </c>
      <c r="BT62" s="1">
        <f t="shared" si="249"/>
        <v>2.8613834867043217E-7</v>
      </c>
      <c r="BU62" s="4">
        <f t="shared" si="166"/>
        <v>-1.8390120498364226</v>
      </c>
      <c r="BV62" s="1">
        <f t="shared" si="167"/>
        <v>0.99999999999999645</v>
      </c>
      <c r="BW62" s="1">
        <f t="shared" si="26"/>
        <v>8.2837051940090115E-10</v>
      </c>
      <c r="BX62" s="1">
        <f t="shared" si="250"/>
        <v>1000.0000005798593</v>
      </c>
      <c r="BY62" s="1">
        <f t="shared" si="251"/>
        <v>1027.0199999999963</v>
      </c>
      <c r="BZ62" s="1">
        <f t="shared" si="252"/>
        <v>999.99999999999648</v>
      </c>
      <c r="CA62" s="1">
        <f t="shared" si="253"/>
        <v>1000</v>
      </c>
      <c r="CB62" s="1">
        <f t="shared" si="104"/>
        <v>1.1044940258678683E-10</v>
      </c>
      <c r="CC62" s="4">
        <f t="shared" si="168"/>
        <v>0</v>
      </c>
      <c r="CD62" s="1">
        <f t="shared" si="169"/>
        <v>-8.283705194009012E-7</v>
      </c>
      <c r="CE62" s="4">
        <f t="shared" si="105"/>
        <v>0</v>
      </c>
      <c r="CF62" s="4">
        <f t="shared" si="27"/>
        <v>10</v>
      </c>
      <c r="CG62" s="4">
        <f t="shared" si="106"/>
        <v>1.3768952477101581E-9</v>
      </c>
      <c r="CH62" s="4">
        <f t="shared" si="28"/>
        <v>5.4852472830925695E-10</v>
      </c>
      <c r="CI62" s="4">
        <f t="shared" si="209"/>
        <v>-100</v>
      </c>
      <c r="CJ62" s="4">
        <f t="shared" si="210"/>
        <v>-100</v>
      </c>
      <c r="CK62" s="4">
        <f t="shared" si="211"/>
        <v>-100</v>
      </c>
      <c r="CL62" s="1">
        <f t="shared" si="32"/>
        <v>100</v>
      </c>
      <c r="CM62" s="1">
        <f t="shared" si="107"/>
        <v>0</v>
      </c>
      <c r="CN62" s="1">
        <f t="shared" si="212"/>
        <v>3.5009999999999941</v>
      </c>
      <c r="CO62" s="4">
        <f t="shared" si="108"/>
        <v>0.99999999999999645</v>
      </c>
      <c r="CP62" s="1">
        <f t="shared" si="254"/>
        <v>4.7561148452855199E-7</v>
      </c>
      <c r="CQ62" s="4">
        <f t="shared" si="170"/>
        <v>-1.2650575431046853</v>
      </c>
      <c r="CR62" s="1">
        <f t="shared" si="171"/>
        <v>0.99999999999999645</v>
      </c>
      <c r="CS62" s="1">
        <f t="shared" si="34"/>
        <v>1.3768952477101581E-9</v>
      </c>
      <c r="CT62" s="1">
        <f t="shared" si="255"/>
        <v>1000.0000009638266</v>
      </c>
      <c r="CU62" s="1">
        <f t="shared" si="256"/>
        <v>1027.0199999999963</v>
      </c>
      <c r="CV62" s="1">
        <f t="shared" si="257"/>
        <v>999.99999999999648</v>
      </c>
      <c r="CW62" s="1">
        <f t="shared" si="258"/>
        <v>1000</v>
      </c>
      <c r="CX62" s="1">
        <f t="shared" si="114"/>
        <v>1.8358603302802107E-10</v>
      </c>
      <c r="CY62" s="4">
        <f t="shared" si="172"/>
        <v>0</v>
      </c>
      <c r="CZ62" s="1">
        <f t="shared" si="173"/>
        <v>-1.3768952477101581E-6</v>
      </c>
      <c r="DA62" s="4">
        <f t="shared" si="115"/>
        <v>0</v>
      </c>
      <c r="DB62" s="4">
        <f t="shared" si="35"/>
        <v>10</v>
      </c>
      <c r="DC62" s="4">
        <f t="shared" si="116"/>
        <v>2.5036984047286825E-9</v>
      </c>
      <c r="DD62" s="4">
        <f t="shared" si="36"/>
        <v>1.1268031570185244E-9</v>
      </c>
      <c r="DE62" s="4">
        <f t="shared" si="213"/>
        <v>-100</v>
      </c>
      <c r="DF62" s="4">
        <f t="shared" si="214"/>
        <v>-100</v>
      </c>
      <c r="DG62" s="4">
        <f t="shared" si="215"/>
        <v>-100</v>
      </c>
      <c r="DH62" s="1">
        <f t="shared" si="40"/>
        <v>100</v>
      </c>
      <c r="DI62" s="1">
        <f t="shared" si="117"/>
        <v>0</v>
      </c>
      <c r="DJ62" s="1">
        <f t="shared" si="216"/>
        <v>3.5009999999999941</v>
      </c>
      <c r="DK62" s="4">
        <f t="shared" si="118"/>
        <v>0.99999999999999645</v>
      </c>
      <c r="DL62" s="1">
        <f t="shared" si="259"/>
        <v>8.6483537296327546E-7</v>
      </c>
      <c r="DM62" s="4">
        <f t="shared" si="174"/>
        <v>-1.0028260904203272</v>
      </c>
      <c r="DN62" s="1">
        <f t="shared" si="175"/>
        <v>0.99999999999999645</v>
      </c>
      <c r="DO62" s="1">
        <f t="shared" si="42"/>
        <v>2.5036984047286825E-9</v>
      </c>
      <c r="DP62" s="1">
        <f t="shared" si="260"/>
        <v>1000.000001752589</v>
      </c>
      <c r="DQ62" s="1">
        <f t="shared" si="261"/>
        <v>1027.0199999999963</v>
      </c>
      <c r="DR62" s="1">
        <f t="shared" si="262"/>
        <v>999.99999999999648</v>
      </c>
      <c r="DS62" s="1">
        <f t="shared" si="263"/>
        <v>1000</v>
      </c>
      <c r="DT62" s="1">
        <f t="shared" si="124"/>
        <v>3.3382645396382435E-10</v>
      </c>
      <c r="DU62" s="4">
        <f t="shared" si="176"/>
        <v>0</v>
      </c>
      <c r="DV62" s="1">
        <f t="shared" si="177"/>
        <v>-2.5036984047286825E-6</v>
      </c>
      <c r="DW62" s="4">
        <f t="shared" si="125"/>
        <v>0</v>
      </c>
      <c r="DX62" s="4">
        <f t="shared" si="43"/>
        <v>10</v>
      </c>
      <c r="DY62" s="4">
        <f t="shared" si="126"/>
        <v>3.9309193975478964E-9</v>
      </c>
      <c r="DZ62" s="4">
        <f t="shared" si="44"/>
        <v>1.4272209928192139E-9</v>
      </c>
      <c r="EA62" s="4">
        <f t="shared" si="217"/>
        <v>-100</v>
      </c>
      <c r="EB62" s="4">
        <f t="shared" si="218"/>
        <v>-100</v>
      </c>
      <c r="EC62" s="4">
        <f t="shared" si="219"/>
        <v>-100</v>
      </c>
      <c r="ED62" s="1">
        <f t="shared" si="48"/>
        <v>100</v>
      </c>
      <c r="EE62" s="1">
        <f t="shared" si="127"/>
        <v>0</v>
      </c>
      <c r="EF62" s="1">
        <f t="shared" si="220"/>
        <v>3.5009999999999941</v>
      </c>
      <c r="EG62" s="4">
        <f t="shared" si="128"/>
        <v>0.99999999999999645</v>
      </c>
      <c r="EH62" s="1">
        <f t="shared" si="264"/>
        <v>1.3578305345588592E-6</v>
      </c>
      <c r="EI62" s="4">
        <f t="shared" si="178"/>
        <v>-0.92923461559422083</v>
      </c>
      <c r="EJ62" s="1">
        <f t="shared" si="179"/>
        <v>0.99999999999999645</v>
      </c>
      <c r="EK62" s="1">
        <f t="shared" si="50"/>
        <v>3.9309193975478964E-9</v>
      </c>
      <c r="EL62" s="1">
        <f t="shared" si="265"/>
        <v>1000.0000027516436</v>
      </c>
      <c r="EM62" s="1">
        <f t="shared" si="266"/>
        <v>1027.0199999999963</v>
      </c>
      <c r="EN62" s="1">
        <f t="shared" si="267"/>
        <v>999.99999999999648</v>
      </c>
      <c r="EO62" s="1">
        <f t="shared" si="268"/>
        <v>1000</v>
      </c>
      <c r="EP62" s="1">
        <f t="shared" si="134"/>
        <v>5.2412258633971959E-10</v>
      </c>
      <c r="EQ62" s="4">
        <f t="shared" si="180"/>
        <v>0</v>
      </c>
      <c r="ER62" s="1">
        <f t="shared" si="181"/>
        <v>-3.9309193975478964E-6</v>
      </c>
      <c r="ES62" s="4">
        <f t="shared" si="135"/>
        <v>0</v>
      </c>
      <c r="ET62" s="4">
        <f t="shared" si="51"/>
        <v>10</v>
      </c>
      <c r="EU62" s="4">
        <f t="shared" si="136"/>
        <v>4.8205605762307744E-9</v>
      </c>
      <c r="EV62" s="4">
        <f t="shared" si="221"/>
        <v>8.8964117868287796E-10</v>
      </c>
      <c r="EW62" s="4">
        <f t="shared" si="222"/>
        <v>-100</v>
      </c>
      <c r="EX62" s="4">
        <f t="shared" si="223"/>
        <v>-100</v>
      </c>
      <c r="EY62" s="4">
        <f t="shared" si="224"/>
        <v>-100</v>
      </c>
      <c r="EZ62" s="1">
        <f t="shared" si="56"/>
        <v>100</v>
      </c>
      <c r="FA62" s="1">
        <f t="shared" si="137"/>
        <v>0</v>
      </c>
      <c r="FB62" s="1">
        <f t="shared" si="225"/>
        <v>3.5009999999999941</v>
      </c>
      <c r="FC62" s="4">
        <f t="shared" si="138"/>
        <v>0.99999999999999645</v>
      </c>
      <c r="FD62" s="1">
        <f t="shared" si="269"/>
        <v>1.6651331869536355E-6</v>
      </c>
      <c r="FE62" s="4">
        <f t="shared" si="182"/>
        <v>-0.80512037645801771</v>
      </c>
      <c r="FF62" s="1">
        <f t="shared" si="183"/>
        <v>0.99999999999999645</v>
      </c>
      <c r="FG62" s="1">
        <f t="shared" si="58"/>
        <v>4.8205605762307744E-9</v>
      </c>
      <c r="FH62" s="1">
        <f t="shared" si="270"/>
        <v>1000.0000033743923</v>
      </c>
      <c r="FI62" s="1">
        <f t="shared" si="271"/>
        <v>1027.0199999999963</v>
      </c>
      <c r="FJ62" s="1">
        <f t="shared" si="272"/>
        <v>999.99999999999648</v>
      </c>
      <c r="FK62" s="1">
        <f t="shared" si="273"/>
        <v>1000</v>
      </c>
      <c r="FL62" s="1">
        <f t="shared" si="144"/>
        <v>6.427414101641034E-10</v>
      </c>
      <c r="FM62" s="4">
        <f t="shared" si="184"/>
        <v>0</v>
      </c>
      <c r="FN62" s="1">
        <f t="shared" si="185"/>
        <v>-4.8205605762307743E-6</v>
      </c>
      <c r="FO62" s="4">
        <f t="shared" si="145"/>
        <v>0</v>
      </c>
      <c r="FP62" s="4">
        <f t="shared" si="59"/>
        <v>10</v>
      </c>
      <c r="FQ62" s="4">
        <f t="shared" si="146"/>
        <v>6.4250511794636236E-9</v>
      </c>
      <c r="FR62" s="4">
        <f t="shared" si="226"/>
        <v>1.6044906032328492E-9</v>
      </c>
      <c r="FS62" s="4">
        <f t="shared" si="227"/>
        <v>-100</v>
      </c>
      <c r="FT62" s="4">
        <f t="shared" si="228"/>
        <v>-100</v>
      </c>
      <c r="FU62" s="4">
        <f t="shared" si="229"/>
        <v>-100</v>
      </c>
      <c r="FV62" s="1">
        <f t="shared" si="147"/>
        <v>100</v>
      </c>
      <c r="FW62" s="1">
        <f t="shared" si="148"/>
        <v>0</v>
      </c>
      <c r="FX62" s="1">
        <f t="shared" si="230"/>
        <v>3.5009999999999941</v>
      </c>
      <c r="FY62" s="4">
        <f t="shared" si="149"/>
        <v>0.99999999999999645</v>
      </c>
      <c r="FZ62" s="1">
        <f t="shared" si="274"/>
        <v>2.2193613745988338E-6</v>
      </c>
      <c r="GA62" s="4">
        <f t="shared" si="186"/>
        <v>-0.73251718661011356</v>
      </c>
      <c r="GB62" s="1">
        <f t="shared" si="187"/>
        <v>0.99999999999999645</v>
      </c>
      <c r="GC62" s="1">
        <f t="shared" si="65"/>
        <v>6.4250511794636236E-9</v>
      </c>
      <c r="GD62" s="1">
        <f t="shared" si="275"/>
        <v>1000.0000044975359</v>
      </c>
      <c r="GE62" s="1">
        <f t="shared" si="276"/>
        <v>1027.0199999999963</v>
      </c>
      <c r="GF62" s="1">
        <f t="shared" si="277"/>
        <v>999.99999999999648</v>
      </c>
      <c r="GG62" s="1">
        <f t="shared" si="278"/>
        <v>1000</v>
      </c>
      <c r="GH62" s="1">
        <f t="shared" si="155"/>
        <v>8.5667349059514997E-10</v>
      </c>
      <c r="GI62" s="4">
        <f t="shared" si="188"/>
        <v>0</v>
      </c>
      <c r="GJ62" s="1">
        <f t="shared" si="189"/>
        <v>-6.4250511794636232E-6</v>
      </c>
      <c r="GK62" s="4">
        <f t="shared" si="190"/>
        <v>0</v>
      </c>
      <c r="GL62" s="4">
        <f t="shared" si="66"/>
        <v>10</v>
      </c>
      <c r="GM62" s="4">
        <f t="shared" si="191"/>
        <v>8.9744029821596126E-9</v>
      </c>
      <c r="GN62" s="4">
        <f t="shared" si="231"/>
        <v>2.5493518026959891E-9</v>
      </c>
      <c r="GO62" s="4">
        <v>285</v>
      </c>
      <c r="GP62" s="4"/>
      <c r="GQ62" s="4"/>
      <c r="GR62" s="4"/>
      <c r="GS62" s="4"/>
      <c r="GT62" s="4"/>
      <c r="GU62" s="4"/>
      <c r="GV62" s="4"/>
      <c r="GW62" s="4"/>
      <c r="GX62" s="6"/>
      <c r="GY62" s="4"/>
      <c r="GZ62" s="4"/>
      <c r="HA62" s="4"/>
      <c r="HB62" s="1"/>
      <c r="HC62" s="4"/>
      <c r="HD62" s="4"/>
    </row>
    <row r="63" spans="1:212" s="5" customFormat="1">
      <c r="A63" s="4">
        <v>45</v>
      </c>
      <c r="B63" s="4">
        <f t="shared" si="192"/>
        <v>100</v>
      </c>
      <c r="C63" s="4">
        <v>0</v>
      </c>
      <c r="D63" s="1">
        <f t="shared" si="193"/>
        <v>-100</v>
      </c>
      <c r="E63" s="1">
        <f t="shared" si="156"/>
        <v>280</v>
      </c>
      <c r="F63" s="4">
        <f t="shared" si="232"/>
        <v>3.5509999999999939</v>
      </c>
      <c r="G63" s="10">
        <f t="shared" si="233"/>
        <v>-100</v>
      </c>
      <c r="H63" s="25">
        <f t="shared" si="70"/>
        <v>-100</v>
      </c>
      <c r="I63" s="25">
        <f t="shared" si="71"/>
        <v>100</v>
      </c>
      <c r="J63" s="4">
        <f t="shared" si="194"/>
        <v>0</v>
      </c>
      <c r="K63" s="1">
        <f t="shared" si="195"/>
        <v>3.5185759999999942</v>
      </c>
      <c r="L63" s="1">
        <f t="shared" si="234"/>
        <v>0.99999999999999645</v>
      </c>
      <c r="M63" s="1">
        <f t="shared" si="157"/>
        <v>0.99999999999999645</v>
      </c>
      <c r="N63" s="1">
        <v>0</v>
      </c>
      <c r="O63" s="4">
        <f t="shared" si="235"/>
        <v>0.999999999999998</v>
      </c>
      <c r="P63" s="1">
        <f t="shared" si="236"/>
        <v>1027.0199999999963</v>
      </c>
      <c r="Q63" s="4">
        <f t="shared" si="237"/>
        <v>999.99999999999648</v>
      </c>
      <c r="R63" s="1">
        <f t="shared" si="238"/>
        <v>1000</v>
      </c>
      <c r="S63" s="4">
        <f t="shared" si="196"/>
        <v>0</v>
      </c>
      <c r="T63" s="4"/>
      <c r="U63" s="4">
        <f t="shared" si="197"/>
        <v>-100</v>
      </c>
      <c r="V63" s="4">
        <f t="shared" si="198"/>
        <v>-100</v>
      </c>
      <c r="W63" s="4">
        <f t="shared" si="199"/>
        <v>-100</v>
      </c>
      <c r="X63" s="1">
        <f t="shared" si="8"/>
        <v>100</v>
      </c>
      <c r="Y63" s="1">
        <f t="shared" si="77"/>
        <v>0</v>
      </c>
      <c r="Z63" s="1">
        <f t="shared" si="200"/>
        <v>3.5509999999999939</v>
      </c>
      <c r="AA63" s="4">
        <f t="shared" si="78"/>
        <v>0.99999999999999645</v>
      </c>
      <c r="AB63" s="1">
        <f t="shared" si="239"/>
        <v>0</v>
      </c>
      <c r="AC63" s="4">
        <f t="shared" si="158"/>
        <v>-3.2990344872221851</v>
      </c>
      <c r="AD63" s="1">
        <f t="shared" si="159"/>
        <v>0.99999999999999645</v>
      </c>
      <c r="AE63" s="1">
        <f t="shared" si="10"/>
        <v>0</v>
      </c>
      <c r="AF63" s="1">
        <f t="shared" si="240"/>
        <v>1000</v>
      </c>
      <c r="AG63" s="1">
        <f t="shared" si="241"/>
        <v>1027.0199999999963</v>
      </c>
      <c r="AH63" s="1">
        <f t="shared" si="242"/>
        <v>999.99999999999648</v>
      </c>
      <c r="AI63" s="1">
        <f t="shared" si="243"/>
        <v>1000</v>
      </c>
      <c r="AJ63" s="1">
        <f t="shared" si="84"/>
        <v>0</v>
      </c>
      <c r="AK63" s="4">
        <f t="shared" si="160"/>
        <v>0</v>
      </c>
      <c r="AL63" s="1">
        <f t="shared" si="161"/>
        <v>0</v>
      </c>
      <c r="AM63" s="4">
        <f t="shared" si="85"/>
        <v>0</v>
      </c>
      <c r="AN63" s="4">
        <f t="shared" si="11"/>
        <v>10</v>
      </c>
      <c r="AO63" s="4">
        <f t="shared" si="86"/>
        <v>2.265243995501731E-10</v>
      </c>
      <c r="AP63" s="4">
        <f t="shared" si="12"/>
        <v>2.265243995501731E-10</v>
      </c>
      <c r="AQ63" s="4">
        <f t="shared" si="201"/>
        <v>-100</v>
      </c>
      <c r="AR63" s="4">
        <f t="shared" si="202"/>
        <v>-100</v>
      </c>
      <c r="AS63" s="4">
        <f t="shared" si="203"/>
        <v>-100</v>
      </c>
      <c r="AT63" s="1">
        <f t="shared" si="16"/>
        <v>100</v>
      </c>
      <c r="AU63" s="1">
        <f t="shared" si="87"/>
        <v>0</v>
      </c>
      <c r="AV63" s="1">
        <f t="shared" si="204"/>
        <v>3.5509999999999939</v>
      </c>
      <c r="AW63" s="4">
        <f t="shared" si="88"/>
        <v>0.99999999999999645</v>
      </c>
      <c r="AX63" s="1">
        <f t="shared" si="244"/>
        <v>7.8246770138229066E-8</v>
      </c>
      <c r="AY63" s="4">
        <f t="shared" si="162"/>
        <v>-2.5109621493415375</v>
      </c>
      <c r="AZ63" s="1">
        <f t="shared" si="163"/>
        <v>0.99999999999999645</v>
      </c>
      <c r="BA63" s="1">
        <f t="shared" si="18"/>
        <v>2.265243995501731E-10</v>
      </c>
      <c r="BB63" s="1">
        <f t="shared" si="245"/>
        <v>1000.0000001585671</v>
      </c>
      <c r="BC63" s="1">
        <f t="shared" si="246"/>
        <v>1027.0199999999963</v>
      </c>
      <c r="BD63" s="1">
        <f t="shared" si="247"/>
        <v>999.99999999999648</v>
      </c>
      <c r="BE63" s="1">
        <f t="shared" si="248"/>
        <v>1000</v>
      </c>
      <c r="BF63" s="1">
        <f t="shared" si="94"/>
        <v>3.0203253273356419E-11</v>
      </c>
      <c r="BG63" s="4">
        <f t="shared" si="164"/>
        <v>0</v>
      </c>
      <c r="BH63" s="1">
        <f t="shared" si="165"/>
        <v>-2.2652439955017309E-7</v>
      </c>
      <c r="BI63" s="4">
        <f t="shared" si="95"/>
        <v>0</v>
      </c>
      <c r="BJ63" s="4">
        <f t="shared" si="19"/>
        <v>10</v>
      </c>
      <c r="BK63" s="4">
        <f t="shared" si="96"/>
        <v>4.9702231164054065E-10</v>
      </c>
      <c r="BL63" s="4">
        <f t="shared" si="20"/>
        <v>2.7049791209036755E-10</v>
      </c>
      <c r="BM63" s="4">
        <f t="shared" si="205"/>
        <v>-100</v>
      </c>
      <c r="BN63" s="4">
        <f t="shared" si="206"/>
        <v>-100</v>
      </c>
      <c r="BO63" s="4">
        <f t="shared" si="207"/>
        <v>-100</v>
      </c>
      <c r="BP63" s="1">
        <f t="shared" si="24"/>
        <v>100</v>
      </c>
      <c r="BQ63" s="1">
        <f t="shared" si="97"/>
        <v>0</v>
      </c>
      <c r="BR63" s="1">
        <f t="shared" si="208"/>
        <v>3.5509999999999939</v>
      </c>
      <c r="BS63" s="4">
        <f t="shared" si="98"/>
        <v>0.99999999999999645</v>
      </c>
      <c r="BT63" s="1">
        <f t="shared" si="249"/>
        <v>1.7168300920225931E-7</v>
      </c>
      <c r="BU63" s="4">
        <f t="shared" si="166"/>
        <v>-1.8390120498364226</v>
      </c>
      <c r="BV63" s="1">
        <f t="shared" si="167"/>
        <v>0.99999999999999645</v>
      </c>
      <c r="BW63" s="1">
        <f t="shared" si="26"/>
        <v>4.9702231164054065E-10</v>
      </c>
      <c r="BX63" s="1">
        <f t="shared" si="250"/>
        <v>1000.0000003479157</v>
      </c>
      <c r="BY63" s="1">
        <f t="shared" si="251"/>
        <v>1027.0199999999963</v>
      </c>
      <c r="BZ63" s="1">
        <f t="shared" si="252"/>
        <v>999.99999999999648</v>
      </c>
      <c r="CA63" s="1">
        <f t="shared" si="253"/>
        <v>1000</v>
      </c>
      <c r="CB63" s="1">
        <f t="shared" si="104"/>
        <v>6.6269641552072103E-11</v>
      </c>
      <c r="CC63" s="4">
        <f t="shared" si="168"/>
        <v>0</v>
      </c>
      <c r="CD63" s="1">
        <f t="shared" si="169"/>
        <v>-4.9702231164054061E-7</v>
      </c>
      <c r="CE63" s="4">
        <f t="shared" si="105"/>
        <v>0</v>
      </c>
      <c r="CF63" s="4">
        <f t="shared" si="27"/>
        <v>10</v>
      </c>
      <c r="CG63" s="4">
        <f t="shared" si="106"/>
        <v>8.261371486260948E-10</v>
      </c>
      <c r="CH63" s="4">
        <f t="shared" si="28"/>
        <v>3.2911483698555415E-10</v>
      </c>
      <c r="CI63" s="4">
        <f t="shared" si="209"/>
        <v>-100</v>
      </c>
      <c r="CJ63" s="4">
        <f t="shared" si="210"/>
        <v>-100</v>
      </c>
      <c r="CK63" s="4">
        <f t="shared" si="211"/>
        <v>-100</v>
      </c>
      <c r="CL63" s="1">
        <f t="shared" si="32"/>
        <v>100</v>
      </c>
      <c r="CM63" s="1">
        <f t="shared" si="107"/>
        <v>0</v>
      </c>
      <c r="CN63" s="1">
        <f t="shared" si="212"/>
        <v>3.5509999999999939</v>
      </c>
      <c r="CO63" s="4">
        <f t="shared" si="108"/>
        <v>0.99999999999999645</v>
      </c>
      <c r="CP63" s="1">
        <f t="shared" si="254"/>
        <v>2.8536689071713125E-7</v>
      </c>
      <c r="CQ63" s="4">
        <f t="shared" si="170"/>
        <v>-1.2650575431046853</v>
      </c>
      <c r="CR63" s="1">
        <f t="shared" si="171"/>
        <v>0.99999999999999645</v>
      </c>
      <c r="CS63" s="1">
        <f t="shared" si="34"/>
        <v>8.261371486260948E-10</v>
      </c>
      <c r="CT63" s="1">
        <f t="shared" si="255"/>
        <v>1000.0000005782961</v>
      </c>
      <c r="CU63" s="1">
        <f t="shared" si="256"/>
        <v>1027.0199999999963</v>
      </c>
      <c r="CV63" s="1">
        <f t="shared" si="257"/>
        <v>999.99999999999648</v>
      </c>
      <c r="CW63" s="1">
        <f t="shared" si="258"/>
        <v>1000</v>
      </c>
      <c r="CX63" s="1">
        <f t="shared" si="114"/>
        <v>1.1015161981681267E-10</v>
      </c>
      <c r="CY63" s="4">
        <f t="shared" si="172"/>
        <v>0</v>
      </c>
      <c r="CZ63" s="1">
        <f t="shared" si="173"/>
        <v>-8.2613714862609477E-7</v>
      </c>
      <c r="DA63" s="4">
        <f t="shared" si="115"/>
        <v>0</v>
      </c>
      <c r="DB63" s="4">
        <f t="shared" si="35"/>
        <v>10</v>
      </c>
      <c r="DC63" s="4">
        <f t="shared" si="116"/>
        <v>1.5022190428372095E-9</v>
      </c>
      <c r="DD63" s="4">
        <f t="shared" si="36"/>
        <v>6.7608189421111472E-10</v>
      </c>
      <c r="DE63" s="4">
        <f t="shared" si="213"/>
        <v>-100</v>
      </c>
      <c r="DF63" s="4">
        <f t="shared" si="214"/>
        <v>-100</v>
      </c>
      <c r="DG63" s="4">
        <f t="shared" si="215"/>
        <v>-100</v>
      </c>
      <c r="DH63" s="1">
        <f t="shared" si="40"/>
        <v>100</v>
      </c>
      <c r="DI63" s="1">
        <f t="shared" si="117"/>
        <v>0</v>
      </c>
      <c r="DJ63" s="1">
        <f t="shared" si="216"/>
        <v>3.5509999999999939</v>
      </c>
      <c r="DK63" s="4">
        <f t="shared" si="118"/>
        <v>0.99999999999999645</v>
      </c>
      <c r="DL63" s="1">
        <f t="shared" si="259"/>
        <v>5.1890122377796526E-7</v>
      </c>
      <c r="DM63" s="4">
        <f t="shared" si="174"/>
        <v>-1.0028260904203272</v>
      </c>
      <c r="DN63" s="1">
        <f t="shared" si="175"/>
        <v>0.99999999999999645</v>
      </c>
      <c r="DO63" s="1">
        <f t="shared" si="42"/>
        <v>1.5022190428372095E-9</v>
      </c>
      <c r="DP63" s="1">
        <f t="shared" si="260"/>
        <v>1000.0000010515533</v>
      </c>
      <c r="DQ63" s="1">
        <f t="shared" si="261"/>
        <v>1027.0199999999963</v>
      </c>
      <c r="DR63" s="1">
        <f t="shared" si="262"/>
        <v>999.99999999999648</v>
      </c>
      <c r="DS63" s="1">
        <f t="shared" si="263"/>
        <v>1000</v>
      </c>
      <c r="DT63" s="1">
        <f t="shared" si="124"/>
        <v>2.0029587237829458E-10</v>
      </c>
      <c r="DU63" s="4">
        <f t="shared" si="176"/>
        <v>0</v>
      </c>
      <c r="DV63" s="1">
        <f t="shared" si="177"/>
        <v>-1.5022190428372095E-6</v>
      </c>
      <c r="DW63" s="4">
        <f t="shared" si="125"/>
        <v>0</v>
      </c>
      <c r="DX63" s="4">
        <f t="shared" si="43"/>
        <v>10</v>
      </c>
      <c r="DY63" s="4">
        <f t="shared" si="126"/>
        <v>2.3585516385287378E-9</v>
      </c>
      <c r="DZ63" s="4">
        <f t="shared" si="44"/>
        <v>8.5633259569152833E-10</v>
      </c>
      <c r="EA63" s="4">
        <f t="shared" si="217"/>
        <v>-100</v>
      </c>
      <c r="EB63" s="4">
        <f t="shared" si="218"/>
        <v>-100</v>
      </c>
      <c r="EC63" s="4">
        <f t="shared" si="219"/>
        <v>-100</v>
      </c>
      <c r="ED63" s="1">
        <f t="shared" si="48"/>
        <v>100</v>
      </c>
      <c r="EE63" s="1">
        <f t="shared" si="127"/>
        <v>0</v>
      </c>
      <c r="EF63" s="1">
        <f t="shared" si="220"/>
        <v>3.5509999999999939</v>
      </c>
      <c r="EG63" s="4">
        <f t="shared" si="128"/>
        <v>0.99999999999999645</v>
      </c>
      <c r="EH63" s="1">
        <f t="shared" si="264"/>
        <v>8.1469832073531529E-7</v>
      </c>
      <c r="EI63" s="4">
        <f t="shared" si="178"/>
        <v>-0.92923461559422083</v>
      </c>
      <c r="EJ63" s="1">
        <f t="shared" si="179"/>
        <v>0.99999999999999645</v>
      </c>
      <c r="EK63" s="1">
        <f t="shared" si="50"/>
        <v>2.3585516385287378E-9</v>
      </c>
      <c r="EL63" s="1">
        <f t="shared" si="265"/>
        <v>1000.0000016509863</v>
      </c>
      <c r="EM63" s="1">
        <f t="shared" si="266"/>
        <v>1027.0199999999963</v>
      </c>
      <c r="EN63" s="1">
        <f t="shared" si="267"/>
        <v>999.99999999999648</v>
      </c>
      <c r="EO63" s="1">
        <f t="shared" si="268"/>
        <v>1000</v>
      </c>
      <c r="EP63" s="1">
        <f t="shared" si="134"/>
        <v>3.1447355180383172E-10</v>
      </c>
      <c r="EQ63" s="4">
        <f t="shared" si="180"/>
        <v>0</v>
      </c>
      <c r="ER63" s="1">
        <f t="shared" si="181"/>
        <v>-2.3585516385287377E-6</v>
      </c>
      <c r="ES63" s="4">
        <f t="shared" si="135"/>
        <v>0</v>
      </c>
      <c r="ET63" s="4">
        <f t="shared" si="51"/>
        <v>10</v>
      </c>
      <c r="EU63" s="4">
        <f t="shared" si="136"/>
        <v>2.8923363457384644E-9</v>
      </c>
      <c r="EV63" s="4">
        <f t="shared" si="221"/>
        <v>5.3378470720972653E-10</v>
      </c>
      <c r="EW63" s="4">
        <f t="shared" si="222"/>
        <v>-100</v>
      </c>
      <c r="EX63" s="4">
        <f t="shared" si="223"/>
        <v>-100</v>
      </c>
      <c r="EY63" s="4">
        <f t="shared" si="224"/>
        <v>-100</v>
      </c>
      <c r="EZ63" s="1">
        <f t="shared" si="56"/>
        <v>100</v>
      </c>
      <c r="FA63" s="1">
        <f t="shared" si="137"/>
        <v>0</v>
      </c>
      <c r="FB63" s="1">
        <f t="shared" si="225"/>
        <v>3.5509999999999939</v>
      </c>
      <c r="FC63" s="4">
        <f t="shared" si="138"/>
        <v>0.99999999999999645</v>
      </c>
      <c r="FD63" s="1">
        <f t="shared" si="269"/>
        <v>9.9907991217218133E-7</v>
      </c>
      <c r="FE63" s="4">
        <f t="shared" si="182"/>
        <v>-0.80512037645801771</v>
      </c>
      <c r="FF63" s="1">
        <f t="shared" si="183"/>
        <v>0.99999999999999645</v>
      </c>
      <c r="FG63" s="1">
        <f t="shared" si="58"/>
        <v>2.8923363457384644E-9</v>
      </c>
      <c r="FH63" s="1">
        <f t="shared" si="270"/>
        <v>1000.0000020246354</v>
      </c>
      <c r="FI63" s="1">
        <f t="shared" si="271"/>
        <v>1027.0199999999963</v>
      </c>
      <c r="FJ63" s="1">
        <f t="shared" si="272"/>
        <v>999.99999999999648</v>
      </c>
      <c r="FK63" s="1">
        <f t="shared" si="273"/>
        <v>1000</v>
      </c>
      <c r="FL63" s="1">
        <f t="shared" si="144"/>
        <v>3.8564484609846199E-10</v>
      </c>
      <c r="FM63" s="4">
        <f t="shared" si="184"/>
        <v>0</v>
      </c>
      <c r="FN63" s="1">
        <f t="shared" si="185"/>
        <v>-2.8923363457384643E-6</v>
      </c>
      <c r="FO63" s="4">
        <f t="shared" si="145"/>
        <v>0</v>
      </c>
      <c r="FP63" s="4">
        <f t="shared" si="59"/>
        <v>10</v>
      </c>
      <c r="FQ63" s="4">
        <f t="shared" si="146"/>
        <v>3.8550307076781736E-9</v>
      </c>
      <c r="FR63" s="4">
        <f t="shared" si="226"/>
        <v>9.6269436193970927E-10</v>
      </c>
      <c r="FS63" s="4">
        <f t="shared" si="227"/>
        <v>-100</v>
      </c>
      <c r="FT63" s="4">
        <f t="shared" si="228"/>
        <v>-100</v>
      </c>
      <c r="FU63" s="4">
        <f t="shared" si="229"/>
        <v>-100</v>
      </c>
      <c r="FV63" s="1">
        <f t="shared" si="147"/>
        <v>100</v>
      </c>
      <c r="FW63" s="1">
        <f t="shared" si="148"/>
        <v>0</v>
      </c>
      <c r="FX63" s="1">
        <f t="shared" si="230"/>
        <v>3.5509999999999939</v>
      </c>
      <c r="FY63" s="4">
        <f t="shared" si="149"/>
        <v>0.99999999999999645</v>
      </c>
      <c r="FZ63" s="1">
        <f t="shared" si="274"/>
        <v>1.3316168247593004E-6</v>
      </c>
      <c r="GA63" s="4">
        <f t="shared" si="186"/>
        <v>-0.73251718661011356</v>
      </c>
      <c r="GB63" s="1">
        <f t="shared" si="187"/>
        <v>0.99999999999999645</v>
      </c>
      <c r="GC63" s="1">
        <f t="shared" si="65"/>
        <v>3.8550307076781736E-9</v>
      </c>
      <c r="GD63" s="1">
        <f t="shared" si="275"/>
        <v>1000.0000026985214</v>
      </c>
      <c r="GE63" s="1">
        <f t="shared" si="276"/>
        <v>1027.0199999999963</v>
      </c>
      <c r="GF63" s="1">
        <f t="shared" si="277"/>
        <v>999.99999999999648</v>
      </c>
      <c r="GG63" s="1">
        <f t="shared" si="278"/>
        <v>1000</v>
      </c>
      <c r="GH63" s="1">
        <f t="shared" si="155"/>
        <v>5.1400409435709003E-10</v>
      </c>
      <c r="GI63" s="4">
        <f t="shared" si="188"/>
        <v>0</v>
      </c>
      <c r="GJ63" s="1">
        <f t="shared" si="189"/>
        <v>-3.8550307076781736E-6</v>
      </c>
      <c r="GK63" s="4">
        <f t="shared" si="190"/>
        <v>0</v>
      </c>
      <c r="GL63" s="4">
        <f t="shared" si="66"/>
        <v>10</v>
      </c>
      <c r="GM63" s="4">
        <f t="shared" si="191"/>
        <v>5.3846417892957674E-9</v>
      </c>
      <c r="GN63" s="4">
        <f t="shared" si="231"/>
        <v>1.5296110816175938E-9</v>
      </c>
      <c r="GO63" s="4">
        <v>280</v>
      </c>
      <c r="GP63" s="4"/>
      <c r="GQ63" s="4"/>
      <c r="GR63" s="4"/>
      <c r="GS63" s="4"/>
      <c r="GT63" s="4"/>
      <c r="GU63" s="4"/>
      <c r="GV63" s="4"/>
      <c r="GW63" s="4"/>
      <c r="GX63" s="6"/>
      <c r="GY63" s="4"/>
      <c r="GZ63" s="4"/>
      <c r="HA63" s="4"/>
      <c r="HB63" s="1"/>
      <c r="HC63" s="4"/>
      <c r="HD63" s="4"/>
    </row>
    <row r="64" spans="1:212" s="5" customFormat="1">
      <c r="A64" s="1">
        <v>46</v>
      </c>
      <c r="B64" s="1">
        <f t="shared" si="192"/>
        <v>100</v>
      </c>
      <c r="C64" s="1">
        <v>0</v>
      </c>
      <c r="D64" s="1">
        <f t="shared" si="193"/>
        <v>-100</v>
      </c>
      <c r="E64" s="1">
        <f t="shared" si="156"/>
        <v>275</v>
      </c>
      <c r="F64" s="4">
        <f t="shared" si="232"/>
        <v>3.6009999999999938</v>
      </c>
      <c r="G64" s="10">
        <f t="shared" si="233"/>
        <v>-100</v>
      </c>
      <c r="H64" s="25">
        <f t="shared" si="70"/>
        <v>-100</v>
      </c>
      <c r="I64" s="25">
        <f t="shared" si="71"/>
        <v>100</v>
      </c>
      <c r="J64" s="4">
        <f t="shared" si="194"/>
        <v>0</v>
      </c>
      <c r="K64" s="1">
        <f t="shared" si="195"/>
        <v>3.568575999999994</v>
      </c>
      <c r="L64" s="1">
        <f t="shared" si="234"/>
        <v>0.99999999999999645</v>
      </c>
      <c r="M64" s="1">
        <f t="shared" si="157"/>
        <v>0.99999999999999645</v>
      </c>
      <c r="N64" s="1">
        <v>0</v>
      </c>
      <c r="O64" s="4">
        <f t="shared" si="235"/>
        <v>0.999999999999998</v>
      </c>
      <c r="P64" s="1">
        <f t="shared" si="236"/>
        <v>1027.0199999999963</v>
      </c>
      <c r="Q64" s="4">
        <f t="shared" si="237"/>
        <v>999.99999999999648</v>
      </c>
      <c r="R64" s="1">
        <f t="shared" si="238"/>
        <v>1000</v>
      </c>
      <c r="S64" s="4">
        <f t="shared" si="196"/>
        <v>0</v>
      </c>
      <c r="T64" s="4"/>
      <c r="U64" s="4">
        <f t="shared" si="197"/>
        <v>-100</v>
      </c>
      <c r="V64" s="4">
        <f t="shared" si="198"/>
        <v>-100</v>
      </c>
      <c r="W64" s="4">
        <f t="shared" si="199"/>
        <v>-100</v>
      </c>
      <c r="X64" s="1">
        <f t="shared" si="8"/>
        <v>100</v>
      </c>
      <c r="Y64" s="1">
        <f t="shared" si="77"/>
        <v>0</v>
      </c>
      <c r="Z64" s="1">
        <f t="shared" si="200"/>
        <v>3.6009999999999938</v>
      </c>
      <c r="AA64" s="4">
        <f t="shared" si="78"/>
        <v>0.99999999999999645</v>
      </c>
      <c r="AB64" s="1">
        <f t="shared" si="239"/>
        <v>0</v>
      </c>
      <c r="AC64" s="4">
        <f t="shared" si="158"/>
        <v>-3.2990344872221851</v>
      </c>
      <c r="AD64" s="1">
        <f t="shared" si="159"/>
        <v>0.99999999999999645</v>
      </c>
      <c r="AE64" s="1">
        <f t="shared" si="10"/>
        <v>0</v>
      </c>
      <c r="AF64" s="1">
        <f t="shared" si="240"/>
        <v>1000</v>
      </c>
      <c r="AG64" s="1">
        <f t="shared" si="241"/>
        <v>1027.0199999999963</v>
      </c>
      <c r="AH64" s="1">
        <f t="shared" si="242"/>
        <v>999.99999999999648</v>
      </c>
      <c r="AI64" s="1">
        <f t="shared" si="243"/>
        <v>1000</v>
      </c>
      <c r="AJ64" s="1">
        <f t="shared" si="84"/>
        <v>0</v>
      </c>
      <c r="AK64" s="4">
        <f t="shared" si="160"/>
        <v>0</v>
      </c>
      <c r="AL64" s="1">
        <f t="shared" si="161"/>
        <v>0</v>
      </c>
      <c r="AM64" s="4">
        <f t="shared" si="85"/>
        <v>0</v>
      </c>
      <c r="AN64" s="4">
        <f t="shared" si="11"/>
        <v>10</v>
      </c>
      <c r="AO64" s="4">
        <f t="shared" si="86"/>
        <v>1.3591463973010385E-10</v>
      </c>
      <c r="AP64" s="4">
        <f t="shared" si="12"/>
        <v>1.3591463973010385E-10</v>
      </c>
      <c r="AQ64" s="4">
        <f t="shared" si="201"/>
        <v>-100</v>
      </c>
      <c r="AR64" s="4">
        <f t="shared" si="202"/>
        <v>-100</v>
      </c>
      <c r="AS64" s="4">
        <f t="shared" si="203"/>
        <v>-100</v>
      </c>
      <c r="AT64" s="1">
        <f t="shared" si="16"/>
        <v>100</v>
      </c>
      <c r="AU64" s="1">
        <f t="shared" si="87"/>
        <v>0</v>
      </c>
      <c r="AV64" s="1">
        <f t="shared" si="204"/>
        <v>3.6009999999999938</v>
      </c>
      <c r="AW64" s="4">
        <f t="shared" si="88"/>
        <v>0.99999999999999645</v>
      </c>
      <c r="AX64" s="1">
        <f t="shared" si="244"/>
        <v>4.6948062082937427E-8</v>
      </c>
      <c r="AY64" s="4">
        <f t="shared" si="162"/>
        <v>-2.5109621493415375</v>
      </c>
      <c r="AZ64" s="1">
        <f t="shared" si="163"/>
        <v>0.99999999999999645</v>
      </c>
      <c r="BA64" s="1">
        <f t="shared" si="18"/>
        <v>1.3591463973010385E-10</v>
      </c>
      <c r="BB64" s="1">
        <f t="shared" si="245"/>
        <v>1000.0000000951403</v>
      </c>
      <c r="BC64" s="1">
        <f t="shared" si="246"/>
        <v>1027.0199999999963</v>
      </c>
      <c r="BD64" s="1">
        <f t="shared" si="247"/>
        <v>999.99999999999648</v>
      </c>
      <c r="BE64" s="1">
        <f t="shared" si="248"/>
        <v>1000</v>
      </c>
      <c r="BF64" s="1">
        <f t="shared" si="94"/>
        <v>1.812195196401385E-11</v>
      </c>
      <c r="BG64" s="4">
        <f t="shared" si="164"/>
        <v>0</v>
      </c>
      <c r="BH64" s="1">
        <f t="shared" si="165"/>
        <v>-1.3591463973010386E-7</v>
      </c>
      <c r="BI64" s="4">
        <f t="shared" si="95"/>
        <v>0</v>
      </c>
      <c r="BJ64" s="4">
        <f t="shared" si="19"/>
        <v>10</v>
      </c>
      <c r="BK64" s="4">
        <f t="shared" si="96"/>
        <v>2.9821338698432438E-10</v>
      </c>
      <c r="BL64" s="4">
        <f t="shared" si="20"/>
        <v>1.6229874725422052E-10</v>
      </c>
      <c r="BM64" s="4">
        <f t="shared" si="205"/>
        <v>-100</v>
      </c>
      <c r="BN64" s="4">
        <f t="shared" si="206"/>
        <v>-100</v>
      </c>
      <c r="BO64" s="4">
        <f t="shared" si="207"/>
        <v>-100</v>
      </c>
      <c r="BP64" s="1">
        <f t="shared" si="24"/>
        <v>100</v>
      </c>
      <c r="BQ64" s="1">
        <f t="shared" si="97"/>
        <v>0</v>
      </c>
      <c r="BR64" s="1">
        <f t="shared" si="208"/>
        <v>3.6009999999999938</v>
      </c>
      <c r="BS64" s="4">
        <f t="shared" si="98"/>
        <v>0.99999999999999645</v>
      </c>
      <c r="BT64" s="1">
        <f t="shared" si="249"/>
        <v>1.0300980552135558E-7</v>
      </c>
      <c r="BU64" s="4">
        <f t="shared" si="166"/>
        <v>-1.8390120498364226</v>
      </c>
      <c r="BV64" s="1">
        <f t="shared" si="167"/>
        <v>0.99999999999999645</v>
      </c>
      <c r="BW64" s="1">
        <f t="shared" si="26"/>
        <v>2.9821338698432438E-10</v>
      </c>
      <c r="BX64" s="1">
        <f t="shared" si="250"/>
        <v>1000.0000002087495</v>
      </c>
      <c r="BY64" s="1">
        <f t="shared" si="251"/>
        <v>1027.0199999999963</v>
      </c>
      <c r="BZ64" s="1">
        <f t="shared" si="252"/>
        <v>999.99999999999648</v>
      </c>
      <c r="CA64" s="1">
        <f t="shared" si="253"/>
        <v>1000</v>
      </c>
      <c r="CB64" s="1">
        <f t="shared" si="104"/>
        <v>3.9761784931243251E-11</v>
      </c>
      <c r="CC64" s="4">
        <f t="shared" si="168"/>
        <v>0</v>
      </c>
      <c r="CD64" s="1">
        <f t="shared" si="169"/>
        <v>-2.9821338698432436E-7</v>
      </c>
      <c r="CE64" s="4">
        <f t="shared" si="105"/>
        <v>0</v>
      </c>
      <c r="CF64" s="4">
        <f t="shared" si="27"/>
        <v>10</v>
      </c>
      <c r="CG64" s="4">
        <f t="shared" si="106"/>
        <v>4.9568228917565688E-10</v>
      </c>
      <c r="CH64" s="4">
        <f t="shared" si="28"/>
        <v>1.974689021913325E-10</v>
      </c>
      <c r="CI64" s="4">
        <f t="shared" si="209"/>
        <v>-100</v>
      </c>
      <c r="CJ64" s="4">
        <f t="shared" si="210"/>
        <v>-100</v>
      </c>
      <c r="CK64" s="4">
        <f t="shared" si="211"/>
        <v>-100</v>
      </c>
      <c r="CL64" s="1">
        <f t="shared" si="32"/>
        <v>100</v>
      </c>
      <c r="CM64" s="1">
        <f t="shared" si="107"/>
        <v>0</v>
      </c>
      <c r="CN64" s="1">
        <f t="shared" si="212"/>
        <v>3.6009999999999938</v>
      </c>
      <c r="CO64" s="4">
        <f t="shared" si="108"/>
        <v>0.99999999999999645</v>
      </c>
      <c r="CP64" s="1">
        <f t="shared" si="254"/>
        <v>1.7122013443027871E-7</v>
      </c>
      <c r="CQ64" s="4">
        <f t="shared" si="170"/>
        <v>-1.2650575431046853</v>
      </c>
      <c r="CR64" s="1">
        <f t="shared" si="171"/>
        <v>0.99999999999999645</v>
      </c>
      <c r="CS64" s="1">
        <f t="shared" si="34"/>
        <v>4.9568228917565688E-10</v>
      </c>
      <c r="CT64" s="1">
        <f t="shared" si="255"/>
        <v>1000.0000003469776</v>
      </c>
      <c r="CU64" s="1">
        <f t="shared" si="256"/>
        <v>1027.0199999999963</v>
      </c>
      <c r="CV64" s="1">
        <f t="shared" si="257"/>
        <v>999.99999999999648</v>
      </c>
      <c r="CW64" s="1">
        <f t="shared" si="258"/>
        <v>1000</v>
      </c>
      <c r="CX64" s="1">
        <f t="shared" si="114"/>
        <v>6.6090971890087581E-11</v>
      </c>
      <c r="CY64" s="4">
        <f t="shared" si="172"/>
        <v>0</v>
      </c>
      <c r="CZ64" s="1">
        <f t="shared" si="173"/>
        <v>-4.9568228917565684E-7</v>
      </c>
      <c r="DA64" s="4">
        <f t="shared" si="115"/>
        <v>0</v>
      </c>
      <c r="DB64" s="4">
        <f t="shared" si="35"/>
        <v>10</v>
      </c>
      <c r="DC64" s="4">
        <f t="shared" si="116"/>
        <v>9.0133142570232563E-10</v>
      </c>
      <c r="DD64" s="4">
        <f t="shared" si="36"/>
        <v>4.0564913652666875E-10</v>
      </c>
      <c r="DE64" s="4">
        <f t="shared" si="213"/>
        <v>-100</v>
      </c>
      <c r="DF64" s="4">
        <f t="shared" si="214"/>
        <v>-100</v>
      </c>
      <c r="DG64" s="4">
        <f t="shared" si="215"/>
        <v>-100</v>
      </c>
      <c r="DH64" s="1">
        <f t="shared" si="40"/>
        <v>100</v>
      </c>
      <c r="DI64" s="1">
        <f t="shared" si="117"/>
        <v>0</v>
      </c>
      <c r="DJ64" s="1">
        <f t="shared" si="216"/>
        <v>3.6009999999999938</v>
      </c>
      <c r="DK64" s="4">
        <f t="shared" si="118"/>
        <v>0.99999999999999645</v>
      </c>
      <c r="DL64" s="1">
        <f t="shared" si="259"/>
        <v>3.1134073426677922E-7</v>
      </c>
      <c r="DM64" s="4">
        <f t="shared" si="174"/>
        <v>-1.0028260904203272</v>
      </c>
      <c r="DN64" s="1">
        <f t="shared" si="175"/>
        <v>0.99999999999999645</v>
      </c>
      <c r="DO64" s="1">
        <f t="shared" si="42"/>
        <v>9.0133142570232563E-10</v>
      </c>
      <c r="DP64" s="1">
        <f t="shared" si="260"/>
        <v>1000.0000006309319</v>
      </c>
      <c r="DQ64" s="1">
        <f t="shared" si="261"/>
        <v>1027.0199999999963</v>
      </c>
      <c r="DR64" s="1">
        <f t="shared" si="262"/>
        <v>999.99999999999648</v>
      </c>
      <c r="DS64" s="1">
        <f t="shared" si="263"/>
        <v>1000</v>
      </c>
      <c r="DT64" s="1">
        <f t="shared" si="124"/>
        <v>1.2017752342697677E-10</v>
      </c>
      <c r="DU64" s="4">
        <f t="shared" si="176"/>
        <v>0</v>
      </c>
      <c r="DV64" s="1">
        <f t="shared" si="177"/>
        <v>-9.0133142570232565E-7</v>
      </c>
      <c r="DW64" s="4">
        <f t="shared" si="125"/>
        <v>0</v>
      </c>
      <c r="DX64" s="4">
        <f t="shared" si="43"/>
        <v>10</v>
      </c>
      <c r="DY64" s="4">
        <f t="shared" si="126"/>
        <v>1.4151309831172426E-9</v>
      </c>
      <c r="DZ64" s="4">
        <f t="shared" si="44"/>
        <v>5.13799557414917E-10</v>
      </c>
      <c r="EA64" s="4">
        <f t="shared" si="217"/>
        <v>-100</v>
      </c>
      <c r="EB64" s="4">
        <f t="shared" si="218"/>
        <v>-100</v>
      </c>
      <c r="EC64" s="4">
        <f t="shared" si="219"/>
        <v>-100</v>
      </c>
      <c r="ED64" s="1">
        <f t="shared" si="48"/>
        <v>100</v>
      </c>
      <c r="EE64" s="1">
        <f t="shared" si="127"/>
        <v>0</v>
      </c>
      <c r="EF64" s="1">
        <f t="shared" si="220"/>
        <v>3.6009999999999938</v>
      </c>
      <c r="EG64" s="4">
        <f t="shared" si="128"/>
        <v>0.99999999999999645</v>
      </c>
      <c r="EH64" s="1">
        <f t="shared" si="264"/>
        <v>4.8881899244118924E-7</v>
      </c>
      <c r="EI64" s="4">
        <f t="shared" si="178"/>
        <v>-0.92923461559422083</v>
      </c>
      <c r="EJ64" s="1">
        <f t="shared" si="179"/>
        <v>0.99999999999999645</v>
      </c>
      <c r="EK64" s="1">
        <f t="shared" si="50"/>
        <v>1.4151309831172426E-9</v>
      </c>
      <c r="EL64" s="1">
        <f t="shared" si="265"/>
        <v>1000.0000009905916</v>
      </c>
      <c r="EM64" s="1">
        <f t="shared" si="266"/>
        <v>1027.0199999999963</v>
      </c>
      <c r="EN64" s="1">
        <f t="shared" si="267"/>
        <v>999.99999999999648</v>
      </c>
      <c r="EO64" s="1">
        <f t="shared" si="268"/>
        <v>1000</v>
      </c>
      <c r="EP64" s="1">
        <f t="shared" si="134"/>
        <v>1.8868413108229904E-10</v>
      </c>
      <c r="EQ64" s="4">
        <f t="shared" si="180"/>
        <v>0</v>
      </c>
      <c r="ER64" s="1">
        <f t="shared" si="181"/>
        <v>-1.4151309831172426E-6</v>
      </c>
      <c r="ES64" s="4">
        <f t="shared" si="135"/>
        <v>0</v>
      </c>
      <c r="ET64" s="4">
        <f t="shared" si="51"/>
        <v>10</v>
      </c>
      <c r="EU64" s="4">
        <f t="shared" si="136"/>
        <v>1.7354018074430785E-9</v>
      </c>
      <c r="EV64" s="4">
        <f t="shared" si="221"/>
        <v>3.2027082432583583E-10</v>
      </c>
      <c r="EW64" s="4">
        <f t="shared" si="222"/>
        <v>-100</v>
      </c>
      <c r="EX64" s="4">
        <f t="shared" si="223"/>
        <v>-100</v>
      </c>
      <c r="EY64" s="4">
        <f t="shared" si="224"/>
        <v>-100</v>
      </c>
      <c r="EZ64" s="1">
        <f t="shared" si="56"/>
        <v>100</v>
      </c>
      <c r="FA64" s="1">
        <f t="shared" si="137"/>
        <v>0</v>
      </c>
      <c r="FB64" s="1">
        <f t="shared" si="225"/>
        <v>3.6009999999999938</v>
      </c>
      <c r="FC64" s="4">
        <f t="shared" si="138"/>
        <v>0.99999999999999645</v>
      </c>
      <c r="FD64" s="1">
        <f t="shared" si="269"/>
        <v>5.9944794730330884E-7</v>
      </c>
      <c r="FE64" s="4">
        <f t="shared" si="182"/>
        <v>-0.80512037645801771</v>
      </c>
      <c r="FF64" s="1">
        <f t="shared" si="183"/>
        <v>0.99999999999999645</v>
      </c>
      <c r="FG64" s="1">
        <f t="shared" si="58"/>
        <v>1.7354018074430785E-9</v>
      </c>
      <c r="FH64" s="1">
        <f t="shared" si="270"/>
        <v>1000.0000012147812</v>
      </c>
      <c r="FI64" s="1">
        <f t="shared" si="271"/>
        <v>1027.0199999999963</v>
      </c>
      <c r="FJ64" s="1">
        <f t="shared" si="272"/>
        <v>999.99999999999648</v>
      </c>
      <c r="FK64" s="1">
        <f t="shared" si="273"/>
        <v>1000</v>
      </c>
      <c r="FL64" s="1">
        <f t="shared" si="144"/>
        <v>2.3138690765907719E-10</v>
      </c>
      <c r="FM64" s="4">
        <f t="shared" si="184"/>
        <v>0</v>
      </c>
      <c r="FN64" s="1">
        <f t="shared" si="185"/>
        <v>-1.7354018074430785E-6</v>
      </c>
      <c r="FO64" s="4">
        <f t="shared" si="145"/>
        <v>0</v>
      </c>
      <c r="FP64" s="4">
        <f t="shared" si="59"/>
        <v>10</v>
      </c>
      <c r="FQ64" s="4">
        <f t="shared" si="146"/>
        <v>2.3130184246069042E-9</v>
      </c>
      <c r="FR64" s="4">
        <f t="shared" si="226"/>
        <v>5.7761661716382573E-10</v>
      </c>
      <c r="FS64" s="4">
        <f t="shared" si="227"/>
        <v>-100</v>
      </c>
      <c r="FT64" s="4">
        <f t="shared" si="228"/>
        <v>-100</v>
      </c>
      <c r="FU64" s="4">
        <f t="shared" si="229"/>
        <v>-100</v>
      </c>
      <c r="FV64" s="1">
        <f t="shared" si="147"/>
        <v>100</v>
      </c>
      <c r="FW64" s="1">
        <f t="shared" si="148"/>
        <v>0</v>
      </c>
      <c r="FX64" s="1">
        <f t="shared" si="230"/>
        <v>3.6009999999999938</v>
      </c>
      <c r="FY64" s="4">
        <f t="shared" si="149"/>
        <v>0.99999999999999645</v>
      </c>
      <c r="FZ64" s="1">
        <f t="shared" si="274"/>
        <v>7.9897009485557997E-7</v>
      </c>
      <c r="GA64" s="4">
        <f t="shared" si="186"/>
        <v>-0.73251718661011356</v>
      </c>
      <c r="GB64" s="1">
        <f t="shared" si="187"/>
        <v>0.99999999999999645</v>
      </c>
      <c r="GC64" s="1">
        <f t="shared" si="65"/>
        <v>2.3130184246069042E-9</v>
      </c>
      <c r="GD64" s="1">
        <f t="shared" si="275"/>
        <v>1000.0000016191128</v>
      </c>
      <c r="GE64" s="1">
        <f t="shared" si="276"/>
        <v>1027.0199999999963</v>
      </c>
      <c r="GF64" s="1">
        <f t="shared" si="277"/>
        <v>999.99999999999648</v>
      </c>
      <c r="GG64" s="1">
        <f t="shared" si="278"/>
        <v>1000</v>
      </c>
      <c r="GH64" s="1">
        <f t="shared" si="155"/>
        <v>3.0840245661425389E-10</v>
      </c>
      <c r="GI64" s="4">
        <f t="shared" si="188"/>
        <v>0</v>
      </c>
      <c r="GJ64" s="1">
        <f t="shared" si="189"/>
        <v>-2.3130184246069042E-6</v>
      </c>
      <c r="GK64" s="4">
        <f t="shared" si="190"/>
        <v>0</v>
      </c>
      <c r="GL64" s="4">
        <f t="shared" si="66"/>
        <v>10</v>
      </c>
      <c r="GM64" s="4">
        <f t="shared" si="191"/>
        <v>3.2307850735774605E-9</v>
      </c>
      <c r="GN64" s="4">
        <f t="shared" si="231"/>
        <v>9.1776664897055635E-10</v>
      </c>
      <c r="GO64" s="4">
        <v>275</v>
      </c>
      <c r="GP64" s="4"/>
      <c r="GQ64" s="4"/>
      <c r="GR64" s="4"/>
      <c r="GS64" s="4"/>
      <c r="GT64" s="4"/>
      <c r="GU64" s="4"/>
      <c r="GV64" s="4"/>
      <c r="GW64" s="4"/>
      <c r="GX64" s="6"/>
      <c r="GY64" s="4"/>
      <c r="GZ64" s="4"/>
      <c r="HA64" s="4"/>
      <c r="HB64" s="1"/>
      <c r="HC64" s="4"/>
      <c r="HD64" s="4"/>
    </row>
    <row r="65" spans="1:212" s="5" customFormat="1">
      <c r="A65" s="1">
        <v>47</v>
      </c>
      <c r="B65" s="1">
        <f t="shared" si="192"/>
        <v>100</v>
      </c>
      <c r="C65" s="1">
        <v>0</v>
      </c>
      <c r="D65" s="1">
        <f t="shared" si="193"/>
        <v>-100</v>
      </c>
      <c r="E65" s="1">
        <f t="shared" si="156"/>
        <v>270</v>
      </c>
      <c r="F65" s="4">
        <f t="shared" si="232"/>
        <v>3.6509999999999936</v>
      </c>
      <c r="G65" s="10">
        <f t="shared" si="233"/>
        <v>-100</v>
      </c>
      <c r="H65" s="25">
        <f t="shared" si="70"/>
        <v>-100</v>
      </c>
      <c r="I65" s="25">
        <f t="shared" si="71"/>
        <v>100</v>
      </c>
      <c r="J65" s="4">
        <f t="shared" si="194"/>
        <v>0</v>
      </c>
      <c r="K65" s="1">
        <f t="shared" si="195"/>
        <v>3.6185759999999938</v>
      </c>
      <c r="L65" s="1">
        <f t="shared" si="234"/>
        <v>0.99999999999999645</v>
      </c>
      <c r="M65" s="1">
        <f t="shared" si="157"/>
        <v>0.99999999999999645</v>
      </c>
      <c r="N65" s="1">
        <v>0</v>
      </c>
      <c r="O65" s="4">
        <f t="shared" si="235"/>
        <v>0.99999999999999789</v>
      </c>
      <c r="P65" s="1">
        <f t="shared" si="236"/>
        <v>1027.0199999999963</v>
      </c>
      <c r="Q65" s="4">
        <f t="shared" si="237"/>
        <v>999.99999999999648</v>
      </c>
      <c r="R65" s="1">
        <f t="shared" si="238"/>
        <v>1000</v>
      </c>
      <c r="S65" s="4">
        <f t="shared" si="196"/>
        <v>0</v>
      </c>
      <c r="T65" s="4"/>
      <c r="U65" s="4">
        <f t="shared" si="197"/>
        <v>-100</v>
      </c>
      <c r="V65" s="4">
        <f t="shared" si="198"/>
        <v>-100</v>
      </c>
      <c r="W65" s="4">
        <f t="shared" si="199"/>
        <v>-100</v>
      </c>
      <c r="X65" s="1">
        <f t="shared" si="8"/>
        <v>100</v>
      </c>
      <c r="Y65" s="1">
        <f t="shared" si="77"/>
        <v>0</v>
      </c>
      <c r="Z65" s="1">
        <f t="shared" si="200"/>
        <v>3.6509999999999936</v>
      </c>
      <c r="AA65" s="4">
        <f t="shared" si="78"/>
        <v>0.99999999999999645</v>
      </c>
      <c r="AB65" s="1">
        <f t="shared" si="239"/>
        <v>0</v>
      </c>
      <c r="AC65" s="4">
        <f t="shared" si="158"/>
        <v>-3.2990344872221851</v>
      </c>
      <c r="AD65" s="1">
        <f t="shared" si="159"/>
        <v>0.99999999999999645</v>
      </c>
      <c r="AE65" s="1">
        <f t="shared" si="10"/>
        <v>0</v>
      </c>
      <c r="AF65" s="1">
        <f t="shared" si="240"/>
        <v>1000</v>
      </c>
      <c r="AG65" s="1">
        <f t="shared" si="241"/>
        <v>1027.0199999999963</v>
      </c>
      <c r="AH65" s="1">
        <f t="shared" si="242"/>
        <v>999.99999999999648</v>
      </c>
      <c r="AI65" s="1">
        <f t="shared" si="243"/>
        <v>1000</v>
      </c>
      <c r="AJ65" s="1">
        <f t="shared" si="84"/>
        <v>0</v>
      </c>
      <c r="AK65" s="4">
        <f t="shared" si="160"/>
        <v>0</v>
      </c>
      <c r="AL65" s="1">
        <f t="shared" si="161"/>
        <v>0</v>
      </c>
      <c r="AM65" s="4">
        <f t="shared" si="85"/>
        <v>0</v>
      </c>
      <c r="AN65" s="4">
        <f t="shared" si="11"/>
        <v>10</v>
      </c>
      <c r="AO65" s="4">
        <f t="shared" si="86"/>
        <v>8.154878383806231E-11</v>
      </c>
      <c r="AP65" s="4">
        <f t="shared" si="12"/>
        <v>8.154878383806231E-11</v>
      </c>
      <c r="AQ65" s="4">
        <f t="shared" si="201"/>
        <v>-100</v>
      </c>
      <c r="AR65" s="4">
        <f t="shared" si="202"/>
        <v>-100</v>
      </c>
      <c r="AS65" s="4">
        <f t="shared" si="203"/>
        <v>-100</v>
      </c>
      <c r="AT65" s="1">
        <f t="shared" si="16"/>
        <v>100</v>
      </c>
      <c r="AU65" s="1">
        <f t="shared" si="87"/>
        <v>0</v>
      </c>
      <c r="AV65" s="1">
        <f t="shared" si="204"/>
        <v>3.6509999999999936</v>
      </c>
      <c r="AW65" s="4">
        <f t="shared" si="88"/>
        <v>0.99999999999999645</v>
      </c>
      <c r="AX65" s="1">
        <f t="shared" si="244"/>
        <v>2.8168837249762454E-8</v>
      </c>
      <c r="AY65" s="4">
        <f t="shared" si="162"/>
        <v>-2.5109621493415375</v>
      </c>
      <c r="AZ65" s="1">
        <f t="shared" si="163"/>
        <v>0.99999999999999645</v>
      </c>
      <c r="BA65" s="1">
        <f t="shared" si="18"/>
        <v>8.154878383806231E-11</v>
      </c>
      <c r="BB65" s="1">
        <f t="shared" si="245"/>
        <v>1000.0000000570841</v>
      </c>
      <c r="BC65" s="1">
        <f t="shared" si="246"/>
        <v>1027.0199999999963</v>
      </c>
      <c r="BD65" s="1">
        <f t="shared" si="247"/>
        <v>999.99999999999648</v>
      </c>
      <c r="BE65" s="1">
        <f t="shared" si="248"/>
        <v>1000</v>
      </c>
      <c r="BF65" s="1">
        <f t="shared" si="94"/>
        <v>1.0873171178408309E-11</v>
      </c>
      <c r="BG65" s="4">
        <f t="shared" si="164"/>
        <v>0</v>
      </c>
      <c r="BH65" s="1">
        <f t="shared" si="165"/>
        <v>-8.1548783838062304E-8</v>
      </c>
      <c r="BI65" s="4">
        <f t="shared" si="95"/>
        <v>0</v>
      </c>
      <c r="BJ65" s="4">
        <f t="shared" si="19"/>
        <v>10</v>
      </c>
      <c r="BK65" s="4">
        <f t="shared" si="96"/>
        <v>1.7892803219059461E-10</v>
      </c>
      <c r="BL65" s="4">
        <f t="shared" si="20"/>
        <v>9.7379248352532302E-11</v>
      </c>
      <c r="BM65" s="4">
        <f t="shared" si="205"/>
        <v>-100</v>
      </c>
      <c r="BN65" s="4">
        <f t="shared" si="206"/>
        <v>-100</v>
      </c>
      <c r="BO65" s="4">
        <f t="shared" si="207"/>
        <v>-100</v>
      </c>
      <c r="BP65" s="1">
        <f t="shared" si="24"/>
        <v>100</v>
      </c>
      <c r="BQ65" s="1">
        <f t="shared" si="97"/>
        <v>0</v>
      </c>
      <c r="BR65" s="1">
        <f t="shared" si="208"/>
        <v>3.6509999999999936</v>
      </c>
      <c r="BS65" s="4">
        <f t="shared" si="98"/>
        <v>0.99999999999999645</v>
      </c>
      <c r="BT65" s="1">
        <f t="shared" si="249"/>
        <v>6.1805883312813347E-8</v>
      </c>
      <c r="BU65" s="4">
        <f t="shared" si="166"/>
        <v>-1.8390120498364226</v>
      </c>
      <c r="BV65" s="1">
        <f t="shared" si="167"/>
        <v>0.99999999999999645</v>
      </c>
      <c r="BW65" s="1">
        <f t="shared" si="26"/>
        <v>1.7892803219059461E-10</v>
      </c>
      <c r="BX65" s="1">
        <f t="shared" si="250"/>
        <v>1000.0000001252496</v>
      </c>
      <c r="BY65" s="1">
        <f t="shared" si="251"/>
        <v>1027.0199999999963</v>
      </c>
      <c r="BZ65" s="1">
        <f t="shared" si="252"/>
        <v>999.99999999999648</v>
      </c>
      <c r="CA65" s="1">
        <f t="shared" si="253"/>
        <v>1000</v>
      </c>
      <c r="CB65" s="1">
        <f t="shared" si="104"/>
        <v>2.3857070958745955E-11</v>
      </c>
      <c r="CC65" s="4">
        <f t="shared" si="168"/>
        <v>0</v>
      </c>
      <c r="CD65" s="1">
        <f t="shared" si="169"/>
        <v>-1.789280321905946E-7</v>
      </c>
      <c r="CE65" s="4">
        <f t="shared" si="105"/>
        <v>0</v>
      </c>
      <c r="CF65" s="4">
        <f t="shared" si="27"/>
        <v>10</v>
      </c>
      <c r="CG65" s="4">
        <f t="shared" si="106"/>
        <v>2.974093735053941E-10</v>
      </c>
      <c r="CH65" s="4">
        <f t="shared" si="28"/>
        <v>1.1848134131479949E-10</v>
      </c>
      <c r="CI65" s="4">
        <f t="shared" si="209"/>
        <v>-100</v>
      </c>
      <c r="CJ65" s="4">
        <f t="shared" si="210"/>
        <v>-100</v>
      </c>
      <c r="CK65" s="4">
        <f t="shared" si="211"/>
        <v>-100</v>
      </c>
      <c r="CL65" s="1">
        <f t="shared" si="32"/>
        <v>100</v>
      </c>
      <c r="CM65" s="1">
        <f t="shared" si="107"/>
        <v>0</v>
      </c>
      <c r="CN65" s="1">
        <f t="shared" si="212"/>
        <v>3.6509999999999936</v>
      </c>
      <c r="CO65" s="4">
        <f t="shared" si="108"/>
        <v>0.99999999999999645</v>
      </c>
      <c r="CP65" s="1">
        <f t="shared" si="254"/>
        <v>1.0273208065816723E-7</v>
      </c>
      <c r="CQ65" s="4">
        <f t="shared" si="170"/>
        <v>-1.2650575431046853</v>
      </c>
      <c r="CR65" s="1">
        <f t="shared" si="171"/>
        <v>0.99999999999999645</v>
      </c>
      <c r="CS65" s="1">
        <f t="shared" si="34"/>
        <v>2.974093735053941E-10</v>
      </c>
      <c r="CT65" s="1">
        <f t="shared" si="255"/>
        <v>1000.0000002081866</v>
      </c>
      <c r="CU65" s="1">
        <f t="shared" si="256"/>
        <v>1027.0199999999963</v>
      </c>
      <c r="CV65" s="1">
        <f t="shared" si="257"/>
        <v>999.99999999999648</v>
      </c>
      <c r="CW65" s="1">
        <f t="shared" si="258"/>
        <v>1000</v>
      </c>
      <c r="CX65" s="1">
        <f t="shared" si="114"/>
        <v>3.9654583134052557E-11</v>
      </c>
      <c r="CY65" s="4">
        <f t="shared" si="172"/>
        <v>0</v>
      </c>
      <c r="CZ65" s="1">
        <f t="shared" si="173"/>
        <v>-2.9740937350539408E-7</v>
      </c>
      <c r="DA65" s="4">
        <f t="shared" si="115"/>
        <v>0</v>
      </c>
      <c r="DB65" s="4">
        <f t="shared" si="35"/>
        <v>10</v>
      </c>
      <c r="DC65" s="4">
        <f t="shared" si="116"/>
        <v>5.4079885542139538E-10</v>
      </c>
      <c r="DD65" s="4">
        <f t="shared" si="36"/>
        <v>2.4338948191600128E-10</v>
      </c>
      <c r="DE65" s="4">
        <f t="shared" si="213"/>
        <v>-100</v>
      </c>
      <c r="DF65" s="4">
        <f t="shared" si="214"/>
        <v>-100</v>
      </c>
      <c r="DG65" s="4">
        <f t="shared" si="215"/>
        <v>-100</v>
      </c>
      <c r="DH65" s="1">
        <f t="shared" si="40"/>
        <v>100</v>
      </c>
      <c r="DI65" s="1">
        <f t="shared" si="117"/>
        <v>0</v>
      </c>
      <c r="DJ65" s="1">
        <f t="shared" si="216"/>
        <v>3.6509999999999936</v>
      </c>
      <c r="DK65" s="4">
        <f t="shared" si="118"/>
        <v>0.99999999999999645</v>
      </c>
      <c r="DL65" s="1">
        <f t="shared" si="259"/>
        <v>1.8680444056006747E-7</v>
      </c>
      <c r="DM65" s="4">
        <f t="shared" si="174"/>
        <v>-1.0028260904203272</v>
      </c>
      <c r="DN65" s="1">
        <f t="shared" si="175"/>
        <v>0.99999999999999645</v>
      </c>
      <c r="DO65" s="1">
        <f t="shared" si="42"/>
        <v>5.4079885542139538E-10</v>
      </c>
      <c r="DP65" s="1">
        <f t="shared" si="260"/>
        <v>1000.0000003785592</v>
      </c>
      <c r="DQ65" s="1">
        <f t="shared" si="261"/>
        <v>1027.0199999999963</v>
      </c>
      <c r="DR65" s="1">
        <f t="shared" si="262"/>
        <v>999.99999999999648</v>
      </c>
      <c r="DS65" s="1">
        <f t="shared" si="263"/>
        <v>1000</v>
      </c>
      <c r="DT65" s="1">
        <f t="shared" si="124"/>
        <v>7.210651405618605E-11</v>
      </c>
      <c r="DU65" s="4">
        <f t="shared" si="176"/>
        <v>0</v>
      </c>
      <c r="DV65" s="1">
        <f t="shared" si="177"/>
        <v>-5.4079885542139535E-7</v>
      </c>
      <c r="DW65" s="4">
        <f t="shared" si="125"/>
        <v>0</v>
      </c>
      <c r="DX65" s="4">
        <f t="shared" si="43"/>
        <v>10</v>
      </c>
      <c r="DY65" s="4">
        <f t="shared" si="126"/>
        <v>8.4907858987034549E-10</v>
      </c>
      <c r="DZ65" s="4">
        <f t="shared" si="44"/>
        <v>3.0827973444895011E-10</v>
      </c>
      <c r="EA65" s="4">
        <f t="shared" si="217"/>
        <v>-100</v>
      </c>
      <c r="EB65" s="4">
        <f t="shared" si="218"/>
        <v>-100</v>
      </c>
      <c r="EC65" s="4">
        <f t="shared" si="219"/>
        <v>-100</v>
      </c>
      <c r="ED65" s="1">
        <f t="shared" si="48"/>
        <v>100</v>
      </c>
      <c r="EE65" s="1">
        <f t="shared" si="127"/>
        <v>0</v>
      </c>
      <c r="EF65" s="1">
        <f t="shared" si="220"/>
        <v>3.6509999999999936</v>
      </c>
      <c r="EG65" s="4">
        <f t="shared" si="128"/>
        <v>0.99999999999999645</v>
      </c>
      <c r="EH65" s="1">
        <f t="shared" si="264"/>
        <v>2.9329139546471354E-7</v>
      </c>
      <c r="EI65" s="4">
        <f t="shared" si="178"/>
        <v>-0.92923461559422083</v>
      </c>
      <c r="EJ65" s="1">
        <f t="shared" si="179"/>
        <v>0.99999999999999645</v>
      </c>
      <c r="EK65" s="1">
        <f t="shared" si="50"/>
        <v>8.4907858987034549E-10</v>
      </c>
      <c r="EL65" s="1">
        <f t="shared" si="265"/>
        <v>1000.000000594355</v>
      </c>
      <c r="EM65" s="1">
        <f t="shared" si="266"/>
        <v>1027.0199999999963</v>
      </c>
      <c r="EN65" s="1">
        <f t="shared" si="267"/>
        <v>999.99999999999648</v>
      </c>
      <c r="EO65" s="1">
        <f t="shared" si="268"/>
        <v>1000</v>
      </c>
      <c r="EP65" s="1">
        <f t="shared" si="134"/>
        <v>1.1321047864937943E-10</v>
      </c>
      <c r="EQ65" s="4">
        <f t="shared" si="180"/>
        <v>0</v>
      </c>
      <c r="ER65" s="1">
        <f t="shared" si="181"/>
        <v>-8.4907858987034551E-7</v>
      </c>
      <c r="ES65" s="4">
        <f t="shared" si="135"/>
        <v>0</v>
      </c>
      <c r="ET65" s="4">
        <f t="shared" si="51"/>
        <v>10</v>
      </c>
      <c r="EU65" s="4">
        <f t="shared" si="136"/>
        <v>1.0412410844658471E-9</v>
      </c>
      <c r="EV65" s="4">
        <f t="shared" si="221"/>
        <v>1.9216249459550158E-10</v>
      </c>
      <c r="EW65" s="4">
        <f t="shared" si="222"/>
        <v>-100</v>
      </c>
      <c r="EX65" s="4">
        <f t="shared" si="223"/>
        <v>-100</v>
      </c>
      <c r="EY65" s="4">
        <f t="shared" si="224"/>
        <v>-100</v>
      </c>
      <c r="EZ65" s="1">
        <f t="shared" si="56"/>
        <v>100</v>
      </c>
      <c r="FA65" s="1">
        <f t="shared" si="137"/>
        <v>0</v>
      </c>
      <c r="FB65" s="1">
        <f t="shared" si="225"/>
        <v>3.6509999999999936</v>
      </c>
      <c r="FC65" s="4">
        <f t="shared" si="138"/>
        <v>0.99999999999999645</v>
      </c>
      <c r="FD65" s="1">
        <f t="shared" si="269"/>
        <v>3.5966876838198515E-7</v>
      </c>
      <c r="FE65" s="4">
        <f t="shared" si="182"/>
        <v>-0.80512037645801771</v>
      </c>
      <c r="FF65" s="1">
        <f t="shared" si="183"/>
        <v>0.99999999999999645</v>
      </c>
      <c r="FG65" s="1">
        <f t="shared" si="58"/>
        <v>1.0412410844658471E-9</v>
      </c>
      <c r="FH65" s="1">
        <f t="shared" si="270"/>
        <v>1000.0000007288687</v>
      </c>
      <c r="FI65" s="1">
        <f t="shared" si="271"/>
        <v>1027.0199999999963</v>
      </c>
      <c r="FJ65" s="1">
        <f t="shared" si="272"/>
        <v>999.99999999999648</v>
      </c>
      <c r="FK65" s="1">
        <f t="shared" si="273"/>
        <v>1000</v>
      </c>
      <c r="FL65" s="1">
        <f t="shared" si="144"/>
        <v>1.3883214459544627E-10</v>
      </c>
      <c r="FM65" s="4">
        <f t="shared" si="184"/>
        <v>0</v>
      </c>
      <c r="FN65" s="1">
        <f t="shared" si="185"/>
        <v>-1.041241084465847E-6</v>
      </c>
      <c r="FO65" s="4">
        <f t="shared" si="145"/>
        <v>0</v>
      </c>
      <c r="FP65" s="4">
        <f t="shared" si="59"/>
        <v>10</v>
      </c>
      <c r="FQ65" s="4">
        <f t="shared" si="146"/>
        <v>1.3878110547641425E-9</v>
      </c>
      <c r="FR65" s="4">
        <f t="shared" si="226"/>
        <v>3.4656997029829544E-10</v>
      </c>
      <c r="FS65" s="4">
        <f t="shared" si="227"/>
        <v>-100</v>
      </c>
      <c r="FT65" s="4">
        <f t="shared" si="228"/>
        <v>-100</v>
      </c>
      <c r="FU65" s="4">
        <f t="shared" si="229"/>
        <v>-100</v>
      </c>
      <c r="FV65" s="1">
        <f t="shared" si="147"/>
        <v>100</v>
      </c>
      <c r="FW65" s="1">
        <f t="shared" si="148"/>
        <v>0</v>
      </c>
      <c r="FX65" s="1">
        <f t="shared" si="230"/>
        <v>3.6509999999999936</v>
      </c>
      <c r="FY65" s="4">
        <f t="shared" si="149"/>
        <v>0.99999999999999645</v>
      </c>
      <c r="FZ65" s="1">
        <f t="shared" si="274"/>
        <v>4.7938205691334794E-7</v>
      </c>
      <c r="GA65" s="4">
        <f t="shared" si="186"/>
        <v>-0.73251718661011356</v>
      </c>
      <c r="GB65" s="1">
        <f t="shared" si="187"/>
        <v>0.99999999999999645</v>
      </c>
      <c r="GC65" s="1">
        <f t="shared" si="65"/>
        <v>1.3878110547641425E-9</v>
      </c>
      <c r="GD65" s="1">
        <f t="shared" si="275"/>
        <v>1000.0000009714678</v>
      </c>
      <c r="GE65" s="1">
        <f t="shared" si="276"/>
        <v>1027.0199999999963</v>
      </c>
      <c r="GF65" s="1">
        <f t="shared" si="277"/>
        <v>999.99999999999648</v>
      </c>
      <c r="GG65" s="1">
        <f t="shared" si="278"/>
        <v>1000</v>
      </c>
      <c r="GH65" s="1">
        <f t="shared" si="155"/>
        <v>1.8504147396855232E-10</v>
      </c>
      <c r="GI65" s="4">
        <f t="shared" si="188"/>
        <v>0</v>
      </c>
      <c r="GJ65" s="1">
        <f t="shared" si="189"/>
        <v>-1.3878110547641425E-6</v>
      </c>
      <c r="GK65" s="4">
        <f t="shared" si="190"/>
        <v>0</v>
      </c>
      <c r="GL65" s="4">
        <f t="shared" si="66"/>
        <v>10</v>
      </c>
      <c r="GM65" s="4">
        <f t="shared" si="191"/>
        <v>1.9384710441464764E-9</v>
      </c>
      <c r="GN65" s="4">
        <f t="shared" si="231"/>
        <v>5.5065998938233389E-10</v>
      </c>
      <c r="GO65" s="4">
        <v>270</v>
      </c>
      <c r="GP65" s="4"/>
      <c r="GQ65" s="4"/>
      <c r="GR65" s="4"/>
      <c r="GS65" s="4"/>
      <c r="GT65" s="4"/>
      <c r="GU65" s="4"/>
      <c r="GV65" s="4"/>
      <c r="GW65" s="4"/>
      <c r="GX65" s="6"/>
      <c r="GY65" s="4"/>
      <c r="GZ65" s="4"/>
      <c r="HA65" s="4"/>
      <c r="HB65" s="1"/>
      <c r="HC65" s="4"/>
      <c r="HD65" s="4"/>
    </row>
    <row r="66" spans="1:212" s="5" customFormat="1">
      <c r="A66" s="1">
        <v>48</v>
      </c>
      <c r="B66" s="1">
        <f t="shared" si="192"/>
        <v>100</v>
      </c>
      <c r="C66" s="1">
        <v>0</v>
      </c>
      <c r="D66" s="1">
        <f t="shared" si="193"/>
        <v>-100</v>
      </c>
      <c r="E66" s="1">
        <f t="shared" si="156"/>
        <v>265</v>
      </c>
      <c r="F66" s="4">
        <f t="shared" si="232"/>
        <v>3.7009999999999934</v>
      </c>
      <c r="G66" s="10">
        <f t="shared" si="233"/>
        <v>-100</v>
      </c>
      <c r="H66" s="25">
        <f t="shared" si="70"/>
        <v>-100</v>
      </c>
      <c r="I66" s="25">
        <f t="shared" si="71"/>
        <v>100</v>
      </c>
      <c r="J66" s="4">
        <f t="shared" si="194"/>
        <v>0</v>
      </c>
      <c r="K66" s="1">
        <f t="shared" si="195"/>
        <v>3.6685759999999936</v>
      </c>
      <c r="L66" s="1">
        <f t="shared" si="234"/>
        <v>0.99999999999999645</v>
      </c>
      <c r="M66" s="1">
        <f t="shared" si="157"/>
        <v>0.99999999999999645</v>
      </c>
      <c r="N66" s="1">
        <v>0</v>
      </c>
      <c r="O66" s="4">
        <f t="shared" si="235"/>
        <v>0.99999999999999789</v>
      </c>
      <c r="P66" s="1">
        <f t="shared" si="236"/>
        <v>1027.0199999999963</v>
      </c>
      <c r="Q66" s="4">
        <f t="shared" si="237"/>
        <v>999.99999999999648</v>
      </c>
      <c r="R66" s="1">
        <f t="shared" si="238"/>
        <v>1000</v>
      </c>
      <c r="S66" s="4">
        <f t="shared" si="196"/>
        <v>0</v>
      </c>
      <c r="T66" s="4"/>
      <c r="U66" s="4">
        <f t="shared" si="197"/>
        <v>-100</v>
      </c>
      <c r="V66" s="4">
        <f t="shared" si="198"/>
        <v>-100</v>
      </c>
      <c r="W66" s="4">
        <f t="shared" si="199"/>
        <v>-100</v>
      </c>
      <c r="X66" s="1">
        <f t="shared" si="8"/>
        <v>100</v>
      </c>
      <c r="Y66" s="1">
        <f t="shared" si="77"/>
        <v>0</v>
      </c>
      <c r="Z66" s="1">
        <f t="shared" si="200"/>
        <v>3.7009999999999934</v>
      </c>
      <c r="AA66" s="4">
        <f t="shared" si="78"/>
        <v>0.99999999999999645</v>
      </c>
      <c r="AB66" s="1">
        <f t="shared" si="239"/>
        <v>0</v>
      </c>
      <c r="AC66" s="4">
        <f t="shared" si="158"/>
        <v>-3.2990344872221851</v>
      </c>
      <c r="AD66" s="1">
        <f t="shared" si="159"/>
        <v>0.99999999999999645</v>
      </c>
      <c r="AE66" s="1">
        <f t="shared" si="10"/>
        <v>0</v>
      </c>
      <c r="AF66" s="1">
        <f t="shared" si="240"/>
        <v>1000</v>
      </c>
      <c r="AG66" s="1">
        <f t="shared" si="241"/>
        <v>1027.0199999999963</v>
      </c>
      <c r="AH66" s="1">
        <f t="shared" si="242"/>
        <v>999.99999999999648</v>
      </c>
      <c r="AI66" s="1">
        <f t="shared" si="243"/>
        <v>1000</v>
      </c>
      <c r="AJ66" s="1">
        <f t="shared" si="84"/>
        <v>0</v>
      </c>
      <c r="AK66" s="4">
        <f t="shared" si="160"/>
        <v>0</v>
      </c>
      <c r="AL66" s="1">
        <f t="shared" si="161"/>
        <v>0</v>
      </c>
      <c r="AM66" s="4">
        <f t="shared" si="85"/>
        <v>0</v>
      </c>
      <c r="AN66" s="4">
        <f t="shared" si="11"/>
        <v>10</v>
      </c>
      <c r="AO66" s="4">
        <f t="shared" si="86"/>
        <v>4.8929270302837386E-11</v>
      </c>
      <c r="AP66" s="4">
        <f t="shared" si="12"/>
        <v>4.8929270302837386E-11</v>
      </c>
      <c r="AQ66" s="4">
        <f t="shared" si="201"/>
        <v>-100</v>
      </c>
      <c r="AR66" s="4">
        <f t="shared" si="202"/>
        <v>-100</v>
      </c>
      <c r="AS66" s="4">
        <f t="shared" si="203"/>
        <v>-100</v>
      </c>
      <c r="AT66" s="1">
        <f t="shared" si="16"/>
        <v>100</v>
      </c>
      <c r="AU66" s="1">
        <f t="shared" si="87"/>
        <v>0</v>
      </c>
      <c r="AV66" s="1">
        <f t="shared" si="204"/>
        <v>3.7009999999999934</v>
      </c>
      <c r="AW66" s="4">
        <f t="shared" si="88"/>
        <v>0.99999999999999645</v>
      </c>
      <c r="AX66" s="1">
        <f t="shared" si="244"/>
        <v>1.6901302349857473E-8</v>
      </c>
      <c r="AY66" s="4">
        <f t="shared" si="162"/>
        <v>-2.5109621493415375</v>
      </c>
      <c r="AZ66" s="1">
        <f t="shared" si="163"/>
        <v>0.99999999999999645</v>
      </c>
      <c r="BA66" s="1">
        <f t="shared" si="18"/>
        <v>4.8929270302837386E-11</v>
      </c>
      <c r="BB66" s="1">
        <f t="shared" si="245"/>
        <v>1000.0000000342504</v>
      </c>
      <c r="BC66" s="1">
        <f t="shared" si="246"/>
        <v>1027.0199999999963</v>
      </c>
      <c r="BD66" s="1">
        <f t="shared" si="247"/>
        <v>999.99999999999648</v>
      </c>
      <c r="BE66" s="1">
        <f t="shared" si="248"/>
        <v>1000</v>
      </c>
      <c r="BF66" s="1">
        <f t="shared" si="94"/>
        <v>6.5239027070449846E-12</v>
      </c>
      <c r="BG66" s="4">
        <f t="shared" si="164"/>
        <v>0</v>
      </c>
      <c r="BH66" s="1">
        <f t="shared" si="165"/>
        <v>-4.8929270302837388E-8</v>
      </c>
      <c r="BI66" s="4">
        <f t="shared" si="95"/>
        <v>0</v>
      </c>
      <c r="BJ66" s="4">
        <f t="shared" si="19"/>
        <v>10</v>
      </c>
      <c r="BK66" s="4">
        <f t="shared" si="96"/>
        <v>1.0735681931435677E-10</v>
      </c>
      <c r="BL66" s="4">
        <f t="shared" si="20"/>
        <v>5.8427549011519381E-11</v>
      </c>
      <c r="BM66" s="4">
        <f t="shared" si="205"/>
        <v>-100</v>
      </c>
      <c r="BN66" s="4">
        <f t="shared" si="206"/>
        <v>-100</v>
      </c>
      <c r="BO66" s="4">
        <f t="shared" si="207"/>
        <v>-100</v>
      </c>
      <c r="BP66" s="1">
        <f t="shared" si="24"/>
        <v>100</v>
      </c>
      <c r="BQ66" s="1">
        <f t="shared" si="97"/>
        <v>0</v>
      </c>
      <c r="BR66" s="1">
        <f t="shared" si="208"/>
        <v>3.7009999999999934</v>
      </c>
      <c r="BS66" s="4">
        <f t="shared" si="98"/>
        <v>0.99999999999999645</v>
      </c>
      <c r="BT66" s="1">
        <f t="shared" si="249"/>
        <v>3.7083529987687998E-8</v>
      </c>
      <c r="BU66" s="4">
        <f t="shared" si="166"/>
        <v>-1.8390120498364226</v>
      </c>
      <c r="BV66" s="1">
        <f t="shared" si="167"/>
        <v>0.99999999999999645</v>
      </c>
      <c r="BW66" s="1">
        <f t="shared" si="26"/>
        <v>1.0735681931435677E-10</v>
      </c>
      <c r="BX66" s="1">
        <f t="shared" si="250"/>
        <v>1000.0000000751496</v>
      </c>
      <c r="BY66" s="1">
        <f t="shared" si="251"/>
        <v>1027.0199999999963</v>
      </c>
      <c r="BZ66" s="1">
        <f t="shared" si="252"/>
        <v>999.99999999999648</v>
      </c>
      <c r="CA66" s="1">
        <f t="shared" si="253"/>
        <v>1000</v>
      </c>
      <c r="CB66" s="1">
        <f t="shared" si="104"/>
        <v>1.4314242575247569E-11</v>
      </c>
      <c r="CC66" s="4">
        <f t="shared" si="168"/>
        <v>0</v>
      </c>
      <c r="CD66" s="1">
        <f t="shared" si="169"/>
        <v>-1.0735681931435676E-7</v>
      </c>
      <c r="CE66" s="4">
        <f t="shared" si="105"/>
        <v>0</v>
      </c>
      <c r="CF66" s="4">
        <f t="shared" si="27"/>
        <v>10</v>
      </c>
      <c r="CG66" s="4">
        <f t="shared" si="106"/>
        <v>1.7844562410323645E-10</v>
      </c>
      <c r="CH66" s="4">
        <f t="shared" si="28"/>
        <v>7.1088804788879686E-11</v>
      </c>
      <c r="CI66" s="4">
        <f t="shared" si="209"/>
        <v>-100</v>
      </c>
      <c r="CJ66" s="4">
        <f t="shared" si="210"/>
        <v>-100</v>
      </c>
      <c r="CK66" s="4">
        <f t="shared" si="211"/>
        <v>-100</v>
      </c>
      <c r="CL66" s="1">
        <f t="shared" si="32"/>
        <v>100</v>
      </c>
      <c r="CM66" s="1">
        <f t="shared" si="107"/>
        <v>0</v>
      </c>
      <c r="CN66" s="1">
        <f t="shared" si="212"/>
        <v>3.7009999999999934</v>
      </c>
      <c r="CO66" s="4">
        <f t="shared" si="108"/>
        <v>0.99999999999999645</v>
      </c>
      <c r="CP66" s="1">
        <f t="shared" si="254"/>
        <v>6.1639248394900326E-8</v>
      </c>
      <c r="CQ66" s="4">
        <f t="shared" si="170"/>
        <v>-1.2650575431046853</v>
      </c>
      <c r="CR66" s="1">
        <f t="shared" si="171"/>
        <v>0.99999999999999645</v>
      </c>
      <c r="CS66" s="1">
        <f t="shared" si="34"/>
        <v>1.7844562410323645E-10</v>
      </c>
      <c r="CT66" s="1">
        <f t="shared" si="255"/>
        <v>1000.0000001249118</v>
      </c>
      <c r="CU66" s="1">
        <f t="shared" si="256"/>
        <v>1027.0199999999963</v>
      </c>
      <c r="CV66" s="1">
        <f t="shared" si="257"/>
        <v>999.99999999999648</v>
      </c>
      <c r="CW66" s="1">
        <f t="shared" si="258"/>
        <v>1000</v>
      </c>
      <c r="CX66" s="1">
        <f t="shared" si="114"/>
        <v>2.3792749880431528E-11</v>
      </c>
      <c r="CY66" s="4">
        <f t="shared" si="172"/>
        <v>0</v>
      </c>
      <c r="CZ66" s="1">
        <f t="shared" si="173"/>
        <v>-1.7844562410323645E-7</v>
      </c>
      <c r="DA66" s="4">
        <f t="shared" si="115"/>
        <v>0</v>
      </c>
      <c r="DB66" s="4">
        <f t="shared" si="35"/>
        <v>10</v>
      </c>
      <c r="DC66" s="4">
        <f t="shared" si="116"/>
        <v>3.2447931325283723E-10</v>
      </c>
      <c r="DD66" s="4">
        <f t="shared" si="36"/>
        <v>1.4603368914960077E-10</v>
      </c>
      <c r="DE66" s="4">
        <f t="shared" si="213"/>
        <v>-100</v>
      </c>
      <c r="DF66" s="4">
        <f t="shared" si="214"/>
        <v>-100</v>
      </c>
      <c r="DG66" s="4">
        <f t="shared" si="215"/>
        <v>-100</v>
      </c>
      <c r="DH66" s="1">
        <f t="shared" si="40"/>
        <v>100</v>
      </c>
      <c r="DI66" s="1">
        <f t="shared" si="117"/>
        <v>0</v>
      </c>
      <c r="DJ66" s="1">
        <f t="shared" si="216"/>
        <v>3.7009999999999934</v>
      </c>
      <c r="DK66" s="4">
        <f t="shared" si="118"/>
        <v>0.99999999999999645</v>
      </c>
      <c r="DL66" s="1">
        <f t="shared" si="259"/>
        <v>1.1208266433604051E-7</v>
      </c>
      <c r="DM66" s="4">
        <f t="shared" si="174"/>
        <v>-1.0028260904203272</v>
      </c>
      <c r="DN66" s="1">
        <f t="shared" si="175"/>
        <v>0.99999999999999645</v>
      </c>
      <c r="DO66" s="1">
        <f t="shared" si="42"/>
        <v>3.2447931325283723E-10</v>
      </c>
      <c r="DP66" s="1">
        <f t="shared" si="260"/>
        <v>1000.0000002271354</v>
      </c>
      <c r="DQ66" s="1">
        <f t="shared" si="261"/>
        <v>1027.0199999999963</v>
      </c>
      <c r="DR66" s="1">
        <f t="shared" si="262"/>
        <v>999.99999999999648</v>
      </c>
      <c r="DS66" s="1">
        <f t="shared" si="263"/>
        <v>1000</v>
      </c>
      <c r="DT66" s="1">
        <f t="shared" si="124"/>
        <v>4.3263908433711631E-11</v>
      </c>
      <c r="DU66" s="4">
        <f t="shared" si="176"/>
        <v>0</v>
      </c>
      <c r="DV66" s="1">
        <f t="shared" si="177"/>
        <v>-3.2447931325283722E-7</v>
      </c>
      <c r="DW66" s="4">
        <f t="shared" si="125"/>
        <v>0</v>
      </c>
      <c r="DX66" s="4">
        <f t="shared" si="43"/>
        <v>10</v>
      </c>
      <c r="DY66" s="4">
        <f t="shared" si="126"/>
        <v>5.0944715392220732E-10</v>
      </c>
      <c r="DZ66" s="4">
        <f t="shared" si="44"/>
        <v>1.8496784066937009E-10</v>
      </c>
      <c r="EA66" s="4">
        <f t="shared" si="217"/>
        <v>-100</v>
      </c>
      <c r="EB66" s="4">
        <f t="shared" si="218"/>
        <v>-100</v>
      </c>
      <c r="EC66" s="4">
        <f t="shared" si="219"/>
        <v>-100</v>
      </c>
      <c r="ED66" s="1">
        <f t="shared" si="48"/>
        <v>100</v>
      </c>
      <c r="EE66" s="1">
        <f t="shared" si="127"/>
        <v>0</v>
      </c>
      <c r="EF66" s="1">
        <f t="shared" si="220"/>
        <v>3.7009999999999934</v>
      </c>
      <c r="EG66" s="4">
        <f t="shared" si="128"/>
        <v>0.99999999999999645</v>
      </c>
      <c r="EH66" s="1">
        <f t="shared" si="264"/>
        <v>1.7597483727882806E-7</v>
      </c>
      <c r="EI66" s="4">
        <f t="shared" si="178"/>
        <v>-0.92923461559422083</v>
      </c>
      <c r="EJ66" s="1">
        <f t="shared" si="179"/>
        <v>0.99999999999999645</v>
      </c>
      <c r="EK66" s="1">
        <f t="shared" si="50"/>
        <v>5.0944715392220732E-10</v>
      </c>
      <c r="EL66" s="1">
        <f t="shared" si="265"/>
        <v>1000.000000356613</v>
      </c>
      <c r="EM66" s="1">
        <f t="shared" si="266"/>
        <v>1027.0199999999963</v>
      </c>
      <c r="EN66" s="1">
        <f t="shared" si="267"/>
        <v>999.99999999999648</v>
      </c>
      <c r="EO66" s="1">
        <f t="shared" si="268"/>
        <v>1000</v>
      </c>
      <c r="EP66" s="1">
        <f t="shared" si="134"/>
        <v>6.792628718962764E-11</v>
      </c>
      <c r="EQ66" s="4">
        <f t="shared" si="180"/>
        <v>0</v>
      </c>
      <c r="ER66" s="1">
        <f t="shared" si="181"/>
        <v>-5.0944715392220733E-7</v>
      </c>
      <c r="ES66" s="4">
        <f t="shared" si="135"/>
        <v>0</v>
      </c>
      <c r="ET66" s="4">
        <f t="shared" si="51"/>
        <v>10</v>
      </c>
      <c r="EU66" s="4">
        <f t="shared" si="136"/>
        <v>6.2474465067950818E-10</v>
      </c>
      <c r="EV66" s="4">
        <f t="shared" si="221"/>
        <v>1.1529749675730087E-10</v>
      </c>
      <c r="EW66" s="4">
        <f t="shared" si="222"/>
        <v>-100</v>
      </c>
      <c r="EX66" s="4">
        <f t="shared" si="223"/>
        <v>-100</v>
      </c>
      <c r="EY66" s="4">
        <f t="shared" si="224"/>
        <v>-100</v>
      </c>
      <c r="EZ66" s="1">
        <f t="shared" si="56"/>
        <v>100</v>
      </c>
      <c r="FA66" s="1">
        <f t="shared" si="137"/>
        <v>0</v>
      </c>
      <c r="FB66" s="1">
        <f t="shared" si="225"/>
        <v>3.7009999999999934</v>
      </c>
      <c r="FC66" s="4">
        <f t="shared" si="138"/>
        <v>0.99999999999999645</v>
      </c>
      <c r="FD66" s="1">
        <f t="shared" si="269"/>
        <v>2.1580126102919109E-7</v>
      </c>
      <c r="FE66" s="4">
        <f t="shared" si="182"/>
        <v>-0.80512037645801771</v>
      </c>
      <c r="FF66" s="1">
        <f t="shared" si="183"/>
        <v>0.99999999999999645</v>
      </c>
      <c r="FG66" s="1">
        <f t="shared" si="58"/>
        <v>6.2474465067950818E-10</v>
      </c>
      <c r="FH66" s="1">
        <f t="shared" si="270"/>
        <v>1000.0000004373213</v>
      </c>
      <c r="FI66" s="1">
        <f t="shared" si="271"/>
        <v>1027.0199999999963</v>
      </c>
      <c r="FJ66" s="1">
        <f t="shared" si="272"/>
        <v>999.99999999999648</v>
      </c>
      <c r="FK66" s="1">
        <f t="shared" si="273"/>
        <v>1000</v>
      </c>
      <c r="FL66" s="1">
        <f t="shared" si="144"/>
        <v>8.3299286757267773E-11</v>
      </c>
      <c r="FM66" s="4">
        <f t="shared" si="184"/>
        <v>0</v>
      </c>
      <c r="FN66" s="1">
        <f t="shared" si="185"/>
        <v>-6.2474465067950815E-7</v>
      </c>
      <c r="FO66" s="4">
        <f t="shared" si="145"/>
        <v>0</v>
      </c>
      <c r="FP66" s="4">
        <f t="shared" si="59"/>
        <v>10</v>
      </c>
      <c r="FQ66" s="4">
        <f t="shared" si="146"/>
        <v>8.3268663285848549E-10</v>
      </c>
      <c r="FR66" s="4">
        <f t="shared" si="226"/>
        <v>2.079419821789773E-10</v>
      </c>
      <c r="FS66" s="4">
        <f t="shared" si="227"/>
        <v>-100</v>
      </c>
      <c r="FT66" s="4">
        <f t="shared" si="228"/>
        <v>-100</v>
      </c>
      <c r="FU66" s="4">
        <f t="shared" si="229"/>
        <v>-100</v>
      </c>
      <c r="FV66" s="1">
        <f t="shared" si="147"/>
        <v>100</v>
      </c>
      <c r="FW66" s="1">
        <f t="shared" si="148"/>
        <v>0</v>
      </c>
      <c r="FX66" s="1">
        <f t="shared" si="230"/>
        <v>3.7009999999999934</v>
      </c>
      <c r="FY66" s="4">
        <f t="shared" si="149"/>
        <v>0.99999999999999645</v>
      </c>
      <c r="FZ66" s="1">
        <f t="shared" si="274"/>
        <v>2.8762923414800881E-7</v>
      </c>
      <c r="GA66" s="4">
        <f t="shared" si="186"/>
        <v>-0.73251718661011356</v>
      </c>
      <c r="GB66" s="1">
        <f t="shared" si="187"/>
        <v>0.99999999999999645</v>
      </c>
      <c r="GC66" s="1">
        <f t="shared" si="65"/>
        <v>8.3268663285848549E-10</v>
      </c>
      <c r="GD66" s="1">
        <f t="shared" si="275"/>
        <v>1000.0000005828806</v>
      </c>
      <c r="GE66" s="1">
        <f t="shared" si="276"/>
        <v>1027.0199999999963</v>
      </c>
      <c r="GF66" s="1">
        <f t="shared" si="277"/>
        <v>999.99999999999648</v>
      </c>
      <c r="GG66" s="1">
        <f t="shared" si="278"/>
        <v>1000</v>
      </c>
      <c r="GH66" s="1">
        <f t="shared" si="155"/>
        <v>1.110248843811314E-10</v>
      </c>
      <c r="GI66" s="4">
        <f t="shared" si="188"/>
        <v>0</v>
      </c>
      <c r="GJ66" s="1">
        <f t="shared" si="189"/>
        <v>-8.3268663285848545E-7</v>
      </c>
      <c r="GK66" s="4">
        <f t="shared" si="190"/>
        <v>0</v>
      </c>
      <c r="GL66" s="4">
        <f t="shared" si="66"/>
        <v>10</v>
      </c>
      <c r="GM66" s="4">
        <f t="shared" si="191"/>
        <v>1.1630826264878858E-9</v>
      </c>
      <c r="GN66" s="4">
        <f t="shared" si="231"/>
        <v>3.3039599362940036E-10</v>
      </c>
      <c r="GO66" s="4">
        <v>265</v>
      </c>
      <c r="GP66" s="4"/>
      <c r="GQ66" s="4"/>
      <c r="GR66" s="4"/>
      <c r="GS66" s="4"/>
      <c r="GT66" s="4"/>
      <c r="GU66" s="4"/>
      <c r="GV66" s="4"/>
      <c r="GW66" s="4"/>
      <c r="GX66" s="6"/>
      <c r="GY66" s="4"/>
      <c r="GZ66" s="4"/>
      <c r="HA66" s="4"/>
      <c r="HB66" s="1"/>
      <c r="HC66" s="4"/>
      <c r="HD66" s="4"/>
    </row>
    <row r="67" spans="1:212">
      <c r="A67" s="1">
        <v>49</v>
      </c>
      <c r="B67" s="1">
        <f t="shared" si="192"/>
        <v>100</v>
      </c>
      <c r="C67" s="1">
        <v>0</v>
      </c>
      <c r="D67" s="1">
        <f t="shared" si="193"/>
        <v>-100</v>
      </c>
      <c r="E67" s="1">
        <f t="shared" si="156"/>
        <v>260</v>
      </c>
      <c r="F67" s="1">
        <f t="shared" si="232"/>
        <v>3.7509999999999932</v>
      </c>
      <c r="G67" s="10">
        <f t="shared" si="233"/>
        <v>-100</v>
      </c>
      <c r="H67" s="25">
        <f t="shared" si="70"/>
        <v>-100</v>
      </c>
      <c r="I67" s="25">
        <f t="shared" si="71"/>
        <v>100</v>
      </c>
      <c r="J67" s="1">
        <f t="shared" si="194"/>
        <v>0</v>
      </c>
      <c r="K67" s="1">
        <f t="shared" si="195"/>
        <v>3.7185759999999934</v>
      </c>
      <c r="L67" s="1">
        <f t="shared" si="234"/>
        <v>0.99999999999999645</v>
      </c>
      <c r="M67" s="1">
        <f t="shared" si="157"/>
        <v>0.99999999999999645</v>
      </c>
      <c r="N67" s="1">
        <v>0</v>
      </c>
      <c r="O67" s="1">
        <f t="shared" si="235"/>
        <v>0.99999999999999789</v>
      </c>
      <c r="P67" s="1">
        <f t="shared" si="236"/>
        <v>1027.0199999999963</v>
      </c>
      <c r="Q67" s="1">
        <f t="shared" si="237"/>
        <v>999.99999999999648</v>
      </c>
      <c r="R67" s="1">
        <f t="shared" si="238"/>
        <v>1000</v>
      </c>
      <c r="S67" s="4">
        <f t="shared" si="196"/>
        <v>0</v>
      </c>
      <c r="U67" s="4">
        <f t="shared" si="197"/>
        <v>-100</v>
      </c>
      <c r="V67" s="4">
        <f t="shared" si="198"/>
        <v>-100</v>
      </c>
      <c r="W67" s="4">
        <f t="shared" si="199"/>
        <v>-100</v>
      </c>
      <c r="X67" s="1">
        <f t="shared" si="8"/>
        <v>100</v>
      </c>
      <c r="Y67" s="1">
        <f t="shared" si="77"/>
        <v>0</v>
      </c>
      <c r="Z67" s="1">
        <f t="shared" si="200"/>
        <v>3.7509999999999932</v>
      </c>
      <c r="AA67" s="4">
        <f t="shared" si="78"/>
        <v>0.99999999999999645</v>
      </c>
      <c r="AB67" s="1">
        <f t="shared" si="239"/>
        <v>0</v>
      </c>
      <c r="AC67" s="4">
        <f t="shared" si="158"/>
        <v>-3.2990344872221851</v>
      </c>
      <c r="AD67" s="1">
        <f t="shared" si="159"/>
        <v>0.99999999999999645</v>
      </c>
      <c r="AE67" s="1">
        <f t="shared" si="10"/>
        <v>0</v>
      </c>
      <c r="AF67" s="1">
        <f t="shared" si="240"/>
        <v>1000</v>
      </c>
      <c r="AG67" s="1">
        <f t="shared" si="241"/>
        <v>1027.0199999999963</v>
      </c>
      <c r="AH67" s="1">
        <f t="shared" si="242"/>
        <v>999.99999999999648</v>
      </c>
      <c r="AI67" s="1">
        <f t="shared" si="243"/>
        <v>1000</v>
      </c>
      <c r="AJ67" s="1">
        <f t="shared" si="84"/>
        <v>0</v>
      </c>
      <c r="AK67" s="4">
        <f t="shared" si="160"/>
        <v>0</v>
      </c>
      <c r="AL67" s="1">
        <f t="shared" si="161"/>
        <v>0</v>
      </c>
      <c r="AM67" s="4">
        <f t="shared" si="85"/>
        <v>0</v>
      </c>
      <c r="AN67" s="4">
        <f t="shared" si="11"/>
        <v>10</v>
      </c>
      <c r="AO67" s="4">
        <f t="shared" si="86"/>
        <v>2.9357562181702433E-11</v>
      </c>
      <c r="AP67" s="4">
        <f t="shared" si="12"/>
        <v>2.9357562181702433E-11</v>
      </c>
      <c r="AQ67" s="4">
        <f t="shared" si="201"/>
        <v>-100</v>
      </c>
      <c r="AR67" s="4">
        <f t="shared" si="202"/>
        <v>-100</v>
      </c>
      <c r="AS67" s="4">
        <f t="shared" si="203"/>
        <v>-100</v>
      </c>
      <c r="AT67" s="1">
        <f t="shared" si="16"/>
        <v>100</v>
      </c>
      <c r="AU67" s="1">
        <f t="shared" si="87"/>
        <v>0</v>
      </c>
      <c r="AV67" s="1">
        <f t="shared" si="204"/>
        <v>3.7509999999999932</v>
      </c>
      <c r="AW67" s="4">
        <f t="shared" si="88"/>
        <v>0.99999999999999645</v>
      </c>
      <c r="AX67" s="1">
        <f t="shared" si="244"/>
        <v>1.0140781409914482E-8</v>
      </c>
      <c r="AY67" s="4">
        <f t="shared" si="162"/>
        <v>-2.5109621493415375</v>
      </c>
      <c r="AZ67" s="1">
        <f t="shared" si="163"/>
        <v>0.99999999999999645</v>
      </c>
      <c r="BA67" s="1">
        <f t="shared" si="18"/>
        <v>2.9357562181702433E-11</v>
      </c>
      <c r="BB67" s="1">
        <f t="shared" si="245"/>
        <v>1000.0000000205503</v>
      </c>
      <c r="BC67" s="1">
        <f t="shared" si="246"/>
        <v>1027.0199999999963</v>
      </c>
      <c r="BD67" s="1">
        <f t="shared" si="247"/>
        <v>999.99999999999648</v>
      </c>
      <c r="BE67" s="1">
        <f t="shared" si="248"/>
        <v>1000</v>
      </c>
      <c r="BF67" s="1">
        <f t="shared" si="94"/>
        <v>3.9143416242269906E-12</v>
      </c>
      <c r="BG67" s="4">
        <f t="shared" si="164"/>
        <v>0</v>
      </c>
      <c r="BH67" s="1">
        <f t="shared" si="165"/>
        <v>-2.9357562181702434E-8</v>
      </c>
      <c r="BI67" s="4">
        <f t="shared" si="95"/>
        <v>0</v>
      </c>
      <c r="BJ67" s="4">
        <f t="shared" si="19"/>
        <v>10</v>
      </c>
      <c r="BK67" s="4">
        <f t="shared" si="96"/>
        <v>6.4414091588614063E-11</v>
      </c>
      <c r="BL67" s="4">
        <f t="shared" si="20"/>
        <v>3.505652940691163E-11</v>
      </c>
      <c r="BM67" s="4">
        <f t="shared" si="205"/>
        <v>-100</v>
      </c>
      <c r="BN67" s="4">
        <f t="shared" si="206"/>
        <v>-100</v>
      </c>
      <c r="BO67" s="4">
        <f t="shared" si="207"/>
        <v>-100</v>
      </c>
      <c r="BP67" s="1">
        <f t="shared" si="24"/>
        <v>100</v>
      </c>
      <c r="BQ67" s="1">
        <f t="shared" si="97"/>
        <v>0</v>
      </c>
      <c r="BR67" s="1">
        <f t="shared" si="208"/>
        <v>3.7509999999999932</v>
      </c>
      <c r="BS67" s="4">
        <f t="shared" si="98"/>
        <v>0.99999999999999645</v>
      </c>
      <c r="BT67" s="1">
        <f t="shared" si="249"/>
        <v>2.2250117992612799E-8</v>
      </c>
      <c r="BU67" s="4">
        <f t="shared" si="166"/>
        <v>-1.8390120498364226</v>
      </c>
      <c r="BV67" s="1">
        <f t="shared" si="167"/>
        <v>0.99999999999999645</v>
      </c>
      <c r="BW67" s="1">
        <f t="shared" si="26"/>
        <v>6.4414091588614063E-11</v>
      </c>
      <c r="BX67" s="1">
        <f t="shared" si="250"/>
        <v>1000.0000000450899</v>
      </c>
      <c r="BY67" s="1">
        <f t="shared" si="251"/>
        <v>1027.0199999999963</v>
      </c>
      <c r="BZ67" s="1">
        <f t="shared" si="252"/>
        <v>999.99999999999648</v>
      </c>
      <c r="CA67" s="1">
        <f t="shared" si="253"/>
        <v>1000</v>
      </c>
      <c r="CB67" s="1">
        <f t="shared" si="104"/>
        <v>8.5885455451485405E-12</v>
      </c>
      <c r="CC67" s="4">
        <f t="shared" si="168"/>
        <v>0</v>
      </c>
      <c r="CD67" s="1">
        <f t="shared" si="169"/>
        <v>-6.4414091588614057E-8</v>
      </c>
      <c r="CE67" s="4">
        <f t="shared" si="105"/>
        <v>0</v>
      </c>
      <c r="CF67" s="4">
        <f t="shared" si="27"/>
        <v>10</v>
      </c>
      <c r="CG67" s="4">
        <f t="shared" si="106"/>
        <v>1.0706737446194186E-10</v>
      </c>
      <c r="CH67" s="4">
        <f t="shared" si="28"/>
        <v>4.2653282873327801E-11</v>
      </c>
      <c r="CI67" s="4">
        <f t="shared" si="209"/>
        <v>-100</v>
      </c>
      <c r="CJ67" s="4">
        <f t="shared" si="210"/>
        <v>-100</v>
      </c>
      <c r="CK67" s="4">
        <f t="shared" si="211"/>
        <v>-100</v>
      </c>
      <c r="CL67" s="1">
        <f t="shared" si="32"/>
        <v>100</v>
      </c>
      <c r="CM67" s="1">
        <f t="shared" si="107"/>
        <v>0</v>
      </c>
      <c r="CN67" s="1">
        <f t="shared" si="212"/>
        <v>3.7509999999999932</v>
      </c>
      <c r="CO67" s="4">
        <f t="shared" si="108"/>
        <v>0.99999999999999645</v>
      </c>
      <c r="CP67" s="1">
        <f t="shared" si="254"/>
        <v>3.6983549036940199E-8</v>
      </c>
      <c r="CQ67" s="4">
        <f t="shared" si="170"/>
        <v>-1.2650575431046853</v>
      </c>
      <c r="CR67" s="1">
        <f t="shared" si="171"/>
        <v>0.99999999999999645</v>
      </c>
      <c r="CS67" s="1">
        <f t="shared" si="34"/>
        <v>1.0706737446194186E-10</v>
      </c>
      <c r="CT67" s="1">
        <f t="shared" si="255"/>
        <v>1000.0000000749471</v>
      </c>
      <c r="CU67" s="1">
        <f t="shared" si="256"/>
        <v>1027.0199999999963</v>
      </c>
      <c r="CV67" s="1">
        <f t="shared" si="257"/>
        <v>999.99999999999648</v>
      </c>
      <c r="CW67" s="1">
        <f t="shared" si="258"/>
        <v>1000</v>
      </c>
      <c r="CX67" s="1">
        <f t="shared" si="114"/>
        <v>1.4275649928258917E-11</v>
      </c>
      <c r="CY67" s="4">
        <f t="shared" si="172"/>
        <v>0</v>
      </c>
      <c r="CZ67" s="1">
        <f t="shared" si="173"/>
        <v>-1.0706737446194187E-7</v>
      </c>
      <c r="DA67" s="4">
        <f t="shared" si="115"/>
        <v>0</v>
      </c>
      <c r="DB67" s="4">
        <f t="shared" si="35"/>
        <v>10</v>
      </c>
      <c r="DC67" s="4">
        <f t="shared" si="116"/>
        <v>1.9468758795170233E-10</v>
      </c>
      <c r="DD67" s="4">
        <f t="shared" si="36"/>
        <v>8.7620213489760461E-11</v>
      </c>
      <c r="DE67" s="4">
        <f t="shared" si="213"/>
        <v>-100</v>
      </c>
      <c r="DF67" s="4">
        <f t="shared" si="214"/>
        <v>-100</v>
      </c>
      <c r="DG67" s="4">
        <f t="shared" si="215"/>
        <v>-100</v>
      </c>
      <c r="DH67" s="1">
        <f t="shared" si="40"/>
        <v>100</v>
      </c>
      <c r="DI67" s="1">
        <f t="shared" si="117"/>
        <v>0</v>
      </c>
      <c r="DJ67" s="1">
        <f t="shared" si="216"/>
        <v>3.7509999999999932</v>
      </c>
      <c r="DK67" s="4">
        <f t="shared" si="118"/>
        <v>0.99999999999999645</v>
      </c>
      <c r="DL67" s="1">
        <f t="shared" si="259"/>
        <v>6.7249598601624296E-8</v>
      </c>
      <c r="DM67" s="4">
        <f t="shared" si="174"/>
        <v>-1.0028260904203272</v>
      </c>
      <c r="DN67" s="1">
        <f t="shared" si="175"/>
        <v>0.99999999999999645</v>
      </c>
      <c r="DO67" s="1">
        <f t="shared" si="42"/>
        <v>1.9468758795170233E-10</v>
      </c>
      <c r="DP67" s="1">
        <f t="shared" si="260"/>
        <v>1000.0000001362812</v>
      </c>
      <c r="DQ67" s="1">
        <f t="shared" si="261"/>
        <v>1027.0199999999963</v>
      </c>
      <c r="DR67" s="1">
        <f t="shared" si="262"/>
        <v>999.99999999999648</v>
      </c>
      <c r="DS67" s="1">
        <f t="shared" si="263"/>
        <v>1000</v>
      </c>
      <c r="DT67" s="1">
        <f t="shared" si="124"/>
        <v>2.5958345060226979E-11</v>
      </c>
      <c r="DU67" s="4">
        <f t="shared" si="176"/>
        <v>0</v>
      </c>
      <c r="DV67" s="1">
        <f t="shared" si="177"/>
        <v>-1.9468758795170233E-7</v>
      </c>
      <c r="DW67" s="4">
        <f t="shared" si="125"/>
        <v>0</v>
      </c>
      <c r="DX67" s="4">
        <f t="shared" si="43"/>
        <v>10</v>
      </c>
      <c r="DY67" s="4">
        <f t="shared" si="126"/>
        <v>3.0566829235332437E-10</v>
      </c>
      <c r="DZ67" s="4">
        <f t="shared" si="44"/>
        <v>1.1098070440162204E-10</v>
      </c>
      <c r="EA67" s="4">
        <f t="shared" si="217"/>
        <v>-100</v>
      </c>
      <c r="EB67" s="4">
        <f t="shared" si="218"/>
        <v>-100</v>
      </c>
      <c r="EC67" s="4">
        <f t="shared" si="219"/>
        <v>-100</v>
      </c>
      <c r="ED67" s="1">
        <f t="shared" si="48"/>
        <v>100</v>
      </c>
      <c r="EE67" s="1">
        <f t="shared" si="127"/>
        <v>0</v>
      </c>
      <c r="EF67" s="1">
        <f t="shared" si="220"/>
        <v>3.7509999999999932</v>
      </c>
      <c r="EG67" s="4">
        <f t="shared" si="128"/>
        <v>0.99999999999999645</v>
      </c>
      <c r="EH67" s="1">
        <f t="shared" si="264"/>
        <v>1.0558490236729685E-7</v>
      </c>
      <c r="EI67" s="4">
        <f t="shared" si="178"/>
        <v>-0.92923461559422083</v>
      </c>
      <c r="EJ67" s="1">
        <f t="shared" si="179"/>
        <v>0.99999999999999645</v>
      </c>
      <c r="EK67" s="1">
        <f t="shared" si="50"/>
        <v>3.0566829235332437E-10</v>
      </c>
      <c r="EL67" s="1">
        <f t="shared" si="265"/>
        <v>1000.0000002139677</v>
      </c>
      <c r="EM67" s="1">
        <f t="shared" si="266"/>
        <v>1027.0199999999963</v>
      </c>
      <c r="EN67" s="1">
        <f t="shared" si="267"/>
        <v>999.99999999999648</v>
      </c>
      <c r="EO67" s="1">
        <f t="shared" si="268"/>
        <v>1000</v>
      </c>
      <c r="EP67" s="1">
        <f t="shared" si="134"/>
        <v>4.0755772313776592E-11</v>
      </c>
      <c r="EQ67" s="4">
        <f t="shared" si="180"/>
        <v>0</v>
      </c>
      <c r="ER67" s="1">
        <f t="shared" si="181"/>
        <v>-3.0566829235332434E-7</v>
      </c>
      <c r="ES67" s="4">
        <f t="shared" si="135"/>
        <v>0</v>
      </c>
      <c r="ET67" s="4">
        <f t="shared" si="51"/>
        <v>10</v>
      </c>
      <c r="EU67" s="4">
        <f t="shared" si="136"/>
        <v>3.7484679040770489E-10</v>
      </c>
      <c r="EV67" s="4">
        <f t="shared" si="221"/>
        <v>6.917849805438052E-11</v>
      </c>
      <c r="EW67" s="4">
        <f t="shared" si="222"/>
        <v>-100</v>
      </c>
      <c r="EX67" s="4">
        <f t="shared" si="223"/>
        <v>-100</v>
      </c>
      <c r="EY67" s="4">
        <f t="shared" si="224"/>
        <v>-100</v>
      </c>
      <c r="EZ67" s="1">
        <f t="shared" si="56"/>
        <v>100</v>
      </c>
      <c r="FA67" s="1">
        <f t="shared" si="137"/>
        <v>0</v>
      </c>
      <c r="FB67" s="1">
        <f t="shared" si="225"/>
        <v>3.7509999999999932</v>
      </c>
      <c r="FC67" s="4">
        <f t="shared" si="138"/>
        <v>0.99999999999999645</v>
      </c>
      <c r="FD67" s="1">
        <f t="shared" si="269"/>
        <v>1.2948075661751466E-7</v>
      </c>
      <c r="FE67" s="4">
        <f t="shared" si="182"/>
        <v>-0.80512037645801771</v>
      </c>
      <c r="FF67" s="1">
        <f t="shared" si="183"/>
        <v>0.99999999999999645</v>
      </c>
      <c r="FG67" s="1">
        <f t="shared" si="58"/>
        <v>3.7484679040770489E-10</v>
      </c>
      <c r="FH67" s="1">
        <f t="shared" si="270"/>
        <v>1000.0000002623927</v>
      </c>
      <c r="FI67" s="1">
        <f t="shared" si="271"/>
        <v>1027.0199999999963</v>
      </c>
      <c r="FJ67" s="1">
        <f t="shared" si="272"/>
        <v>999.99999999999648</v>
      </c>
      <c r="FK67" s="1">
        <f t="shared" si="273"/>
        <v>1000</v>
      </c>
      <c r="FL67" s="1">
        <f t="shared" si="144"/>
        <v>4.9979572054360659E-11</v>
      </c>
      <c r="FM67" s="4">
        <f t="shared" si="184"/>
        <v>0</v>
      </c>
      <c r="FN67" s="1">
        <f t="shared" si="185"/>
        <v>-3.7484679040770491E-7</v>
      </c>
      <c r="FO67" s="4">
        <f t="shared" si="145"/>
        <v>0</v>
      </c>
      <c r="FP67" s="4">
        <f t="shared" si="59"/>
        <v>10</v>
      </c>
      <c r="FQ67" s="4">
        <f t="shared" si="146"/>
        <v>4.9961197971509131E-10</v>
      </c>
      <c r="FR67" s="4">
        <f t="shared" si="226"/>
        <v>1.2476518930738642E-10</v>
      </c>
      <c r="FS67" s="4">
        <f t="shared" si="227"/>
        <v>-100</v>
      </c>
      <c r="FT67" s="4">
        <f t="shared" si="228"/>
        <v>-100</v>
      </c>
      <c r="FU67" s="4">
        <f t="shared" si="229"/>
        <v>-100</v>
      </c>
      <c r="FV67" s="1">
        <f t="shared" si="147"/>
        <v>100</v>
      </c>
      <c r="FW67" s="1">
        <f t="shared" si="148"/>
        <v>0</v>
      </c>
      <c r="FX67" s="1">
        <f t="shared" si="230"/>
        <v>3.7509999999999932</v>
      </c>
      <c r="FY67" s="4">
        <f t="shared" si="149"/>
        <v>0.99999999999999645</v>
      </c>
      <c r="FZ67" s="1">
        <f t="shared" si="274"/>
        <v>1.7257754048880529E-7</v>
      </c>
      <c r="GA67" s="4">
        <f t="shared" si="186"/>
        <v>-0.73251718661011356</v>
      </c>
      <c r="GB67" s="1">
        <f t="shared" si="187"/>
        <v>0.99999999999999645</v>
      </c>
      <c r="GC67" s="1">
        <f t="shared" si="65"/>
        <v>4.9961197971509131E-10</v>
      </c>
      <c r="GD67" s="1">
        <f t="shared" si="275"/>
        <v>1000.0000003497285</v>
      </c>
      <c r="GE67" s="1">
        <f t="shared" si="276"/>
        <v>1027.0199999999963</v>
      </c>
      <c r="GF67" s="1">
        <f t="shared" si="277"/>
        <v>999.99999999999648</v>
      </c>
      <c r="GG67" s="1">
        <f t="shared" si="278"/>
        <v>1000</v>
      </c>
      <c r="GH67" s="1">
        <f t="shared" si="155"/>
        <v>6.661493062867883E-11</v>
      </c>
      <c r="GI67" s="4">
        <f t="shared" si="188"/>
        <v>0</v>
      </c>
      <c r="GJ67" s="1">
        <f t="shared" si="189"/>
        <v>-4.9961197971509136E-7</v>
      </c>
      <c r="GK67" s="4">
        <f t="shared" si="190"/>
        <v>0</v>
      </c>
      <c r="GL67" s="4">
        <f t="shared" si="66"/>
        <v>10</v>
      </c>
      <c r="GM67" s="4">
        <f t="shared" si="191"/>
        <v>6.9784957589273146E-10</v>
      </c>
      <c r="GN67" s="4">
        <f t="shared" si="231"/>
        <v>1.9823759617764015E-10</v>
      </c>
      <c r="GO67" s="4">
        <v>260</v>
      </c>
      <c r="GP67" s="4"/>
      <c r="GQ67" s="4"/>
      <c r="GR67" s="4"/>
      <c r="GS67" s="4"/>
      <c r="GT67" s="4"/>
      <c r="GU67" s="4"/>
      <c r="GV67" s="4"/>
      <c r="GW67" s="4"/>
    </row>
    <row r="68" spans="1:212">
      <c r="A68" s="1">
        <v>50</v>
      </c>
      <c r="B68" s="1">
        <f t="shared" si="192"/>
        <v>100</v>
      </c>
      <c r="C68" s="1">
        <v>0</v>
      </c>
      <c r="D68" s="1">
        <f t="shared" si="193"/>
        <v>-100</v>
      </c>
      <c r="E68" s="1">
        <f t="shared" si="156"/>
        <v>255</v>
      </c>
      <c r="F68" s="1">
        <f t="shared" si="232"/>
        <v>3.8009999999999931</v>
      </c>
      <c r="G68" s="10">
        <f t="shared" si="233"/>
        <v>-100</v>
      </c>
      <c r="H68" s="25">
        <f t="shared" si="70"/>
        <v>-100</v>
      </c>
      <c r="I68" s="25">
        <f t="shared" si="71"/>
        <v>100</v>
      </c>
      <c r="J68" s="1">
        <f t="shared" si="194"/>
        <v>0</v>
      </c>
      <c r="K68" s="1">
        <f t="shared" si="195"/>
        <v>3.7685759999999933</v>
      </c>
      <c r="L68" s="1">
        <f t="shared" si="234"/>
        <v>0.99999999999999645</v>
      </c>
      <c r="M68" s="1">
        <f t="shared" si="157"/>
        <v>0.99999999999999645</v>
      </c>
      <c r="N68" s="1">
        <v>0</v>
      </c>
      <c r="O68" s="1">
        <f t="shared" si="235"/>
        <v>0.99999999999999778</v>
      </c>
      <c r="P68" s="1">
        <f t="shared" si="236"/>
        <v>1027.0199999999963</v>
      </c>
      <c r="Q68" s="1">
        <f t="shared" si="237"/>
        <v>999.99999999999648</v>
      </c>
      <c r="R68" s="1">
        <f t="shared" si="238"/>
        <v>1000</v>
      </c>
      <c r="S68" s="4">
        <f t="shared" si="196"/>
        <v>0</v>
      </c>
      <c r="U68" s="4">
        <f t="shared" si="197"/>
        <v>-100</v>
      </c>
      <c r="V68" s="4">
        <f t="shared" si="198"/>
        <v>-100</v>
      </c>
      <c r="W68" s="4">
        <f t="shared" si="199"/>
        <v>-100</v>
      </c>
      <c r="X68" s="1">
        <f t="shared" si="8"/>
        <v>100</v>
      </c>
      <c r="Y68" s="1">
        <f t="shared" si="77"/>
        <v>0</v>
      </c>
      <c r="Z68" s="1">
        <f t="shared" si="200"/>
        <v>3.8009999999999931</v>
      </c>
      <c r="AA68" s="4">
        <f t="shared" si="78"/>
        <v>0.99999999999999645</v>
      </c>
      <c r="AB68" s="1">
        <f t="shared" si="239"/>
        <v>0</v>
      </c>
      <c r="AC68" s="4">
        <f t="shared" si="158"/>
        <v>-3.2990344872221851</v>
      </c>
      <c r="AD68" s="1">
        <f t="shared" si="159"/>
        <v>0.99999999999999645</v>
      </c>
      <c r="AE68" s="1">
        <f t="shared" si="10"/>
        <v>0</v>
      </c>
      <c r="AF68" s="1">
        <f t="shared" si="240"/>
        <v>1000</v>
      </c>
      <c r="AG68" s="1">
        <f t="shared" si="241"/>
        <v>1027.0199999999963</v>
      </c>
      <c r="AH68" s="1">
        <f t="shared" si="242"/>
        <v>999.99999999999648</v>
      </c>
      <c r="AI68" s="1">
        <f t="shared" si="243"/>
        <v>1000</v>
      </c>
      <c r="AJ68" s="1">
        <f t="shared" si="84"/>
        <v>0</v>
      </c>
      <c r="AK68" s="4">
        <f t="shared" si="160"/>
        <v>0</v>
      </c>
      <c r="AL68" s="1">
        <f t="shared" si="161"/>
        <v>0</v>
      </c>
      <c r="AM68" s="4">
        <f t="shared" si="85"/>
        <v>0</v>
      </c>
      <c r="AN68" s="4">
        <f t="shared" si="11"/>
        <v>10</v>
      </c>
      <c r="AO68" s="4">
        <f t="shared" si="86"/>
        <v>1.7614537309021458E-11</v>
      </c>
      <c r="AP68" s="4">
        <f t="shared" si="12"/>
        <v>1.7614537309021458E-11</v>
      </c>
      <c r="AQ68" s="4">
        <f t="shared" si="201"/>
        <v>-100</v>
      </c>
      <c r="AR68" s="4">
        <f t="shared" si="202"/>
        <v>-100</v>
      </c>
      <c r="AS68" s="4">
        <f t="shared" si="203"/>
        <v>-100</v>
      </c>
      <c r="AT68" s="1">
        <f t="shared" si="16"/>
        <v>100</v>
      </c>
      <c r="AU68" s="1">
        <f t="shared" si="87"/>
        <v>0</v>
      </c>
      <c r="AV68" s="1">
        <f t="shared" si="204"/>
        <v>3.8009999999999931</v>
      </c>
      <c r="AW68" s="4">
        <f t="shared" si="88"/>
        <v>0.99999999999999645</v>
      </c>
      <c r="AX68" s="1">
        <f t="shared" si="244"/>
        <v>6.0844688459486909E-9</v>
      </c>
      <c r="AY68" s="4">
        <f t="shared" si="162"/>
        <v>-2.5109621493415375</v>
      </c>
      <c r="AZ68" s="1">
        <f t="shared" si="163"/>
        <v>0.99999999999999645</v>
      </c>
      <c r="BA68" s="1">
        <f t="shared" si="18"/>
        <v>1.7614537309021458E-11</v>
      </c>
      <c r="BB68" s="1">
        <f t="shared" si="245"/>
        <v>1000.0000000123301</v>
      </c>
      <c r="BC68" s="1">
        <f t="shared" si="246"/>
        <v>1027.0199999999963</v>
      </c>
      <c r="BD68" s="1">
        <f t="shared" si="247"/>
        <v>999.99999999999648</v>
      </c>
      <c r="BE68" s="1">
        <f t="shared" si="248"/>
        <v>1000</v>
      </c>
      <c r="BF68" s="1">
        <f t="shared" si="94"/>
        <v>2.3486049745361952E-12</v>
      </c>
      <c r="BG68" s="4">
        <f t="shared" si="164"/>
        <v>0</v>
      </c>
      <c r="BH68" s="1">
        <f t="shared" si="165"/>
        <v>-1.7614537309021459E-8</v>
      </c>
      <c r="BI68" s="4">
        <f t="shared" si="95"/>
        <v>0</v>
      </c>
      <c r="BJ68" s="4">
        <f t="shared" si="19"/>
        <v>10</v>
      </c>
      <c r="BK68" s="4">
        <f t="shared" si="96"/>
        <v>3.8648454953168436E-11</v>
      </c>
      <c r="BL68" s="4">
        <f t="shared" si="20"/>
        <v>2.1033917644146979E-11</v>
      </c>
      <c r="BM68" s="4">
        <f t="shared" si="205"/>
        <v>-100</v>
      </c>
      <c r="BN68" s="4">
        <f t="shared" si="206"/>
        <v>-100</v>
      </c>
      <c r="BO68" s="4">
        <f t="shared" si="207"/>
        <v>-100</v>
      </c>
      <c r="BP68" s="1">
        <f t="shared" si="24"/>
        <v>100</v>
      </c>
      <c r="BQ68" s="1">
        <f t="shared" si="97"/>
        <v>0</v>
      </c>
      <c r="BR68" s="1">
        <f t="shared" si="208"/>
        <v>3.8009999999999931</v>
      </c>
      <c r="BS68" s="4">
        <f t="shared" si="98"/>
        <v>0.99999999999999645</v>
      </c>
      <c r="BT68" s="1">
        <f t="shared" si="249"/>
        <v>1.335007079556768E-8</v>
      </c>
      <c r="BU68" s="4">
        <f t="shared" si="166"/>
        <v>-1.8390120498364226</v>
      </c>
      <c r="BV68" s="1">
        <f t="shared" si="167"/>
        <v>0.99999999999999645</v>
      </c>
      <c r="BW68" s="1">
        <f t="shared" si="26"/>
        <v>3.8648454953168436E-11</v>
      </c>
      <c r="BX68" s="1">
        <f t="shared" si="250"/>
        <v>1000.0000000270539</v>
      </c>
      <c r="BY68" s="1">
        <f t="shared" si="251"/>
        <v>1027.0199999999963</v>
      </c>
      <c r="BZ68" s="1">
        <f t="shared" si="252"/>
        <v>999.99999999999648</v>
      </c>
      <c r="CA68" s="1">
        <f t="shared" si="253"/>
        <v>1000</v>
      </c>
      <c r="CB68" s="1">
        <f t="shared" si="104"/>
        <v>5.153127327089125E-12</v>
      </c>
      <c r="CC68" s="4">
        <f t="shared" si="168"/>
        <v>0</v>
      </c>
      <c r="CD68" s="1">
        <f t="shared" si="169"/>
        <v>-3.8648454953168434E-8</v>
      </c>
      <c r="CE68" s="4">
        <f t="shared" si="105"/>
        <v>0</v>
      </c>
      <c r="CF68" s="4">
        <f t="shared" si="27"/>
        <v>10</v>
      </c>
      <c r="CG68" s="4">
        <f t="shared" si="106"/>
        <v>6.4240424677165116E-11</v>
      </c>
      <c r="CH68" s="4">
        <f t="shared" si="28"/>
        <v>2.5591969723996679E-11</v>
      </c>
      <c r="CI68" s="4">
        <f t="shared" si="209"/>
        <v>-100</v>
      </c>
      <c r="CJ68" s="4">
        <f t="shared" si="210"/>
        <v>-100</v>
      </c>
      <c r="CK68" s="4">
        <f t="shared" si="211"/>
        <v>-100</v>
      </c>
      <c r="CL68" s="1">
        <f t="shared" si="32"/>
        <v>100</v>
      </c>
      <c r="CM68" s="1">
        <f t="shared" si="107"/>
        <v>0</v>
      </c>
      <c r="CN68" s="1">
        <f t="shared" si="212"/>
        <v>3.8009999999999931</v>
      </c>
      <c r="CO68" s="4">
        <f t="shared" si="108"/>
        <v>0.99999999999999645</v>
      </c>
      <c r="CP68" s="1">
        <f t="shared" si="254"/>
        <v>2.219012942216412E-8</v>
      </c>
      <c r="CQ68" s="4">
        <f t="shared" si="170"/>
        <v>-1.2650575431046853</v>
      </c>
      <c r="CR68" s="1">
        <f t="shared" si="171"/>
        <v>0.99999999999999645</v>
      </c>
      <c r="CS68" s="1">
        <f t="shared" si="34"/>
        <v>6.4240424677165116E-11</v>
      </c>
      <c r="CT68" s="1">
        <f t="shared" si="255"/>
        <v>1000.0000000449683</v>
      </c>
      <c r="CU68" s="1">
        <f t="shared" si="256"/>
        <v>1027.0199999999963</v>
      </c>
      <c r="CV68" s="1">
        <f t="shared" si="257"/>
        <v>999.99999999999648</v>
      </c>
      <c r="CW68" s="1">
        <f t="shared" si="258"/>
        <v>1000</v>
      </c>
      <c r="CX68" s="1">
        <f t="shared" si="114"/>
        <v>8.5653899569553503E-12</v>
      </c>
      <c r="CY68" s="4">
        <f t="shared" si="172"/>
        <v>0</v>
      </c>
      <c r="CZ68" s="1">
        <f t="shared" si="173"/>
        <v>-6.424042467716511E-8</v>
      </c>
      <c r="DA68" s="4">
        <f t="shared" si="115"/>
        <v>0</v>
      </c>
      <c r="DB68" s="4">
        <f t="shared" si="35"/>
        <v>10</v>
      </c>
      <c r="DC68" s="4">
        <f t="shared" si="116"/>
        <v>1.1681255277102139E-10</v>
      </c>
      <c r="DD68" s="4">
        <f t="shared" si="36"/>
        <v>5.2572128093856274E-11</v>
      </c>
      <c r="DE68" s="4">
        <f t="shared" si="213"/>
        <v>-100</v>
      </c>
      <c r="DF68" s="4">
        <f t="shared" si="214"/>
        <v>-100</v>
      </c>
      <c r="DG68" s="4">
        <f t="shared" si="215"/>
        <v>-100</v>
      </c>
      <c r="DH68" s="1">
        <f t="shared" si="40"/>
        <v>100</v>
      </c>
      <c r="DI68" s="1">
        <f t="shared" si="117"/>
        <v>0</v>
      </c>
      <c r="DJ68" s="1">
        <f t="shared" si="216"/>
        <v>3.8009999999999931</v>
      </c>
      <c r="DK68" s="4">
        <f t="shared" si="118"/>
        <v>0.99999999999999645</v>
      </c>
      <c r="DL68" s="1">
        <f t="shared" si="259"/>
        <v>4.0349759160974575E-8</v>
      </c>
      <c r="DM68" s="4">
        <f t="shared" si="174"/>
        <v>-1.0028260904203272</v>
      </c>
      <c r="DN68" s="1">
        <f t="shared" si="175"/>
        <v>0.99999999999999645</v>
      </c>
      <c r="DO68" s="1">
        <f t="shared" si="42"/>
        <v>1.1681255277102139E-10</v>
      </c>
      <c r="DP68" s="1">
        <f t="shared" si="260"/>
        <v>1000.0000000817688</v>
      </c>
      <c r="DQ68" s="1">
        <f t="shared" si="261"/>
        <v>1027.0199999999963</v>
      </c>
      <c r="DR68" s="1">
        <f t="shared" si="262"/>
        <v>999.99999999999648</v>
      </c>
      <c r="DS68" s="1">
        <f t="shared" si="263"/>
        <v>1000</v>
      </c>
      <c r="DT68" s="1">
        <f t="shared" si="124"/>
        <v>1.5575007036136186E-11</v>
      </c>
      <c r="DU68" s="4">
        <f t="shared" si="176"/>
        <v>0</v>
      </c>
      <c r="DV68" s="1">
        <f t="shared" si="177"/>
        <v>-1.1681255277102139E-7</v>
      </c>
      <c r="DW68" s="4">
        <f t="shared" si="125"/>
        <v>0</v>
      </c>
      <c r="DX68" s="4">
        <f t="shared" si="43"/>
        <v>10</v>
      </c>
      <c r="DY68" s="4">
        <f t="shared" si="126"/>
        <v>1.8340097541199461E-10</v>
      </c>
      <c r="DZ68" s="4">
        <f t="shared" si="44"/>
        <v>6.6588422640973216E-11</v>
      </c>
      <c r="EA68" s="4">
        <f t="shared" si="217"/>
        <v>-100</v>
      </c>
      <c r="EB68" s="4">
        <f t="shared" si="218"/>
        <v>-100</v>
      </c>
      <c r="EC68" s="4">
        <f t="shared" si="219"/>
        <v>-100</v>
      </c>
      <c r="ED68" s="1">
        <f t="shared" si="48"/>
        <v>100</v>
      </c>
      <c r="EE68" s="1">
        <f t="shared" si="127"/>
        <v>0</v>
      </c>
      <c r="EF68" s="1">
        <f t="shared" si="220"/>
        <v>3.8009999999999931</v>
      </c>
      <c r="EG68" s="4">
        <f t="shared" si="128"/>
        <v>0.99999999999999645</v>
      </c>
      <c r="EH68" s="1">
        <f t="shared" si="264"/>
        <v>6.3350941420378104E-8</v>
      </c>
      <c r="EI68" s="4">
        <f t="shared" si="178"/>
        <v>-0.92923461559422083</v>
      </c>
      <c r="EJ68" s="1">
        <f t="shared" si="179"/>
        <v>0.99999999999999645</v>
      </c>
      <c r="EK68" s="1">
        <f t="shared" si="50"/>
        <v>1.8340097541199461E-10</v>
      </c>
      <c r="EL68" s="1">
        <f t="shared" si="265"/>
        <v>1000.0000001283806</v>
      </c>
      <c r="EM68" s="1">
        <f t="shared" si="266"/>
        <v>1027.0199999999963</v>
      </c>
      <c r="EN68" s="1">
        <f t="shared" si="267"/>
        <v>999.99999999999648</v>
      </c>
      <c r="EO68" s="1">
        <f t="shared" si="268"/>
        <v>1000</v>
      </c>
      <c r="EP68" s="1">
        <f t="shared" si="134"/>
        <v>2.4453463388265951E-11</v>
      </c>
      <c r="EQ68" s="4">
        <f t="shared" si="180"/>
        <v>0</v>
      </c>
      <c r="ER68" s="1">
        <f t="shared" si="181"/>
        <v>-1.8340097541199461E-7</v>
      </c>
      <c r="ES68" s="4">
        <f t="shared" si="135"/>
        <v>0</v>
      </c>
      <c r="ET68" s="4">
        <f t="shared" si="51"/>
        <v>10</v>
      </c>
      <c r="EU68" s="4">
        <f t="shared" si="136"/>
        <v>2.2490807424462291E-10</v>
      </c>
      <c r="EV68" s="4">
        <f t="shared" si="221"/>
        <v>4.1507098832628307E-11</v>
      </c>
      <c r="EW68" s="4">
        <f t="shared" si="222"/>
        <v>-100</v>
      </c>
      <c r="EX68" s="4">
        <f t="shared" si="223"/>
        <v>-100</v>
      </c>
      <c r="EY68" s="4">
        <f t="shared" si="224"/>
        <v>-100</v>
      </c>
      <c r="EZ68" s="1">
        <f t="shared" si="56"/>
        <v>100</v>
      </c>
      <c r="FA68" s="1">
        <f t="shared" si="137"/>
        <v>0</v>
      </c>
      <c r="FB68" s="1">
        <f t="shared" si="225"/>
        <v>3.8009999999999931</v>
      </c>
      <c r="FC68" s="4">
        <f t="shared" si="138"/>
        <v>0.99999999999999645</v>
      </c>
      <c r="FD68" s="1">
        <f t="shared" si="269"/>
        <v>7.7688453970508781E-8</v>
      </c>
      <c r="FE68" s="4">
        <f t="shared" si="182"/>
        <v>-0.80512037645801771</v>
      </c>
      <c r="FF68" s="1">
        <f t="shared" si="183"/>
        <v>0.99999999999999645</v>
      </c>
      <c r="FG68" s="1">
        <f t="shared" si="58"/>
        <v>2.2490807424462291E-10</v>
      </c>
      <c r="FH68" s="1">
        <f t="shared" si="270"/>
        <v>1000.0000001574356</v>
      </c>
      <c r="FI68" s="1">
        <f t="shared" si="271"/>
        <v>1027.0199999999963</v>
      </c>
      <c r="FJ68" s="1">
        <f t="shared" si="272"/>
        <v>999.99999999999648</v>
      </c>
      <c r="FK68" s="1">
        <f t="shared" si="273"/>
        <v>1000</v>
      </c>
      <c r="FL68" s="1">
        <f t="shared" si="144"/>
        <v>2.9987743232616398E-11</v>
      </c>
      <c r="FM68" s="4">
        <f t="shared" si="184"/>
        <v>0</v>
      </c>
      <c r="FN68" s="1">
        <f t="shared" si="185"/>
        <v>-2.2490807424462292E-7</v>
      </c>
      <c r="FO68" s="4">
        <f t="shared" si="145"/>
        <v>0</v>
      </c>
      <c r="FP68" s="4">
        <f t="shared" si="59"/>
        <v>10</v>
      </c>
      <c r="FQ68" s="4">
        <f t="shared" si="146"/>
        <v>2.997671878290548E-10</v>
      </c>
      <c r="FR68" s="4">
        <f t="shared" si="226"/>
        <v>7.4859113584431885E-11</v>
      </c>
      <c r="FS68" s="4">
        <f t="shared" si="227"/>
        <v>-100</v>
      </c>
      <c r="FT68" s="4">
        <f t="shared" si="228"/>
        <v>-100</v>
      </c>
      <c r="FU68" s="4">
        <f t="shared" si="229"/>
        <v>-100</v>
      </c>
      <c r="FV68" s="1">
        <f t="shared" si="147"/>
        <v>100</v>
      </c>
      <c r="FW68" s="1">
        <f t="shared" si="148"/>
        <v>0</v>
      </c>
      <c r="FX68" s="1">
        <f t="shared" si="230"/>
        <v>3.8009999999999931</v>
      </c>
      <c r="FY68" s="4">
        <f t="shared" si="149"/>
        <v>0.99999999999999645</v>
      </c>
      <c r="FZ68" s="1">
        <f t="shared" si="274"/>
        <v>1.0354652429328316E-7</v>
      </c>
      <c r="GA68" s="4">
        <f t="shared" si="186"/>
        <v>-0.73251718661011356</v>
      </c>
      <c r="GB68" s="1">
        <f t="shared" si="187"/>
        <v>0.99999999999999645</v>
      </c>
      <c r="GC68" s="1">
        <f t="shared" si="65"/>
        <v>2.997671878290548E-10</v>
      </c>
      <c r="GD68" s="1">
        <f t="shared" si="275"/>
        <v>1000.000000209837</v>
      </c>
      <c r="GE68" s="1">
        <f t="shared" si="276"/>
        <v>1027.0199999999963</v>
      </c>
      <c r="GF68" s="1">
        <f t="shared" si="277"/>
        <v>999.99999999999648</v>
      </c>
      <c r="GG68" s="1">
        <f t="shared" si="278"/>
        <v>1000</v>
      </c>
      <c r="GH68" s="1">
        <f t="shared" si="155"/>
        <v>3.9968958377207302E-11</v>
      </c>
      <c r="GI68" s="4">
        <f t="shared" si="188"/>
        <v>0</v>
      </c>
      <c r="GJ68" s="1">
        <f t="shared" si="189"/>
        <v>-2.9976718782905478E-7</v>
      </c>
      <c r="GK68" s="4">
        <f t="shared" si="190"/>
        <v>0</v>
      </c>
      <c r="GL68" s="4">
        <f t="shared" si="66"/>
        <v>10</v>
      </c>
      <c r="GM68" s="4">
        <f t="shared" si="191"/>
        <v>4.1870974553563889E-10</v>
      </c>
      <c r="GN68" s="4">
        <f t="shared" si="231"/>
        <v>1.1894255770658409E-10</v>
      </c>
      <c r="GO68" s="4">
        <v>255</v>
      </c>
      <c r="GP68" s="4"/>
      <c r="GQ68" s="4"/>
      <c r="GR68" s="4"/>
      <c r="GS68" s="4"/>
      <c r="GT68" s="4"/>
      <c r="GU68" s="4"/>
      <c r="GV68" s="4"/>
      <c r="GW68" s="4"/>
    </row>
    <row r="69" spans="1:212">
      <c r="A69" s="1">
        <v>51</v>
      </c>
      <c r="B69" s="1">
        <f t="shared" si="192"/>
        <v>100</v>
      </c>
      <c r="C69" s="1">
        <v>0</v>
      </c>
      <c r="D69" s="1">
        <f t="shared" si="193"/>
        <v>-100</v>
      </c>
      <c r="E69" s="1">
        <f t="shared" si="156"/>
        <v>250</v>
      </c>
      <c r="F69" s="1">
        <f t="shared" si="232"/>
        <v>3.8509999999999929</v>
      </c>
      <c r="G69" s="10">
        <f t="shared" si="233"/>
        <v>-100</v>
      </c>
      <c r="H69" s="25">
        <f t="shared" si="70"/>
        <v>-100</v>
      </c>
      <c r="I69" s="25">
        <f t="shared" si="71"/>
        <v>100</v>
      </c>
      <c r="J69" s="1">
        <f t="shared" si="194"/>
        <v>0</v>
      </c>
      <c r="K69" s="1">
        <f t="shared" si="195"/>
        <v>3.8185759999999931</v>
      </c>
      <c r="L69" s="1">
        <f t="shared" si="234"/>
        <v>0.99999999999999645</v>
      </c>
      <c r="M69" s="1">
        <f t="shared" si="157"/>
        <v>0.99999999999999645</v>
      </c>
      <c r="N69" s="1">
        <v>0</v>
      </c>
      <c r="O69" s="1">
        <f t="shared" si="235"/>
        <v>0.99999999999999778</v>
      </c>
      <c r="P69" s="1">
        <f t="shared" si="236"/>
        <v>1027.0199999999963</v>
      </c>
      <c r="Q69" s="1">
        <f t="shared" si="237"/>
        <v>999.99999999999648</v>
      </c>
      <c r="R69" s="1">
        <f t="shared" si="238"/>
        <v>1000</v>
      </c>
      <c r="S69" s="4">
        <f t="shared" si="196"/>
        <v>0</v>
      </c>
      <c r="U69" s="4">
        <f t="shared" si="197"/>
        <v>-100</v>
      </c>
      <c r="V69" s="4">
        <f t="shared" si="198"/>
        <v>-100</v>
      </c>
      <c r="W69" s="4">
        <f t="shared" si="199"/>
        <v>-100</v>
      </c>
      <c r="X69" s="1">
        <f t="shared" si="8"/>
        <v>100</v>
      </c>
      <c r="Y69" s="1">
        <f t="shared" si="77"/>
        <v>0</v>
      </c>
      <c r="Z69" s="1">
        <f t="shared" si="200"/>
        <v>3.8509999999999929</v>
      </c>
      <c r="AA69" s="4">
        <f t="shared" si="78"/>
        <v>0.99999999999999645</v>
      </c>
      <c r="AB69" s="1">
        <f t="shared" si="239"/>
        <v>0</v>
      </c>
      <c r="AC69" s="4">
        <f t="shared" si="158"/>
        <v>-3.2990344872221851</v>
      </c>
      <c r="AD69" s="1">
        <f t="shared" si="159"/>
        <v>0.99999999999999645</v>
      </c>
      <c r="AE69" s="1">
        <f t="shared" si="10"/>
        <v>0</v>
      </c>
      <c r="AF69" s="1">
        <f t="shared" si="240"/>
        <v>1000</v>
      </c>
      <c r="AG69" s="1">
        <f t="shared" si="241"/>
        <v>1027.0199999999963</v>
      </c>
      <c r="AH69" s="1">
        <f t="shared" si="242"/>
        <v>999.99999999999648</v>
      </c>
      <c r="AI69" s="1">
        <f t="shared" si="243"/>
        <v>1000</v>
      </c>
      <c r="AJ69" s="1">
        <f t="shared" si="84"/>
        <v>0</v>
      </c>
      <c r="AK69" s="4">
        <f t="shared" si="160"/>
        <v>0</v>
      </c>
      <c r="AL69" s="1">
        <f t="shared" si="161"/>
        <v>0</v>
      </c>
      <c r="AM69" s="4">
        <f t="shared" si="85"/>
        <v>0</v>
      </c>
      <c r="AN69" s="4">
        <f t="shared" si="11"/>
        <v>10</v>
      </c>
      <c r="AO69" s="4">
        <f t="shared" si="86"/>
        <v>1.0568722385412875E-11</v>
      </c>
      <c r="AP69" s="4">
        <f t="shared" si="12"/>
        <v>1.0568722385412875E-11</v>
      </c>
      <c r="AQ69" s="4">
        <f t="shared" si="201"/>
        <v>-100</v>
      </c>
      <c r="AR69" s="4">
        <f t="shared" si="202"/>
        <v>-100</v>
      </c>
      <c r="AS69" s="4">
        <f t="shared" si="203"/>
        <v>-100</v>
      </c>
      <c r="AT69" s="1">
        <f t="shared" si="16"/>
        <v>100</v>
      </c>
      <c r="AU69" s="1">
        <f t="shared" si="87"/>
        <v>0</v>
      </c>
      <c r="AV69" s="1">
        <f t="shared" si="204"/>
        <v>3.8509999999999929</v>
      </c>
      <c r="AW69" s="4">
        <f t="shared" si="88"/>
        <v>0.99999999999999645</v>
      </c>
      <c r="AX69" s="1">
        <f t="shared" si="244"/>
        <v>3.6506813075692143E-9</v>
      </c>
      <c r="AY69" s="4">
        <f t="shared" si="162"/>
        <v>-2.5109621493415375</v>
      </c>
      <c r="AZ69" s="1">
        <f t="shared" si="163"/>
        <v>0.99999999999999645</v>
      </c>
      <c r="BA69" s="1">
        <f t="shared" si="18"/>
        <v>1.0568722385412875E-11</v>
      </c>
      <c r="BB69" s="1">
        <f t="shared" si="245"/>
        <v>1000.0000000073981</v>
      </c>
      <c r="BC69" s="1">
        <f t="shared" si="246"/>
        <v>1027.0199999999963</v>
      </c>
      <c r="BD69" s="1">
        <f t="shared" si="247"/>
        <v>999.99999999999648</v>
      </c>
      <c r="BE69" s="1">
        <f t="shared" si="248"/>
        <v>1000</v>
      </c>
      <c r="BF69" s="1">
        <f t="shared" si="94"/>
        <v>1.4091629847217165E-12</v>
      </c>
      <c r="BG69" s="4">
        <f t="shared" si="164"/>
        <v>0</v>
      </c>
      <c r="BH69" s="1">
        <f t="shared" si="165"/>
        <v>-1.0568722385412874E-8</v>
      </c>
      <c r="BI69" s="4">
        <f t="shared" si="95"/>
        <v>0</v>
      </c>
      <c r="BJ69" s="4">
        <f t="shared" si="19"/>
        <v>10</v>
      </c>
      <c r="BK69" s="4">
        <f t="shared" si="96"/>
        <v>2.318907297190106E-11</v>
      </c>
      <c r="BL69" s="4">
        <f t="shared" si="20"/>
        <v>1.2620350586488185E-11</v>
      </c>
      <c r="BM69" s="4">
        <f t="shared" si="205"/>
        <v>-100</v>
      </c>
      <c r="BN69" s="4">
        <f t="shared" si="206"/>
        <v>-100</v>
      </c>
      <c r="BO69" s="4">
        <f t="shared" si="207"/>
        <v>-100</v>
      </c>
      <c r="BP69" s="1">
        <f t="shared" si="24"/>
        <v>100</v>
      </c>
      <c r="BQ69" s="1">
        <f t="shared" si="97"/>
        <v>0</v>
      </c>
      <c r="BR69" s="1">
        <f t="shared" si="208"/>
        <v>3.8509999999999929</v>
      </c>
      <c r="BS69" s="4">
        <f t="shared" si="98"/>
        <v>0.99999999999999645</v>
      </c>
      <c r="BT69" s="1">
        <f t="shared" si="249"/>
        <v>8.0100424773406086E-9</v>
      </c>
      <c r="BU69" s="4">
        <f t="shared" si="166"/>
        <v>-1.8390120498364226</v>
      </c>
      <c r="BV69" s="1">
        <f t="shared" si="167"/>
        <v>0.99999999999999645</v>
      </c>
      <c r="BW69" s="1">
        <f t="shared" si="26"/>
        <v>2.318907297190106E-11</v>
      </c>
      <c r="BX69" s="1">
        <f t="shared" si="250"/>
        <v>1000.0000000162323</v>
      </c>
      <c r="BY69" s="1">
        <f t="shared" si="251"/>
        <v>1027.0199999999963</v>
      </c>
      <c r="BZ69" s="1">
        <f t="shared" si="252"/>
        <v>999.99999999999648</v>
      </c>
      <c r="CA69" s="1">
        <f t="shared" si="253"/>
        <v>1000</v>
      </c>
      <c r="CB69" s="1">
        <f t="shared" si="104"/>
        <v>3.0918763962534751E-12</v>
      </c>
      <c r="CC69" s="4">
        <f t="shared" si="168"/>
        <v>0</v>
      </c>
      <c r="CD69" s="1">
        <f t="shared" si="169"/>
        <v>-2.3189072971901059E-8</v>
      </c>
      <c r="CE69" s="4">
        <f t="shared" si="105"/>
        <v>0</v>
      </c>
      <c r="CF69" s="4">
        <f t="shared" si="27"/>
        <v>10</v>
      </c>
      <c r="CG69" s="4">
        <f t="shared" si="106"/>
        <v>3.8544254806299068E-11</v>
      </c>
      <c r="CH69" s="4">
        <f t="shared" si="28"/>
        <v>1.5355181834398008E-11</v>
      </c>
      <c r="CI69" s="4">
        <f t="shared" si="209"/>
        <v>-100</v>
      </c>
      <c r="CJ69" s="4">
        <f t="shared" si="210"/>
        <v>-100</v>
      </c>
      <c r="CK69" s="4">
        <f t="shared" si="211"/>
        <v>-100</v>
      </c>
      <c r="CL69" s="1">
        <f t="shared" si="32"/>
        <v>100</v>
      </c>
      <c r="CM69" s="1">
        <f t="shared" si="107"/>
        <v>0</v>
      </c>
      <c r="CN69" s="1">
        <f t="shared" si="212"/>
        <v>3.8509999999999929</v>
      </c>
      <c r="CO69" s="4">
        <f t="shared" si="108"/>
        <v>0.99999999999999645</v>
      </c>
      <c r="CP69" s="1">
        <f t="shared" si="254"/>
        <v>1.3314077653298467E-8</v>
      </c>
      <c r="CQ69" s="4">
        <f t="shared" si="170"/>
        <v>-1.2650575431046853</v>
      </c>
      <c r="CR69" s="1">
        <f t="shared" si="171"/>
        <v>0.99999999999999645</v>
      </c>
      <c r="CS69" s="1">
        <f t="shared" si="34"/>
        <v>3.8544254806299068E-11</v>
      </c>
      <c r="CT69" s="1">
        <f t="shared" si="255"/>
        <v>1000.0000000269811</v>
      </c>
      <c r="CU69" s="1">
        <f t="shared" si="256"/>
        <v>1027.0199999999963</v>
      </c>
      <c r="CV69" s="1">
        <f t="shared" si="257"/>
        <v>999.99999999999648</v>
      </c>
      <c r="CW69" s="1">
        <f t="shared" si="258"/>
        <v>1000</v>
      </c>
      <c r="CX69" s="1">
        <f t="shared" si="114"/>
        <v>5.1392339741732095E-12</v>
      </c>
      <c r="CY69" s="4">
        <f t="shared" si="172"/>
        <v>0</v>
      </c>
      <c r="CZ69" s="1">
        <f t="shared" si="173"/>
        <v>-3.8544254806299066E-8</v>
      </c>
      <c r="DA69" s="4">
        <f t="shared" si="115"/>
        <v>0</v>
      </c>
      <c r="DB69" s="4">
        <f t="shared" si="35"/>
        <v>10</v>
      </c>
      <c r="DC69" s="4">
        <f t="shared" si="116"/>
        <v>7.0087531662612826E-11</v>
      </c>
      <c r="DD69" s="4">
        <f t="shared" si="36"/>
        <v>3.1543276856313758E-11</v>
      </c>
      <c r="DE69" s="4">
        <f t="shared" si="213"/>
        <v>-100</v>
      </c>
      <c r="DF69" s="4">
        <f t="shared" si="214"/>
        <v>-100</v>
      </c>
      <c r="DG69" s="4">
        <f t="shared" si="215"/>
        <v>-100</v>
      </c>
      <c r="DH69" s="1">
        <f t="shared" si="40"/>
        <v>100</v>
      </c>
      <c r="DI69" s="1">
        <f t="shared" si="117"/>
        <v>0</v>
      </c>
      <c r="DJ69" s="1">
        <f t="shared" si="216"/>
        <v>3.8509999999999929</v>
      </c>
      <c r="DK69" s="4">
        <f t="shared" si="118"/>
        <v>0.99999999999999645</v>
      </c>
      <c r="DL69" s="1">
        <f t="shared" si="259"/>
        <v>2.4209855496584745E-8</v>
      </c>
      <c r="DM69" s="4">
        <f t="shared" si="174"/>
        <v>-1.0028260904203272</v>
      </c>
      <c r="DN69" s="1">
        <f t="shared" si="175"/>
        <v>0.99999999999999645</v>
      </c>
      <c r="DO69" s="1">
        <f t="shared" si="42"/>
        <v>7.0087531662612826E-11</v>
      </c>
      <c r="DP69" s="1">
        <f t="shared" si="260"/>
        <v>1000.0000000490612</v>
      </c>
      <c r="DQ69" s="1">
        <f t="shared" si="261"/>
        <v>1027.0199999999963</v>
      </c>
      <c r="DR69" s="1">
        <f t="shared" si="262"/>
        <v>999.99999999999648</v>
      </c>
      <c r="DS69" s="1">
        <f t="shared" si="263"/>
        <v>1000</v>
      </c>
      <c r="DT69" s="1">
        <f t="shared" si="124"/>
        <v>9.3450042216817127E-12</v>
      </c>
      <c r="DU69" s="4">
        <f t="shared" si="176"/>
        <v>0</v>
      </c>
      <c r="DV69" s="1">
        <f t="shared" si="177"/>
        <v>-7.0087531662612823E-8</v>
      </c>
      <c r="DW69" s="4">
        <f t="shared" si="125"/>
        <v>0</v>
      </c>
      <c r="DX69" s="4">
        <f t="shared" si="43"/>
        <v>10</v>
      </c>
      <c r="DY69" s="4">
        <f t="shared" si="126"/>
        <v>1.1004058524719676E-10</v>
      </c>
      <c r="DZ69" s="4">
        <f t="shared" si="44"/>
        <v>3.9953053584583932E-11</v>
      </c>
      <c r="EA69" s="4">
        <f t="shared" si="217"/>
        <v>-100</v>
      </c>
      <c r="EB69" s="4">
        <f t="shared" si="218"/>
        <v>-100</v>
      </c>
      <c r="EC69" s="4">
        <f t="shared" si="219"/>
        <v>-100</v>
      </c>
      <c r="ED69" s="1">
        <f t="shared" si="48"/>
        <v>100</v>
      </c>
      <c r="EE69" s="1">
        <f t="shared" si="127"/>
        <v>0</v>
      </c>
      <c r="EF69" s="1">
        <f t="shared" si="220"/>
        <v>3.8509999999999929</v>
      </c>
      <c r="EG69" s="4">
        <f t="shared" si="128"/>
        <v>0.99999999999999645</v>
      </c>
      <c r="EH69" s="1">
        <f t="shared" si="264"/>
        <v>3.8010564852226863E-8</v>
      </c>
      <c r="EI69" s="4">
        <f t="shared" si="178"/>
        <v>-0.92923461559422083</v>
      </c>
      <c r="EJ69" s="1">
        <f t="shared" si="179"/>
        <v>0.99999999999999645</v>
      </c>
      <c r="EK69" s="1">
        <f t="shared" si="50"/>
        <v>1.1004058524719676E-10</v>
      </c>
      <c r="EL69" s="1">
        <f t="shared" si="265"/>
        <v>1000.0000000770284</v>
      </c>
      <c r="EM69" s="1">
        <f t="shared" si="266"/>
        <v>1027.0199999999963</v>
      </c>
      <c r="EN69" s="1">
        <f t="shared" si="267"/>
        <v>999.99999999999648</v>
      </c>
      <c r="EO69" s="1">
        <f t="shared" si="268"/>
        <v>1000</v>
      </c>
      <c r="EP69" s="1">
        <f t="shared" si="134"/>
        <v>1.4672078032959571E-11</v>
      </c>
      <c r="EQ69" s="4">
        <f t="shared" si="180"/>
        <v>0</v>
      </c>
      <c r="ER69" s="1">
        <f t="shared" si="181"/>
        <v>-1.1004058524719676E-7</v>
      </c>
      <c r="ES69" s="4">
        <f t="shared" si="135"/>
        <v>0</v>
      </c>
      <c r="ET69" s="4">
        <f t="shared" si="51"/>
        <v>10</v>
      </c>
      <c r="EU69" s="4">
        <f t="shared" si="136"/>
        <v>1.3494484454677373E-10</v>
      </c>
      <c r="EV69" s="4">
        <f t="shared" si="221"/>
        <v>2.4904259299576974E-11</v>
      </c>
      <c r="EW69" s="4">
        <f t="shared" si="222"/>
        <v>-100</v>
      </c>
      <c r="EX69" s="4">
        <f t="shared" si="223"/>
        <v>-100</v>
      </c>
      <c r="EY69" s="4">
        <f t="shared" si="224"/>
        <v>-100</v>
      </c>
      <c r="EZ69" s="1">
        <f t="shared" si="56"/>
        <v>100</v>
      </c>
      <c r="FA69" s="1">
        <f t="shared" si="137"/>
        <v>0</v>
      </c>
      <c r="FB69" s="1">
        <f t="shared" si="225"/>
        <v>3.8509999999999929</v>
      </c>
      <c r="FC69" s="4">
        <f t="shared" si="138"/>
        <v>0.99999999999999645</v>
      </c>
      <c r="FD69" s="1">
        <f t="shared" si="269"/>
        <v>4.6613072382305268E-8</v>
      </c>
      <c r="FE69" s="4">
        <f t="shared" si="182"/>
        <v>-0.80512037645801771</v>
      </c>
      <c r="FF69" s="1">
        <f t="shared" si="183"/>
        <v>0.99999999999999645</v>
      </c>
      <c r="FG69" s="1">
        <f t="shared" si="58"/>
        <v>1.3494484454677373E-10</v>
      </c>
      <c r="FH69" s="1">
        <f t="shared" si="270"/>
        <v>1000.0000000944614</v>
      </c>
      <c r="FI69" s="1">
        <f t="shared" si="271"/>
        <v>1027.0199999999963</v>
      </c>
      <c r="FJ69" s="1">
        <f t="shared" si="272"/>
        <v>999.99999999999648</v>
      </c>
      <c r="FK69" s="1">
        <f t="shared" si="273"/>
        <v>1000</v>
      </c>
      <c r="FL69" s="1">
        <f t="shared" si="144"/>
        <v>1.7992645939569835E-11</v>
      </c>
      <c r="FM69" s="4">
        <f t="shared" si="184"/>
        <v>0</v>
      </c>
      <c r="FN69" s="1">
        <f t="shared" si="185"/>
        <v>-1.3494484454677373E-7</v>
      </c>
      <c r="FO69" s="4">
        <f t="shared" si="145"/>
        <v>0</v>
      </c>
      <c r="FP69" s="4">
        <f t="shared" si="59"/>
        <v>10</v>
      </c>
      <c r="FQ69" s="4">
        <f t="shared" si="146"/>
        <v>1.7986031269743287E-10</v>
      </c>
      <c r="FR69" s="4">
        <f t="shared" si="226"/>
        <v>4.4915468150659141E-11</v>
      </c>
      <c r="FS69" s="4">
        <f t="shared" si="227"/>
        <v>-100</v>
      </c>
      <c r="FT69" s="4">
        <f t="shared" si="228"/>
        <v>-100</v>
      </c>
      <c r="FU69" s="4">
        <f t="shared" si="229"/>
        <v>-100</v>
      </c>
      <c r="FV69" s="1">
        <f t="shared" si="147"/>
        <v>100</v>
      </c>
      <c r="FW69" s="1">
        <f t="shared" si="148"/>
        <v>0</v>
      </c>
      <c r="FX69" s="1">
        <f t="shared" si="230"/>
        <v>3.8509999999999929</v>
      </c>
      <c r="FY69" s="4">
        <f t="shared" si="149"/>
        <v>0.99999999999999645</v>
      </c>
      <c r="FZ69" s="1">
        <f t="shared" si="274"/>
        <v>6.2127914575969915E-8</v>
      </c>
      <c r="GA69" s="4">
        <f t="shared" si="186"/>
        <v>-0.73251718661011356</v>
      </c>
      <c r="GB69" s="1">
        <f t="shared" si="187"/>
        <v>0.99999999999999645</v>
      </c>
      <c r="GC69" s="1">
        <f t="shared" si="65"/>
        <v>1.7986031269743287E-10</v>
      </c>
      <c r="GD69" s="1">
        <f t="shared" si="275"/>
        <v>1000.0000001259021</v>
      </c>
      <c r="GE69" s="1">
        <f t="shared" si="276"/>
        <v>1027.0199999999963</v>
      </c>
      <c r="GF69" s="1">
        <f t="shared" si="277"/>
        <v>999.99999999999648</v>
      </c>
      <c r="GG69" s="1">
        <f t="shared" si="278"/>
        <v>1000</v>
      </c>
      <c r="GH69" s="1">
        <f t="shared" si="155"/>
        <v>2.3981375026324386E-11</v>
      </c>
      <c r="GI69" s="4">
        <f t="shared" si="188"/>
        <v>0</v>
      </c>
      <c r="GJ69" s="1">
        <f t="shared" si="189"/>
        <v>-1.7986031269743286E-7</v>
      </c>
      <c r="GK69" s="4">
        <f t="shared" si="190"/>
        <v>0</v>
      </c>
      <c r="GL69" s="4">
        <f t="shared" si="66"/>
        <v>10</v>
      </c>
      <c r="GM69" s="4">
        <f t="shared" si="191"/>
        <v>2.512258473213833E-10</v>
      </c>
      <c r="GN69" s="4">
        <f t="shared" si="231"/>
        <v>7.1365534623950429E-11</v>
      </c>
      <c r="GO69" s="4">
        <v>250</v>
      </c>
      <c r="GP69" s="4"/>
      <c r="GQ69" s="4"/>
      <c r="GR69" s="4"/>
      <c r="GS69" s="4"/>
      <c r="GT69" s="4"/>
      <c r="GU69" s="4"/>
      <c r="GV69" s="4"/>
      <c r="GW69" s="4"/>
    </row>
    <row r="70" spans="1:212">
      <c r="A70" s="1">
        <v>52</v>
      </c>
      <c r="B70" s="1">
        <f t="shared" si="192"/>
        <v>100</v>
      </c>
      <c r="C70" s="1">
        <v>0</v>
      </c>
      <c r="D70" s="1">
        <f t="shared" si="193"/>
        <v>-100</v>
      </c>
      <c r="E70" s="1">
        <f t="shared" si="156"/>
        <v>245</v>
      </c>
      <c r="F70" s="1">
        <f t="shared" si="232"/>
        <v>3.9009999999999927</v>
      </c>
      <c r="G70" s="10">
        <f t="shared" si="233"/>
        <v>-100</v>
      </c>
      <c r="H70" s="25">
        <f t="shared" si="70"/>
        <v>-100</v>
      </c>
      <c r="I70" s="25">
        <f t="shared" si="71"/>
        <v>100</v>
      </c>
      <c r="J70" s="1">
        <f t="shared" si="194"/>
        <v>0</v>
      </c>
      <c r="K70" s="1">
        <f t="shared" si="195"/>
        <v>3.8685759999999929</v>
      </c>
      <c r="L70" s="1">
        <f t="shared" si="234"/>
        <v>0.99999999999999645</v>
      </c>
      <c r="M70" s="1">
        <f t="shared" si="157"/>
        <v>0.99999999999999645</v>
      </c>
      <c r="N70" s="1">
        <v>0</v>
      </c>
      <c r="O70" s="1">
        <f t="shared" si="235"/>
        <v>0.99999999999999778</v>
      </c>
      <c r="P70" s="1">
        <f t="shared" si="236"/>
        <v>1027.0199999999963</v>
      </c>
      <c r="Q70" s="1">
        <f t="shared" si="237"/>
        <v>999.99999999999648</v>
      </c>
      <c r="R70" s="1">
        <f t="shared" si="238"/>
        <v>1000</v>
      </c>
      <c r="S70" s="4">
        <f t="shared" si="196"/>
        <v>0</v>
      </c>
      <c r="U70" s="4">
        <f t="shared" si="197"/>
        <v>-100</v>
      </c>
      <c r="V70" s="4">
        <f t="shared" si="198"/>
        <v>-100</v>
      </c>
      <c r="W70" s="4">
        <f t="shared" si="199"/>
        <v>-100</v>
      </c>
      <c r="X70" s="1">
        <f t="shared" si="8"/>
        <v>100</v>
      </c>
      <c r="Y70" s="1">
        <f t="shared" si="77"/>
        <v>0</v>
      </c>
      <c r="Z70" s="1">
        <f t="shared" si="200"/>
        <v>3.9009999999999927</v>
      </c>
      <c r="AA70" s="4">
        <f t="shared" si="78"/>
        <v>0.99999999999999645</v>
      </c>
      <c r="AB70" s="1">
        <f t="shared" si="239"/>
        <v>0</v>
      </c>
      <c r="AC70" s="4">
        <f t="shared" si="158"/>
        <v>-3.2990344872221851</v>
      </c>
      <c r="AD70" s="1">
        <f t="shared" si="159"/>
        <v>0.99999999999999645</v>
      </c>
      <c r="AE70" s="1">
        <f t="shared" si="10"/>
        <v>0</v>
      </c>
      <c r="AF70" s="1">
        <f t="shared" si="240"/>
        <v>1000</v>
      </c>
      <c r="AG70" s="1">
        <f t="shared" si="241"/>
        <v>1027.0199999999963</v>
      </c>
      <c r="AH70" s="1">
        <f t="shared" si="242"/>
        <v>999.99999999999648</v>
      </c>
      <c r="AI70" s="1">
        <f t="shared" si="243"/>
        <v>1000</v>
      </c>
      <c r="AJ70" s="1">
        <f t="shared" si="84"/>
        <v>0</v>
      </c>
      <c r="AK70" s="4">
        <f t="shared" si="160"/>
        <v>0</v>
      </c>
      <c r="AL70" s="1">
        <f t="shared" si="161"/>
        <v>0</v>
      </c>
      <c r="AM70" s="4">
        <f t="shared" si="85"/>
        <v>0</v>
      </c>
      <c r="AN70" s="4">
        <f t="shared" si="11"/>
        <v>10</v>
      </c>
      <c r="AO70" s="4">
        <f t="shared" si="86"/>
        <v>6.3412334312477246E-12</v>
      </c>
      <c r="AP70" s="4">
        <f t="shared" si="12"/>
        <v>6.3412334312477246E-12</v>
      </c>
      <c r="AQ70" s="4">
        <f t="shared" si="201"/>
        <v>-100</v>
      </c>
      <c r="AR70" s="4">
        <f t="shared" si="202"/>
        <v>-100</v>
      </c>
      <c r="AS70" s="4">
        <f t="shared" si="203"/>
        <v>-100</v>
      </c>
      <c r="AT70" s="1">
        <f t="shared" si="16"/>
        <v>100</v>
      </c>
      <c r="AU70" s="1">
        <f t="shared" si="87"/>
        <v>0</v>
      </c>
      <c r="AV70" s="1">
        <f t="shared" si="204"/>
        <v>3.9009999999999927</v>
      </c>
      <c r="AW70" s="4">
        <f t="shared" si="88"/>
        <v>0.99999999999999645</v>
      </c>
      <c r="AX70" s="1">
        <f t="shared" si="244"/>
        <v>2.1904087845415285E-9</v>
      </c>
      <c r="AY70" s="4">
        <f t="shared" si="162"/>
        <v>-2.5109621493415375</v>
      </c>
      <c r="AZ70" s="1">
        <f t="shared" si="163"/>
        <v>0.99999999999999645</v>
      </c>
      <c r="BA70" s="1">
        <f t="shared" si="18"/>
        <v>6.3412334312477246E-12</v>
      </c>
      <c r="BB70" s="1">
        <f t="shared" si="245"/>
        <v>1000.0000000044389</v>
      </c>
      <c r="BC70" s="1">
        <f t="shared" si="246"/>
        <v>1027.0199999999963</v>
      </c>
      <c r="BD70" s="1">
        <f t="shared" si="247"/>
        <v>999.99999999999648</v>
      </c>
      <c r="BE70" s="1">
        <f t="shared" si="248"/>
        <v>1000</v>
      </c>
      <c r="BF70" s="1">
        <f t="shared" si="94"/>
        <v>8.4549779083302999E-13</v>
      </c>
      <c r="BG70" s="4">
        <f t="shared" si="164"/>
        <v>0</v>
      </c>
      <c r="BH70" s="1">
        <f t="shared" si="165"/>
        <v>-6.3412334312477248E-9</v>
      </c>
      <c r="BI70" s="4">
        <f t="shared" si="95"/>
        <v>0</v>
      </c>
      <c r="BJ70" s="4">
        <f t="shared" si="19"/>
        <v>10</v>
      </c>
      <c r="BK70" s="4">
        <f t="shared" si="96"/>
        <v>1.3913443783140635E-11</v>
      </c>
      <c r="BL70" s="4">
        <f t="shared" si="20"/>
        <v>7.5722103518929098E-12</v>
      </c>
      <c r="BM70" s="4">
        <f t="shared" si="205"/>
        <v>-100</v>
      </c>
      <c r="BN70" s="4">
        <f t="shared" si="206"/>
        <v>-100</v>
      </c>
      <c r="BO70" s="4">
        <f t="shared" si="207"/>
        <v>-100</v>
      </c>
      <c r="BP70" s="1">
        <f t="shared" si="24"/>
        <v>100</v>
      </c>
      <c r="BQ70" s="1">
        <f t="shared" si="97"/>
        <v>0</v>
      </c>
      <c r="BR70" s="1">
        <f t="shared" si="208"/>
        <v>3.9009999999999927</v>
      </c>
      <c r="BS70" s="4">
        <f t="shared" si="98"/>
        <v>0.99999999999999645</v>
      </c>
      <c r="BT70" s="1">
        <f t="shared" si="249"/>
        <v>4.8060254864043652E-9</v>
      </c>
      <c r="BU70" s="4">
        <f t="shared" si="166"/>
        <v>-1.8390120498364226</v>
      </c>
      <c r="BV70" s="1">
        <f t="shared" si="167"/>
        <v>0.99999999999999645</v>
      </c>
      <c r="BW70" s="1">
        <f t="shared" si="26"/>
        <v>1.3913443783140635E-11</v>
      </c>
      <c r="BX70" s="1">
        <f t="shared" si="250"/>
        <v>1000.0000000097393</v>
      </c>
      <c r="BY70" s="1">
        <f t="shared" si="251"/>
        <v>1027.0199999999963</v>
      </c>
      <c r="BZ70" s="1">
        <f t="shared" si="252"/>
        <v>999.99999999999648</v>
      </c>
      <c r="CA70" s="1">
        <f t="shared" si="253"/>
        <v>1000</v>
      </c>
      <c r="CB70" s="1">
        <f t="shared" si="104"/>
        <v>1.8551258377520849E-12</v>
      </c>
      <c r="CC70" s="4">
        <f t="shared" si="168"/>
        <v>0</v>
      </c>
      <c r="CD70" s="1">
        <f t="shared" si="169"/>
        <v>-1.3913443783140636E-8</v>
      </c>
      <c r="CE70" s="4">
        <f t="shared" si="105"/>
        <v>0</v>
      </c>
      <c r="CF70" s="4">
        <f t="shared" si="27"/>
        <v>10</v>
      </c>
      <c r="CG70" s="4">
        <f t="shared" si="106"/>
        <v>2.312655288377944E-11</v>
      </c>
      <c r="CH70" s="4">
        <f t="shared" si="28"/>
        <v>9.2131091006388044E-12</v>
      </c>
      <c r="CI70" s="4">
        <f t="shared" si="209"/>
        <v>-100</v>
      </c>
      <c r="CJ70" s="4">
        <f t="shared" si="210"/>
        <v>-100</v>
      </c>
      <c r="CK70" s="4">
        <f t="shared" si="211"/>
        <v>-100</v>
      </c>
      <c r="CL70" s="1">
        <f t="shared" si="32"/>
        <v>100</v>
      </c>
      <c r="CM70" s="1">
        <f t="shared" si="107"/>
        <v>0</v>
      </c>
      <c r="CN70" s="1">
        <f t="shared" si="212"/>
        <v>3.9009999999999927</v>
      </c>
      <c r="CO70" s="4">
        <f t="shared" si="108"/>
        <v>0.99999999999999645</v>
      </c>
      <c r="CP70" s="1">
        <f t="shared" si="254"/>
        <v>7.9884465919790813E-9</v>
      </c>
      <c r="CQ70" s="4">
        <f t="shared" si="170"/>
        <v>-1.2650575431046853</v>
      </c>
      <c r="CR70" s="1">
        <f t="shared" si="171"/>
        <v>0.99999999999999645</v>
      </c>
      <c r="CS70" s="1">
        <f t="shared" si="34"/>
        <v>2.312655288377944E-11</v>
      </c>
      <c r="CT70" s="1">
        <f t="shared" si="255"/>
        <v>1000.0000000161886</v>
      </c>
      <c r="CU70" s="1">
        <f t="shared" si="256"/>
        <v>1027.0199999999963</v>
      </c>
      <c r="CV70" s="1">
        <f t="shared" si="257"/>
        <v>999.99999999999648</v>
      </c>
      <c r="CW70" s="1">
        <f t="shared" si="258"/>
        <v>1000</v>
      </c>
      <c r="CX70" s="1">
        <f t="shared" si="114"/>
        <v>3.0835403845039258E-12</v>
      </c>
      <c r="CY70" s="4">
        <f t="shared" si="172"/>
        <v>0</v>
      </c>
      <c r="CZ70" s="1">
        <f t="shared" si="173"/>
        <v>-2.3126552883779439E-8</v>
      </c>
      <c r="DA70" s="4">
        <f t="shared" si="115"/>
        <v>0</v>
      </c>
      <c r="DB70" s="4">
        <f t="shared" si="35"/>
        <v>10</v>
      </c>
      <c r="DC70" s="4">
        <f t="shared" si="116"/>
        <v>4.2052518997567694E-11</v>
      </c>
      <c r="DD70" s="4">
        <f t="shared" si="36"/>
        <v>1.8925966113788255E-11</v>
      </c>
      <c r="DE70" s="4">
        <f t="shared" si="213"/>
        <v>-100</v>
      </c>
      <c r="DF70" s="4">
        <f t="shared" si="214"/>
        <v>-100</v>
      </c>
      <c r="DG70" s="4">
        <f t="shared" si="215"/>
        <v>-100</v>
      </c>
      <c r="DH70" s="1">
        <f t="shared" si="40"/>
        <v>100</v>
      </c>
      <c r="DI70" s="1">
        <f t="shared" si="117"/>
        <v>0</v>
      </c>
      <c r="DJ70" s="1">
        <f t="shared" si="216"/>
        <v>3.9009999999999927</v>
      </c>
      <c r="DK70" s="4">
        <f t="shared" si="118"/>
        <v>0.99999999999999645</v>
      </c>
      <c r="DL70" s="1">
        <f t="shared" si="259"/>
        <v>1.4525913297950845E-8</v>
      </c>
      <c r="DM70" s="4">
        <f t="shared" si="174"/>
        <v>-1.0028260904203272</v>
      </c>
      <c r="DN70" s="1">
        <f t="shared" si="175"/>
        <v>0.99999999999999645</v>
      </c>
      <c r="DO70" s="1">
        <f t="shared" si="42"/>
        <v>4.2052518997567694E-11</v>
      </c>
      <c r="DP70" s="1">
        <f t="shared" si="260"/>
        <v>1000.0000000294367</v>
      </c>
      <c r="DQ70" s="1">
        <f t="shared" si="261"/>
        <v>1027.0199999999963</v>
      </c>
      <c r="DR70" s="1">
        <f t="shared" si="262"/>
        <v>999.99999999999648</v>
      </c>
      <c r="DS70" s="1">
        <f t="shared" si="263"/>
        <v>1000</v>
      </c>
      <c r="DT70" s="1">
        <f t="shared" si="124"/>
        <v>5.6070025330090265E-12</v>
      </c>
      <c r="DU70" s="4">
        <f t="shared" si="176"/>
        <v>0</v>
      </c>
      <c r="DV70" s="1">
        <f t="shared" si="177"/>
        <v>-4.2052518997567694E-8</v>
      </c>
      <c r="DW70" s="4">
        <f t="shared" si="125"/>
        <v>0</v>
      </c>
      <c r="DX70" s="4">
        <f t="shared" si="43"/>
        <v>10</v>
      </c>
      <c r="DY70" s="4">
        <f t="shared" si="126"/>
        <v>6.6024351148318052E-11</v>
      </c>
      <c r="DZ70" s="4">
        <f t="shared" si="44"/>
        <v>2.3971832150750358E-11</v>
      </c>
      <c r="EA70" s="4">
        <f t="shared" si="217"/>
        <v>-100</v>
      </c>
      <c r="EB70" s="4">
        <f t="shared" si="218"/>
        <v>-100</v>
      </c>
      <c r="EC70" s="4">
        <f t="shared" si="219"/>
        <v>-100</v>
      </c>
      <c r="ED70" s="1">
        <f t="shared" si="48"/>
        <v>100</v>
      </c>
      <c r="EE70" s="1">
        <f t="shared" si="127"/>
        <v>0</v>
      </c>
      <c r="EF70" s="1">
        <f t="shared" si="220"/>
        <v>3.9009999999999927</v>
      </c>
      <c r="EG70" s="4">
        <f t="shared" si="128"/>
        <v>0.99999999999999645</v>
      </c>
      <c r="EH70" s="1">
        <f t="shared" si="264"/>
        <v>2.2806338911336116E-8</v>
      </c>
      <c r="EI70" s="4">
        <f t="shared" si="178"/>
        <v>-0.92923461559422083</v>
      </c>
      <c r="EJ70" s="1">
        <f t="shared" si="179"/>
        <v>0.99999999999999645</v>
      </c>
      <c r="EK70" s="1">
        <f t="shared" si="50"/>
        <v>6.6024351148318052E-11</v>
      </c>
      <c r="EL70" s="1">
        <f t="shared" si="265"/>
        <v>1000.000000046217</v>
      </c>
      <c r="EM70" s="1">
        <f t="shared" si="266"/>
        <v>1027.0199999999963</v>
      </c>
      <c r="EN70" s="1">
        <f t="shared" si="267"/>
        <v>999.99999999999648</v>
      </c>
      <c r="EO70" s="1">
        <f t="shared" si="268"/>
        <v>1000</v>
      </c>
      <c r="EP70" s="1">
        <f t="shared" si="134"/>
        <v>8.8032468197757412E-12</v>
      </c>
      <c r="EQ70" s="4">
        <f t="shared" si="180"/>
        <v>0</v>
      </c>
      <c r="ER70" s="1">
        <f t="shared" si="181"/>
        <v>-6.6024351148318049E-8</v>
      </c>
      <c r="ES70" s="4">
        <f t="shared" si="135"/>
        <v>0</v>
      </c>
      <c r="ET70" s="4">
        <f t="shared" si="51"/>
        <v>10</v>
      </c>
      <c r="EU70" s="4">
        <f t="shared" si="136"/>
        <v>8.0966906728064242E-11</v>
      </c>
      <c r="EV70" s="4">
        <f t="shared" si="221"/>
        <v>1.4942555579746189E-11</v>
      </c>
      <c r="EW70" s="4">
        <f t="shared" si="222"/>
        <v>-100</v>
      </c>
      <c r="EX70" s="4">
        <f t="shared" si="223"/>
        <v>-100</v>
      </c>
      <c r="EY70" s="4">
        <f t="shared" si="224"/>
        <v>-100</v>
      </c>
      <c r="EZ70" s="1">
        <f t="shared" si="56"/>
        <v>100</v>
      </c>
      <c r="FA70" s="1">
        <f t="shared" si="137"/>
        <v>0</v>
      </c>
      <c r="FB70" s="1">
        <f t="shared" si="225"/>
        <v>3.9009999999999927</v>
      </c>
      <c r="FC70" s="4">
        <f t="shared" si="138"/>
        <v>0.99999999999999645</v>
      </c>
      <c r="FD70" s="1">
        <f t="shared" si="269"/>
        <v>2.7967843429383155E-8</v>
      </c>
      <c r="FE70" s="4">
        <f t="shared" si="182"/>
        <v>-0.80512037645801771</v>
      </c>
      <c r="FF70" s="1">
        <f t="shared" si="183"/>
        <v>0.99999999999999645</v>
      </c>
      <c r="FG70" s="1">
        <f t="shared" si="58"/>
        <v>8.0966906728064242E-11</v>
      </c>
      <c r="FH70" s="1">
        <f t="shared" si="270"/>
        <v>1000.0000000566769</v>
      </c>
      <c r="FI70" s="1">
        <f t="shared" si="271"/>
        <v>1027.0199999999963</v>
      </c>
      <c r="FJ70" s="1">
        <f t="shared" si="272"/>
        <v>999.99999999999648</v>
      </c>
      <c r="FK70" s="1">
        <f t="shared" si="273"/>
        <v>1000</v>
      </c>
      <c r="FL70" s="1">
        <f t="shared" si="144"/>
        <v>1.0795587563741898E-11</v>
      </c>
      <c r="FM70" s="4">
        <f t="shared" si="184"/>
        <v>0</v>
      </c>
      <c r="FN70" s="1">
        <f t="shared" si="185"/>
        <v>-8.0966906728064248E-8</v>
      </c>
      <c r="FO70" s="4">
        <f t="shared" si="145"/>
        <v>0</v>
      </c>
      <c r="FP70" s="4">
        <f t="shared" si="59"/>
        <v>10</v>
      </c>
      <c r="FQ70" s="4">
        <f t="shared" si="146"/>
        <v>1.0791618761845972E-10</v>
      </c>
      <c r="FR70" s="4">
        <f t="shared" si="226"/>
        <v>2.694928089039548E-11</v>
      </c>
      <c r="FS70" s="4">
        <f t="shared" si="227"/>
        <v>-100</v>
      </c>
      <c r="FT70" s="4">
        <f t="shared" si="228"/>
        <v>-100</v>
      </c>
      <c r="FU70" s="4">
        <f t="shared" si="229"/>
        <v>-100</v>
      </c>
      <c r="FV70" s="1">
        <f t="shared" si="147"/>
        <v>100</v>
      </c>
      <c r="FW70" s="1">
        <f t="shared" si="148"/>
        <v>0</v>
      </c>
      <c r="FX70" s="1">
        <f t="shared" si="230"/>
        <v>3.9009999999999927</v>
      </c>
      <c r="FY70" s="4">
        <f t="shared" si="149"/>
        <v>0.99999999999999645</v>
      </c>
      <c r="FZ70" s="1">
        <f t="shared" si="274"/>
        <v>3.7276748745581941E-8</v>
      </c>
      <c r="GA70" s="4">
        <f t="shared" si="186"/>
        <v>-0.73251718661011356</v>
      </c>
      <c r="GB70" s="1">
        <f t="shared" si="187"/>
        <v>0.99999999999999645</v>
      </c>
      <c r="GC70" s="1">
        <f t="shared" si="65"/>
        <v>1.0791618761845972E-10</v>
      </c>
      <c r="GD70" s="1">
        <f t="shared" si="275"/>
        <v>1000.0000000755414</v>
      </c>
      <c r="GE70" s="1">
        <f t="shared" si="276"/>
        <v>1027.0199999999963</v>
      </c>
      <c r="GF70" s="1">
        <f t="shared" si="277"/>
        <v>999.99999999999648</v>
      </c>
      <c r="GG70" s="1">
        <f t="shared" si="278"/>
        <v>1000</v>
      </c>
      <c r="GH70" s="1">
        <f t="shared" si="155"/>
        <v>1.4388825015794631E-11</v>
      </c>
      <c r="GI70" s="4">
        <f t="shared" si="188"/>
        <v>0</v>
      </c>
      <c r="GJ70" s="1">
        <f t="shared" si="189"/>
        <v>-1.0791618761845972E-7</v>
      </c>
      <c r="GK70" s="4">
        <f t="shared" si="190"/>
        <v>0</v>
      </c>
      <c r="GL70" s="4">
        <f t="shared" si="66"/>
        <v>10</v>
      </c>
      <c r="GM70" s="4">
        <f t="shared" si="191"/>
        <v>1.5073550839282997E-10</v>
      </c>
      <c r="GN70" s="4">
        <f t="shared" si="231"/>
        <v>4.2819320774370244E-11</v>
      </c>
      <c r="GO70" s="4">
        <v>245</v>
      </c>
      <c r="GP70" s="4"/>
      <c r="GQ70" s="4"/>
      <c r="GR70" s="4"/>
      <c r="GS70" s="4"/>
      <c r="GT70" s="4"/>
      <c r="GU70" s="4"/>
      <c r="GV70" s="4"/>
      <c r="GW70" s="4"/>
    </row>
    <row r="71" spans="1:212">
      <c r="A71" s="1">
        <v>53</v>
      </c>
      <c r="B71" s="1">
        <f t="shared" si="192"/>
        <v>100</v>
      </c>
      <c r="C71" s="1">
        <v>0</v>
      </c>
      <c r="D71" s="1">
        <f t="shared" si="193"/>
        <v>-100</v>
      </c>
      <c r="E71" s="1">
        <f t="shared" si="156"/>
        <v>240</v>
      </c>
      <c r="F71" s="1">
        <f t="shared" si="232"/>
        <v>3.9509999999999925</v>
      </c>
      <c r="G71" s="10">
        <f t="shared" si="233"/>
        <v>-100</v>
      </c>
      <c r="H71" s="25">
        <f t="shared" si="70"/>
        <v>-100</v>
      </c>
      <c r="I71" s="25">
        <f t="shared" si="71"/>
        <v>100</v>
      </c>
      <c r="J71" s="1">
        <f t="shared" si="194"/>
        <v>0</v>
      </c>
      <c r="K71" s="1">
        <f t="shared" si="195"/>
        <v>3.9185759999999927</v>
      </c>
      <c r="L71" s="1">
        <f t="shared" si="234"/>
        <v>0.99999999999999645</v>
      </c>
      <c r="M71" s="1">
        <f t="shared" si="157"/>
        <v>0.99999999999999645</v>
      </c>
      <c r="N71" s="1">
        <v>0</v>
      </c>
      <c r="O71" s="1">
        <f t="shared" si="235"/>
        <v>0.99999999999999767</v>
      </c>
      <c r="P71" s="1">
        <f t="shared" si="236"/>
        <v>1027.0199999999963</v>
      </c>
      <c r="Q71" s="1">
        <f t="shared" si="237"/>
        <v>999.99999999999648</v>
      </c>
      <c r="R71" s="1">
        <f t="shared" si="238"/>
        <v>1000</v>
      </c>
      <c r="S71" s="4">
        <f t="shared" si="196"/>
        <v>0</v>
      </c>
      <c r="U71" s="4">
        <f t="shared" si="197"/>
        <v>-100</v>
      </c>
      <c r="V71" s="4">
        <f t="shared" si="198"/>
        <v>-100</v>
      </c>
      <c r="W71" s="4">
        <f t="shared" si="199"/>
        <v>-100</v>
      </c>
      <c r="X71" s="1">
        <f t="shared" si="8"/>
        <v>100</v>
      </c>
      <c r="Y71" s="1">
        <f t="shared" si="77"/>
        <v>0</v>
      </c>
      <c r="Z71" s="1">
        <f t="shared" si="200"/>
        <v>3.9509999999999925</v>
      </c>
      <c r="AA71" s="4">
        <f t="shared" si="78"/>
        <v>0.99999999999999645</v>
      </c>
      <c r="AB71" s="1">
        <f t="shared" si="239"/>
        <v>0</v>
      </c>
      <c r="AC71" s="4">
        <f t="shared" si="158"/>
        <v>-3.2990344872221851</v>
      </c>
      <c r="AD71" s="1">
        <f t="shared" si="159"/>
        <v>0.99999999999999645</v>
      </c>
      <c r="AE71" s="1">
        <f t="shared" si="10"/>
        <v>0</v>
      </c>
      <c r="AF71" s="1">
        <f t="shared" si="240"/>
        <v>1000</v>
      </c>
      <c r="AG71" s="1">
        <f t="shared" si="241"/>
        <v>1027.0199999999963</v>
      </c>
      <c r="AH71" s="1">
        <f t="shared" si="242"/>
        <v>999.99999999999648</v>
      </c>
      <c r="AI71" s="1">
        <f t="shared" si="243"/>
        <v>1000</v>
      </c>
      <c r="AJ71" s="1">
        <f t="shared" si="84"/>
        <v>0</v>
      </c>
      <c r="AK71" s="4">
        <f t="shared" si="160"/>
        <v>0</v>
      </c>
      <c r="AL71" s="1">
        <f t="shared" si="161"/>
        <v>0</v>
      </c>
      <c r="AM71" s="4">
        <f t="shared" si="85"/>
        <v>0</v>
      </c>
      <c r="AN71" s="4">
        <f t="shared" si="11"/>
        <v>10</v>
      </c>
      <c r="AO71" s="4">
        <f t="shared" si="86"/>
        <v>3.8047400587486348E-12</v>
      </c>
      <c r="AP71" s="4">
        <f t="shared" si="12"/>
        <v>3.8047400587486348E-12</v>
      </c>
      <c r="AQ71" s="4">
        <f t="shared" si="201"/>
        <v>-100</v>
      </c>
      <c r="AR71" s="4">
        <f t="shared" si="202"/>
        <v>-100</v>
      </c>
      <c r="AS71" s="4">
        <f t="shared" si="203"/>
        <v>-100</v>
      </c>
      <c r="AT71" s="1">
        <f t="shared" si="16"/>
        <v>100</v>
      </c>
      <c r="AU71" s="1">
        <f t="shared" si="87"/>
        <v>0</v>
      </c>
      <c r="AV71" s="1">
        <f t="shared" si="204"/>
        <v>3.9509999999999925</v>
      </c>
      <c r="AW71" s="4">
        <f t="shared" si="88"/>
        <v>0.99999999999999645</v>
      </c>
      <c r="AX71" s="1">
        <f t="shared" si="244"/>
        <v>1.314245270724917E-9</v>
      </c>
      <c r="AY71" s="4">
        <f t="shared" si="162"/>
        <v>-2.5109621493415375</v>
      </c>
      <c r="AZ71" s="1">
        <f t="shared" si="163"/>
        <v>0.99999999999999645</v>
      </c>
      <c r="BA71" s="1">
        <f t="shared" si="18"/>
        <v>3.8047400587486348E-12</v>
      </c>
      <c r="BB71" s="1">
        <f t="shared" si="245"/>
        <v>1000.0000000026635</v>
      </c>
      <c r="BC71" s="1">
        <f t="shared" si="246"/>
        <v>1027.0199999999963</v>
      </c>
      <c r="BD71" s="1">
        <f t="shared" si="247"/>
        <v>999.99999999999648</v>
      </c>
      <c r="BE71" s="1">
        <f t="shared" si="248"/>
        <v>1000</v>
      </c>
      <c r="BF71" s="1">
        <f t="shared" si="94"/>
        <v>5.0729867449981797E-13</v>
      </c>
      <c r="BG71" s="4">
        <f t="shared" si="164"/>
        <v>0</v>
      </c>
      <c r="BH71" s="1">
        <f t="shared" si="165"/>
        <v>-3.8047400587486351E-9</v>
      </c>
      <c r="BI71" s="4">
        <f t="shared" si="95"/>
        <v>0</v>
      </c>
      <c r="BJ71" s="4">
        <f t="shared" si="19"/>
        <v>10</v>
      </c>
      <c r="BK71" s="4">
        <f t="shared" si="96"/>
        <v>8.3480662698843805E-12</v>
      </c>
      <c r="BL71" s="4">
        <f t="shared" si="20"/>
        <v>4.5433262111357457E-12</v>
      </c>
      <c r="BM71" s="4">
        <f t="shared" si="205"/>
        <v>-100</v>
      </c>
      <c r="BN71" s="4">
        <f t="shared" si="206"/>
        <v>-100</v>
      </c>
      <c r="BO71" s="4">
        <f t="shared" si="207"/>
        <v>-100</v>
      </c>
      <c r="BP71" s="1">
        <f t="shared" si="24"/>
        <v>100</v>
      </c>
      <c r="BQ71" s="1">
        <f t="shared" si="97"/>
        <v>0</v>
      </c>
      <c r="BR71" s="1">
        <f t="shared" si="208"/>
        <v>3.9509999999999925</v>
      </c>
      <c r="BS71" s="4">
        <f t="shared" si="98"/>
        <v>0.99999999999999645</v>
      </c>
      <c r="BT71" s="1">
        <f t="shared" si="249"/>
        <v>2.8836152918426192E-9</v>
      </c>
      <c r="BU71" s="4">
        <f t="shared" si="166"/>
        <v>-1.8390120498364226</v>
      </c>
      <c r="BV71" s="1">
        <f t="shared" si="167"/>
        <v>0.99999999999999645</v>
      </c>
      <c r="BW71" s="1">
        <f t="shared" si="26"/>
        <v>8.3480662698843805E-12</v>
      </c>
      <c r="BX71" s="1">
        <f t="shared" si="250"/>
        <v>1000.0000000058435</v>
      </c>
      <c r="BY71" s="1">
        <f t="shared" si="251"/>
        <v>1027.0199999999963</v>
      </c>
      <c r="BZ71" s="1">
        <f t="shared" si="252"/>
        <v>999.99999999999648</v>
      </c>
      <c r="CA71" s="1">
        <f t="shared" si="253"/>
        <v>1000</v>
      </c>
      <c r="CB71" s="1">
        <f t="shared" si="104"/>
        <v>1.113075502651251E-12</v>
      </c>
      <c r="CC71" s="4">
        <f t="shared" si="168"/>
        <v>0</v>
      </c>
      <c r="CD71" s="1">
        <f t="shared" si="169"/>
        <v>-8.3480662698843798E-9</v>
      </c>
      <c r="CE71" s="4">
        <f t="shared" si="105"/>
        <v>0</v>
      </c>
      <c r="CF71" s="4">
        <f t="shared" si="27"/>
        <v>10</v>
      </c>
      <c r="CG71" s="4">
        <f t="shared" si="106"/>
        <v>1.3875931730267663E-11</v>
      </c>
      <c r="CH71" s="4">
        <f t="shared" si="28"/>
        <v>5.5278654603832829E-12</v>
      </c>
      <c r="CI71" s="4">
        <f t="shared" si="209"/>
        <v>-100</v>
      </c>
      <c r="CJ71" s="4">
        <f t="shared" si="210"/>
        <v>-100</v>
      </c>
      <c r="CK71" s="4">
        <f t="shared" si="211"/>
        <v>-100</v>
      </c>
      <c r="CL71" s="1">
        <f t="shared" si="32"/>
        <v>100</v>
      </c>
      <c r="CM71" s="1">
        <f t="shared" si="107"/>
        <v>0</v>
      </c>
      <c r="CN71" s="1">
        <f t="shared" si="212"/>
        <v>3.9509999999999925</v>
      </c>
      <c r="CO71" s="4">
        <f t="shared" si="108"/>
        <v>0.99999999999999645</v>
      </c>
      <c r="CP71" s="1">
        <f t="shared" si="254"/>
        <v>4.7930679551874486E-9</v>
      </c>
      <c r="CQ71" s="4">
        <f t="shared" si="170"/>
        <v>-1.2650575431046853</v>
      </c>
      <c r="CR71" s="1">
        <f t="shared" si="171"/>
        <v>0.99999999999999645</v>
      </c>
      <c r="CS71" s="1">
        <f t="shared" si="34"/>
        <v>1.3875931730267663E-11</v>
      </c>
      <c r="CT71" s="1">
        <f t="shared" si="255"/>
        <v>1000.0000000097132</v>
      </c>
      <c r="CU71" s="1">
        <f t="shared" si="256"/>
        <v>1027.0199999999963</v>
      </c>
      <c r="CV71" s="1">
        <f t="shared" si="257"/>
        <v>999.99999999999648</v>
      </c>
      <c r="CW71" s="1">
        <f t="shared" si="258"/>
        <v>1000</v>
      </c>
      <c r="CX71" s="1">
        <f t="shared" si="114"/>
        <v>1.8501242307023552E-12</v>
      </c>
      <c r="CY71" s="4">
        <f t="shared" si="172"/>
        <v>0</v>
      </c>
      <c r="CZ71" s="1">
        <f t="shared" si="173"/>
        <v>-1.3875931730267663E-8</v>
      </c>
      <c r="DA71" s="4">
        <f t="shared" si="115"/>
        <v>0</v>
      </c>
      <c r="DB71" s="4">
        <f t="shared" si="35"/>
        <v>10</v>
      </c>
      <c r="DC71" s="4">
        <f t="shared" si="116"/>
        <v>2.5231511398540617E-11</v>
      </c>
      <c r="DD71" s="4">
        <f t="shared" si="36"/>
        <v>1.1355579668272954E-11</v>
      </c>
      <c r="DE71" s="4">
        <f t="shared" si="213"/>
        <v>-100</v>
      </c>
      <c r="DF71" s="4">
        <f t="shared" si="214"/>
        <v>-100</v>
      </c>
      <c r="DG71" s="4">
        <f t="shared" si="215"/>
        <v>-100</v>
      </c>
      <c r="DH71" s="1">
        <f t="shared" si="40"/>
        <v>100</v>
      </c>
      <c r="DI71" s="1">
        <f t="shared" si="117"/>
        <v>0</v>
      </c>
      <c r="DJ71" s="1">
        <f t="shared" si="216"/>
        <v>3.9509999999999925</v>
      </c>
      <c r="DK71" s="4">
        <f t="shared" si="118"/>
        <v>0.99999999999999645</v>
      </c>
      <c r="DL71" s="1">
        <f t="shared" si="259"/>
        <v>8.7155479787705055E-9</v>
      </c>
      <c r="DM71" s="4">
        <f t="shared" si="174"/>
        <v>-1.0028260904203272</v>
      </c>
      <c r="DN71" s="1">
        <f t="shared" si="175"/>
        <v>0.99999999999999645</v>
      </c>
      <c r="DO71" s="1">
        <f t="shared" si="42"/>
        <v>2.5231511398540617E-11</v>
      </c>
      <c r="DP71" s="1">
        <f t="shared" si="260"/>
        <v>1000.000000017662</v>
      </c>
      <c r="DQ71" s="1">
        <f t="shared" si="261"/>
        <v>1027.0199999999963</v>
      </c>
      <c r="DR71" s="1">
        <f t="shared" si="262"/>
        <v>999.99999999999648</v>
      </c>
      <c r="DS71" s="1">
        <f t="shared" si="263"/>
        <v>1000</v>
      </c>
      <c r="DT71" s="1">
        <f t="shared" si="124"/>
        <v>3.3642015198054154E-12</v>
      </c>
      <c r="DU71" s="4">
        <f t="shared" si="176"/>
        <v>0</v>
      </c>
      <c r="DV71" s="1">
        <f t="shared" si="177"/>
        <v>-2.5231511398540619E-8</v>
      </c>
      <c r="DW71" s="4">
        <f t="shared" si="125"/>
        <v>0</v>
      </c>
      <c r="DX71" s="4">
        <f t="shared" si="43"/>
        <v>10</v>
      </c>
      <c r="DY71" s="4">
        <f t="shared" si="126"/>
        <v>3.9614610688990829E-11</v>
      </c>
      <c r="DZ71" s="4">
        <f t="shared" si="44"/>
        <v>1.4383099290450212E-11</v>
      </c>
      <c r="EA71" s="4">
        <f t="shared" si="217"/>
        <v>-100</v>
      </c>
      <c r="EB71" s="4">
        <f t="shared" si="218"/>
        <v>-100</v>
      </c>
      <c r="EC71" s="4">
        <f t="shared" si="219"/>
        <v>-100</v>
      </c>
      <c r="ED71" s="1">
        <f t="shared" si="48"/>
        <v>100</v>
      </c>
      <c r="EE71" s="1">
        <f t="shared" si="127"/>
        <v>0</v>
      </c>
      <c r="EF71" s="1">
        <f t="shared" si="220"/>
        <v>3.9509999999999925</v>
      </c>
      <c r="EG71" s="4">
        <f t="shared" si="128"/>
        <v>0.99999999999999645</v>
      </c>
      <c r="EH71" s="1">
        <f t="shared" si="264"/>
        <v>1.3683803346801668E-8</v>
      </c>
      <c r="EI71" s="4">
        <f t="shared" si="178"/>
        <v>-0.92923461559422083</v>
      </c>
      <c r="EJ71" s="1">
        <f t="shared" si="179"/>
        <v>0.99999999999999645</v>
      </c>
      <c r="EK71" s="1">
        <f t="shared" si="50"/>
        <v>3.9614610688990829E-11</v>
      </c>
      <c r="EL71" s="1">
        <f t="shared" si="265"/>
        <v>1000.0000000277303</v>
      </c>
      <c r="EM71" s="1">
        <f t="shared" si="266"/>
        <v>1027.0199999999963</v>
      </c>
      <c r="EN71" s="1">
        <f t="shared" si="267"/>
        <v>999.99999999999648</v>
      </c>
      <c r="EO71" s="1">
        <f t="shared" si="268"/>
        <v>1000</v>
      </c>
      <c r="EP71" s="1">
        <f t="shared" si="134"/>
        <v>5.2819480918654447E-12</v>
      </c>
      <c r="EQ71" s="4">
        <f t="shared" si="180"/>
        <v>0</v>
      </c>
      <c r="ER71" s="1">
        <f t="shared" si="181"/>
        <v>-3.9614610688990829E-8</v>
      </c>
      <c r="ES71" s="4">
        <f t="shared" si="135"/>
        <v>0</v>
      </c>
      <c r="ET71" s="4">
        <f t="shared" si="51"/>
        <v>10</v>
      </c>
      <c r="EU71" s="4">
        <f t="shared" si="136"/>
        <v>4.8580144036838541E-11</v>
      </c>
      <c r="EV71" s="4">
        <f t="shared" si="221"/>
        <v>8.9655333478477124E-12</v>
      </c>
      <c r="EW71" s="4">
        <f t="shared" si="222"/>
        <v>-100</v>
      </c>
      <c r="EX71" s="4">
        <f t="shared" si="223"/>
        <v>-100</v>
      </c>
      <c r="EY71" s="4">
        <f t="shared" si="224"/>
        <v>-100</v>
      </c>
      <c r="EZ71" s="1">
        <f t="shared" si="56"/>
        <v>100</v>
      </c>
      <c r="FA71" s="1">
        <f t="shared" si="137"/>
        <v>0</v>
      </c>
      <c r="FB71" s="1">
        <f t="shared" si="225"/>
        <v>3.9509999999999925</v>
      </c>
      <c r="FC71" s="4">
        <f t="shared" si="138"/>
        <v>0.99999999999999645</v>
      </c>
      <c r="FD71" s="1">
        <f t="shared" si="269"/>
        <v>1.6780706057629894E-8</v>
      </c>
      <c r="FE71" s="4">
        <f t="shared" si="182"/>
        <v>-0.80512037645801771</v>
      </c>
      <c r="FF71" s="1">
        <f t="shared" si="183"/>
        <v>0.99999999999999645</v>
      </c>
      <c r="FG71" s="1">
        <f t="shared" si="58"/>
        <v>4.8580144036838541E-11</v>
      </c>
      <c r="FH71" s="1">
        <f t="shared" si="270"/>
        <v>1000.0000000340061</v>
      </c>
      <c r="FI71" s="1">
        <f t="shared" si="271"/>
        <v>1027.0199999999963</v>
      </c>
      <c r="FJ71" s="1">
        <f t="shared" si="272"/>
        <v>999.99999999999648</v>
      </c>
      <c r="FK71" s="1">
        <f t="shared" si="273"/>
        <v>1000</v>
      </c>
      <c r="FL71" s="1">
        <f t="shared" si="144"/>
        <v>6.4773525382451398E-12</v>
      </c>
      <c r="FM71" s="4">
        <f t="shared" si="184"/>
        <v>0</v>
      </c>
      <c r="FN71" s="1">
        <f t="shared" si="185"/>
        <v>-4.8580144036838543E-8</v>
      </c>
      <c r="FO71" s="4">
        <f t="shared" si="145"/>
        <v>0</v>
      </c>
      <c r="FP71" s="4">
        <f t="shared" si="59"/>
        <v>10</v>
      </c>
      <c r="FQ71" s="4">
        <f t="shared" si="146"/>
        <v>6.4749712571075825E-11</v>
      </c>
      <c r="FR71" s="4">
        <f t="shared" si="226"/>
        <v>1.6169568534237284E-11</v>
      </c>
      <c r="FS71" s="4">
        <f t="shared" si="227"/>
        <v>-100</v>
      </c>
      <c r="FT71" s="4">
        <f t="shared" si="228"/>
        <v>-100</v>
      </c>
      <c r="FU71" s="4">
        <f t="shared" si="229"/>
        <v>-100</v>
      </c>
      <c r="FV71" s="1">
        <f t="shared" si="147"/>
        <v>100</v>
      </c>
      <c r="FW71" s="1">
        <f t="shared" si="148"/>
        <v>0</v>
      </c>
      <c r="FX71" s="1">
        <f t="shared" si="230"/>
        <v>3.9509999999999925</v>
      </c>
      <c r="FY71" s="4">
        <f t="shared" si="149"/>
        <v>0.99999999999999645</v>
      </c>
      <c r="FZ71" s="1">
        <f t="shared" si="274"/>
        <v>2.2366049247349171E-8</v>
      </c>
      <c r="GA71" s="4">
        <f t="shared" si="186"/>
        <v>-0.73251718661011356</v>
      </c>
      <c r="GB71" s="1">
        <f t="shared" si="187"/>
        <v>0.99999999999999645</v>
      </c>
      <c r="GC71" s="1">
        <f t="shared" si="65"/>
        <v>6.4749712571075825E-11</v>
      </c>
      <c r="GD71" s="1">
        <f t="shared" si="275"/>
        <v>1000.0000000453249</v>
      </c>
      <c r="GE71" s="1">
        <f t="shared" si="276"/>
        <v>1027.0199999999963</v>
      </c>
      <c r="GF71" s="1">
        <f t="shared" si="277"/>
        <v>999.99999999999648</v>
      </c>
      <c r="GG71" s="1">
        <f t="shared" si="278"/>
        <v>1000</v>
      </c>
      <c r="GH71" s="1">
        <f t="shared" si="155"/>
        <v>8.6332950094767796E-12</v>
      </c>
      <c r="GI71" s="4">
        <f t="shared" si="188"/>
        <v>0</v>
      </c>
      <c r="GJ71" s="1">
        <f t="shared" si="189"/>
        <v>-6.4749712571075828E-8</v>
      </c>
      <c r="GK71" s="4">
        <f t="shared" si="190"/>
        <v>0</v>
      </c>
      <c r="GL71" s="4">
        <f t="shared" si="66"/>
        <v>10</v>
      </c>
      <c r="GM71" s="4">
        <f t="shared" si="191"/>
        <v>9.0441305035697972E-11</v>
      </c>
      <c r="GN71" s="4">
        <f t="shared" si="231"/>
        <v>2.5691592464622147E-11</v>
      </c>
      <c r="GO71" s="4">
        <v>240</v>
      </c>
      <c r="GP71" s="4"/>
      <c r="GQ71" s="4"/>
      <c r="GR71" s="4"/>
      <c r="GS71" s="4"/>
      <c r="GT71" s="4"/>
      <c r="GU71" s="4"/>
      <c r="GV71" s="4"/>
      <c r="GW71" s="4"/>
    </row>
    <row r="72" spans="1:212">
      <c r="A72" s="1">
        <v>54</v>
      </c>
      <c r="B72" s="1">
        <f t="shared" si="192"/>
        <v>100</v>
      </c>
      <c r="C72" s="1">
        <v>0</v>
      </c>
      <c r="D72" s="1">
        <f t="shared" si="193"/>
        <v>-100</v>
      </c>
      <c r="E72" s="1">
        <f t="shared" si="156"/>
        <v>235</v>
      </c>
      <c r="F72" s="1">
        <f t="shared" si="232"/>
        <v>4.0009999999999923</v>
      </c>
      <c r="G72" s="10">
        <f t="shared" si="233"/>
        <v>-100</v>
      </c>
      <c r="H72" s="25">
        <f t="shared" si="70"/>
        <v>-100</v>
      </c>
      <c r="I72" s="25">
        <f t="shared" si="71"/>
        <v>100</v>
      </c>
      <c r="J72" s="1">
        <f t="shared" si="194"/>
        <v>0</v>
      </c>
      <c r="K72" s="1">
        <f t="shared" si="195"/>
        <v>3.9685759999999926</v>
      </c>
      <c r="L72" s="1">
        <f t="shared" si="234"/>
        <v>0.99999999999999645</v>
      </c>
      <c r="M72" s="1">
        <f t="shared" si="157"/>
        <v>0.99999999999999645</v>
      </c>
      <c r="N72" s="1">
        <v>0</v>
      </c>
      <c r="O72" s="1">
        <f t="shared" si="235"/>
        <v>0.99999999999999767</v>
      </c>
      <c r="P72" s="1">
        <f t="shared" si="236"/>
        <v>1027.0199999999963</v>
      </c>
      <c r="Q72" s="1">
        <f t="shared" si="237"/>
        <v>999.99999999999648</v>
      </c>
      <c r="R72" s="1">
        <f t="shared" si="238"/>
        <v>1000</v>
      </c>
      <c r="S72" s="4">
        <f t="shared" si="196"/>
        <v>0</v>
      </c>
      <c r="U72" s="4">
        <f t="shared" si="197"/>
        <v>-100</v>
      </c>
      <c r="V72" s="4">
        <f t="shared" si="198"/>
        <v>-100</v>
      </c>
      <c r="W72" s="4">
        <f t="shared" si="199"/>
        <v>-100</v>
      </c>
      <c r="X72" s="1">
        <f t="shared" si="8"/>
        <v>100</v>
      </c>
      <c r="Y72" s="1">
        <f t="shared" si="77"/>
        <v>0</v>
      </c>
      <c r="Z72" s="1">
        <f t="shared" si="200"/>
        <v>4.0009999999999923</v>
      </c>
      <c r="AA72" s="4">
        <f t="shared" si="78"/>
        <v>0.99999999999999645</v>
      </c>
      <c r="AB72" s="1">
        <f t="shared" si="239"/>
        <v>0</v>
      </c>
      <c r="AC72" s="4">
        <f t="shared" si="158"/>
        <v>-3.2990344872221851</v>
      </c>
      <c r="AD72" s="1">
        <f t="shared" si="159"/>
        <v>0.99999999999999645</v>
      </c>
      <c r="AE72" s="1">
        <f t="shared" si="10"/>
        <v>0</v>
      </c>
      <c r="AF72" s="1">
        <f t="shared" si="240"/>
        <v>1000</v>
      </c>
      <c r="AG72" s="1">
        <f t="shared" si="241"/>
        <v>1027.0199999999963</v>
      </c>
      <c r="AH72" s="1">
        <f t="shared" si="242"/>
        <v>999.99999999999648</v>
      </c>
      <c r="AI72" s="1">
        <f t="shared" si="243"/>
        <v>1000</v>
      </c>
      <c r="AJ72" s="1">
        <f t="shared" si="84"/>
        <v>0</v>
      </c>
      <c r="AK72" s="4">
        <f t="shared" si="160"/>
        <v>0</v>
      </c>
      <c r="AL72" s="1">
        <f t="shared" si="161"/>
        <v>0</v>
      </c>
      <c r="AM72" s="4">
        <f t="shared" si="85"/>
        <v>0</v>
      </c>
      <c r="AN72" s="4">
        <f t="shared" si="11"/>
        <v>10</v>
      </c>
      <c r="AO72" s="4">
        <f t="shared" si="86"/>
        <v>2.2828440352491809E-12</v>
      </c>
      <c r="AP72" s="4">
        <f t="shared" si="12"/>
        <v>2.2828440352491809E-12</v>
      </c>
      <c r="AQ72" s="4">
        <f t="shared" si="201"/>
        <v>-100</v>
      </c>
      <c r="AR72" s="4">
        <f t="shared" si="202"/>
        <v>-100</v>
      </c>
      <c r="AS72" s="4">
        <f t="shared" si="203"/>
        <v>-100</v>
      </c>
      <c r="AT72" s="1">
        <f t="shared" si="16"/>
        <v>100</v>
      </c>
      <c r="AU72" s="1">
        <f t="shared" si="87"/>
        <v>0</v>
      </c>
      <c r="AV72" s="1">
        <f t="shared" si="204"/>
        <v>4.0009999999999923</v>
      </c>
      <c r="AW72" s="4">
        <f t="shared" si="88"/>
        <v>0.99999999999999645</v>
      </c>
      <c r="AX72" s="1">
        <f t="shared" si="244"/>
        <v>7.8854716243495016E-10</v>
      </c>
      <c r="AY72" s="4">
        <f t="shared" si="162"/>
        <v>-2.5109621493415375</v>
      </c>
      <c r="AZ72" s="1">
        <f t="shared" si="163"/>
        <v>0.99999999999999645</v>
      </c>
      <c r="BA72" s="1">
        <f t="shared" si="18"/>
        <v>2.2828440352491809E-12</v>
      </c>
      <c r="BB72" s="1">
        <f t="shared" si="245"/>
        <v>1000.0000000015981</v>
      </c>
      <c r="BC72" s="1">
        <f t="shared" si="246"/>
        <v>1027.0199999999963</v>
      </c>
      <c r="BD72" s="1">
        <f t="shared" si="247"/>
        <v>999.99999999999648</v>
      </c>
      <c r="BE72" s="1">
        <f t="shared" si="248"/>
        <v>1000</v>
      </c>
      <c r="BF72" s="1">
        <f t="shared" si="94"/>
        <v>3.043792046998908E-13</v>
      </c>
      <c r="BG72" s="4">
        <f t="shared" si="164"/>
        <v>0</v>
      </c>
      <c r="BH72" s="1">
        <f t="shared" si="165"/>
        <v>-2.282844035249181E-9</v>
      </c>
      <c r="BI72" s="4">
        <f t="shared" si="95"/>
        <v>0</v>
      </c>
      <c r="BJ72" s="4">
        <f t="shared" si="19"/>
        <v>10</v>
      </c>
      <c r="BK72" s="4">
        <f t="shared" si="96"/>
        <v>5.0088397619306285E-12</v>
      </c>
      <c r="BL72" s="4">
        <f t="shared" si="20"/>
        <v>2.7259957266814476E-12</v>
      </c>
      <c r="BM72" s="4">
        <f t="shared" si="205"/>
        <v>-100</v>
      </c>
      <c r="BN72" s="4">
        <f t="shared" si="206"/>
        <v>-100</v>
      </c>
      <c r="BO72" s="4">
        <f t="shared" si="207"/>
        <v>-100</v>
      </c>
      <c r="BP72" s="1">
        <f t="shared" si="24"/>
        <v>100</v>
      </c>
      <c r="BQ72" s="1">
        <f t="shared" si="97"/>
        <v>0</v>
      </c>
      <c r="BR72" s="1">
        <f t="shared" si="208"/>
        <v>4.0009999999999923</v>
      </c>
      <c r="BS72" s="4">
        <f t="shared" si="98"/>
        <v>0.99999999999999645</v>
      </c>
      <c r="BT72" s="1">
        <f t="shared" si="249"/>
        <v>1.730169175105571E-9</v>
      </c>
      <c r="BU72" s="4">
        <f t="shared" si="166"/>
        <v>-1.8390120498364226</v>
      </c>
      <c r="BV72" s="1">
        <f t="shared" si="167"/>
        <v>0.99999999999999645</v>
      </c>
      <c r="BW72" s="1">
        <f t="shared" si="26"/>
        <v>5.0088397619306285E-12</v>
      </c>
      <c r="BX72" s="1">
        <f t="shared" si="250"/>
        <v>1000.0000000035061</v>
      </c>
      <c r="BY72" s="1">
        <f t="shared" si="251"/>
        <v>1027.0199999999963</v>
      </c>
      <c r="BZ72" s="1">
        <f t="shared" si="252"/>
        <v>999.99999999999648</v>
      </c>
      <c r="CA72" s="1">
        <f t="shared" si="253"/>
        <v>1000</v>
      </c>
      <c r="CB72" s="1">
        <f t="shared" si="104"/>
        <v>6.6784530159075045E-13</v>
      </c>
      <c r="CC72" s="4">
        <f t="shared" si="168"/>
        <v>0</v>
      </c>
      <c r="CD72" s="1">
        <f t="shared" si="169"/>
        <v>-5.0088397619306284E-9</v>
      </c>
      <c r="CE72" s="4">
        <f t="shared" si="105"/>
        <v>0</v>
      </c>
      <c r="CF72" s="4">
        <f t="shared" si="27"/>
        <v>10</v>
      </c>
      <c r="CG72" s="4">
        <f t="shared" si="106"/>
        <v>8.3255590381605984E-12</v>
      </c>
      <c r="CH72" s="4">
        <f t="shared" si="28"/>
        <v>3.3167192762299699E-12</v>
      </c>
      <c r="CI72" s="4">
        <f t="shared" si="209"/>
        <v>-100</v>
      </c>
      <c r="CJ72" s="4">
        <f t="shared" si="210"/>
        <v>-100</v>
      </c>
      <c r="CK72" s="4">
        <f t="shared" si="211"/>
        <v>-100</v>
      </c>
      <c r="CL72" s="1">
        <f t="shared" si="32"/>
        <v>100</v>
      </c>
      <c r="CM72" s="1">
        <f t="shared" si="107"/>
        <v>0</v>
      </c>
      <c r="CN72" s="1">
        <f t="shared" si="212"/>
        <v>4.0009999999999923</v>
      </c>
      <c r="CO72" s="4">
        <f t="shared" si="108"/>
        <v>0.99999999999999645</v>
      </c>
      <c r="CP72" s="1">
        <f t="shared" si="254"/>
        <v>2.8758407731124691E-9</v>
      </c>
      <c r="CQ72" s="4">
        <f t="shared" si="170"/>
        <v>-1.2650575431046853</v>
      </c>
      <c r="CR72" s="1">
        <f t="shared" si="171"/>
        <v>0.99999999999999645</v>
      </c>
      <c r="CS72" s="1">
        <f t="shared" si="34"/>
        <v>8.3255590381605984E-12</v>
      </c>
      <c r="CT72" s="1">
        <f t="shared" si="255"/>
        <v>1000.0000000058278</v>
      </c>
      <c r="CU72" s="1">
        <f t="shared" si="256"/>
        <v>1027.0199999999963</v>
      </c>
      <c r="CV72" s="1">
        <f t="shared" si="257"/>
        <v>999.99999999999648</v>
      </c>
      <c r="CW72" s="1">
        <f t="shared" si="258"/>
        <v>1000</v>
      </c>
      <c r="CX72" s="1">
        <f t="shared" si="114"/>
        <v>1.1100745384214131E-12</v>
      </c>
      <c r="CY72" s="4">
        <f t="shared" si="172"/>
        <v>0</v>
      </c>
      <c r="CZ72" s="1">
        <f t="shared" si="173"/>
        <v>-8.3255590381605991E-9</v>
      </c>
      <c r="DA72" s="4">
        <f t="shared" si="115"/>
        <v>0</v>
      </c>
      <c r="DB72" s="4">
        <f t="shared" si="35"/>
        <v>10</v>
      </c>
      <c r="DC72" s="4">
        <f t="shared" si="116"/>
        <v>1.5138906839124371E-11</v>
      </c>
      <c r="DD72" s="4">
        <f t="shared" si="36"/>
        <v>6.8133478009637726E-12</v>
      </c>
      <c r="DE72" s="4">
        <f t="shared" si="213"/>
        <v>-100</v>
      </c>
      <c r="DF72" s="4">
        <f t="shared" si="214"/>
        <v>-100</v>
      </c>
      <c r="DG72" s="4">
        <f t="shared" si="215"/>
        <v>-100</v>
      </c>
      <c r="DH72" s="1">
        <f t="shared" si="40"/>
        <v>100</v>
      </c>
      <c r="DI72" s="1">
        <f t="shared" si="117"/>
        <v>0</v>
      </c>
      <c r="DJ72" s="1">
        <f t="shared" si="216"/>
        <v>4.0009999999999923</v>
      </c>
      <c r="DK72" s="4">
        <f t="shared" si="118"/>
        <v>0.99999999999999645</v>
      </c>
      <c r="DL72" s="1">
        <f t="shared" si="259"/>
        <v>5.2293287872623034E-9</v>
      </c>
      <c r="DM72" s="4">
        <f t="shared" si="174"/>
        <v>-1.0028260904203272</v>
      </c>
      <c r="DN72" s="1">
        <f t="shared" si="175"/>
        <v>0.99999999999999645</v>
      </c>
      <c r="DO72" s="1">
        <f t="shared" si="42"/>
        <v>1.5138906839124371E-11</v>
      </c>
      <c r="DP72" s="1">
        <f t="shared" si="260"/>
        <v>1000.0000000105973</v>
      </c>
      <c r="DQ72" s="1">
        <f t="shared" si="261"/>
        <v>1027.0199999999963</v>
      </c>
      <c r="DR72" s="1">
        <f t="shared" si="262"/>
        <v>999.99999999999648</v>
      </c>
      <c r="DS72" s="1">
        <f t="shared" si="263"/>
        <v>1000</v>
      </c>
      <c r="DT72" s="1">
        <f t="shared" si="124"/>
        <v>2.0185209118832491E-12</v>
      </c>
      <c r="DU72" s="4">
        <f t="shared" si="176"/>
        <v>0</v>
      </c>
      <c r="DV72" s="1">
        <f t="shared" si="177"/>
        <v>-1.513890683912437E-8</v>
      </c>
      <c r="DW72" s="4">
        <f t="shared" si="125"/>
        <v>0</v>
      </c>
      <c r="DX72" s="4">
        <f t="shared" si="43"/>
        <v>10</v>
      </c>
      <c r="DY72" s="4">
        <f t="shared" si="126"/>
        <v>2.3768766413394498E-11</v>
      </c>
      <c r="DZ72" s="4">
        <f t="shared" si="44"/>
        <v>8.6298595742701269E-12</v>
      </c>
      <c r="EA72" s="4">
        <f t="shared" si="217"/>
        <v>-100</v>
      </c>
      <c r="EB72" s="4">
        <f t="shared" si="218"/>
        <v>-100</v>
      </c>
      <c r="EC72" s="4">
        <f t="shared" si="219"/>
        <v>-100</v>
      </c>
      <c r="ED72" s="1">
        <f t="shared" si="48"/>
        <v>100</v>
      </c>
      <c r="EE72" s="1">
        <f t="shared" si="127"/>
        <v>0</v>
      </c>
      <c r="EF72" s="1">
        <f t="shared" si="220"/>
        <v>4.0009999999999923</v>
      </c>
      <c r="EG72" s="4">
        <f t="shared" si="128"/>
        <v>0.99999999999999645</v>
      </c>
      <c r="EH72" s="1">
        <f t="shared" si="264"/>
        <v>8.2102820080809997E-9</v>
      </c>
      <c r="EI72" s="4">
        <f t="shared" si="178"/>
        <v>-0.92923461559422083</v>
      </c>
      <c r="EJ72" s="1">
        <f t="shared" si="179"/>
        <v>0.99999999999999645</v>
      </c>
      <c r="EK72" s="1">
        <f t="shared" si="50"/>
        <v>2.3768766413394498E-11</v>
      </c>
      <c r="EL72" s="1">
        <f t="shared" si="265"/>
        <v>1000.0000000166383</v>
      </c>
      <c r="EM72" s="1">
        <f t="shared" si="266"/>
        <v>1027.0199999999963</v>
      </c>
      <c r="EN72" s="1">
        <f t="shared" si="267"/>
        <v>999.99999999999648</v>
      </c>
      <c r="EO72" s="1">
        <f t="shared" si="268"/>
        <v>1000</v>
      </c>
      <c r="EP72" s="1">
        <f t="shared" si="134"/>
        <v>3.1691688551192662E-12</v>
      </c>
      <c r="EQ72" s="4">
        <f t="shared" si="180"/>
        <v>0</v>
      </c>
      <c r="ER72" s="1">
        <f t="shared" si="181"/>
        <v>-2.3768766413394497E-8</v>
      </c>
      <c r="ES72" s="4">
        <f t="shared" si="135"/>
        <v>0</v>
      </c>
      <c r="ET72" s="4">
        <f t="shared" si="51"/>
        <v>10</v>
      </c>
      <c r="EU72" s="4">
        <f t="shared" si="136"/>
        <v>2.9148086422103123E-11</v>
      </c>
      <c r="EV72" s="4">
        <f t="shared" si="221"/>
        <v>5.3793200087086255E-12</v>
      </c>
      <c r="EW72" s="4">
        <f t="shared" si="222"/>
        <v>-100</v>
      </c>
      <c r="EX72" s="4">
        <f t="shared" si="223"/>
        <v>-100</v>
      </c>
      <c r="EY72" s="4">
        <f t="shared" si="224"/>
        <v>-100</v>
      </c>
      <c r="EZ72" s="1">
        <f t="shared" si="56"/>
        <v>100</v>
      </c>
      <c r="FA72" s="1">
        <f t="shared" si="137"/>
        <v>0</v>
      </c>
      <c r="FB72" s="1">
        <f t="shared" si="225"/>
        <v>4.0009999999999923</v>
      </c>
      <c r="FC72" s="4">
        <f t="shared" si="138"/>
        <v>0.99999999999999645</v>
      </c>
      <c r="FD72" s="1">
        <f t="shared" si="269"/>
        <v>1.0068423634577937E-8</v>
      </c>
      <c r="FE72" s="4">
        <f t="shared" si="182"/>
        <v>-0.80512037645801771</v>
      </c>
      <c r="FF72" s="1">
        <f t="shared" si="183"/>
        <v>0.99999999999999645</v>
      </c>
      <c r="FG72" s="1">
        <f t="shared" si="58"/>
        <v>2.9148086422103123E-11</v>
      </c>
      <c r="FH72" s="1">
        <f t="shared" si="270"/>
        <v>1000.0000000204037</v>
      </c>
      <c r="FI72" s="1">
        <f t="shared" si="271"/>
        <v>1027.0199999999963</v>
      </c>
      <c r="FJ72" s="1">
        <f t="shared" si="272"/>
        <v>999.99999999999648</v>
      </c>
      <c r="FK72" s="1">
        <f t="shared" si="273"/>
        <v>1000</v>
      </c>
      <c r="FL72" s="1">
        <f t="shared" si="144"/>
        <v>3.8864115229470834E-12</v>
      </c>
      <c r="FM72" s="4">
        <f t="shared" si="184"/>
        <v>0</v>
      </c>
      <c r="FN72" s="1">
        <f t="shared" si="185"/>
        <v>-2.9148086422103125E-8</v>
      </c>
      <c r="FO72" s="4">
        <f t="shared" si="145"/>
        <v>0</v>
      </c>
      <c r="FP72" s="4">
        <f t="shared" si="59"/>
        <v>10</v>
      </c>
      <c r="FQ72" s="4">
        <f t="shared" si="146"/>
        <v>3.8849827542645491E-11</v>
      </c>
      <c r="FR72" s="4">
        <f t="shared" si="226"/>
        <v>9.7017411205423678E-12</v>
      </c>
      <c r="FS72" s="4">
        <f t="shared" si="227"/>
        <v>-100</v>
      </c>
      <c r="FT72" s="4">
        <f t="shared" si="228"/>
        <v>-100</v>
      </c>
      <c r="FU72" s="4">
        <f t="shared" si="229"/>
        <v>-100</v>
      </c>
      <c r="FV72" s="1">
        <f t="shared" si="147"/>
        <v>100</v>
      </c>
      <c r="FW72" s="1">
        <f t="shared" si="148"/>
        <v>0</v>
      </c>
      <c r="FX72" s="1">
        <f t="shared" si="230"/>
        <v>4.0009999999999923</v>
      </c>
      <c r="FY72" s="4">
        <f t="shared" si="149"/>
        <v>0.99999999999999645</v>
      </c>
      <c r="FZ72" s="1">
        <f t="shared" si="274"/>
        <v>1.3419629548409498E-8</v>
      </c>
      <c r="GA72" s="4">
        <f t="shared" si="186"/>
        <v>-0.73251718661011356</v>
      </c>
      <c r="GB72" s="1">
        <f t="shared" si="187"/>
        <v>0.99999999999999645</v>
      </c>
      <c r="GC72" s="1">
        <f t="shared" si="65"/>
        <v>3.8849827542645491E-11</v>
      </c>
      <c r="GD72" s="1">
        <f t="shared" si="275"/>
        <v>1000.0000000271949</v>
      </c>
      <c r="GE72" s="1">
        <f t="shared" si="276"/>
        <v>1027.0199999999963</v>
      </c>
      <c r="GF72" s="1">
        <f t="shared" si="277"/>
        <v>999.99999999999648</v>
      </c>
      <c r="GG72" s="1">
        <f t="shared" si="278"/>
        <v>1000</v>
      </c>
      <c r="GH72" s="1">
        <f t="shared" si="155"/>
        <v>5.1799770056860668E-12</v>
      </c>
      <c r="GI72" s="4">
        <f t="shared" si="188"/>
        <v>0</v>
      </c>
      <c r="GJ72" s="1">
        <f t="shared" si="189"/>
        <v>-3.8849827542645492E-8</v>
      </c>
      <c r="GK72" s="4">
        <f t="shared" si="190"/>
        <v>0</v>
      </c>
      <c r="GL72" s="4">
        <f t="shared" si="66"/>
        <v>10</v>
      </c>
      <c r="GM72" s="4">
        <f t="shared" si="191"/>
        <v>5.4264783021418779E-11</v>
      </c>
      <c r="GN72" s="4">
        <f t="shared" si="231"/>
        <v>1.5414955478773288E-11</v>
      </c>
      <c r="GO72" s="4">
        <v>235</v>
      </c>
      <c r="GP72" s="4"/>
      <c r="GQ72" s="4"/>
      <c r="GR72" s="4"/>
      <c r="GS72" s="4"/>
      <c r="GT72" s="4"/>
      <c r="GU72" s="4"/>
      <c r="GV72" s="4"/>
      <c r="GW72" s="4"/>
    </row>
    <row r="73" spans="1:212">
      <c r="A73" s="1">
        <v>55</v>
      </c>
      <c r="B73" s="1">
        <f t="shared" si="192"/>
        <v>100</v>
      </c>
      <c r="C73" s="1">
        <v>0</v>
      </c>
      <c r="D73" s="1">
        <f t="shared" si="193"/>
        <v>-100</v>
      </c>
      <c r="E73" s="1">
        <f t="shared" si="156"/>
        <v>230</v>
      </c>
      <c r="F73" s="1">
        <f t="shared" si="232"/>
        <v>4.0509999999999922</v>
      </c>
      <c r="G73" s="10">
        <f t="shared" si="233"/>
        <v>-100</v>
      </c>
      <c r="H73" s="25">
        <f t="shared" si="70"/>
        <v>-100</v>
      </c>
      <c r="I73" s="25">
        <f t="shared" si="71"/>
        <v>100</v>
      </c>
      <c r="J73" s="1">
        <f t="shared" si="194"/>
        <v>0</v>
      </c>
      <c r="K73" s="1">
        <f t="shared" si="195"/>
        <v>4.0185759999999924</v>
      </c>
      <c r="L73" s="1">
        <f t="shared" si="234"/>
        <v>0.99999999999999645</v>
      </c>
      <c r="M73" s="1">
        <f t="shared" si="157"/>
        <v>0.99999999999999645</v>
      </c>
      <c r="N73" s="1">
        <v>0</v>
      </c>
      <c r="O73" s="1">
        <f t="shared" si="235"/>
        <v>0.99999999999999756</v>
      </c>
      <c r="P73" s="1">
        <f t="shared" si="236"/>
        <v>1027.0199999999963</v>
      </c>
      <c r="Q73" s="1">
        <f t="shared" si="237"/>
        <v>999.99999999999648</v>
      </c>
      <c r="R73" s="1">
        <f t="shared" si="238"/>
        <v>1000</v>
      </c>
      <c r="S73" s="4">
        <f t="shared" si="196"/>
        <v>0</v>
      </c>
      <c r="U73" s="4">
        <f t="shared" si="197"/>
        <v>-100</v>
      </c>
      <c r="V73" s="4">
        <f t="shared" si="198"/>
        <v>-100</v>
      </c>
      <c r="W73" s="4">
        <f t="shared" si="199"/>
        <v>-100</v>
      </c>
      <c r="X73" s="1">
        <f t="shared" si="8"/>
        <v>100</v>
      </c>
      <c r="Y73" s="1">
        <f t="shared" si="77"/>
        <v>0</v>
      </c>
      <c r="Z73" s="1">
        <f t="shared" si="200"/>
        <v>4.0509999999999922</v>
      </c>
      <c r="AA73" s="4">
        <f t="shared" si="78"/>
        <v>0.99999999999999645</v>
      </c>
      <c r="AB73" s="1">
        <f t="shared" si="239"/>
        <v>0</v>
      </c>
      <c r="AC73" s="4">
        <f t="shared" si="158"/>
        <v>-3.2990344872221851</v>
      </c>
      <c r="AD73" s="1">
        <f t="shared" si="159"/>
        <v>0.99999999999999645</v>
      </c>
      <c r="AE73" s="1">
        <f t="shared" si="10"/>
        <v>0</v>
      </c>
      <c r="AF73" s="1">
        <f t="shared" si="240"/>
        <v>1000</v>
      </c>
      <c r="AG73" s="1">
        <f t="shared" si="241"/>
        <v>1027.0199999999963</v>
      </c>
      <c r="AH73" s="1">
        <f t="shared" si="242"/>
        <v>999.99999999999648</v>
      </c>
      <c r="AI73" s="1">
        <f t="shared" si="243"/>
        <v>1000</v>
      </c>
      <c r="AJ73" s="1">
        <f t="shared" si="84"/>
        <v>0</v>
      </c>
      <c r="AK73" s="4">
        <f t="shared" si="160"/>
        <v>0</v>
      </c>
      <c r="AL73" s="1">
        <f t="shared" si="161"/>
        <v>0</v>
      </c>
      <c r="AM73" s="4">
        <f t="shared" si="85"/>
        <v>0</v>
      </c>
      <c r="AN73" s="4">
        <f t="shared" si="11"/>
        <v>10</v>
      </c>
      <c r="AO73" s="4">
        <f t="shared" si="86"/>
        <v>1.3697064211495086E-12</v>
      </c>
      <c r="AP73" s="4">
        <f t="shared" si="12"/>
        <v>1.3697064211495086E-12</v>
      </c>
      <c r="AQ73" s="4">
        <f t="shared" si="201"/>
        <v>-100</v>
      </c>
      <c r="AR73" s="4">
        <f t="shared" si="202"/>
        <v>-100</v>
      </c>
      <c r="AS73" s="4">
        <f t="shared" si="203"/>
        <v>-100</v>
      </c>
      <c r="AT73" s="1">
        <f t="shared" si="16"/>
        <v>100</v>
      </c>
      <c r="AU73" s="1">
        <f t="shared" si="87"/>
        <v>0</v>
      </c>
      <c r="AV73" s="1">
        <f t="shared" si="204"/>
        <v>4.0509999999999922</v>
      </c>
      <c r="AW73" s="4">
        <f t="shared" si="88"/>
        <v>0.99999999999999645</v>
      </c>
      <c r="AX73" s="1">
        <f t="shared" si="244"/>
        <v>4.7312829746097001E-10</v>
      </c>
      <c r="AY73" s="4">
        <f t="shared" si="162"/>
        <v>-2.5109621493415375</v>
      </c>
      <c r="AZ73" s="1">
        <f t="shared" si="163"/>
        <v>0.99999999999999645</v>
      </c>
      <c r="BA73" s="1">
        <f t="shared" si="18"/>
        <v>1.3697064211495086E-12</v>
      </c>
      <c r="BB73" s="1">
        <f t="shared" si="245"/>
        <v>1000.0000000009588</v>
      </c>
      <c r="BC73" s="1">
        <f t="shared" si="246"/>
        <v>1027.0199999999963</v>
      </c>
      <c r="BD73" s="1">
        <f t="shared" si="247"/>
        <v>999.99999999999648</v>
      </c>
      <c r="BE73" s="1">
        <f t="shared" si="248"/>
        <v>1000</v>
      </c>
      <c r="BF73" s="1">
        <f t="shared" si="94"/>
        <v>1.8262752281993446E-13</v>
      </c>
      <c r="BG73" s="4">
        <f t="shared" si="164"/>
        <v>0</v>
      </c>
      <c r="BH73" s="1">
        <f t="shared" si="165"/>
        <v>-1.3697064211495085E-9</v>
      </c>
      <c r="BI73" s="4">
        <f t="shared" si="95"/>
        <v>0</v>
      </c>
      <c r="BJ73" s="4">
        <f t="shared" si="19"/>
        <v>10</v>
      </c>
      <c r="BK73" s="4">
        <f t="shared" si="96"/>
        <v>3.0053038571583769E-12</v>
      </c>
      <c r="BL73" s="4">
        <f t="shared" si="20"/>
        <v>1.6355974360088684E-12</v>
      </c>
      <c r="BM73" s="4">
        <f t="shared" si="205"/>
        <v>-100</v>
      </c>
      <c r="BN73" s="4">
        <f t="shared" si="206"/>
        <v>-100</v>
      </c>
      <c r="BO73" s="4">
        <f t="shared" si="207"/>
        <v>-100</v>
      </c>
      <c r="BP73" s="1">
        <f t="shared" si="24"/>
        <v>100</v>
      </c>
      <c r="BQ73" s="1">
        <f t="shared" si="97"/>
        <v>0</v>
      </c>
      <c r="BR73" s="1">
        <f t="shared" si="208"/>
        <v>4.0509999999999922</v>
      </c>
      <c r="BS73" s="4">
        <f t="shared" si="98"/>
        <v>0.99999999999999645</v>
      </c>
      <c r="BT73" s="1">
        <f t="shared" si="249"/>
        <v>1.0381015050633427E-9</v>
      </c>
      <c r="BU73" s="4">
        <f t="shared" si="166"/>
        <v>-1.8390120498364226</v>
      </c>
      <c r="BV73" s="1">
        <f t="shared" si="167"/>
        <v>0.99999999999999645</v>
      </c>
      <c r="BW73" s="1">
        <f t="shared" si="26"/>
        <v>3.0053038571583769E-12</v>
      </c>
      <c r="BX73" s="1">
        <f t="shared" si="250"/>
        <v>1000.0000000021037</v>
      </c>
      <c r="BY73" s="1">
        <f t="shared" si="251"/>
        <v>1027.0199999999963</v>
      </c>
      <c r="BZ73" s="1">
        <f t="shared" si="252"/>
        <v>999.99999999999648</v>
      </c>
      <c r="CA73" s="1">
        <f t="shared" si="253"/>
        <v>1000</v>
      </c>
      <c r="CB73" s="1">
        <f t="shared" si="104"/>
        <v>4.007071809544503E-13</v>
      </c>
      <c r="CC73" s="4">
        <f t="shared" si="168"/>
        <v>0</v>
      </c>
      <c r="CD73" s="1">
        <f t="shared" si="169"/>
        <v>-3.0053038571583771E-9</v>
      </c>
      <c r="CE73" s="4">
        <f t="shared" si="105"/>
        <v>0</v>
      </c>
      <c r="CF73" s="4">
        <f t="shared" si="27"/>
        <v>10</v>
      </c>
      <c r="CG73" s="4">
        <f t="shared" si="106"/>
        <v>4.9953354228963587E-12</v>
      </c>
      <c r="CH73" s="4">
        <f t="shared" si="28"/>
        <v>1.9900315657379818E-12</v>
      </c>
      <c r="CI73" s="4">
        <f t="shared" si="209"/>
        <v>-100</v>
      </c>
      <c r="CJ73" s="4">
        <f t="shared" si="210"/>
        <v>-100</v>
      </c>
      <c r="CK73" s="4">
        <f t="shared" si="211"/>
        <v>-100</v>
      </c>
      <c r="CL73" s="1">
        <f t="shared" si="32"/>
        <v>100</v>
      </c>
      <c r="CM73" s="1">
        <f t="shared" si="107"/>
        <v>0</v>
      </c>
      <c r="CN73" s="1">
        <f t="shared" si="212"/>
        <v>4.0509999999999922</v>
      </c>
      <c r="CO73" s="4">
        <f t="shared" si="108"/>
        <v>0.99999999999999645</v>
      </c>
      <c r="CP73" s="1">
        <f t="shared" si="254"/>
        <v>1.7255044638674816E-9</v>
      </c>
      <c r="CQ73" s="4">
        <f t="shared" si="170"/>
        <v>-1.2650575431046853</v>
      </c>
      <c r="CR73" s="1">
        <f t="shared" si="171"/>
        <v>0.99999999999999645</v>
      </c>
      <c r="CS73" s="1">
        <f t="shared" si="34"/>
        <v>4.9953354228963587E-12</v>
      </c>
      <c r="CT73" s="1">
        <f t="shared" si="255"/>
        <v>1000.0000000034968</v>
      </c>
      <c r="CU73" s="1">
        <f t="shared" si="256"/>
        <v>1027.0199999999963</v>
      </c>
      <c r="CV73" s="1">
        <f t="shared" si="257"/>
        <v>999.99999999999648</v>
      </c>
      <c r="CW73" s="1">
        <f t="shared" si="258"/>
        <v>1000</v>
      </c>
      <c r="CX73" s="1">
        <f t="shared" si="114"/>
        <v>6.660447230528479E-13</v>
      </c>
      <c r="CY73" s="4">
        <f t="shared" si="172"/>
        <v>0</v>
      </c>
      <c r="CZ73" s="1">
        <f t="shared" si="173"/>
        <v>-4.995335422896359E-9</v>
      </c>
      <c r="DA73" s="4">
        <f t="shared" si="115"/>
        <v>0</v>
      </c>
      <c r="DB73" s="4">
        <f t="shared" si="35"/>
        <v>10</v>
      </c>
      <c r="DC73" s="4">
        <f t="shared" si="116"/>
        <v>9.0833441034746229E-12</v>
      </c>
      <c r="DD73" s="4">
        <f t="shared" si="36"/>
        <v>4.0880086805782642E-12</v>
      </c>
      <c r="DE73" s="4">
        <f t="shared" si="213"/>
        <v>-100</v>
      </c>
      <c r="DF73" s="4">
        <f t="shared" si="214"/>
        <v>-100</v>
      </c>
      <c r="DG73" s="4">
        <f t="shared" si="215"/>
        <v>-100</v>
      </c>
      <c r="DH73" s="1">
        <f t="shared" si="40"/>
        <v>100</v>
      </c>
      <c r="DI73" s="1">
        <f t="shared" si="117"/>
        <v>0</v>
      </c>
      <c r="DJ73" s="1">
        <f t="shared" si="216"/>
        <v>4.0509999999999922</v>
      </c>
      <c r="DK73" s="4">
        <f t="shared" si="118"/>
        <v>0.99999999999999645</v>
      </c>
      <c r="DL73" s="1">
        <f t="shared" si="259"/>
        <v>3.1375972723573821E-9</v>
      </c>
      <c r="DM73" s="4">
        <f t="shared" si="174"/>
        <v>-1.0028260904203272</v>
      </c>
      <c r="DN73" s="1">
        <f t="shared" si="175"/>
        <v>0.99999999999999645</v>
      </c>
      <c r="DO73" s="1">
        <f t="shared" si="42"/>
        <v>9.0833441034746229E-12</v>
      </c>
      <c r="DP73" s="1">
        <f t="shared" si="260"/>
        <v>1000.0000000063583</v>
      </c>
      <c r="DQ73" s="1">
        <f t="shared" si="261"/>
        <v>1027.0199999999963</v>
      </c>
      <c r="DR73" s="1">
        <f t="shared" si="262"/>
        <v>999.99999999999648</v>
      </c>
      <c r="DS73" s="1">
        <f t="shared" si="263"/>
        <v>1000</v>
      </c>
      <c r="DT73" s="1">
        <f t="shared" si="124"/>
        <v>1.2111125471299496E-12</v>
      </c>
      <c r="DU73" s="4">
        <f t="shared" si="176"/>
        <v>0</v>
      </c>
      <c r="DV73" s="1">
        <f t="shared" si="177"/>
        <v>-9.0833441034746233E-9</v>
      </c>
      <c r="DW73" s="4">
        <f t="shared" si="125"/>
        <v>0</v>
      </c>
      <c r="DX73" s="4">
        <f t="shared" si="43"/>
        <v>10</v>
      </c>
      <c r="DY73" s="4">
        <f t="shared" si="126"/>
        <v>1.4261259848036698E-11</v>
      </c>
      <c r="DZ73" s="4">
        <f t="shared" si="44"/>
        <v>5.1779157445620749E-12</v>
      </c>
      <c r="EA73" s="4">
        <f t="shared" si="217"/>
        <v>-100</v>
      </c>
      <c r="EB73" s="4">
        <f t="shared" si="218"/>
        <v>-100</v>
      </c>
      <c r="EC73" s="4">
        <f t="shared" si="219"/>
        <v>-100</v>
      </c>
      <c r="ED73" s="1">
        <f t="shared" si="48"/>
        <v>100</v>
      </c>
      <c r="EE73" s="1">
        <f t="shared" si="127"/>
        <v>0</v>
      </c>
      <c r="EF73" s="1">
        <f t="shared" si="220"/>
        <v>4.0509999999999922</v>
      </c>
      <c r="EG73" s="4">
        <f t="shared" si="128"/>
        <v>0.99999999999999645</v>
      </c>
      <c r="EH73" s="1">
        <f t="shared" si="264"/>
        <v>4.9261692048486018E-9</v>
      </c>
      <c r="EI73" s="4">
        <f t="shared" si="178"/>
        <v>-0.92923461559422083</v>
      </c>
      <c r="EJ73" s="1">
        <f t="shared" si="179"/>
        <v>0.99999999999999645</v>
      </c>
      <c r="EK73" s="1">
        <f t="shared" si="50"/>
        <v>1.4261259848036698E-11</v>
      </c>
      <c r="EL73" s="1">
        <f t="shared" si="265"/>
        <v>1000.000000009983</v>
      </c>
      <c r="EM73" s="1">
        <f t="shared" si="266"/>
        <v>1027.0199999999963</v>
      </c>
      <c r="EN73" s="1">
        <f t="shared" si="267"/>
        <v>999.99999999999648</v>
      </c>
      <c r="EO73" s="1">
        <f t="shared" si="268"/>
        <v>1000</v>
      </c>
      <c r="EP73" s="1">
        <f t="shared" si="134"/>
        <v>1.9015013130715599E-12</v>
      </c>
      <c r="EQ73" s="4">
        <f t="shared" si="180"/>
        <v>0</v>
      </c>
      <c r="ER73" s="1">
        <f t="shared" si="181"/>
        <v>-1.4261259848036697E-8</v>
      </c>
      <c r="ES73" s="4">
        <f t="shared" si="135"/>
        <v>0</v>
      </c>
      <c r="ET73" s="4">
        <f t="shared" si="51"/>
        <v>10</v>
      </c>
      <c r="EU73" s="4">
        <f t="shared" si="136"/>
        <v>1.7488851853261874E-11</v>
      </c>
      <c r="EV73" s="4">
        <f t="shared" si="221"/>
        <v>3.2275920052251763E-12</v>
      </c>
      <c r="EW73" s="4">
        <f t="shared" si="222"/>
        <v>-100</v>
      </c>
      <c r="EX73" s="4">
        <f t="shared" si="223"/>
        <v>-100</v>
      </c>
      <c r="EY73" s="4">
        <f t="shared" si="224"/>
        <v>-100</v>
      </c>
      <c r="EZ73" s="1">
        <f t="shared" si="56"/>
        <v>100</v>
      </c>
      <c r="FA73" s="1">
        <f t="shared" si="137"/>
        <v>0</v>
      </c>
      <c r="FB73" s="1">
        <f t="shared" si="225"/>
        <v>4.0509999999999922</v>
      </c>
      <c r="FC73" s="4">
        <f t="shared" si="138"/>
        <v>0.99999999999999645</v>
      </c>
      <c r="FD73" s="1">
        <f t="shared" si="269"/>
        <v>6.0410541807467616E-9</v>
      </c>
      <c r="FE73" s="4">
        <f t="shared" si="182"/>
        <v>-0.80512037645801771</v>
      </c>
      <c r="FF73" s="1">
        <f t="shared" si="183"/>
        <v>0.99999999999999645</v>
      </c>
      <c r="FG73" s="1">
        <f t="shared" si="58"/>
        <v>1.7488851853261874E-11</v>
      </c>
      <c r="FH73" s="1">
        <f t="shared" si="270"/>
        <v>1000.0000000122423</v>
      </c>
      <c r="FI73" s="1">
        <f t="shared" si="271"/>
        <v>1027.0199999999963</v>
      </c>
      <c r="FJ73" s="1">
        <f t="shared" si="272"/>
        <v>999.99999999999648</v>
      </c>
      <c r="FK73" s="1">
        <f t="shared" si="273"/>
        <v>1000</v>
      </c>
      <c r="FL73" s="1">
        <f t="shared" si="144"/>
        <v>2.3318469137682499E-12</v>
      </c>
      <c r="FM73" s="4">
        <f t="shared" si="184"/>
        <v>0</v>
      </c>
      <c r="FN73" s="1">
        <f t="shared" si="185"/>
        <v>-1.7488851853261873E-8</v>
      </c>
      <c r="FO73" s="4">
        <f t="shared" si="145"/>
        <v>0</v>
      </c>
      <c r="FP73" s="4">
        <f t="shared" si="59"/>
        <v>10</v>
      </c>
      <c r="FQ73" s="4">
        <f t="shared" si="146"/>
        <v>2.3309896525587294E-11</v>
      </c>
      <c r="FR73" s="4">
        <f t="shared" si="226"/>
        <v>5.82104467232542E-12</v>
      </c>
      <c r="FS73" s="4">
        <f t="shared" si="227"/>
        <v>-100</v>
      </c>
      <c r="FT73" s="4">
        <f t="shared" si="228"/>
        <v>-100</v>
      </c>
      <c r="FU73" s="4">
        <f t="shared" si="229"/>
        <v>-100</v>
      </c>
      <c r="FV73" s="1">
        <f t="shared" si="147"/>
        <v>100</v>
      </c>
      <c r="FW73" s="1">
        <f t="shared" si="148"/>
        <v>0</v>
      </c>
      <c r="FX73" s="1">
        <f t="shared" si="230"/>
        <v>4.0509999999999922</v>
      </c>
      <c r="FY73" s="4">
        <f t="shared" si="149"/>
        <v>0.99999999999999645</v>
      </c>
      <c r="FZ73" s="1">
        <f t="shared" si="274"/>
        <v>8.051777729045698E-9</v>
      </c>
      <c r="GA73" s="4">
        <f t="shared" si="186"/>
        <v>-0.73251718661011356</v>
      </c>
      <c r="GB73" s="1">
        <f t="shared" si="187"/>
        <v>0.99999999999999645</v>
      </c>
      <c r="GC73" s="1">
        <f t="shared" si="65"/>
        <v>2.3309896525587294E-11</v>
      </c>
      <c r="GD73" s="1">
        <f t="shared" si="275"/>
        <v>1000.0000000163169</v>
      </c>
      <c r="GE73" s="1">
        <f t="shared" si="276"/>
        <v>1027.0199999999963</v>
      </c>
      <c r="GF73" s="1">
        <f t="shared" si="277"/>
        <v>999.99999999999648</v>
      </c>
      <c r="GG73" s="1">
        <f t="shared" si="278"/>
        <v>1000</v>
      </c>
      <c r="GH73" s="1">
        <f t="shared" si="155"/>
        <v>3.1079862034116396E-12</v>
      </c>
      <c r="GI73" s="4">
        <f t="shared" si="188"/>
        <v>0</v>
      </c>
      <c r="GJ73" s="1">
        <f t="shared" si="189"/>
        <v>-2.3309896525587294E-8</v>
      </c>
      <c r="GK73" s="4">
        <f t="shared" si="190"/>
        <v>0</v>
      </c>
      <c r="GL73" s="4">
        <f t="shared" si="66"/>
        <v>10</v>
      </c>
      <c r="GM73" s="4">
        <f t="shared" si="191"/>
        <v>3.2558869812851267E-11</v>
      </c>
      <c r="GN73" s="4">
        <f t="shared" si="231"/>
        <v>9.2489732872639734E-12</v>
      </c>
      <c r="GO73" s="4">
        <v>230</v>
      </c>
      <c r="GP73" s="4"/>
      <c r="GQ73" s="4"/>
      <c r="GR73" s="4"/>
      <c r="GS73" s="4"/>
      <c r="GT73" s="4"/>
      <c r="GU73" s="4"/>
      <c r="GV73" s="4"/>
      <c r="GW73" s="4"/>
    </row>
    <row r="74" spans="1:212">
      <c r="A74" s="1">
        <v>56</v>
      </c>
      <c r="B74" s="1">
        <f t="shared" si="192"/>
        <v>100</v>
      </c>
      <c r="C74" s="1">
        <v>0</v>
      </c>
      <c r="D74" s="1">
        <f t="shared" si="193"/>
        <v>-100</v>
      </c>
      <c r="E74" s="1">
        <f t="shared" si="156"/>
        <v>225</v>
      </c>
      <c r="F74" s="1">
        <f t="shared" si="232"/>
        <v>4.100999999999992</v>
      </c>
      <c r="G74" s="10">
        <f t="shared" si="233"/>
        <v>-100</v>
      </c>
      <c r="H74" s="25">
        <f t="shared" si="70"/>
        <v>-100</v>
      </c>
      <c r="I74" s="25">
        <f t="shared" si="71"/>
        <v>100</v>
      </c>
      <c r="J74" s="1">
        <f t="shared" si="194"/>
        <v>0</v>
      </c>
      <c r="K74" s="1">
        <f t="shared" si="195"/>
        <v>4.0685759999999922</v>
      </c>
      <c r="L74" s="1">
        <f t="shared" si="234"/>
        <v>0.99999999999999645</v>
      </c>
      <c r="M74" s="1">
        <f t="shared" si="157"/>
        <v>0.99999999999999645</v>
      </c>
      <c r="N74" s="1">
        <v>0</v>
      </c>
      <c r="O74" s="1">
        <f t="shared" si="235"/>
        <v>0.99999999999999756</v>
      </c>
      <c r="P74" s="1">
        <f t="shared" si="236"/>
        <v>1027.0199999999963</v>
      </c>
      <c r="Q74" s="1">
        <f t="shared" si="237"/>
        <v>999.99999999999648</v>
      </c>
      <c r="R74" s="1">
        <f t="shared" si="238"/>
        <v>1000</v>
      </c>
      <c r="S74" s="4">
        <f t="shared" si="196"/>
        <v>0</v>
      </c>
      <c r="U74" s="4">
        <f t="shared" si="197"/>
        <v>-100</v>
      </c>
      <c r="V74" s="4">
        <f t="shared" si="198"/>
        <v>-100</v>
      </c>
      <c r="W74" s="4">
        <f t="shared" si="199"/>
        <v>-100</v>
      </c>
      <c r="X74" s="1">
        <f t="shared" si="8"/>
        <v>100</v>
      </c>
      <c r="Y74" s="1">
        <f t="shared" si="77"/>
        <v>0</v>
      </c>
      <c r="Z74" s="1">
        <f t="shared" si="200"/>
        <v>4.100999999999992</v>
      </c>
      <c r="AA74" s="4">
        <f t="shared" si="78"/>
        <v>0.99999999999999645</v>
      </c>
      <c r="AB74" s="1">
        <f t="shared" si="239"/>
        <v>0</v>
      </c>
      <c r="AC74" s="4">
        <f t="shared" si="158"/>
        <v>-3.2990344872221851</v>
      </c>
      <c r="AD74" s="1">
        <f t="shared" si="159"/>
        <v>0.99999999999999645</v>
      </c>
      <c r="AE74" s="1">
        <f t="shared" si="10"/>
        <v>0</v>
      </c>
      <c r="AF74" s="1">
        <f t="shared" si="240"/>
        <v>1000</v>
      </c>
      <c r="AG74" s="1">
        <f t="shared" si="241"/>
        <v>1027.0199999999963</v>
      </c>
      <c r="AH74" s="1">
        <f t="shared" si="242"/>
        <v>999.99999999999648</v>
      </c>
      <c r="AI74" s="1">
        <f t="shared" si="243"/>
        <v>1000</v>
      </c>
      <c r="AJ74" s="1">
        <f t="shared" si="84"/>
        <v>0</v>
      </c>
      <c r="AK74" s="4">
        <f t="shared" si="160"/>
        <v>0</v>
      </c>
      <c r="AL74" s="1">
        <f t="shared" si="161"/>
        <v>0</v>
      </c>
      <c r="AM74" s="4">
        <f t="shared" si="85"/>
        <v>0</v>
      </c>
      <c r="AN74" s="4">
        <f t="shared" si="11"/>
        <v>10</v>
      </c>
      <c r="AO74" s="4">
        <f t="shared" si="86"/>
        <v>8.2182385268970512E-13</v>
      </c>
      <c r="AP74" s="4">
        <f t="shared" si="12"/>
        <v>8.2182385268970512E-13</v>
      </c>
      <c r="AQ74" s="4">
        <f t="shared" si="201"/>
        <v>-100</v>
      </c>
      <c r="AR74" s="4">
        <f t="shared" si="202"/>
        <v>-100</v>
      </c>
      <c r="AS74" s="4">
        <f t="shared" si="203"/>
        <v>-100</v>
      </c>
      <c r="AT74" s="1">
        <f t="shared" si="16"/>
        <v>100</v>
      </c>
      <c r="AU74" s="1">
        <f t="shared" si="87"/>
        <v>0</v>
      </c>
      <c r="AV74" s="1">
        <f t="shared" si="204"/>
        <v>4.100999999999992</v>
      </c>
      <c r="AW74" s="4">
        <f t="shared" si="88"/>
        <v>0.99999999999999645</v>
      </c>
      <c r="AX74" s="1">
        <f t="shared" si="244"/>
        <v>2.8387697847658208E-10</v>
      </c>
      <c r="AY74" s="4">
        <f t="shared" si="162"/>
        <v>-2.5109621493415375</v>
      </c>
      <c r="AZ74" s="1">
        <f t="shared" si="163"/>
        <v>0.99999999999999645</v>
      </c>
      <c r="BA74" s="1">
        <f t="shared" si="18"/>
        <v>8.2182385268970512E-13</v>
      </c>
      <c r="BB74" s="1">
        <f t="shared" si="245"/>
        <v>1000.0000000005754</v>
      </c>
      <c r="BC74" s="1">
        <f t="shared" si="246"/>
        <v>1027.0199999999963</v>
      </c>
      <c r="BD74" s="1">
        <f t="shared" si="247"/>
        <v>999.99999999999648</v>
      </c>
      <c r="BE74" s="1">
        <f t="shared" si="248"/>
        <v>1000</v>
      </c>
      <c r="BF74" s="1">
        <f t="shared" si="94"/>
        <v>1.0957651369196069E-13</v>
      </c>
      <c r="BG74" s="4">
        <f t="shared" si="164"/>
        <v>0</v>
      </c>
      <c r="BH74" s="1">
        <f t="shared" si="165"/>
        <v>-8.2182385268970509E-10</v>
      </c>
      <c r="BI74" s="4">
        <f t="shared" si="95"/>
        <v>0</v>
      </c>
      <c r="BJ74" s="4">
        <f t="shared" si="19"/>
        <v>10</v>
      </c>
      <c r="BK74" s="4">
        <f t="shared" si="96"/>
        <v>1.8031823142950261E-12</v>
      </c>
      <c r="BL74" s="4">
        <f t="shared" si="20"/>
        <v>9.8135846160532106E-13</v>
      </c>
      <c r="BM74" s="4">
        <f t="shared" si="205"/>
        <v>-100</v>
      </c>
      <c r="BN74" s="4">
        <f t="shared" si="206"/>
        <v>-100</v>
      </c>
      <c r="BO74" s="4">
        <f t="shared" si="207"/>
        <v>-100</v>
      </c>
      <c r="BP74" s="1">
        <f t="shared" si="24"/>
        <v>100</v>
      </c>
      <c r="BQ74" s="1">
        <f t="shared" si="97"/>
        <v>0</v>
      </c>
      <c r="BR74" s="1">
        <f t="shared" si="208"/>
        <v>4.100999999999992</v>
      </c>
      <c r="BS74" s="4">
        <f t="shared" si="98"/>
        <v>0.99999999999999645</v>
      </c>
      <c r="BT74" s="1">
        <f t="shared" si="249"/>
        <v>6.2286090303800561E-10</v>
      </c>
      <c r="BU74" s="4">
        <f t="shared" si="166"/>
        <v>-1.8390120498364226</v>
      </c>
      <c r="BV74" s="1">
        <f t="shared" si="167"/>
        <v>0.99999999999999645</v>
      </c>
      <c r="BW74" s="1">
        <f t="shared" si="26"/>
        <v>1.8031823142950261E-12</v>
      </c>
      <c r="BX74" s="1">
        <f t="shared" si="250"/>
        <v>1000.0000000012624</v>
      </c>
      <c r="BY74" s="1">
        <f t="shared" si="251"/>
        <v>1027.0199999999963</v>
      </c>
      <c r="BZ74" s="1">
        <f t="shared" si="252"/>
        <v>999.99999999999648</v>
      </c>
      <c r="CA74" s="1">
        <f t="shared" si="253"/>
        <v>1000</v>
      </c>
      <c r="CB74" s="1">
        <f t="shared" si="104"/>
        <v>2.4042430857267016E-13</v>
      </c>
      <c r="CC74" s="4">
        <f t="shared" si="168"/>
        <v>0</v>
      </c>
      <c r="CD74" s="1">
        <f t="shared" si="169"/>
        <v>-1.8031823142950261E-9</v>
      </c>
      <c r="CE74" s="4">
        <f t="shared" si="105"/>
        <v>0</v>
      </c>
      <c r="CF74" s="4">
        <f t="shared" si="27"/>
        <v>10</v>
      </c>
      <c r="CG74" s="4">
        <f t="shared" si="106"/>
        <v>2.9972012537378152E-12</v>
      </c>
      <c r="CH74" s="4">
        <f t="shared" si="28"/>
        <v>1.1940189394427892E-12</v>
      </c>
      <c r="CI74" s="4">
        <f t="shared" si="209"/>
        <v>-100</v>
      </c>
      <c r="CJ74" s="4">
        <f t="shared" si="210"/>
        <v>-100</v>
      </c>
      <c r="CK74" s="4">
        <f t="shared" si="211"/>
        <v>-100</v>
      </c>
      <c r="CL74" s="1">
        <f t="shared" si="32"/>
        <v>100</v>
      </c>
      <c r="CM74" s="1">
        <f t="shared" si="107"/>
        <v>0</v>
      </c>
      <c r="CN74" s="1">
        <f t="shared" si="212"/>
        <v>4.100999999999992</v>
      </c>
      <c r="CO74" s="4">
        <f t="shared" si="108"/>
        <v>0.99999999999999645</v>
      </c>
      <c r="CP74" s="1">
        <f t="shared" si="254"/>
        <v>1.0353026783204886E-9</v>
      </c>
      <c r="CQ74" s="4">
        <f t="shared" si="170"/>
        <v>-1.2650575431046853</v>
      </c>
      <c r="CR74" s="1">
        <f t="shared" si="171"/>
        <v>0.99999999999999645</v>
      </c>
      <c r="CS74" s="1">
        <f t="shared" si="34"/>
        <v>2.9972012537378152E-12</v>
      </c>
      <c r="CT74" s="1">
        <f t="shared" si="255"/>
        <v>1000.0000000020981</v>
      </c>
      <c r="CU74" s="1">
        <f t="shared" si="256"/>
        <v>1027.0199999999963</v>
      </c>
      <c r="CV74" s="1">
        <f t="shared" si="257"/>
        <v>999.99999999999648</v>
      </c>
      <c r="CW74" s="1">
        <f t="shared" si="258"/>
        <v>1000</v>
      </c>
      <c r="CX74" s="1">
        <f t="shared" si="114"/>
        <v>3.9962683383170872E-13</v>
      </c>
      <c r="CY74" s="4">
        <f t="shared" si="172"/>
        <v>0</v>
      </c>
      <c r="CZ74" s="1">
        <f t="shared" si="173"/>
        <v>-2.9972012537378153E-9</v>
      </c>
      <c r="DA74" s="4">
        <f t="shared" si="115"/>
        <v>0</v>
      </c>
      <c r="DB74" s="4">
        <f t="shared" si="35"/>
        <v>10</v>
      </c>
      <c r="DC74" s="4">
        <f t="shared" si="116"/>
        <v>5.4500064620847736E-12</v>
      </c>
      <c r="DD74" s="4">
        <f t="shared" si="36"/>
        <v>2.4528052083469584E-12</v>
      </c>
      <c r="DE74" s="4">
        <f t="shared" si="213"/>
        <v>-100</v>
      </c>
      <c r="DF74" s="4">
        <f t="shared" si="214"/>
        <v>-100</v>
      </c>
      <c r="DG74" s="4">
        <f t="shared" si="215"/>
        <v>-100</v>
      </c>
      <c r="DH74" s="1">
        <f t="shared" si="40"/>
        <v>100</v>
      </c>
      <c r="DI74" s="1">
        <f t="shared" si="117"/>
        <v>0</v>
      </c>
      <c r="DJ74" s="1">
        <f t="shared" si="216"/>
        <v>4.100999999999992</v>
      </c>
      <c r="DK74" s="4">
        <f t="shared" si="118"/>
        <v>0.99999999999999645</v>
      </c>
      <c r="DL74" s="1">
        <f t="shared" si="259"/>
        <v>1.8825583634144298E-9</v>
      </c>
      <c r="DM74" s="4">
        <f t="shared" si="174"/>
        <v>-1.0028260904203272</v>
      </c>
      <c r="DN74" s="1">
        <f t="shared" si="175"/>
        <v>0.99999999999999645</v>
      </c>
      <c r="DO74" s="1">
        <f t="shared" si="42"/>
        <v>5.4500064620847736E-12</v>
      </c>
      <c r="DP74" s="1">
        <f t="shared" si="260"/>
        <v>1000.000000003815</v>
      </c>
      <c r="DQ74" s="1">
        <f t="shared" si="261"/>
        <v>1027.0199999999963</v>
      </c>
      <c r="DR74" s="1">
        <f t="shared" si="262"/>
        <v>999.99999999999648</v>
      </c>
      <c r="DS74" s="1">
        <f t="shared" si="263"/>
        <v>1000</v>
      </c>
      <c r="DT74" s="1">
        <f t="shared" si="124"/>
        <v>7.2666752827796991E-13</v>
      </c>
      <c r="DU74" s="4">
        <f t="shared" si="176"/>
        <v>0</v>
      </c>
      <c r="DV74" s="1">
        <f t="shared" si="177"/>
        <v>-5.4500064620847733E-9</v>
      </c>
      <c r="DW74" s="4">
        <f t="shared" si="125"/>
        <v>0</v>
      </c>
      <c r="DX74" s="4">
        <f t="shared" si="43"/>
        <v>10</v>
      </c>
      <c r="DY74" s="4">
        <f t="shared" si="126"/>
        <v>8.556755908822019E-12</v>
      </c>
      <c r="DZ74" s="4">
        <f t="shared" si="44"/>
        <v>3.1067494467372454E-12</v>
      </c>
      <c r="EA74" s="4">
        <f t="shared" si="217"/>
        <v>-100</v>
      </c>
      <c r="EB74" s="4">
        <f t="shared" si="218"/>
        <v>-100</v>
      </c>
      <c r="EC74" s="4">
        <f t="shared" si="219"/>
        <v>-100</v>
      </c>
      <c r="ED74" s="1">
        <f t="shared" si="48"/>
        <v>100</v>
      </c>
      <c r="EE74" s="1">
        <f t="shared" si="127"/>
        <v>0</v>
      </c>
      <c r="EF74" s="1">
        <f t="shared" si="220"/>
        <v>4.100999999999992</v>
      </c>
      <c r="EG74" s="4">
        <f t="shared" si="128"/>
        <v>0.99999999999999645</v>
      </c>
      <c r="EH74" s="1">
        <f t="shared" si="264"/>
        <v>2.9557015229091597E-9</v>
      </c>
      <c r="EI74" s="4">
        <f t="shared" si="178"/>
        <v>-0.92923461559422083</v>
      </c>
      <c r="EJ74" s="1">
        <f t="shared" si="179"/>
        <v>0.99999999999999645</v>
      </c>
      <c r="EK74" s="1">
        <f t="shared" si="50"/>
        <v>8.556755908822019E-12</v>
      </c>
      <c r="EL74" s="1">
        <f t="shared" si="265"/>
        <v>1000.0000000059897</v>
      </c>
      <c r="EM74" s="1">
        <f t="shared" si="266"/>
        <v>1027.0199999999963</v>
      </c>
      <c r="EN74" s="1">
        <f t="shared" si="267"/>
        <v>999.99999999999648</v>
      </c>
      <c r="EO74" s="1">
        <f t="shared" si="268"/>
        <v>1000</v>
      </c>
      <c r="EP74" s="1">
        <f t="shared" si="134"/>
        <v>1.1409007878429358E-12</v>
      </c>
      <c r="EQ74" s="4">
        <f t="shared" si="180"/>
        <v>0</v>
      </c>
      <c r="ER74" s="1">
        <f t="shared" si="181"/>
        <v>-8.5567559088220186E-9</v>
      </c>
      <c r="ES74" s="4">
        <f t="shared" si="135"/>
        <v>0</v>
      </c>
      <c r="ET74" s="4">
        <f t="shared" si="51"/>
        <v>10</v>
      </c>
      <c r="EU74" s="4">
        <f t="shared" si="136"/>
        <v>1.0493311111957124E-11</v>
      </c>
      <c r="EV74" s="4">
        <f t="shared" si="221"/>
        <v>1.9365552031351054E-12</v>
      </c>
      <c r="EW74" s="4">
        <f t="shared" si="222"/>
        <v>-100</v>
      </c>
      <c r="EX74" s="4">
        <f t="shared" si="223"/>
        <v>-100</v>
      </c>
      <c r="EY74" s="4">
        <f t="shared" si="224"/>
        <v>-100</v>
      </c>
      <c r="EZ74" s="1">
        <f t="shared" si="56"/>
        <v>100</v>
      </c>
      <c r="FA74" s="1">
        <f t="shared" si="137"/>
        <v>0</v>
      </c>
      <c r="FB74" s="1">
        <f t="shared" si="225"/>
        <v>4.100999999999992</v>
      </c>
      <c r="FC74" s="4">
        <f t="shared" si="138"/>
        <v>0.99999999999999645</v>
      </c>
      <c r="FD74" s="1">
        <f t="shared" si="269"/>
        <v>3.6246325084480565E-9</v>
      </c>
      <c r="FE74" s="4">
        <f t="shared" si="182"/>
        <v>-0.80512037645801771</v>
      </c>
      <c r="FF74" s="1">
        <f t="shared" si="183"/>
        <v>0.99999999999999645</v>
      </c>
      <c r="FG74" s="1">
        <f t="shared" si="58"/>
        <v>1.0493311111957124E-11</v>
      </c>
      <c r="FH74" s="1">
        <f t="shared" si="270"/>
        <v>1000.0000000073452</v>
      </c>
      <c r="FI74" s="1">
        <f t="shared" si="271"/>
        <v>1027.0199999999963</v>
      </c>
      <c r="FJ74" s="1">
        <f t="shared" si="272"/>
        <v>999.99999999999648</v>
      </c>
      <c r="FK74" s="1">
        <f t="shared" si="273"/>
        <v>1000</v>
      </c>
      <c r="FL74" s="1">
        <f t="shared" si="144"/>
        <v>1.3991081482609499E-12</v>
      </c>
      <c r="FM74" s="4">
        <f t="shared" si="184"/>
        <v>0</v>
      </c>
      <c r="FN74" s="1">
        <f t="shared" si="185"/>
        <v>-1.0493311111957124E-8</v>
      </c>
      <c r="FO74" s="4">
        <f t="shared" si="145"/>
        <v>0</v>
      </c>
      <c r="FP74" s="4">
        <f t="shared" si="59"/>
        <v>10</v>
      </c>
      <c r="FQ74" s="4">
        <f t="shared" si="146"/>
        <v>1.3985937915352376E-11</v>
      </c>
      <c r="FR74" s="4">
        <f t="shared" si="226"/>
        <v>3.4926268033952517E-12</v>
      </c>
      <c r="FS74" s="4">
        <f t="shared" si="227"/>
        <v>-100</v>
      </c>
      <c r="FT74" s="4">
        <f t="shared" si="228"/>
        <v>-100</v>
      </c>
      <c r="FU74" s="4">
        <f t="shared" si="229"/>
        <v>-100</v>
      </c>
      <c r="FV74" s="1">
        <f t="shared" si="147"/>
        <v>100</v>
      </c>
      <c r="FW74" s="1">
        <f t="shared" si="148"/>
        <v>0</v>
      </c>
      <c r="FX74" s="1">
        <f t="shared" si="230"/>
        <v>4.100999999999992</v>
      </c>
      <c r="FY74" s="4">
        <f t="shared" si="149"/>
        <v>0.99999999999999645</v>
      </c>
      <c r="FZ74" s="1">
        <f t="shared" si="274"/>
        <v>4.8310666374274189E-9</v>
      </c>
      <c r="GA74" s="4">
        <f t="shared" si="186"/>
        <v>-0.73251718661011356</v>
      </c>
      <c r="GB74" s="1">
        <f t="shared" si="187"/>
        <v>0.99999999999999645</v>
      </c>
      <c r="GC74" s="1">
        <f t="shared" si="65"/>
        <v>1.3985937915352376E-11</v>
      </c>
      <c r="GD74" s="1">
        <f t="shared" si="275"/>
        <v>1000.0000000097901</v>
      </c>
      <c r="GE74" s="1">
        <f t="shared" si="276"/>
        <v>1027.0199999999963</v>
      </c>
      <c r="GF74" s="1">
        <f t="shared" si="277"/>
        <v>999.99999999999648</v>
      </c>
      <c r="GG74" s="1">
        <f t="shared" si="278"/>
        <v>1000</v>
      </c>
      <c r="GH74" s="1">
        <f t="shared" si="155"/>
        <v>1.8647917220469838E-12</v>
      </c>
      <c r="GI74" s="4">
        <f t="shared" si="188"/>
        <v>0</v>
      </c>
      <c r="GJ74" s="1">
        <f t="shared" si="189"/>
        <v>-1.3985937915352377E-8</v>
      </c>
      <c r="GK74" s="4">
        <f t="shared" si="190"/>
        <v>0</v>
      </c>
      <c r="GL74" s="4">
        <f t="shared" si="66"/>
        <v>10</v>
      </c>
      <c r="GM74" s="4">
        <f t="shared" si="191"/>
        <v>1.953532188771076E-11</v>
      </c>
      <c r="GN74" s="4">
        <f t="shared" si="231"/>
        <v>5.5493839723583844E-12</v>
      </c>
      <c r="GO74" s="4">
        <v>225</v>
      </c>
      <c r="GP74" s="4"/>
      <c r="GQ74" s="4"/>
      <c r="GR74" s="4"/>
      <c r="GS74" s="4"/>
      <c r="GT74" s="4"/>
      <c r="GU74" s="4"/>
      <c r="GV74" s="4"/>
      <c r="GW74" s="4"/>
    </row>
    <row r="75" spans="1:212">
      <c r="A75" s="1">
        <v>57</v>
      </c>
      <c r="B75" s="1">
        <f t="shared" si="192"/>
        <v>100</v>
      </c>
      <c r="C75" s="1">
        <v>0</v>
      </c>
      <c r="D75" s="1">
        <f t="shared" si="193"/>
        <v>-100</v>
      </c>
      <c r="E75" s="1">
        <f t="shared" si="156"/>
        <v>220</v>
      </c>
      <c r="F75" s="1">
        <f t="shared" si="232"/>
        <v>4.1509999999999918</v>
      </c>
      <c r="G75" s="10">
        <f t="shared" si="233"/>
        <v>-100</v>
      </c>
      <c r="H75" s="25">
        <f t="shared" si="70"/>
        <v>-100</v>
      </c>
      <c r="I75" s="25">
        <f t="shared" si="71"/>
        <v>100</v>
      </c>
      <c r="J75" s="1">
        <f t="shared" si="194"/>
        <v>0</v>
      </c>
      <c r="K75" s="1">
        <f t="shared" si="195"/>
        <v>4.118575999999992</v>
      </c>
      <c r="L75" s="1">
        <f t="shared" si="234"/>
        <v>0.99999999999999645</v>
      </c>
      <c r="M75" s="1">
        <f t="shared" si="157"/>
        <v>0.99999999999999645</v>
      </c>
      <c r="N75" s="1">
        <v>0</v>
      </c>
      <c r="O75" s="1">
        <f t="shared" si="235"/>
        <v>0.99999999999999745</v>
      </c>
      <c r="P75" s="1">
        <f t="shared" si="236"/>
        <v>1027.0199999999963</v>
      </c>
      <c r="Q75" s="1">
        <f t="shared" si="237"/>
        <v>999.99999999999648</v>
      </c>
      <c r="R75" s="1">
        <f t="shared" si="238"/>
        <v>1000</v>
      </c>
      <c r="S75" s="4">
        <f t="shared" si="196"/>
        <v>0</v>
      </c>
      <c r="U75" s="4">
        <f t="shared" si="197"/>
        <v>-100</v>
      </c>
      <c r="V75" s="4">
        <f t="shared" si="198"/>
        <v>-100</v>
      </c>
      <c r="W75" s="4">
        <f t="shared" si="199"/>
        <v>-100</v>
      </c>
      <c r="X75" s="1">
        <f t="shared" si="8"/>
        <v>100</v>
      </c>
      <c r="Y75" s="1">
        <f t="shared" si="77"/>
        <v>0</v>
      </c>
      <c r="Z75" s="1">
        <f t="shared" si="200"/>
        <v>4.1509999999999918</v>
      </c>
      <c r="AA75" s="4">
        <f t="shared" si="78"/>
        <v>0.99999999999999645</v>
      </c>
      <c r="AB75" s="1">
        <f t="shared" si="239"/>
        <v>0</v>
      </c>
      <c r="AC75" s="4">
        <f t="shared" si="158"/>
        <v>-3.2990344872221851</v>
      </c>
      <c r="AD75" s="1">
        <f t="shared" si="159"/>
        <v>0.99999999999999645</v>
      </c>
      <c r="AE75" s="1">
        <f t="shared" si="10"/>
        <v>0</v>
      </c>
      <c r="AF75" s="1">
        <f t="shared" si="240"/>
        <v>1000</v>
      </c>
      <c r="AG75" s="1">
        <f t="shared" si="241"/>
        <v>1027.0199999999963</v>
      </c>
      <c r="AH75" s="1">
        <f t="shared" si="242"/>
        <v>999.99999999999648</v>
      </c>
      <c r="AI75" s="1">
        <f t="shared" si="243"/>
        <v>1000</v>
      </c>
      <c r="AJ75" s="1">
        <f t="shared" si="84"/>
        <v>0</v>
      </c>
      <c r="AK75" s="4">
        <f t="shared" si="160"/>
        <v>0</v>
      </c>
      <c r="AL75" s="1">
        <f t="shared" si="161"/>
        <v>0</v>
      </c>
      <c r="AM75" s="4">
        <f t="shared" si="85"/>
        <v>0</v>
      </c>
      <c r="AN75" s="4">
        <f t="shared" si="11"/>
        <v>10</v>
      </c>
      <c r="AO75" s="4">
        <f t="shared" si="86"/>
        <v>4.9309431161382303E-13</v>
      </c>
      <c r="AP75" s="4">
        <f t="shared" si="12"/>
        <v>4.9309431161382303E-13</v>
      </c>
      <c r="AQ75" s="4">
        <f t="shared" si="201"/>
        <v>-100</v>
      </c>
      <c r="AR75" s="4">
        <f t="shared" si="202"/>
        <v>-100</v>
      </c>
      <c r="AS75" s="4">
        <f t="shared" si="203"/>
        <v>-100</v>
      </c>
      <c r="AT75" s="1">
        <f t="shared" si="16"/>
        <v>100</v>
      </c>
      <c r="AU75" s="1">
        <f t="shared" si="87"/>
        <v>0</v>
      </c>
      <c r="AV75" s="1">
        <f t="shared" si="204"/>
        <v>4.1509999999999918</v>
      </c>
      <c r="AW75" s="4">
        <f t="shared" si="88"/>
        <v>0.99999999999999645</v>
      </c>
      <c r="AX75" s="1">
        <f t="shared" si="244"/>
        <v>1.7032618708594926E-10</v>
      </c>
      <c r="AY75" s="4">
        <f t="shared" si="162"/>
        <v>-2.5109621493415375</v>
      </c>
      <c r="AZ75" s="1">
        <f t="shared" si="163"/>
        <v>0.99999999999999645</v>
      </c>
      <c r="BA75" s="1">
        <f t="shared" si="18"/>
        <v>4.9309431161382303E-13</v>
      </c>
      <c r="BB75" s="1">
        <f t="shared" si="245"/>
        <v>1000.000000000345</v>
      </c>
      <c r="BC75" s="1">
        <f t="shared" si="246"/>
        <v>1027.0199999999963</v>
      </c>
      <c r="BD75" s="1">
        <f t="shared" si="247"/>
        <v>999.99999999999648</v>
      </c>
      <c r="BE75" s="1">
        <f t="shared" si="248"/>
        <v>1000</v>
      </c>
      <c r="BF75" s="1">
        <f t="shared" si="94"/>
        <v>6.5745908215176417E-14</v>
      </c>
      <c r="BG75" s="4">
        <f t="shared" si="164"/>
        <v>0</v>
      </c>
      <c r="BH75" s="1">
        <f t="shared" si="165"/>
        <v>-4.9309431161382304E-10</v>
      </c>
      <c r="BI75" s="4">
        <f t="shared" si="95"/>
        <v>0</v>
      </c>
      <c r="BJ75" s="4">
        <f t="shared" si="19"/>
        <v>10</v>
      </c>
      <c r="BK75" s="4">
        <f t="shared" si="96"/>
        <v>1.0819093885770156E-12</v>
      </c>
      <c r="BL75" s="4">
        <f t="shared" si="20"/>
        <v>5.8881507696319261E-13</v>
      </c>
      <c r="BM75" s="4">
        <f t="shared" si="205"/>
        <v>-100</v>
      </c>
      <c r="BN75" s="4">
        <f t="shared" si="206"/>
        <v>-100</v>
      </c>
      <c r="BO75" s="4">
        <f t="shared" si="207"/>
        <v>-100</v>
      </c>
      <c r="BP75" s="1">
        <f t="shared" si="24"/>
        <v>100</v>
      </c>
      <c r="BQ75" s="1">
        <f t="shared" si="97"/>
        <v>0</v>
      </c>
      <c r="BR75" s="1">
        <f t="shared" si="208"/>
        <v>4.1509999999999918</v>
      </c>
      <c r="BS75" s="4">
        <f t="shared" si="98"/>
        <v>0.99999999999999645</v>
      </c>
      <c r="BT75" s="1">
        <f t="shared" si="249"/>
        <v>3.7371654182280334E-10</v>
      </c>
      <c r="BU75" s="4">
        <f t="shared" si="166"/>
        <v>-1.8390120498364226</v>
      </c>
      <c r="BV75" s="1">
        <f t="shared" si="167"/>
        <v>0.99999999999999645</v>
      </c>
      <c r="BW75" s="1">
        <f t="shared" si="26"/>
        <v>1.0819093885770156E-12</v>
      </c>
      <c r="BX75" s="1">
        <f t="shared" si="250"/>
        <v>1000.0000000007574</v>
      </c>
      <c r="BY75" s="1">
        <f t="shared" si="251"/>
        <v>1027.0199999999963</v>
      </c>
      <c r="BZ75" s="1">
        <f t="shared" si="252"/>
        <v>999.99999999999648</v>
      </c>
      <c r="CA75" s="1">
        <f t="shared" si="253"/>
        <v>1000</v>
      </c>
      <c r="CB75" s="1">
        <f t="shared" si="104"/>
        <v>1.4425458514360209E-13</v>
      </c>
      <c r="CC75" s="4">
        <f t="shared" si="168"/>
        <v>0</v>
      </c>
      <c r="CD75" s="1">
        <f t="shared" si="169"/>
        <v>-1.0819093885770157E-9</v>
      </c>
      <c r="CE75" s="4">
        <f t="shared" si="105"/>
        <v>0</v>
      </c>
      <c r="CF75" s="4">
        <f t="shared" si="27"/>
        <v>10</v>
      </c>
      <c r="CG75" s="4">
        <f t="shared" si="106"/>
        <v>1.798320752242689E-12</v>
      </c>
      <c r="CH75" s="4">
        <f t="shared" si="28"/>
        <v>7.1641136366567333E-13</v>
      </c>
      <c r="CI75" s="4">
        <f t="shared" si="209"/>
        <v>-100</v>
      </c>
      <c r="CJ75" s="4">
        <f t="shared" si="210"/>
        <v>-100</v>
      </c>
      <c r="CK75" s="4">
        <f t="shared" si="211"/>
        <v>-100</v>
      </c>
      <c r="CL75" s="1">
        <f t="shared" si="32"/>
        <v>100</v>
      </c>
      <c r="CM75" s="1">
        <f t="shared" si="107"/>
        <v>0</v>
      </c>
      <c r="CN75" s="1">
        <f t="shared" si="212"/>
        <v>4.1509999999999918</v>
      </c>
      <c r="CO75" s="4">
        <f t="shared" si="108"/>
        <v>0.99999999999999645</v>
      </c>
      <c r="CP75" s="1">
        <f t="shared" si="254"/>
        <v>6.2118160699229339E-10</v>
      </c>
      <c r="CQ75" s="4">
        <f t="shared" si="170"/>
        <v>-1.2650575431046853</v>
      </c>
      <c r="CR75" s="1">
        <f t="shared" si="171"/>
        <v>0.99999999999999645</v>
      </c>
      <c r="CS75" s="1">
        <f t="shared" si="34"/>
        <v>1.798320752242689E-12</v>
      </c>
      <c r="CT75" s="1">
        <f t="shared" si="255"/>
        <v>1000.0000000012587</v>
      </c>
      <c r="CU75" s="1">
        <f t="shared" si="256"/>
        <v>1027.0199999999963</v>
      </c>
      <c r="CV75" s="1">
        <f t="shared" si="257"/>
        <v>999.99999999999648</v>
      </c>
      <c r="CW75" s="1">
        <f t="shared" si="258"/>
        <v>1000</v>
      </c>
      <c r="CX75" s="1">
        <f t="shared" si="114"/>
        <v>2.3977610029902527E-13</v>
      </c>
      <c r="CY75" s="4">
        <f t="shared" si="172"/>
        <v>0</v>
      </c>
      <c r="CZ75" s="1">
        <f t="shared" si="173"/>
        <v>-1.798320752242689E-9</v>
      </c>
      <c r="DA75" s="4">
        <f t="shared" si="115"/>
        <v>0</v>
      </c>
      <c r="DB75" s="4">
        <f t="shared" si="35"/>
        <v>10</v>
      </c>
      <c r="DC75" s="4">
        <f t="shared" si="116"/>
        <v>3.2700038772508641E-12</v>
      </c>
      <c r="DD75" s="4">
        <f t="shared" si="36"/>
        <v>1.4716831250081751E-12</v>
      </c>
      <c r="DE75" s="4">
        <f t="shared" si="213"/>
        <v>-100</v>
      </c>
      <c r="DF75" s="4">
        <f t="shared" si="214"/>
        <v>-100</v>
      </c>
      <c r="DG75" s="4">
        <f t="shared" si="215"/>
        <v>-100</v>
      </c>
      <c r="DH75" s="1">
        <f t="shared" si="40"/>
        <v>100</v>
      </c>
      <c r="DI75" s="1">
        <f t="shared" si="117"/>
        <v>0</v>
      </c>
      <c r="DJ75" s="1">
        <f t="shared" si="216"/>
        <v>4.1509999999999918</v>
      </c>
      <c r="DK75" s="4">
        <f t="shared" si="118"/>
        <v>0.99999999999999645</v>
      </c>
      <c r="DL75" s="1">
        <f t="shared" si="259"/>
        <v>1.1295350180486577E-9</v>
      </c>
      <c r="DM75" s="4">
        <f t="shared" si="174"/>
        <v>-1.0028260904203272</v>
      </c>
      <c r="DN75" s="1">
        <f t="shared" si="175"/>
        <v>0.99999999999999645</v>
      </c>
      <c r="DO75" s="1">
        <f t="shared" si="42"/>
        <v>3.2700038772508641E-12</v>
      </c>
      <c r="DP75" s="1">
        <f t="shared" si="260"/>
        <v>1000.0000000022891</v>
      </c>
      <c r="DQ75" s="1">
        <f t="shared" si="261"/>
        <v>1027.0199999999963</v>
      </c>
      <c r="DR75" s="1">
        <f t="shared" si="262"/>
        <v>999.99999999999648</v>
      </c>
      <c r="DS75" s="1">
        <f t="shared" si="263"/>
        <v>1000</v>
      </c>
      <c r="DT75" s="1">
        <f t="shared" si="124"/>
        <v>4.3600051696678192E-13</v>
      </c>
      <c r="DU75" s="4">
        <f t="shared" si="176"/>
        <v>0</v>
      </c>
      <c r="DV75" s="1">
        <f t="shared" si="177"/>
        <v>-3.270003877250864E-9</v>
      </c>
      <c r="DW75" s="4">
        <f t="shared" si="125"/>
        <v>0</v>
      </c>
      <c r="DX75" s="4">
        <f t="shared" si="43"/>
        <v>10</v>
      </c>
      <c r="DY75" s="4">
        <f t="shared" si="126"/>
        <v>5.1340535452932114E-12</v>
      </c>
      <c r="DZ75" s="4">
        <f t="shared" si="44"/>
        <v>1.8640496680423473E-12</v>
      </c>
      <c r="EA75" s="4">
        <f t="shared" si="217"/>
        <v>-100</v>
      </c>
      <c r="EB75" s="4">
        <f t="shared" si="218"/>
        <v>-100</v>
      </c>
      <c r="EC75" s="4">
        <f t="shared" si="219"/>
        <v>-100</v>
      </c>
      <c r="ED75" s="1">
        <f t="shared" si="48"/>
        <v>100</v>
      </c>
      <c r="EE75" s="1">
        <f t="shared" si="127"/>
        <v>0</v>
      </c>
      <c r="EF75" s="1">
        <f t="shared" si="220"/>
        <v>4.1509999999999918</v>
      </c>
      <c r="EG75" s="4">
        <f t="shared" si="128"/>
        <v>0.99999999999999645</v>
      </c>
      <c r="EH75" s="1">
        <f t="shared" si="264"/>
        <v>1.7734209137454961E-9</v>
      </c>
      <c r="EI75" s="4">
        <f t="shared" si="178"/>
        <v>-0.92923461559422083</v>
      </c>
      <c r="EJ75" s="1">
        <f t="shared" si="179"/>
        <v>0.99999999999999645</v>
      </c>
      <c r="EK75" s="1">
        <f t="shared" si="50"/>
        <v>5.1340535452932114E-12</v>
      </c>
      <c r="EL75" s="1">
        <f t="shared" si="265"/>
        <v>1000.0000000035938</v>
      </c>
      <c r="EM75" s="1">
        <f t="shared" si="266"/>
        <v>1027.0199999999963</v>
      </c>
      <c r="EN75" s="1">
        <f t="shared" si="267"/>
        <v>999.99999999999648</v>
      </c>
      <c r="EO75" s="1">
        <f t="shared" si="268"/>
        <v>1000</v>
      </c>
      <c r="EP75" s="1">
        <f t="shared" si="134"/>
        <v>6.8454047270576156E-13</v>
      </c>
      <c r="EQ75" s="4">
        <f t="shared" si="180"/>
        <v>0</v>
      </c>
      <c r="ER75" s="1">
        <f t="shared" si="181"/>
        <v>-5.1340535452932112E-9</v>
      </c>
      <c r="ES75" s="4">
        <f t="shared" si="135"/>
        <v>0</v>
      </c>
      <c r="ET75" s="4">
        <f t="shared" si="51"/>
        <v>10</v>
      </c>
      <c r="EU75" s="4">
        <f t="shared" si="136"/>
        <v>6.2959866671742747E-12</v>
      </c>
      <c r="EV75" s="4">
        <f t="shared" si="221"/>
        <v>1.1619331218810633E-12</v>
      </c>
      <c r="EW75" s="4">
        <f t="shared" si="222"/>
        <v>-100</v>
      </c>
      <c r="EX75" s="4">
        <f t="shared" si="223"/>
        <v>-100</v>
      </c>
      <c r="EY75" s="4">
        <f t="shared" si="224"/>
        <v>-100</v>
      </c>
      <c r="EZ75" s="1">
        <f t="shared" si="56"/>
        <v>100</v>
      </c>
      <c r="FA75" s="1">
        <f t="shared" si="137"/>
        <v>0</v>
      </c>
      <c r="FB75" s="1">
        <f t="shared" si="225"/>
        <v>4.1509999999999918</v>
      </c>
      <c r="FC75" s="4">
        <f t="shared" si="138"/>
        <v>0.99999999999999645</v>
      </c>
      <c r="FD75" s="1">
        <f t="shared" si="269"/>
        <v>2.1747795050688338E-9</v>
      </c>
      <c r="FE75" s="4">
        <f t="shared" si="182"/>
        <v>-0.80512037645801771</v>
      </c>
      <c r="FF75" s="1">
        <f t="shared" si="183"/>
        <v>0.99999999999999645</v>
      </c>
      <c r="FG75" s="1">
        <f t="shared" si="58"/>
        <v>6.2959866671742747E-12</v>
      </c>
      <c r="FH75" s="1">
        <f t="shared" si="270"/>
        <v>1000.0000000044072</v>
      </c>
      <c r="FI75" s="1">
        <f t="shared" si="271"/>
        <v>1027.0199999999963</v>
      </c>
      <c r="FJ75" s="1">
        <f t="shared" si="272"/>
        <v>999.99999999999648</v>
      </c>
      <c r="FK75" s="1">
        <f t="shared" si="273"/>
        <v>1000</v>
      </c>
      <c r="FL75" s="1">
        <f t="shared" si="144"/>
        <v>8.3946488895656998E-13</v>
      </c>
      <c r="FM75" s="4">
        <f t="shared" si="184"/>
        <v>0</v>
      </c>
      <c r="FN75" s="1">
        <f t="shared" si="185"/>
        <v>-6.2959866671742751E-9</v>
      </c>
      <c r="FO75" s="4">
        <f t="shared" si="145"/>
        <v>0</v>
      </c>
      <c r="FP75" s="4">
        <f t="shared" si="59"/>
        <v>10</v>
      </c>
      <c r="FQ75" s="4">
        <f t="shared" si="146"/>
        <v>8.3915627492114257E-12</v>
      </c>
      <c r="FR75" s="4">
        <f t="shared" si="226"/>
        <v>2.095576082037151E-12</v>
      </c>
      <c r="FS75" s="4">
        <f t="shared" si="227"/>
        <v>-100</v>
      </c>
      <c r="FT75" s="4">
        <f t="shared" si="228"/>
        <v>-100</v>
      </c>
      <c r="FU75" s="4">
        <f t="shared" si="229"/>
        <v>-100</v>
      </c>
      <c r="FV75" s="1">
        <f t="shared" si="147"/>
        <v>100</v>
      </c>
      <c r="FW75" s="1">
        <f t="shared" si="148"/>
        <v>0</v>
      </c>
      <c r="FX75" s="1">
        <f t="shared" si="230"/>
        <v>4.1509999999999918</v>
      </c>
      <c r="FY75" s="4">
        <f t="shared" si="149"/>
        <v>0.99999999999999645</v>
      </c>
      <c r="FZ75" s="1">
        <f t="shared" si="274"/>
        <v>2.8986399824564507E-9</v>
      </c>
      <c r="GA75" s="4">
        <f t="shared" si="186"/>
        <v>-0.73251718661011356</v>
      </c>
      <c r="GB75" s="1">
        <f t="shared" si="187"/>
        <v>0.99999999999999645</v>
      </c>
      <c r="GC75" s="1">
        <f t="shared" si="65"/>
        <v>8.3915627492114257E-12</v>
      </c>
      <c r="GD75" s="1">
        <f t="shared" si="275"/>
        <v>1000.0000000058742</v>
      </c>
      <c r="GE75" s="1">
        <f t="shared" si="276"/>
        <v>1027.0199999999963</v>
      </c>
      <c r="GF75" s="1">
        <f t="shared" si="277"/>
        <v>999.99999999999648</v>
      </c>
      <c r="GG75" s="1">
        <f t="shared" si="278"/>
        <v>1000</v>
      </c>
      <c r="GH75" s="1">
        <f t="shared" si="155"/>
        <v>1.11887503322819E-12</v>
      </c>
      <c r="GI75" s="4">
        <f t="shared" si="188"/>
        <v>0</v>
      </c>
      <c r="GJ75" s="1">
        <f t="shared" si="189"/>
        <v>-8.3915627492114259E-9</v>
      </c>
      <c r="GK75" s="4">
        <f t="shared" si="190"/>
        <v>0</v>
      </c>
      <c r="GL75" s="4">
        <f t="shared" si="66"/>
        <v>10</v>
      </c>
      <c r="GM75" s="4">
        <f t="shared" si="191"/>
        <v>1.1721193132626456E-11</v>
      </c>
      <c r="GN75" s="4">
        <f t="shared" si="231"/>
        <v>3.32963038341503E-12</v>
      </c>
      <c r="GO75" s="4">
        <v>220</v>
      </c>
      <c r="GP75" s="4"/>
      <c r="GQ75" s="4"/>
      <c r="GR75" s="4"/>
      <c r="GS75" s="4"/>
      <c r="GT75" s="4"/>
      <c r="GU75" s="4"/>
      <c r="GV75" s="4"/>
      <c r="GW75" s="4"/>
    </row>
    <row r="76" spans="1:212">
      <c r="A76" s="1">
        <v>58</v>
      </c>
      <c r="B76" s="1">
        <f t="shared" si="192"/>
        <v>100</v>
      </c>
      <c r="C76" s="1">
        <v>0</v>
      </c>
      <c r="D76" s="1">
        <f t="shared" si="193"/>
        <v>-100</v>
      </c>
      <c r="E76" s="1">
        <f t="shared" si="156"/>
        <v>215</v>
      </c>
      <c r="F76" s="1">
        <f t="shared" si="232"/>
        <v>4.2009999999999916</v>
      </c>
      <c r="G76" s="10">
        <f t="shared" si="233"/>
        <v>-100</v>
      </c>
      <c r="H76" s="25">
        <f t="shared" si="70"/>
        <v>-100</v>
      </c>
      <c r="I76" s="25">
        <f t="shared" si="71"/>
        <v>100</v>
      </c>
      <c r="J76" s="1">
        <f t="shared" si="194"/>
        <v>0</v>
      </c>
      <c r="K76" s="1">
        <f t="shared" si="195"/>
        <v>4.1685759999999918</v>
      </c>
      <c r="L76" s="1">
        <f t="shared" si="234"/>
        <v>0.99999999999999645</v>
      </c>
      <c r="M76" s="1">
        <f t="shared" si="157"/>
        <v>0.99999999999999645</v>
      </c>
      <c r="N76" s="1">
        <v>0</v>
      </c>
      <c r="O76" s="1">
        <f t="shared" si="235"/>
        <v>0.99999999999999745</v>
      </c>
      <c r="P76" s="1">
        <f t="shared" si="236"/>
        <v>1027.0199999999963</v>
      </c>
      <c r="Q76" s="1">
        <f t="shared" si="237"/>
        <v>999.99999999999648</v>
      </c>
      <c r="R76" s="1">
        <f t="shared" si="238"/>
        <v>1000</v>
      </c>
      <c r="S76" s="4">
        <f t="shared" si="196"/>
        <v>0</v>
      </c>
      <c r="U76" s="4">
        <f t="shared" si="197"/>
        <v>-100</v>
      </c>
      <c r="V76" s="4">
        <f t="shared" si="198"/>
        <v>-100</v>
      </c>
      <c r="W76" s="4">
        <f t="shared" si="199"/>
        <v>-100</v>
      </c>
      <c r="X76" s="1">
        <f t="shared" si="8"/>
        <v>100</v>
      </c>
      <c r="Y76" s="1">
        <f t="shared" si="77"/>
        <v>0</v>
      </c>
      <c r="Z76" s="1">
        <f t="shared" si="200"/>
        <v>4.2009999999999916</v>
      </c>
      <c r="AA76" s="4">
        <f t="shared" si="78"/>
        <v>0.99999999999999645</v>
      </c>
      <c r="AB76" s="1">
        <f t="shared" si="239"/>
        <v>0</v>
      </c>
      <c r="AC76" s="4">
        <f t="shared" si="158"/>
        <v>-3.2990344872221851</v>
      </c>
      <c r="AD76" s="1">
        <f t="shared" si="159"/>
        <v>0.99999999999999645</v>
      </c>
      <c r="AE76" s="1">
        <f t="shared" si="10"/>
        <v>0</v>
      </c>
      <c r="AF76" s="1">
        <f t="shared" si="240"/>
        <v>1000</v>
      </c>
      <c r="AG76" s="1">
        <f t="shared" si="241"/>
        <v>1027.0199999999963</v>
      </c>
      <c r="AH76" s="1">
        <f t="shared" si="242"/>
        <v>999.99999999999648</v>
      </c>
      <c r="AI76" s="1">
        <f t="shared" si="243"/>
        <v>1000</v>
      </c>
      <c r="AJ76" s="1">
        <f t="shared" si="84"/>
        <v>0</v>
      </c>
      <c r="AK76" s="4">
        <f t="shared" si="160"/>
        <v>0</v>
      </c>
      <c r="AL76" s="1">
        <f t="shared" si="161"/>
        <v>0</v>
      </c>
      <c r="AM76" s="4">
        <f t="shared" si="85"/>
        <v>0</v>
      </c>
      <c r="AN76" s="4">
        <f t="shared" si="11"/>
        <v>10</v>
      </c>
      <c r="AO76" s="4">
        <f t="shared" si="86"/>
        <v>2.9585658696829383E-13</v>
      </c>
      <c r="AP76" s="4">
        <f t="shared" si="12"/>
        <v>2.9585658696829383E-13</v>
      </c>
      <c r="AQ76" s="4">
        <f t="shared" si="201"/>
        <v>-100</v>
      </c>
      <c r="AR76" s="4">
        <f t="shared" si="202"/>
        <v>-100</v>
      </c>
      <c r="AS76" s="4">
        <f t="shared" si="203"/>
        <v>-100</v>
      </c>
      <c r="AT76" s="1">
        <f t="shared" si="16"/>
        <v>100</v>
      </c>
      <c r="AU76" s="1">
        <f t="shared" si="87"/>
        <v>0</v>
      </c>
      <c r="AV76" s="1">
        <f t="shared" si="204"/>
        <v>4.2009999999999916</v>
      </c>
      <c r="AW76" s="4">
        <f t="shared" si="88"/>
        <v>0.99999999999999645</v>
      </c>
      <c r="AX76" s="1">
        <f t="shared" si="244"/>
        <v>1.0219571225156953E-10</v>
      </c>
      <c r="AY76" s="4">
        <f t="shared" si="162"/>
        <v>-2.5109621493415375</v>
      </c>
      <c r="AZ76" s="1">
        <f t="shared" si="163"/>
        <v>0.99999999999999645</v>
      </c>
      <c r="BA76" s="1">
        <f t="shared" si="18"/>
        <v>2.9585658696829383E-13</v>
      </c>
      <c r="BB76" s="1">
        <f t="shared" si="245"/>
        <v>1000.0000000002071</v>
      </c>
      <c r="BC76" s="1">
        <f t="shared" si="246"/>
        <v>1027.0199999999963</v>
      </c>
      <c r="BD76" s="1">
        <f t="shared" si="247"/>
        <v>999.99999999999648</v>
      </c>
      <c r="BE76" s="1">
        <f t="shared" si="248"/>
        <v>1000</v>
      </c>
      <c r="BF76" s="1">
        <f t="shared" si="94"/>
        <v>3.9447544929105839E-14</v>
      </c>
      <c r="BG76" s="4">
        <f t="shared" si="164"/>
        <v>0</v>
      </c>
      <c r="BH76" s="1">
        <f t="shared" si="165"/>
        <v>-2.9585658696829383E-10</v>
      </c>
      <c r="BI76" s="4">
        <f t="shared" si="95"/>
        <v>0</v>
      </c>
      <c r="BJ76" s="4">
        <f t="shared" si="19"/>
        <v>10</v>
      </c>
      <c r="BK76" s="4">
        <f t="shared" si="96"/>
        <v>6.4914563314620939E-13</v>
      </c>
      <c r="BL76" s="4">
        <f t="shared" si="20"/>
        <v>3.5328904617791556E-13</v>
      </c>
      <c r="BM76" s="4">
        <f t="shared" si="205"/>
        <v>-100</v>
      </c>
      <c r="BN76" s="4">
        <f t="shared" si="206"/>
        <v>-100</v>
      </c>
      <c r="BO76" s="4">
        <f t="shared" si="207"/>
        <v>-100</v>
      </c>
      <c r="BP76" s="1">
        <f t="shared" si="24"/>
        <v>100</v>
      </c>
      <c r="BQ76" s="1">
        <f t="shared" si="97"/>
        <v>0</v>
      </c>
      <c r="BR76" s="1">
        <f t="shared" si="208"/>
        <v>4.2009999999999916</v>
      </c>
      <c r="BS76" s="4">
        <f t="shared" si="98"/>
        <v>0.99999999999999645</v>
      </c>
      <c r="BT76" s="1">
        <f t="shared" si="249"/>
        <v>2.2422992509368199E-10</v>
      </c>
      <c r="BU76" s="4">
        <f t="shared" si="166"/>
        <v>-1.8390120498364226</v>
      </c>
      <c r="BV76" s="1">
        <f t="shared" si="167"/>
        <v>0.99999999999999645</v>
      </c>
      <c r="BW76" s="1">
        <f t="shared" si="26"/>
        <v>6.4914563314620939E-13</v>
      </c>
      <c r="BX76" s="1">
        <f t="shared" si="250"/>
        <v>1000.0000000004543</v>
      </c>
      <c r="BY76" s="1">
        <f t="shared" si="251"/>
        <v>1027.0199999999963</v>
      </c>
      <c r="BZ76" s="1">
        <f t="shared" si="252"/>
        <v>999.99999999999648</v>
      </c>
      <c r="CA76" s="1">
        <f t="shared" si="253"/>
        <v>1000</v>
      </c>
      <c r="CB76" s="1">
        <f t="shared" si="104"/>
        <v>8.6552751086161254E-14</v>
      </c>
      <c r="CC76" s="4">
        <f t="shared" si="168"/>
        <v>0</v>
      </c>
      <c r="CD76" s="1">
        <f t="shared" si="169"/>
        <v>-6.4914563314620943E-10</v>
      </c>
      <c r="CE76" s="4">
        <f t="shared" si="105"/>
        <v>0</v>
      </c>
      <c r="CF76" s="4">
        <f t="shared" si="27"/>
        <v>10</v>
      </c>
      <c r="CG76" s="4">
        <f t="shared" si="106"/>
        <v>1.0789924513456133E-12</v>
      </c>
      <c r="CH76" s="4">
        <f t="shared" si="28"/>
        <v>4.2984681819940388E-13</v>
      </c>
      <c r="CI76" s="4">
        <f t="shared" si="209"/>
        <v>-100</v>
      </c>
      <c r="CJ76" s="4">
        <f t="shared" si="210"/>
        <v>-100</v>
      </c>
      <c r="CK76" s="4">
        <f t="shared" si="211"/>
        <v>-100</v>
      </c>
      <c r="CL76" s="1">
        <f t="shared" si="32"/>
        <v>100</v>
      </c>
      <c r="CM76" s="1">
        <f t="shared" si="107"/>
        <v>0</v>
      </c>
      <c r="CN76" s="1">
        <f t="shared" si="212"/>
        <v>4.2009999999999916</v>
      </c>
      <c r="CO76" s="4">
        <f t="shared" si="108"/>
        <v>0.99999999999999645</v>
      </c>
      <c r="CP76" s="1">
        <f t="shared" si="254"/>
        <v>3.7270896419537597E-10</v>
      </c>
      <c r="CQ76" s="4">
        <f t="shared" si="170"/>
        <v>-1.2650575431046853</v>
      </c>
      <c r="CR76" s="1">
        <f t="shared" si="171"/>
        <v>0.99999999999999645</v>
      </c>
      <c r="CS76" s="1">
        <f t="shared" si="34"/>
        <v>1.0789924513456133E-12</v>
      </c>
      <c r="CT76" s="1">
        <f t="shared" si="255"/>
        <v>1000.0000000007554</v>
      </c>
      <c r="CU76" s="1">
        <f t="shared" si="256"/>
        <v>1027.0199999999963</v>
      </c>
      <c r="CV76" s="1">
        <f t="shared" si="257"/>
        <v>999.99999999999648</v>
      </c>
      <c r="CW76" s="1">
        <f t="shared" si="258"/>
        <v>1000</v>
      </c>
      <c r="CX76" s="1">
        <f t="shared" si="114"/>
        <v>1.4386566017941514E-13</v>
      </c>
      <c r="CY76" s="4">
        <f t="shared" si="172"/>
        <v>0</v>
      </c>
      <c r="CZ76" s="1">
        <f t="shared" si="173"/>
        <v>-1.0789924513456133E-9</v>
      </c>
      <c r="DA76" s="4">
        <f t="shared" si="115"/>
        <v>0</v>
      </c>
      <c r="DB76" s="4">
        <f t="shared" si="35"/>
        <v>10</v>
      </c>
      <c r="DC76" s="4">
        <f t="shared" si="116"/>
        <v>1.9620023263505182E-12</v>
      </c>
      <c r="DD76" s="4">
        <f t="shared" si="36"/>
        <v>8.8300987500490494E-13</v>
      </c>
      <c r="DE76" s="4">
        <f t="shared" si="213"/>
        <v>-100</v>
      </c>
      <c r="DF76" s="4">
        <f t="shared" si="214"/>
        <v>-100</v>
      </c>
      <c r="DG76" s="4">
        <f t="shared" si="215"/>
        <v>-100</v>
      </c>
      <c r="DH76" s="1">
        <f t="shared" si="40"/>
        <v>100</v>
      </c>
      <c r="DI76" s="1">
        <f t="shared" si="117"/>
        <v>0</v>
      </c>
      <c r="DJ76" s="1">
        <f t="shared" si="216"/>
        <v>4.2009999999999916</v>
      </c>
      <c r="DK76" s="4">
        <f t="shared" si="118"/>
        <v>0.99999999999999645</v>
      </c>
      <c r="DL76" s="1">
        <f t="shared" si="259"/>
        <v>6.7772101082919476E-10</v>
      </c>
      <c r="DM76" s="4">
        <f t="shared" si="174"/>
        <v>-1.0028260904203272</v>
      </c>
      <c r="DN76" s="1">
        <f t="shared" si="175"/>
        <v>0.99999999999999645</v>
      </c>
      <c r="DO76" s="1">
        <f t="shared" si="42"/>
        <v>1.9620023263505182E-12</v>
      </c>
      <c r="DP76" s="1">
        <f t="shared" si="260"/>
        <v>1000.0000000013733</v>
      </c>
      <c r="DQ76" s="1">
        <f t="shared" si="261"/>
        <v>1027.0199999999963</v>
      </c>
      <c r="DR76" s="1">
        <f t="shared" si="262"/>
        <v>999.99999999999648</v>
      </c>
      <c r="DS76" s="1">
        <f t="shared" si="263"/>
        <v>1000</v>
      </c>
      <c r="DT76" s="1">
        <f t="shared" si="124"/>
        <v>2.6160031018006918E-13</v>
      </c>
      <c r="DU76" s="4">
        <f t="shared" si="176"/>
        <v>0</v>
      </c>
      <c r="DV76" s="1">
        <f t="shared" si="177"/>
        <v>-1.9620023263505183E-9</v>
      </c>
      <c r="DW76" s="4">
        <f t="shared" si="125"/>
        <v>0</v>
      </c>
      <c r="DX76" s="4">
        <f t="shared" si="43"/>
        <v>10</v>
      </c>
      <c r="DY76" s="4">
        <f t="shared" si="126"/>
        <v>3.0804321271759269E-12</v>
      </c>
      <c r="DZ76" s="4">
        <f t="shared" si="44"/>
        <v>1.1184298008254087E-12</v>
      </c>
      <c r="EA76" s="4">
        <f t="shared" si="217"/>
        <v>-100</v>
      </c>
      <c r="EB76" s="4">
        <f t="shared" si="218"/>
        <v>-100</v>
      </c>
      <c r="EC76" s="4">
        <f t="shared" si="219"/>
        <v>-100</v>
      </c>
      <c r="ED76" s="1">
        <f t="shared" si="48"/>
        <v>100</v>
      </c>
      <c r="EE76" s="1">
        <f t="shared" si="127"/>
        <v>0</v>
      </c>
      <c r="EF76" s="1">
        <f t="shared" si="220"/>
        <v>4.2009999999999916</v>
      </c>
      <c r="EG76" s="4">
        <f t="shared" si="128"/>
        <v>0.99999999999999645</v>
      </c>
      <c r="EH76" s="1">
        <f t="shared" si="264"/>
        <v>1.0640525482472976E-9</v>
      </c>
      <c r="EI76" s="4">
        <f t="shared" si="178"/>
        <v>-0.92923461559422083</v>
      </c>
      <c r="EJ76" s="1">
        <f t="shared" si="179"/>
        <v>0.99999999999999645</v>
      </c>
      <c r="EK76" s="1">
        <f t="shared" si="50"/>
        <v>3.0804321271759269E-12</v>
      </c>
      <c r="EL76" s="1">
        <f t="shared" si="265"/>
        <v>1000.0000000021563</v>
      </c>
      <c r="EM76" s="1">
        <f t="shared" si="266"/>
        <v>1027.0199999999963</v>
      </c>
      <c r="EN76" s="1">
        <f t="shared" si="267"/>
        <v>999.99999999999648</v>
      </c>
      <c r="EO76" s="1">
        <f t="shared" si="268"/>
        <v>1000</v>
      </c>
      <c r="EP76" s="1">
        <f t="shared" si="134"/>
        <v>4.1072428362345688E-13</v>
      </c>
      <c r="EQ76" s="4">
        <f t="shared" si="180"/>
        <v>0</v>
      </c>
      <c r="ER76" s="1">
        <f t="shared" si="181"/>
        <v>-3.0804321271759269E-9</v>
      </c>
      <c r="ES76" s="4">
        <f t="shared" si="135"/>
        <v>0</v>
      </c>
      <c r="ET76" s="4">
        <f t="shared" si="51"/>
        <v>10</v>
      </c>
      <c r="EU76" s="4">
        <f t="shared" si="136"/>
        <v>3.7775920003045646E-12</v>
      </c>
      <c r="EV76" s="4">
        <f t="shared" si="221"/>
        <v>6.9715987312863771E-13</v>
      </c>
      <c r="EW76" s="4">
        <f t="shared" si="222"/>
        <v>-100</v>
      </c>
      <c r="EX76" s="4">
        <f t="shared" si="223"/>
        <v>-100</v>
      </c>
      <c r="EY76" s="4">
        <f t="shared" si="224"/>
        <v>-100</v>
      </c>
      <c r="EZ76" s="1">
        <f t="shared" si="56"/>
        <v>100</v>
      </c>
      <c r="FA76" s="1">
        <f t="shared" si="137"/>
        <v>0</v>
      </c>
      <c r="FB76" s="1">
        <f t="shared" si="225"/>
        <v>4.2009999999999916</v>
      </c>
      <c r="FC76" s="4">
        <f t="shared" si="138"/>
        <v>0.99999999999999645</v>
      </c>
      <c r="FD76" s="1">
        <f t="shared" si="269"/>
        <v>1.3048677030413003E-9</v>
      </c>
      <c r="FE76" s="4">
        <f t="shared" si="182"/>
        <v>-0.80512037645801771</v>
      </c>
      <c r="FF76" s="1">
        <f t="shared" si="183"/>
        <v>0.99999999999999645</v>
      </c>
      <c r="FG76" s="1">
        <f t="shared" si="58"/>
        <v>3.7775920003045646E-12</v>
      </c>
      <c r="FH76" s="1">
        <f t="shared" si="270"/>
        <v>1000.0000000026444</v>
      </c>
      <c r="FI76" s="1">
        <f t="shared" si="271"/>
        <v>1027.0199999999963</v>
      </c>
      <c r="FJ76" s="1">
        <f t="shared" si="272"/>
        <v>999.99999999999648</v>
      </c>
      <c r="FK76" s="1">
        <f t="shared" si="273"/>
        <v>1000</v>
      </c>
      <c r="FL76" s="1">
        <f t="shared" si="144"/>
        <v>5.0367893337394205E-13</v>
      </c>
      <c r="FM76" s="4">
        <f t="shared" si="184"/>
        <v>0</v>
      </c>
      <c r="FN76" s="1">
        <f t="shared" si="185"/>
        <v>-3.7775920003045644E-9</v>
      </c>
      <c r="FO76" s="4">
        <f t="shared" si="145"/>
        <v>0</v>
      </c>
      <c r="FP76" s="4">
        <f t="shared" si="59"/>
        <v>10</v>
      </c>
      <c r="FQ76" s="4">
        <f t="shared" si="146"/>
        <v>5.0349376495268549E-12</v>
      </c>
      <c r="FR76" s="4">
        <f t="shared" si="226"/>
        <v>1.2573456492222903E-12</v>
      </c>
      <c r="FS76" s="4">
        <f t="shared" si="227"/>
        <v>-100</v>
      </c>
      <c r="FT76" s="4">
        <f t="shared" si="228"/>
        <v>-100</v>
      </c>
      <c r="FU76" s="4">
        <f t="shared" si="229"/>
        <v>-100</v>
      </c>
      <c r="FV76" s="1">
        <f t="shared" si="147"/>
        <v>100</v>
      </c>
      <c r="FW76" s="1">
        <f t="shared" si="148"/>
        <v>0</v>
      </c>
      <c r="FX76" s="1">
        <f t="shared" si="230"/>
        <v>4.2009999999999916</v>
      </c>
      <c r="FY76" s="4">
        <f t="shared" si="149"/>
        <v>0.99999999999999645</v>
      </c>
      <c r="FZ76" s="1">
        <f t="shared" si="274"/>
        <v>1.7391839894738709E-9</v>
      </c>
      <c r="GA76" s="4">
        <f t="shared" si="186"/>
        <v>-0.73251718661011356</v>
      </c>
      <c r="GB76" s="1">
        <f t="shared" si="187"/>
        <v>0.99999999999999645</v>
      </c>
      <c r="GC76" s="1">
        <f t="shared" si="65"/>
        <v>5.0349376495268549E-12</v>
      </c>
      <c r="GD76" s="1">
        <f t="shared" si="275"/>
        <v>1000.0000000035245</v>
      </c>
      <c r="GE76" s="1">
        <f t="shared" si="276"/>
        <v>1027.0199999999963</v>
      </c>
      <c r="GF76" s="1">
        <f t="shared" si="277"/>
        <v>999.99999999999648</v>
      </c>
      <c r="GG76" s="1">
        <f t="shared" si="278"/>
        <v>1000</v>
      </c>
      <c r="GH76" s="1">
        <f t="shared" si="155"/>
        <v>6.7132501993691419E-13</v>
      </c>
      <c r="GI76" s="4">
        <f t="shared" si="188"/>
        <v>0</v>
      </c>
      <c r="GJ76" s="1">
        <f t="shared" si="189"/>
        <v>-5.0349376495268552E-9</v>
      </c>
      <c r="GK76" s="4">
        <f t="shared" si="190"/>
        <v>0</v>
      </c>
      <c r="GL76" s="4">
        <f t="shared" si="66"/>
        <v>10</v>
      </c>
      <c r="GM76" s="4">
        <f t="shared" si="191"/>
        <v>7.0327158795758731E-12</v>
      </c>
      <c r="GN76" s="4">
        <f t="shared" si="231"/>
        <v>1.9977782300490181E-12</v>
      </c>
      <c r="GO76" s="4">
        <v>215</v>
      </c>
      <c r="GP76" s="4"/>
      <c r="GQ76" s="4"/>
      <c r="GR76" s="4"/>
      <c r="GS76" s="4"/>
      <c r="GT76" s="4"/>
      <c r="GU76" s="4"/>
      <c r="GV76" s="4"/>
      <c r="GW76" s="4"/>
    </row>
    <row r="77" spans="1:212">
      <c r="A77" s="1">
        <v>59</v>
      </c>
      <c r="B77" s="1">
        <f t="shared" si="192"/>
        <v>100</v>
      </c>
      <c r="C77" s="1">
        <v>0</v>
      </c>
      <c r="D77" s="1">
        <f t="shared" si="193"/>
        <v>-100</v>
      </c>
      <c r="E77" s="1">
        <f t="shared" si="156"/>
        <v>210</v>
      </c>
      <c r="F77" s="1">
        <f t="shared" si="232"/>
        <v>4.2509999999999915</v>
      </c>
      <c r="G77" s="10">
        <f t="shared" si="233"/>
        <v>-100</v>
      </c>
      <c r="H77" s="25">
        <f t="shared" si="70"/>
        <v>-100</v>
      </c>
      <c r="I77" s="25">
        <f t="shared" si="71"/>
        <v>100</v>
      </c>
      <c r="J77" s="1">
        <f t="shared" si="194"/>
        <v>0</v>
      </c>
      <c r="K77" s="1">
        <f t="shared" si="195"/>
        <v>4.2185759999999917</v>
      </c>
      <c r="L77" s="1">
        <f t="shared" si="234"/>
        <v>0.99999999999999645</v>
      </c>
      <c r="M77" s="1">
        <f t="shared" si="157"/>
        <v>0.99999999999999645</v>
      </c>
      <c r="N77" s="1">
        <v>0</v>
      </c>
      <c r="O77" s="1">
        <f t="shared" si="235"/>
        <v>0.99999999999999734</v>
      </c>
      <c r="P77" s="1">
        <f t="shared" si="236"/>
        <v>1027.0199999999963</v>
      </c>
      <c r="Q77" s="1">
        <f t="shared" si="237"/>
        <v>999.99999999999648</v>
      </c>
      <c r="R77" s="1">
        <f t="shared" si="238"/>
        <v>1000</v>
      </c>
      <c r="S77" s="4">
        <f t="shared" si="196"/>
        <v>0</v>
      </c>
      <c r="U77" s="4">
        <f t="shared" si="197"/>
        <v>-100</v>
      </c>
      <c r="V77" s="4">
        <f t="shared" si="198"/>
        <v>-100</v>
      </c>
      <c r="W77" s="4">
        <f t="shared" si="199"/>
        <v>-100</v>
      </c>
      <c r="X77" s="1">
        <f t="shared" si="8"/>
        <v>100</v>
      </c>
      <c r="Y77" s="1">
        <f t="shared" si="77"/>
        <v>0</v>
      </c>
      <c r="Z77" s="1">
        <f t="shared" si="200"/>
        <v>4.2509999999999915</v>
      </c>
      <c r="AA77" s="4">
        <f t="shared" si="78"/>
        <v>0.99999999999999645</v>
      </c>
      <c r="AB77" s="1">
        <f t="shared" si="239"/>
        <v>0</v>
      </c>
      <c r="AC77" s="4">
        <f t="shared" si="158"/>
        <v>-3.2990344872221851</v>
      </c>
      <c r="AD77" s="1">
        <f t="shared" si="159"/>
        <v>0.99999999999999645</v>
      </c>
      <c r="AE77" s="1">
        <f t="shared" si="10"/>
        <v>0</v>
      </c>
      <c r="AF77" s="1">
        <f t="shared" si="240"/>
        <v>1000</v>
      </c>
      <c r="AG77" s="1">
        <f t="shared" si="241"/>
        <v>1027.0199999999963</v>
      </c>
      <c r="AH77" s="1">
        <f t="shared" si="242"/>
        <v>999.99999999999648</v>
      </c>
      <c r="AI77" s="1">
        <f t="shared" si="243"/>
        <v>1000</v>
      </c>
      <c r="AJ77" s="1">
        <f t="shared" si="84"/>
        <v>0</v>
      </c>
      <c r="AK77" s="4">
        <f t="shared" si="160"/>
        <v>0</v>
      </c>
      <c r="AL77" s="1">
        <f t="shared" si="161"/>
        <v>0</v>
      </c>
      <c r="AM77" s="4">
        <f t="shared" si="85"/>
        <v>0</v>
      </c>
      <c r="AN77" s="4">
        <f t="shared" si="11"/>
        <v>10</v>
      </c>
      <c r="AO77" s="4">
        <f t="shared" si="86"/>
        <v>1.7751395218097629E-13</v>
      </c>
      <c r="AP77" s="4">
        <f t="shared" si="12"/>
        <v>1.7751395218097629E-13</v>
      </c>
      <c r="AQ77" s="4">
        <f t="shared" si="201"/>
        <v>-100</v>
      </c>
      <c r="AR77" s="4">
        <f t="shared" si="202"/>
        <v>-100</v>
      </c>
      <c r="AS77" s="4">
        <f t="shared" si="203"/>
        <v>-100</v>
      </c>
      <c r="AT77" s="1">
        <f t="shared" si="16"/>
        <v>100</v>
      </c>
      <c r="AU77" s="1">
        <f t="shared" si="87"/>
        <v>0</v>
      </c>
      <c r="AV77" s="1">
        <f t="shared" si="204"/>
        <v>4.2509999999999915</v>
      </c>
      <c r="AW77" s="4">
        <f t="shared" si="88"/>
        <v>0.99999999999999645</v>
      </c>
      <c r="AX77" s="1">
        <f t="shared" si="244"/>
        <v>6.1317427350941723E-11</v>
      </c>
      <c r="AY77" s="4">
        <f t="shared" si="162"/>
        <v>-2.5109621493415375</v>
      </c>
      <c r="AZ77" s="1">
        <f t="shared" si="163"/>
        <v>0.99999999999999645</v>
      </c>
      <c r="BA77" s="1">
        <f t="shared" si="18"/>
        <v>1.7751395218097629E-13</v>
      </c>
      <c r="BB77" s="1">
        <f t="shared" si="245"/>
        <v>1000.0000000001244</v>
      </c>
      <c r="BC77" s="1">
        <f t="shared" si="246"/>
        <v>1027.0199999999963</v>
      </c>
      <c r="BD77" s="1">
        <f t="shared" si="247"/>
        <v>999.99999999999648</v>
      </c>
      <c r="BE77" s="1">
        <f t="shared" si="248"/>
        <v>1000</v>
      </c>
      <c r="BF77" s="1">
        <f t="shared" si="94"/>
        <v>2.3668526957463508E-14</v>
      </c>
      <c r="BG77" s="4">
        <f t="shared" si="164"/>
        <v>0</v>
      </c>
      <c r="BH77" s="1">
        <f t="shared" si="165"/>
        <v>-1.7751395218097628E-10</v>
      </c>
      <c r="BI77" s="4">
        <f t="shared" si="95"/>
        <v>0</v>
      </c>
      <c r="BJ77" s="4">
        <f t="shared" si="19"/>
        <v>10</v>
      </c>
      <c r="BK77" s="4">
        <f t="shared" si="96"/>
        <v>3.8948737988772561E-13</v>
      </c>
      <c r="BL77" s="4">
        <f t="shared" si="20"/>
        <v>2.1197342770674932E-13</v>
      </c>
      <c r="BM77" s="4">
        <f t="shared" si="205"/>
        <v>-100</v>
      </c>
      <c r="BN77" s="4">
        <f t="shared" si="206"/>
        <v>-100</v>
      </c>
      <c r="BO77" s="4">
        <f t="shared" si="207"/>
        <v>-100</v>
      </c>
      <c r="BP77" s="1">
        <f t="shared" si="24"/>
        <v>100</v>
      </c>
      <c r="BQ77" s="1">
        <f t="shared" si="97"/>
        <v>0</v>
      </c>
      <c r="BR77" s="1">
        <f t="shared" si="208"/>
        <v>4.2509999999999915</v>
      </c>
      <c r="BS77" s="4">
        <f t="shared" si="98"/>
        <v>0.99999999999999645</v>
      </c>
      <c r="BT77" s="1">
        <f t="shared" si="249"/>
        <v>1.3453795505620919E-10</v>
      </c>
      <c r="BU77" s="4">
        <f t="shared" si="166"/>
        <v>-1.8390120498364226</v>
      </c>
      <c r="BV77" s="1">
        <f t="shared" si="167"/>
        <v>0.99999999999999645</v>
      </c>
      <c r="BW77" s="1">
        <f t="shared" si="26"/>
        <v>3.8948737988772561E-13</v>
      </c>
      <c r="BX77" s="1">
        <f t="shared" si="250"/>
        <v>1000.0000000002726</v>
      </c>
      <c r="BY77" s="1">
        <f t="shared" si="251"/>
        <v>1027.0199999999963</v>
      </c>
      <c r="BZ77" s="1">
        <f t="shared" si="252"/>
        <v>999.99999999999648</v>
      </c>
      <c r="CA77" s="1">
        <f t="shared" si="253"/>
        <v>1000</v>
      </c>
      <c r="CB77" s="1">
        <f t="shared" si="104"/>
        <v>5.1931650651696755E-14</v>
      </c>
      <c r="CC77" s="4">
        <f t="shared" si="168"/>
        <v>0</v>
      </c>
      <c r="CD77" s="1">
        <f t="shared" si="169"/>
        <v>-3.8948737988772562E-10</v>
      </c>
      <c r="CE77" s="4">
        <f t="shared" si="105"/>
        <v>0</v>
      </c>
      <c r="CF77" s="4">
        <f t="shared" si="27"/>
        <v>10</v>
      </c>
      <c r="CG77" s="4">
        <f t="shared" si="106"/>
        <v>6.4739547080736798E-13</v>
      </c>
      <c r="CH77" s="4">
        <f t="shared" si="28"/>
        <v>2.5790809091964237E-13</v>
      </c>
      <c r="CI77" s="4">
        <f t="shared" si="209"/>
        <v>-100</v>
      </c>
      <c r="CJ77" s="4">
        <f t="shared" si="210"/>
        <v>-100</v>
      </c>
      <c r="CK77" s="4">
        <f t="shared" si="211"/>
        <v>-100</v>
      </c>
      <c r="CL77" s="1">
        <f t="shared" si="32"/>
        <v>100</v>
      </c>
      <c r="CM77" s="1">
        <f t="shared" si="107"/>
        <v>0</v>
      </c>
      <c r="CN77" s="1">
        <f t="shared" si="212"/>
        <v>4.2509999999999915</v>
      </c>
      <c r="CO77" s="4">
        <f t="shared" si="108"/>
        <v>0.99999999999999645</v>
      </c>
      <c r="CP77" s="1">
        <f t="shared" si="254"/>
        <v>2.2362537851722553E-10</v>
      </c>
      <c r="CQ77" s="4">
        <f t="shared" si="170"/>
        <v>-1.2650575431046853</v>
      </c>
      <c r="CR77" s="1">
        <f t="shared" si="171"/>
        <v>0.99999999999999645</v>
      </c>
      <c r="CS77" s="1">
        <f t="shared" si="34"/>
        <v>6.4739547080736798E-13</v>
      </c>
      <c r="CT77" s="1">
        <f t="shared" si="255"/>
        <v>1000.0000000004532</v>
      </c>
      <c r="CU77" s="1">
        <f t="shared" si="256"/>
        <v>1027.0199999999963</v>
      </c>
      <c r="CV77" s="1">
        <f t="shared" si="257"/>
        <v>999.99999999999648</v>
      </c>
      <c r="CW77" s="1">
        <f t="shared" si="258"/>
        <v>1000</v>
      </c>
      <c r="CX77" s="1">
        <f t="shared" si="114"/>
        <v>8.6319396107649057E-14</v>
      </c>
      <c r="CY77" s="4">
        <f t="shared" si="172"/>
        <v>0</v>
      </c>
      <c r="CZ77" s="1">
        <f t="shared" si="173"/>
        <v>-6.4739547080736803E-10</v>
      </c>
      <c r="DA77" s="4">
        <f t="shared" si="115"/>
        <v>0</v>
      </c>
      <c r="DB77" s="4">
        <f t="shared" si="35"/>
        <v>10</v>
      </c>
      <c r="DC77" s="4">
        <f t="shared" si="116"/>
        <v>1.1772013958103109E-12</v>
      </c>
      <c r="DD77" s="4">
        <f t="shared" si="36"/>
        <v>5.298059250029429E-13</v>
      </c>
      <c r="DE77" s="4">
        <f t="shared" si="213"/>
        <v>-100</v>
      </c>
      <c r="DF77" s="4">
        <f t="shared" si="214"/>
        <v>-100</v>
      </c>
      <c r="DG77" s="4">
        <f t="shared" si="215"/>
        <v>-100</v>
      </c>
      <c r="DH77" s="1">
        <f t="shared" si="40"/>
        <v>100</v>
      </c>
      <c r="DI77" s="1">
        <f t="shared" si="117"/>
        <v>0</v>
      </c>
      <c r="DJ77" s="1">
        <f t="shared" si="216"/>
        <v>4.2509999999999915</v>
      </c>
      <c r="DK77" s="4">
        <f t="shared" si="118"/>
        <v>0.99999999999999645</v>
      </c>
      <c r="DL77" s="1">
        <f t="shared" si="259"/>
        <v>4.0663260649751671E-10</v>
      </c>
      <c r="DM77" s="4">
        <f t="shared" si="174"/>
        <v>-1.0028260904203272</v>
      </c>
      <c r="DN77" s="1">
        <f t="shared" si="175"/>
        <v>0.99999999999999645</v>
      </c>
      <c r="DO77" s="1">
        <f t="shared" si="42"/>
        <v>1.1772013958103109E-12</v>
      </c>
      <c r="DP77" s="1">
        <f t="shared" si="260"/>
        <v>1000.000000000824</v>
      </c>
      <c r="DQ77" s="1">
        <f t="shared" si="261"/>
        <v>1027.0199999999963</v>
      </c>
      <c r="DR77" s="1">
        <f t="shared" si="262"/>
        <v>999.99999999999648</v>
      </c>
      <c r="DS77" s="1">
        <f t="shared" si="263"/>
        <v>1000</v>
      </c>
      <c r="DT77" s="1">
        <f t="shared" si="124"/>
        <v>1.5696018610804145E-13</v>
      </c>
      <c r="DU77" s="4">
        <f t="shared" si="176"/>
        <v>0</v>
      </c>
      <c r="DV77" s="1">
        <f t="shared" si="177"/>
        <v>-1.1772013958103108E-9</v>
      </c>
      <c r="DW77" s="4">
        <f t="shared" si="125"/>
        <v>0</v>
      </c>
      <c r="DX77" s="4">
        <f t="shared" si="43"/>
        <v>10</v>
      </c>
      <c r="DY77" s="4">
        <f t="shared" si="126"/>
        <v>1.848259276305556E-12</v>
      </c>
      <c r="DZ77" s="4">
        <f t="shared" si="44"/>
        <v>6.7105788049524511E-13</v>
      </c>
      <c r="EA77" s="4">
        <f t="shared" si="217"/>
        <v>-100</v>
      </c>
      <c r="EB77" s="4">
        <f t="shared" si="218"/>
        <v>-100</v>
      </c>
      <c r="EC77" s="4">
        <f t="shared" si="219"/>
        <v>-100</v>
      </c>
      <c r="ED77" s="1">
        <f t="shared" si="48"/>
        <v>100</v>
      </c>
      <c r="EE77" s="1">
        <f t="shared" si="127"/>
        <v>0</v>
      </c>
      <c r="EF77" s="1">
        <f t="shared" si="220"/>
        <v>4.2509999999999915</v>
      </c>
      <c r="EG77" s="4">
        <f t="shared" si="128"/>
        <v>0.99999999999999645</v>
      </c>
      <c r="EH77" s="1">
        <f t="shared" si="264"/>
        <v>6.3843152894837874E-10</v>
      </c>
      <c r="EI77" s="4">
        <f t="shared" si="178"/>
        <v>-0.92923461559422083</v>
      </c>
      <c r="EJ77" s="1">
        <f t="shared" si="179"/>
        <v>0.99999999999999645</v>
      </c>
      <c r="EK77" s="1">
        <f t="shared" si="50"/>
        <v>1.848259276305556E-12</v>
      </c>
      <c r="EL77" s="1">
        <f t="shared" si="265"/>
        <v>1000.0000000012939</v>
      </c>
      <c r="EM77" s="1">
        <f t="shared" si="266"/>
        <v>1027.0199999999963</v>
      </c>
      <c r="EN77" s="1">
        <f t="shared" si="267"/>
        <v>999.99999999999648</v>
      </c>
      <c r="EO77" s="1">
        <f t="shared" si="268"/>
        <v>1000</v>
      </c>
      <c r="EP77" s="1">
        <f t="shared" si="134"/>
        <v>2.4643457017407418E-13</v>
      </c>
      <c r="EQ77" s="4">
        <f t="shared" si="180"/>
        <v>0</v>
      </c>
      <c r="ER77" s="1">
        <f t="shared" si="181"/>
        <v>-1.8482592763055561E-9</v>
      </c>
      <c r="ES77" s="4">
        <f t="shared" si="135"/>
        <v>0</v>
      </c>
      <c r="ET77" s="4">
        <f t="shared" si="51"/>
        <v>10</v>
      </c>
      <c r="EU77" s="4">
        <f t="shared" si="136"/>
        <v>2.2665552001827387E-12</v>
      </c>
      <c r="EV77" s="4">
        <f t="shared" si="221"/>
        <v>4.1829592387718271E-13</v>
      </c>
      <c r="EW77" s="4">
        <f t="shared" si="222"/>
        <v>-100</v>
      </c>
      <c r="EX77" s="4">
        <f t="shared" si="223"/>
        <v>-100</v>
      </c>
      <c r="EY77" s="4">
        <f t="shared" si="224"/>
        <v>-100</v>
      </c>
      <c r="EZ77" s="1">
        <f t="shared" si="56"/>
        <v>100</v>
      </c>
      <c r="FA77" s="1">
        <f t="shared" si="137"/>
        <v>0</v>
      </c>
      <c r="FB77" s="1">
        <f t="shared" si="225"/>
        <v>4.2509999999999915</v>
      </c>
      <c r="FC77" s="4">
        <f t="shared" si="138"/>
        <v>0.99999999999999645</v>
      </c>
      <c r="FD77" s="1">
        <f t="shared" si="269"/>
        <v>7.8292062182478028E-10</v>
      </c>
      <c r="FE77" s="4">
        <f t="shared" si="182"/>
        <v>-0.80512037645801771</v>
      </c>
      <c r="FF77" s="1">
        <f t="shared" si="183"/>
        <v>0.99999999999999645</v>
      </c>
      <c r="FG77" s="1">
        <f t="shared" si="58"/>
        <v>2.2665552001827387E-12</v>
      </c>
      <c r="FH77" s="1">
        <f t="shared" si="270"/>
        <v>1000.0000000015865</v>
      </c>
      <c r="FI77" s="1">
        <f t="shared" si="271"/>
        <v>1027.0199999999963</v>
      </c>
      <c r="FJ77" s="1">
        <f t="shared" si="272"/>
        <v>999.99999999999648</v>
      </c>
      <c r="FK77" s="1">
        <f t="shared" si="273"/>
        <v>1000</v>
      </c>
      <c r="FL77" s="1">
        <f t="shared" si="144"/>
        <v>3.0220736002436518E-13</v>
      </c>
      <c r="FM77" s="4">
        <f t="shared" si="184"/>
        <v>0</v>
      </c>
      <c r="FN77" s="1">
        <f t="shared" si="185"/>
        <v>-2.2665552001827389E-9</v>
      </c>
      <c r="FO77" s="4">
        <f t="shared" si="145"/>
        <v>0</v>
      </c>
      <c r="FP77" s="4">
        <f t="shared" si="59"/>
        <v>10</v>
      </c>
      <c r="FQ77" s="4">
        <f t="shared" si="146"/>
        <v>3.020962589716113E-12</v>
      </c>
      <c r="FR77" s="4">
        <f t="shared" si="226"/>
        <v>7.5440738953337425E-13</v>
      </c>
      <c r="FS77" s="4">
        <f t="shared" si="227"/>
        <v>-100</v>
      </c>
      <c r="FT77" s="4">
        <f t="shared" si="228"/>
        <v>-100</v>
      </c>
      <c r="FU77" s="4">
        <f t="shared" si="229"/>
        <v>-100</v>
      </c>
      <c r="FV77" s="1">
        <f t="shared" si="147"/>
        <v>100</v>
      </c>
      <c r="FW77" s="1">
        <f t="shared" si="148"/>
        <v>0</v>
      </c>
      <c r="FX77" s="1">
        <f t="shared" si="230"/>
        <v>4.2509999999999915</v>
      </c>
      <c r="FY77" s="4">
        <f t="shared" si="149"/>
        <v>0.99999999999999645</v>
      </c>
      <c r="FZ77" s="1">
        <f t="shared" si="274"/>
        <v>1.0435103936843221E-9</v>
      </c>
      <c r="GA77" s="4">
        <f t="shared" si="186"/>
        <v>-0.73251718661011356</v>
      </c>
      <c r="GB77" s="1">
        <f t="shared" si="187"/>
        <v>0.99999999999999645</v>
      </c>
      <c r="GC77" s="1">
        <f t="shared" si="65"/>
        <v>3.020962589716113E-12</v>
      </c>
      <c r="GD77" s="1">
        <f t="shared" si="275"/>
        <v>1000.0000000021148</v>
      </c>
      <c r="GE77" s="1">
        <f t="shared" si="276"/>
        <v>1027.0199999999963</v>
      </c>
      <c r="GF77" s="1">
        <f t="shared" si="277"/>
        <v>999.99999999999648</v>
      </c>
      <c r="GG77" s="1">
        <f t="shared" si="278"/>
        <v>1000</v>
      </c>
      <c r="GH77" s="1">
        <f t="shared" si="155"/>
        <v>4.0279501196214838E-13</v>
      </c>
      <c r="GI77" s="4">
        <f t="shared" si="188"/>
        <v>0</v>
      </c>
      <c r="GJ77" s="1">
        <f t="shared" si="189"/>
        <v>-3.0209625897161129E-9</v>
      </c>
      <c r="GK77" s="4">
        <f t="shared" si="190"/>
        <v>0</v>
      </c>
      <c r="GL77" s="4">
        <f t="shared" si="66"/>
        <v>10</v>
      </c>
      <c r="GM77" s="4">
        <f t="shared" si="191"/>
        <v>4.2196295277455235E-12</v>
      </c>
      <c r="GN77" s="4">
        <f t="shared" si="231"/>
        <v>1.1986669380294106E-12</v>
      </c>
      <c r="GO77" s="4">
        <v>210</v>
      </c>
      <c r="GP77" s="4"/>
      <c r="GQ77" s="4"/>
      <c r="GR77" s="4"/>
      <c r="GS77" s="4"/>
      <c r="GT77" s="4"/>
      <c r="GU77" s="4"/>
      <c r="GV77" s="4"/>
      <c r="GW77" s="4"/>
    </row>
    <row r="78" spans="1:212">
      <c r="A78" s="1">
        <v>60</v>
      </c>
      <c r="B78" s="1">
        <f t="shared" si="192"/>
        <v>100</v>
      </c>
      <c r="C78" s="1">
        <v>0</v>
      </c>
      <c r="D78" s="1">
        <f t="shared" si="193"/>
        <v>-100</v>
      </c>
      <c r="E78" s="1">
        <f t="shared" si="156"/>
        <v>205</v>
      </c>
      <c r="F78" s="1">
        <f t="shared" si="232"/>
        <v>4.3009999999999913</v>
      </c>
      <c r="G78" s="10">
        <f t="shared" si="233"/>
        <v>-100</v>
      </c>
      <c r="H78" s="25">
        <f t="shared" si="70"/>
        <v>-100</v>
      </c>
      <c r="I78" s="25">
        <f t="shared" si="71"/>
        <v>100</v>
      </c>
      <c r="J78" s="1">
        <f t="shared" si="194"/>
        <v>0</v>
      </c>
      <c r="K78" s="1">
        <f t="shared" si="195"/>
        <v>4.2685759999999915</v>
      </c>
      <c r="L78" s="1">
        <f t="shared" si="234"/>
        <v>0.99999999999999645</v>
      </c>
      <c r="M78" s="1">
        <f t="shared" si="157"/>
        <v>0.99999999999999645</v>
      </c>
      <c r="N78" s="1">
        <v>0</v>
      </c>
      <c r="O78" s="1">
        <f t="shared" si="235"/>
        <v>0.99999999999999734</v>
      </c>
      <c r="P78" s="1">
        <f t="shared" si="236"/>
        <v>1027.0199999999963</v>
      </c>
      <c r="Q78" s="1">
        <f t="shared" si="237"/>
        <v>999.99999999999648</v>
      </c>
      <c r="R78" s="1">
        <f t="shared" si="238"/>
        <v>1000</v>
      </c>
      <c r="S78" s="4">
        <f t="shared" si="196"/>
        <v>0</v>
      </c>
      <c r="U78" s="4">
        <f t="shared" si="197"/>
        <v>-100</v>
      </c>
      <c r="V78" s="4">
        <f t="shared" si="198"/>
        <v>-100</v>
      </c>
      <c r="W78" s="4">
        <f t="shared" si="199"/>
        <v>-100</v>
      </c>
      <c r="X78" s="1">
        <f t="shared" si="8"/>
        <v>100</v>
      </c>
      <c r="Y78" s="1">
        <f t="shared" si="77"/>
        <v>0</v>
      </c>
      <c r="Z78" s="1">
        <f t="shared" si="200"/>
        <v>4.3009999999999913</v>
      </c>
      <c r="AA78" s="4">
        <f t="shared" si="78"/>
        <v>0.99999999999999645</v>
      </c>
      <c r="AB78" s="1">
        <f t="shared" si="239"/>
        <v>0</v>
      </c>
      <c r="AC78" s="4">
        <f t="shared" si="158"/>
        <v>-3.2990344872221851</v>
      </c>
      <c r="AD78" s="1">
        <f t="shared" si="159"/>
        <v>0.99999999999999645</v>
      </c>
      <c r="AE78" s="1">
        <f t="shared" si="10"/>
        <v>0</v>
      </c>
      <c r="AF78" s="1">
        <f t="shared" si="240"/>
        <v>1000</v>
      </c>
      <c r="AG78" s="1">
        <f t="shared" si="241"/>
        <v>1027.0199999999963</v>
      </c>
      <c r="AH78" s="1">
        <f t="shared" si="242"/>
        <v>999.99999999999648</v>
      </c>
      <c r="AI78" s="1">
        <f t="shared" si="243"/>
        <v>1000</v>
      </c>
      <c r="AJ78" s="1">
        <f t="shared" si="84"/>
        <v>0</v>
      </c>
      <c r="AK78" s="4">
        <f t="shared" si="160"/>
        <v>0</v>
      </c>
      <c r="AL78" s="1">
        <f t="shared" si="161"/>
        <v>0</v>
      </c>
      <c r="AM78" s="4">
        <f t="shared" si="85"/>
        <v>0</v>
      </c>
      <c r="AN78" s="4">
        <f t="shared" si="11"/>
        <v>10</v>
      </c>
      <c r="AO78" s="4">
        <f t="shared" si="86"/>
        <v>1.0650837130858577E-13</v>
      </c>
      <c r="AP78" s="4">
        <f t="shared" si="12"/>
        <v>1.0650837130858577E-13</v>
      </c>
      <c r="AQ78" s="4">
        <f t="shared" si="201"/>
        <v>-100</v>
      </c>
      <c r="AR78" s="4">
        <f t="shared" si="202"/>
        <v>-100</v>
      </c>
      <c r="AS78" s="4">
        <f t="shared" si="203"/>
        <v>-100</v>
      </c>
      <c r="AT78" s="1">
        <f t="shared" si="16"/>
        <v>100</v>
      </c>
      <c r="AU78" s="1">
        <f t="shared" si="87"/>
        <v>0</v>
      </c>
      <c r="AV78" s="1">
        <f t="shared" si="204"/>
        <v>4.3009999999999913</v>
      </c>
      <c r="AW78" s="4">
        <f t="shared" si="88"/>
        <v>0.99999999999999645</v>
      </c>
      <c r="AX78" s="1">
        <f t="shared" si="244"/>
        <v>3.6790456410565043E-11</v>
      </c>
      <c r="AY78" s="4">
        <f t="shared" si="162"/>
        <v>-2.5109621493415375</v>
      </c>
      <c r="AZ78" s="1">
        <f t="shared" si="163"/>
        <v>0.99999999999999645</v>
      </c>
      <c r="BA78" s="1">
        <f t="shared" si="18"/>
        <v>1.0650837130858577E-13</v>
      </c>
      <c r="BB78" s="1">
        <f t="shared" si="245"/>
        <v>1000.0000000000746</v>
      </c>
      <c r="BC78" s="1">
        <f t="shared" si="246"/>
        <v>1027.0199999999963</v>
      </c>
      <c r="BD78" s="1">
        <f t="shared" si="247"/>
        <v>999.99999999999648</v>
      </c>
      <c r="BE78" s="1">
        <f t="shared" si="248"/>
        <v>1000</v>
      </c>
      <c r="BF78" s="1">
        <f t="shared" si="94"/>
        <v>1.4201116174478106E-14</v>
      </c>
      <c r="BG78" s="4">
        <f t="shared" si="164"/>
        <v>0</v>
      </c>
      <c r="BH78" s="1">
        <f t="shared" si="165"/>
        <v>-1.0650837130858576E-10</v>
      </c>
      <c r="BI78" s="4">
        <f t="shared" si="95"/>
        <v>0</v>
      </c>
      <c r="BJ78" s="4">
        <f t="shared" si="19"/>
        <v>10</v>
      </c>
      <c r="BK78" s="4">
        <f t="shared" si="96"/>
        <v>2.3369242793263535E-13</v>
      </c>
      <c r="BL78" s="4">
        <f t="shared" si="20"/>
        <v>1.2718405662404958E-13</v>
      </c>
      <c r="BM78" s="4">
        <f t="shared" si="205"/>
        <v>-100</v>
      </c>
      <c r="BN78" s="4">
        <f t="shared" si="206"/>
        <v>-100</v>
      </c>
      <c r="BO78" s="4">
        <f t="shared" si="207"/>
        <v>-100</v>
      </c>
      <c r="BP78" s="1">
        <f t="shared" si="24"/>
        <v>100</v>
      </c>
      <c r="BQ78" s="1">
        <f t="shared" si="97"/>
        <v>0</v>
      </c>
      <c r="BR78" s="1">
        <f t="shared" si="208"/>
        <v>4.3009999999999913</v>
      </c>
      <c r="BS78" s="4">
        <f t="shared" si="98"/>
        <v>0.99999999999999645</v>
      </c>
      <c r="BT78" s="1">
        <f t="shared" si="249"/>
        <v>8.0722773033725509E-11</v>
      </c>
      <c r="BU78" s="4">
        <f t="shared" si="166"/>
        <v>-1.8390120498364226</v>
      </c>
      <c r="BV78" s="1">
        <f t="shared" si="167"/>
        <v>0.99999999999999645</v>
      </c>
      <c r="BW78" s="1">
        <f t="shared" si="26"/>
        <v>2.3369242793263535E-13</v>
      </c>
      <c r="BX78" s="1">
        <f t="shared" si="250"/>
        <v>1000.0000000001636</v>
      </c>
      <c r="BY78" s="1">
        <f t="shared" si="251"/>
        <v>1027.0199999999963</v>
      </c>
      <c r="BZ78" s="1">
        <f t="shared" si="252"/>
        <v>999.99999999999648</v>
      </c>
      <c r="CA78" s="1">
        <f t="shared" si="253"/>
        <v>1000</v>
      </c>
      <c r="CB78" s="1">
        <f t="shared" si="104"/>
        <v>3.115899039101805E-14</v>
      </c>
      <c r="CC78" s="4">
        <f t="shared" si="168"/>
        <v>0</v>
      </c>
      <c r="CD78" s="1">
        <f t="shared" si="169"/>
        <v>-2.3369242793263537E-10</v>
      </c>
      <c r="CE78" s="4">
        <f t="shared" si="105"/>
        <v>0</v>
      </c>
      <c r="CF78" s="4">
        <f t="shared" si="27"/>
        <v>10</v>
      </c>
      <c r="CG78" s="4">
        <f t="shared" si="106"/>
        <v>3.8843728248442076E-13</v>
      </c>
      <c r="CH78" s="4">
        <f t="shared" si="28"/>
        <v>1.5474485455178541E-13</v>
      </c>
      <c r="CI78" s="4">
        <f t="shared" si="209"/>
        <v>-100</v>
      </c>
      <c r="CJ78" s="4">
        <f t="shared" si="210"/>
        <v>-100</v>
      </c>
      <c r="CK78" s="4">
        <f t="shared" si="211"/>
        <v>-100</v>
      </c>
      <c r="CL78" s="1">
        <f t="shared" si="32"/>
        <v>100</v>
      </c>
      <c r="CM78" s="1">
        <f t="shared" si="107"/>
        <v>0</v>
      </c>
      <c r="CN78" s="1">
        <f t="shared" si="212"/>
        <v>4.3009999999999913</v>
      </c>
      <c r="CO78" s="4">
        <f t="shared" si="108"/>
        <v>0.99999999999999645</v>
      </c>
      <c r="CP78" s="1">
        <f t="shared" si="254"/>
        <v>1.3417522711033536E-10</v>
      </c>
      <c r="CQ78" s="4">
        <f t="shared" si="170"/>
        <v>-1.2650575431046853</v>
      </c>
      <c r="CR78" s="1">
        <f t="shared" si="171"/>
        <v>0.99999999999999645</v>
      </c>
      <c r="CS78" s="1">
        <f t="shared" si="34"/>
        <v>3.8843728248442076E-13</v>
      </c>
      <c r="CT78" s="1">
        <f t="shared" si="255"/>
        <v>1000.0000000002721</v>
      </c>
      <c r="CU78" s="1">
        <f t="shared" si="256"/>
        <v>1027.0199999999963</v>
      </c>
      <c r="CV78" s="1">
        <f t="shared" si="257"/>
        <v>999.99999999999648</v>
      </c>
      <c r="CW78" s="1">
        <f t="shared" si="258"/>
        <v>1000</v>
      </c>
      <c r="CX78" s="1">
        <f t="shared" si="114"/>
        <v>5.1791637664589446E-14</v>
      </c>
      <c r="CY78" s="4">
        <f t="shared" si="172"/>
        <v>0</v>
      </c>
      <c r="CZ78" s="1">
        <f t="shared" si="173"/>
        <v>-3.8843728248442077E-10</v>
      </c>
      <c r="DA78" s="4">
        <f t="shared" si="115"/>
        <v>0</v>
      </c>
      <c r="DB78" s="4">
        <f t="shared" si="35"/>
        <v>10</v>
      </c>
      <c r="DC78" s="4">
        <f t="shared" si="116"/>
        <v>7.0632083748618647E-13</v>
      </c>
      <c r="DD78" s="4">
        <f t="shared" si="36"/>
        <v>3.1788355500176571E-13</v>
      </c>
      <c r="DE78" s="4">
        <f t="shared" si="213"/>
        <v>-100</v>
      </c>
      <c r="DF78" s="4">
        <f t="shared" si="214"/>
        <v>-100</v>
      </c>
      <c r="DG78" s="4">
        <f t="shared" si="215"/>
        <v>-100</v>
      </c>
      <c r="DH78" s="1">
        <f t="shared" si="40"/>
        <v>100</v>
      </c>
      <c r="DI78" s="1">
        <f t="shared" si="117"/>
        <v>0</v>
      </c>
      <c r="DJ78" s="1">
        <f t="shared" si="216"/>
        <v>4.3009999999999913</v>
      </c>
      <c r="DK78" s="4">
        <f t="shared" si="118"/>
        <v>0.99999999999999645</v>
      </c>
      <c r="DL78" s="1">
        <f t="shared" si="259"/>
        <v>2.4397956389851006E-10</v>
      </c>
      <c r="DM78" s="4">
        <f t="shared" si="174"/>
        <v>-1.0028260904203272</v>
      </c>
      <c r="DN78" s="1">
        <f t="shared" si="175"/>
        <v>0.99999999999999645</v>
      </c>
      <c r="DO78" s="1">
        <f t="shared" si="42"/>
        <v>7.0632083748618647E-13</v>
      </c>
      <c r="DP78" s="1">
        <f t="shared" si="260"/>
        <v>1000.0000000004945</v>
      </c>
      <c r="DQ78" s="1">
        <f t="shared" si="261"/>
        <v>1027.0199999999963</v>
      </c>
      <c r="DR78" s="1">
        <f t="shared" si="262"/>
        <v>999.99999999999648</v>
      </c>
      <c r="DS78" s="1">
        <f t="shared" si="263"/>
        <v>1000</v>
      </c>
      <c r="DT78" s="1">
        <f t="shared" si="124"/>
        <v>9.417611166482488E-14</v>
      </c>
      <c r="DU78" s="4">
        <f t="shared" si="176"/>
        <v>0</v>
      </c>
      <c r="DV78" s="1">
        <f t="shared" si="177"/>
        <v>-7.0632083748618645E-10</v>
      </c>
      <c r="DW78" s="4">
        <f t="shared" si="125"/>
        <v>0</v>
      </c>
      <c r="DX78" s="4">
        <f t="shared" si="43"/>
        <v>10</v>
      </c>
      <c r="DY78" s="4">
        <f t="shared" si="126"/>
        <v>1.1089555657833335E-12</v>
      </c>
      <c r="DZ78" s="4">
        <f t="shared" si="44"/>
        <v>4.0263472829714704E-13</v>
      </c>
      <c r="EA78" s="4">
        <f t="shared" si="217"/>
        <v>-100</v>
      </c>
      <c r="EB78" s="4">
        <f t="shared" si="218"/>
        <v>-100</v>
      </c>
      <c r="EC78" s="4">
        <f t="shared" si="219"/>
        <v>-100</v>
      </c>
      <c r="ED78" s="1">
        <f t="shared" si="48"/>
        <v>100</v>
      </c>
      <c r="EE78" s="1">
        <f t="shared" si="127"/>
        <v>0</v>
      </c>
      <c r="EF78" s="1">
        <f t="shared" si="220"/>
        <v>4.3009999999999913</v>
      </c>
      <c r="EG78" s="4">
        <f t="shared" si="128"/>
        <v>0.99999999999999645</v>
      </c>
      <c r="EH78" s="1">
        <f t="shared" si="264"/>
        <v>3.8305891736902717E-10</v>
      </c>
      <c r="EI78" s="4">
        <f t="shared" si="178"/>
        <v>-0.92923461559422083</v>
      </c>
      <c r="EJ78" s="1">
        <f t="shared" si="179"/>
        <v>0.99999999999999645</v>
      </c>
      <c r="EK78" s="1">
        <f t="shared" si="50"/>
        <v>1.1089555657833335E-12</v>
      </c>
      <c r="EL78" s="1">
        <f t="shared" si="265"/>
        <v>1000.0000000007763</v>
      </c>
      <c r="EM78" s="1">
        <f t="shared" si="266"/>
        <v>1027.0199999999963</v>
      </c>
      <c r="EN78" s="1">
        <f t="shared" si="267"/>
        <v>999.99999999999648</v>
      </c>
      <c r="EO78" s="1">
        <f t="shared" si="268"/>
        <v>1000</v>
      </c>
      <c r="EP78" s="1">
        <f t="shared" si="134"/>
        <v>1.478607421044445E-13</v>
      </c>
      <c r="EQ78" s="4">
        <f t="shared" si="180"/>
        <v>0</v>
      </c>
      <c r="ER78" s="1">
        <f t="shared" si="181"/>
        <v>-1.1089555657833335E-9</v>
      </c>
      <c r="ES78" s="4">
        <f t="shared" si="135"/>
        <v>0</v>
      </c>
      <c r="ET78" s="4">
        <f t="shared" si="51"/>
        <v>10</v>
      </c>
      <c r="EU78" s="4">
        <f t="shared" si="136"/>
        <v>1.3599331201096432E-12</v>
      </c>
      <c r="EV78" s="4">
        <f t="shared" si="221"/>
        <v>2.5097755432630971E-13</v>
      </c>
      <c r="EW78" s="4">
        <f t="shared" si="222"/>
        <v>-100</v>
      </c>
      <c r="EX78" s="4">
        <f t="shared" si="223"/>
        <v>-100</v>
      </c>
      <c r="EY78" s="4">
        <f t="shared" si="224"/>
        <v>-100</v>
      </c>
      <c r="EZ78" s="1">
        <f t="shared" si="56"/>
        <v>100</v>
      </c>
      <c r="FA78" s="1">
        <f t="shared" si="137"/>
        <v>0</v>
      </c>
      <c r="FB78" s="1">
        <f t="shared" si="225"/>
        <v>4.3009999999999913</v>
      </c>
      <c r="FC78" s="4">
        <f t="shared" si="138"/>
        <v>0.99999999999999645</v>
      </c>
      <c r="FD78" s="1">
        <f t="shared" si="269"/>
        <v>4.697523730948681E-10</v>
      </c>
      <c r="FE78" s="4">
        <f t="shared" si="182"/>
        <v>-0.80512037645801771</v>
      </c>
      <c r="FF78" s="1">
        <f t="shared" si="183"/>
        <v>0.99999999999999645</v>
      </c>
      <c r="FG78" s="1">
        <f t="shared" si="58"/>
        <v>1.3599331201096432E-12</v>
      </c>
      <c r="FH78" s="1">
        <f t="shared" si="270"/>
        <v>1000.0000000009519</v>
      </c>
      <c r="FI78" s="1">
        <f t="shared" si="271"/>
        <v>1027.0199999999963</v>
      </c>
      <c r="FJ78" s="1">
        <f t="shared" si="272"/>
        <v>999.99999999999648</v>
      </c>
      <c r="FK78" s="1">
        <f t="shared" si="273"/>
        <v>1000</v>
      </c>
      <c r="FL78" s="1">
        <f t="shared" si="144"/>
        <v>1.8132441601461909E-13</v>
      </c>
      <c r="FM78" s="4">
        <f t="shared" si="184"/>
        <v>0</v>
      </c>
      <c r="FN78" s="1">
        <f t="shared" si="185"/>
        <v>-1.3599331201096431E-9</v>
      </c>
      <c r="FO78" s="4">
        <f t="shared" si="145"/>
        <v>0</v>
      </c>
      <c r="FP78" s="4">
        <f t="shared" si="59"/>
        <v>10</v>
      </c>
      <c r="FQ78" s="4">
        <f t="shared" si="146"/>
        <v>1.8125775538296676E-12</v>
      </c>
      <c r="FR78" s="4">
        <f t="shared" si="226"/>
        <v>4.5264443372002443E-13</v>
      </c>
      <c r="FS78" s="4">
        <f t="shared" si="227"/>
        <v>-100</v>
      </c>
      <c r="FT78" s="4">
        <f t="shared" si="228"/>
        <v>-100</v>
      </c>
      <c r="FU78" s="4">
        <f t="shared" si="229"/>
        <v>-100</v>
      </c>
      <c r="FV78" s="1">
        <f t="shared" si="147"/>
        <v>100</v>
      </c>
      <c r="FW78" s="1">
        <f t="shared" si="148"/>
        <v>0</v>
      </c>
      <c r="FX78" s="1">
        <f t="shared" si="230"/>
        <v>4.3009999999999913</v>
      </c>
      <c r="FY78" s="4">
        <f t="shared" si="149"/>
        <v>0.99999999999999645</v>
      </c>
      <c r="FZ78" s="1">
        <f t="shared" si="274"/>
        <v>6.2610623621059341E-10</v>
      </c>
      <c r="GA78" s="4">
        <f t="shared" si="186"/>
        <v>-0.73251718661011356</v>
      </c>
      <c r="GB78" s="1">
        <f t="shared" si="187"/>
        <v>0.99999999999999645</v>
      </c>
      <c r="GC78" s="1">
        <f t="shared" si="65"/>
        <v>1.8125775538296676E-12</v>
      </c>
      <c r="GD78" s="1">
        <f t="shared" si="275"/>
        <v>1000.0000000012687</v>
      </c>
      <c r="GE78" s="1">
        <f t="shared" si="276"/>
        <v>1027.0199999999963</v>
      </c>
      <c r="GF78" s="1">
        <f t="shared" si="277"/>
        <v>999.99999999999648</v>
      </c>
      <c r="GG78" s="1">
        <f t="shared" si="278"/>
        <v>1000</v>
      </c>
      <c r="GH78" s="1">
        <f t="shared" si="155"/>
        <v>2.4167700717728908E-13</v>
      </c>
      <c r="GI78" s="4">
        <f t="shared" si="188"/>
        <v>0</v>
      </c>
      <c r="GJ78" s="1">
        <f t="shared" si="189"/>
        <v>-1.8125775538296676E-9</v>
      </c>
      <c r="GK78" s="4">
        <f t="shared" si="190"/>
        <v>0</v>
      </c>
      <c r="GL78" s="4">
        <f t="shared" si="66"/>
        <v>10</v>
      </c>
      <c r="GM78" s="4">
        <f t="shared" si="191"/>
        <v>2.5317777166473142E-12</v>
      </c>
      <c r="GN78" s="4">
        <f t="shared" si="231"/>
        <v>7.1920016281764654E-13</v>
      </c>
      <c r="GO78" s="4">
        <v>205</v>
      </c>
      <c r="GP78" s="4"/>
      <c r="GQ78" s="4"/>
      <c r="GR78" s="4"/>
      <c r="GS78" s="4"/>
      <c r="GT78" s="4"/>
      <c r="GU78" s="4"/>
      <c r="GV78" s="4"/>
      <c r="GW78" s="4"/>
    </row>
    <row r="79" spans="1:212">
      <c r="A79" s="1">
        <v>61</v>
      </c>
      <c r="B79" s="1">
        <f t="shared" si="192"/>
        <v>100</v>
      </c>
      <c r="C79" s="1">
        <v>0</v>
      </c>
      <c r="D79" s="1">
        <f t="shared" si="193"/>
        <v>-100</v>
      </c>
      <c r="E79" s="1">
        <f t="shared" si="156"/>
        <v>200</v>
      </c>
      <c r="F79" s="1">
        <f t="shared" si="232"/>
        <v>4.3509999999999911</v>
      </c>
      <c r="G79" s="10">
        <f t="shared" si="233"/>
        <v>-100</v>
      </c>
      <c r="H79" s="25">
        <f t="shared" si="70"/>
        <v>-100</v>
      </c>
      <c r="I79" s="25">
        <f t="shared" si="71"/>
        <v>100</v>
      </c>
      <c r="J79" s="1">
        <f t="shared" si="194"/>
        <v>0</v>
      </c>
      <c r="K79" s="1">
        <f t="shared" si="195"/>
        <v>4.3185759999999913</v>
      </c>
      <c r="L79" s="1">
        <f t="shared" si="234"/>
        <v>0.99999999999999645</v>
      </c>
      <c r="M79" s="1">
        <f t="shared" si="157"/>
        <v>0.99999999999999645</v>
      </c>
      <c r="N79" s="1">
        <v>0</v>
      </c>
      <c r="O79" s="1">
        <f t="shared" si="235"/>
        <v>0.99999999999999722</v>
      </c>
      <c r="P79" s="1">
        <f t="shared" si="236"/>
        <v>1027.0199999999963</v>
      </c>
      <c r="Q79" s="1">
        <f t="shared" si="237"/>
        <v>999.99999999999648</v>
      </c>
      <c r="R79" s="1">
        <f t="shared" si="238"/>
        <v>1000</v>
      </c>
      <c r="S79" s="4">
        <f t="shared" si="196"/>
        <v>0</v>
      </c>
      <c r="U79" s="4">
        <f t="shared" si="197"/>
        <v>-100</v>
      </c>
      <c r="V79" s="4">
        <f t="shared" si="198"/>
        <v>-100</v>
      </c>
      <c r="W79" s="4">
        <f t="shared" si="199"/>
        <v>-100</v>
      </c>
      <c r="X79" s="1">
        <f t="shared" si="8"/>
        <v>100</v>
      </c>
      <c r="Y79" s="1">
        <f t="shared" si="77"/>
        <v>0</v>
      </c>
      <c r="Z79" s="1">
        <f t="shared" si="200"/>
        <v>4.3509999999999911</v>
      </c>
      <c r="AA79" s="4">
        <f t="shared" si="78"/>
        <v>0.99999999999999645</v>
      </c>
      <c r="AB79" s="1">
        <f t="shared" si="239"/>
        <v>0</v>
      </c>
      <c r="AC79" s="4">
        <f t="shared" si="158"/>
        <v>-3.2990344872221851</v>
      </c>
      <c r="AD79" s="1">
        <f t="shared" si="159"/>
        <v>0.99999999999999645</v>
      </c>
      <c r="AE79" s="1">
        <f t="shared" si="10"/>
        <v>0</v>
      </c>
      <c r="AF79" s="1">
        <f t="shared" si="240"/>
        <v>1000</v>
      </c>
      <c r="AG79" s="1">
        <f t="shared" si="241"/>
        <v>1027.0199999999963</v>
      </c>
      <c r="AH79" s="1">
        <f t="shared" si="242"/>
        <v>999.99999999999648</v>
      </c>
      <c r="AI79" s="1">
        <f t="shared" si="243"/>
        <v>1000</v>
      </c>
      <c r="AJ79" s="1">
        <f t="shared" si="84"/>
        <v>0</v>
      </c>
      <c r="AK79" s="4">
        <f t="shared" si="160"/>
        <v>0</v>
      </c>
      <c r="AL79" s="1">
        <f t="shared" si="161"/>
        <v>0</v>
      </c>
      <c r="AM79" s="4">
        <f t="shared" si="85"/>
        <v>0</v>
      </c>
      <c r="AN79" s="4">
        <f t="shared" si="11"/>
        <v>10</v>
      </c>
      <c r="AO79" s="4">
        <f t="shared" si="86"/>
        <v>6.3905022785151456E-14</v>
      </c>
      <c r="AP79" s="4">
        <f t="shared" si="12"/>
        <v>6.3905022785151456E-14</v>
      </c>
      <c r="AQ79" s="4">
        <f t="shared" si="201"/>
        <v>-100</v>
      </c>
      <c r="AR79" s="4">
        <f t="shared" si="202"/>
        <v>-100</v>
      </c>
      <c r="AS79" s="4">
        <f t="shared" si="203"/>
        <v>-100</v>
      </c>
      <c r="AT79" s="1">
        <f t="shared" si="16"/>
        <v>100</v>
      </c>
      <c r="AU79" s="1">
        <f t="shared" si="87"/>
        <v>0</v>
      </c>
      <c r="AV79" s="1">
        <f t="shared" si="204"/>
        <v>4.3509999999999911</v>
      </c>
      <c r="AW79" s="4">
        <f t="shared" si="88"/>
        <v>0.99999999999999645</v>
      </c>
      <c r="AX79" s="1">
        <f t="shared" si="244"/>
        <v>2.2074273846339019E-11</v>
      </c>
      <c r="AY79" s="4">
        <f t="shared" si="162"/>
        <v>-2.5109621493415375</v>
      </c>
      <c r="AZ79" s="1">
        <f t="shared" si="163"/>
        <v>0.99999999999999645</v>
      </c>
      <c r="BA79" s="1">
        <f t="shared" si="18"/>
        <v>6.3905022785151456E-14</v>
      </c>
      <c r="BB79" s="1">
        <f t="shared" si="245"/>
        <v>1000.0000000000447</v>
      </c>
      <c r="BC79" s="1">
        <f t="shared" si="246"/>
        <v>1027.0199999999963</v>
      </c>
      <c r="BD79" s="1">
        <f t="shared" si="247"/>
        <v>999.99999999999648</v>
      </c>
      <c r="BE79" s="1">
        <f t="shared" si="248"/>
        <v>1000</v>
      </c>
      <c r="BF79" s="1">
        <f t="shared" si="94"/>
        <v>8.5206697046868614E-15</v>
      </c>
      <c r="BG79" s="4">
        <f t="shared" si="164"/>
        <v>0</v>
      </c>
      <c r="BH79" s="1">
        <f t="shared" si="165"/>
        <v>-6.390502278515146E-11</v>
      </c>
      <c r="BI79" s="4">
        <f t="shared" si="95"/>
        <v>0</v>
      </c>
      <c r="BJ79" s="4">
        <f t="shared" si="19"/>
        <v>10</v>
      </c>
      <c r="BK79" s="4">
        <f t="shared" si="96"/>
        <v>1.4021545675958121E-13</v>
      </c>
      <c r="BL79" s="4">
        <f t="shared" si="20"/>
        <v>7.6310433974429752E-14</v>
      </c>
      <c r="BM79" s="4">
        <f t="shared" si="205"/>
        <v>-100</v>
      </c>
      <c r="BN79" s="4">
        <f t="shared" si="206"/>
        <v>-100</v>
      </c>
      <c r="BO79" s="4">
        <f t="shared" si="207"/>
        <v>-100</v>
      </c>
      <c r="BP79" s="1">
        <f t="shared" si="24"/>
        <v>100</v>
      </c>
      <c r="BQ79" s="1">
        <f t="shared" si="97"/>
        <v>0</v>
      </c>
      <c r="BR79" s="1">
        <f t="shared" si="208"/>
        <v>4.3509999999999911</v>
      </c>
      <c r="BS79" s="4">
        <f t="shared" si="98"/>
        <v>0.99999999999999645</v>
      </c>
      <c r="BT79" s="1">
        <f t="shared" si="249"/>
        <v>4.8433663820235303E-11</v>
      </c>
      <c r="BU79" s="4">
        <f t="shared" si="166"/>
        <v>-1.8390120498364226</v>
      </c>
      <c r="BV79" s="1">
        <f t="shared" si="167"/>
        <v>0.99999999999999645</v>
      </c>
      <c r="BW79" s="1">
        <f t="shared" si="26"/>
        <v>1.4021545675958121E-13</v>
      </c>
      <c r="BX79" s="1">
        <f t="shared" si="250"/>
        <v>1000.0000000000981</v>
      </c>
      <c r="BY79" s="1">
        <f t="shared" si="251"/>
        <v>1027.0199999999963</v>
      </c>
      <c r="BZ79" s="1">
        <f t="shared" si="252"/>
        <v>999.99999999999648</v>
      </c>
      <c r="CA79" s="1">
        <f t="shared" si="253"/>
        <v>1000</v>
      </c>
      <c r="CB79" s="1">
        <f t="shared" si="104"/>
        <v>1.8695394234610828E-14</v>
      </c>
      <c r="CC79" s="4">
        <f t="shared" si="168"/>
        <v>0</v>
      </c>
      <c r="CD79" s="1">
        <f t="shared" si="169"/>
        <v>-1.4021545675958121E-10</v>
      </c>
      <c r="CE79" s="4">
        <f t="shared" si="105"/>
        <v>0</v>
      </c>
      <c r="CF79" s="4">
        <f t="shared" si="27"/>
        <v>10</v>
      </c>
      <c r="CG79" s="4">
        <f t="shared" si="106"/>
        <v>2.3306236949065246E-13</v>
      </c>
      <c r="CH79" s="4">
        <f t="shared" si="28"/>
        <v>9.2846912731071256E-14</v>
      </c>
      <c r="CI79" s="4">
        <f t="shared" si="209"/>
        <v>-100</v>
      </c>
      <c r="CJ79" s="4">
        <f t="shared" si="210"/>
        <v>-100</v>
      </c>
      <c r="CK79" s="4">
        <f t="shared" si="211"/>
        <v>-100</v>
      </c>
      <c r="CL79" s="1">
        <f t="shared" si="32"/>
        <v>100</v>
      </c>
      <c r="CM79" s="1">
        <f t="shared" si="107"/>
        <v>0</v>
      </c>
      <c r="CN79" s="1">
        <f t="shared" si="212"/>
        <v>4.3509999999999911</v>
      </c>
      <c r="CO79" s="4">
        <f t="shared" si="108"/>
        <v>0.99999999999999645</v>
      </c>
      <c r="CP79" s="1">
        <f t="shared" si="254"/>
        <v>8.0505136266201195E-11</v>
      </c>
      <c r="CQ79" s="4">
        <f t="shared" si="170"/>
        <v>-1.2650575431046853</v>
      </c>
      <c r="CR79" s="1">
        <f t="shared" si="171"/>
        <v>0.99999999999999645</v>
      </c>
      <c r="CS79" s="1">
        <f t="shared" si="34"/>
        <v>2.3306236949065246E-13</v>
      </c>
      <c r="CT79" s="1">
        <f t="shared" si="255"/>
        <v>1000.0000000001633</v>
      </c>
      <c r="CU79" s="1">
        <f t="shared" si="256"/>
        <v>1027.0199999999963</v>
      </c>
      <c r="CV79" s="1">
        <f t="shared" si="257"/>
        <v>999.99999999999648</v>
      </c>
      <c r="CW79" s="1">
        <f t="shared" si="258"/>
        <v>1000</v>
      </c>
      <c r="CX79" s="1">
        <f t="shared" si="114"/>
        <v>3.1074982598753656E-14</v>
      </c>
      <c r="CY79" s="4">
        <f t="shared" si="172"/>
        <v>0</v>
      </c>
      <c r="CZ79" s="1">
        <f t="shared" si="173"/>
        <v>-2.3306236949065245E-10</v>
      </c>
      <c r="DA79" s="4">
        <f t="shared" si="115"/>
        <v>0</v>
      </c>
      <c r="DB79" s="4">
        <f t="shared" si="35"/>
        <v>10</v>
      </c>
      <c r="DC79" s="4">
        <f t="shared" si="116"/>
        <v>4.2379250249171184E-13</v>
      </c>
      <c r="DD79" s="4">
        <f t="shared" si="36"/>
        <v>1.9073013300105938E-13</v>
      </c>
      <c r="DE79" s="4">
        <f t="shared" si="213"/>
        <v>-100</v>
      </c>
      <c r="DF79" s="4">
        <f t="shared" si="214"/>
        <v>-100</v>
      </c>
      <c r="DG79" s="4">
        <f t="shared" si="215"/>
        <v>-100</v>
      </c>
      <c r="DH79" s="1">
        <f t="shared" si="40"/>
        <v>100</v>
      </c>
      <c r="DI79" s="1">
        <f t="shared" si="117"/>
        <v>0</v>
      </c>
      <c r="DJ79" s="1">
        <f t="shared" si="216"/>
        <v>4.3509999999999911</v>
      </c>
      <c r="DK79" s="4">
        <f t="shared" si="118"/>
        <v>0.99999999999999645</v>
      </c>
      <c r="DL79" s="1">
        <f t="shared" si="259"/>
        <v>1.4638773833910602E-10</v>
      </c>
      <c r="DM79" s="4">
        <f t="shared" si="174"/>
        <v>-1.0028260904203272</v>
      </c>
      <c r="DN79" s="1">
        <f t="shared" si="175"/>
        <v>0.99999999999999645</v>
      </c>
      <c r="DO79" s="1">
        <f t="shared" si="42"/>
        <v>4.2379250249171184E-13</v>
      </c>
      <c r="DP79" s="1">
        <f t="shared" si="260"/>
        <v>1000.0000000002966</v>
      </c>
      <c r="DQ79" s="1">
        <f t="shared" si="261"/>
        <v>1027.0199999999963</v>
      </c>
      <c r="DR79" s="1">
        <f t="shared" si="262"/>
        <v>999.99999999999648</v>
      </c>
      <c r="DS79" s="1">
        <f t="shared" si="263"/>
        <v>1000</v>
      </c>
      <c r="DT79" s="1">
        <f t="shared" si="124"/>
        <v>5.6505666998894927E-14</v>
      </c>
      <c r="DU79" s="4">
        <f t="shared" si="176"/>
        <v>0</v>
      </c>
      <c r="DV79" s="1">
        <f t="shared" si="177"/>
        <v>-4.2379250249171183E-10</v>
      </c>
      <c r="DW79" s="4">
        <f t="shared" si="125"/>
        <v>0</v>
      </c>
      <c r="DX79" s="4">
        <f t="shared" si="43"/>
        <v>10</v>
      </c>
      <c r="DY79" s="4">
        <f t="shared" si="126"/>
        <v>6.6537333947000013E-13</v>
      </c>
      <c r="DZ79" s="4">
        <f t="shared" si="44"/>
        <v>2.4158083697828829E-13</v>
      </c>
      <c r="EA79" s="4">
        <f t="shared" si="217"/>
        <v>-100</v>
      </c>
      <c r="EB79" s="4">
        <f t="shared" si="218"/>
        <v>-100</v>
      </c>
      <c r="EC79" s="4">
        <f t="shared" si="219"/>
        <v>-100</v>
      </c>
      <c r="ED79" s="1">
        <f t="shared" si="48"/>
        <v>100</v>
      </c>
      <c r="EE79" s="1">
        <f t="shared" si="127"/>
        <v>0</v>
      </c>
      <c r="EF79" s="1">
        <f t="shared" si="220"/>
        <v>4.3509999999999911</v>
      </c>
      <c r="EG79" s="4">
        <f t="shared" si="128"/>
        <v>0.99999999999999645</v>
      </c>
      <c r="EH79" s="1">
        <f t="shared" si="264"/>
        <v>2.2983535042141626E-10</v>
      </c>
      <c r="EI79" s="4">
        <f t="shared" si="178"/>
        <v>-0.92923461559422083</v>
      </c>
      <c r="EJ79" s="1">
        <f t="shared" si="179"/>
        <v>0.99999999999999645</v>
      </c>
      <c r="EK79" s="1">
        <f t="shared" si="50"/>
        <v>6.6537333947000013E-13</v>
      </c>
      <c r="EL79" s="1">
        <f t="shared" si="265"/>
        <v>1000.0000000004659</v>
      </c>
      <c r="EM79" s="1">
        <f t="shared" si="266"/>
        <v>1027.0199999999963</v>
      </c>
      <c r="EN79" s="1">
        <f t="shared" si="267"/>
        <v>999.99999999999648</v>
      </c>
      <c r="EO79" s="1">
        <f t="shared" si="268"/>
        <v>1000</v>
      </c>
      <c r="EP79" s="1">
        <f t="shared" si="134"/>
        <v>8.8716445262666677E-14</v>
      </c>
      <c r="EQ79" s="4">
        <f t="shared" si="180"/>
        <v>0</v>
      </c>
      <c r="ER79" s="1">
        <f t="shared" si="181"/>
        <v>-6.6537333947000009E-10</v>
      </c>
      <c r="ES79" s="4">
        <f t="shared" si="135"/>
        <v>0</v>
      </c>
      <c r="ET79" s="4">
        <f t="shared" si="51"/>
        <v>10</v>
      </c>
      <c r="EU79" s="4">
        <f t="shared" si="136"/>
        <v>8.1595987206578591E-13</v>
      </c>
      <c r="EV79" s="4">
        <f t="shared" si="221"/>
        <v>1.5058653259578578E-13</v>
      </c>
      <c r="EW79" s="4">
        <f t="shared" si="222"/>
        <v>-100</v>
      </c>
      <c r="EX79" s="4">
        <f t="shared" si="223"/>
        <v>-100</v>
      </c>
      <c r="EY79" s="4">
        <f t="shared" si="224"/>
        <v>-100</v>
      </c>
      <c r="EZ79" s="1">
        <f t="shared" si="56"/>
        <v>100</v>
      </c>
      <c r="FA79" s="1">
        <f t="shared" si="137"/>
        <v>0</v>
      </c>
      <c r="FB79" s="1">
        <f t="shared" si="225"/>
        <v>4.3509999999999911</v>
      </c>
      <c r="FC79" s="4">
        <f t="shared" si="138"/>
        <v>0.99999999999999645</v>
      </c>
      <c r="FD79" s="1">
        <f t="shared" si="269"/>
        <v>2.8185142385692087E-10</v>
      </c>
      <c r="FE79" s="4">
        <f t="shared" si="182"/>
        <v>-0.80512037645801771</v>
      </c>
      <c r="FF79" s="1">
        <f t="shared" si="183"/>
        <v>0.99999999999999645</v>
      </c>
      <c r="FG79" s="1">
        <f t="shared" si="58"/>
        <v>8.1595987206578591E-13</v>
      </c>
      <c r="FH79" s="1">
        <f t="shared" si="270"/>
        <v>1000.000000000571</v>
      </c>
      <c r="FI79" s="1">
        <f t="shared" si="271"/>
        <v>1027.0199999999963</v>
      </c>
      <c r="FJ79" s="1">
        <f t="shared" si="272"/>
        <v>999.99999999999648</v>
      </c>
      <c r="FK79" s="1">
        <f t="shared" si="273"/>
        <v>1000</v>
      </c>
      <c r="FL79" s="1">
        <f t="shared" si="144"/>
        <v>1.0879464960877146E-13</v>
      </c>
      <c r="FM79" s="4">
        <f t="shared" si="184"/>
        <v>0</v>
      </c>
      <c r="FN79" s="1">
        <f t="shared" si="185"/>
        <v>-8.1595987206578595E-10</v>
      </c>
      <c r="FO79" s="4">
        <f t="shared" si="145"/>
        <v>0</v>
      </c>
      <c r="FP79" s="4">
        <f t="shared" si="59"/>
        <v>10</v>
      </c>
      <c r="FQ79" s="4">
        <f t="shared" si="146"/>
        <v>1.0875465322978005E-12</v>
      </c>
      <c r="FR79" s="4">
        <f t="shared" si="226"/>
        <v>2.715866602320146E-13</v>
      </c>
      <c r="FS79" s="4">
        <f t="shared" si="227"/>
        <v>-100</v>
      </c>
      <c r="FT79" s="4">
        <f t="shared" si="228"/>
        <v>-100</v>
      </c>
      <c r="FU79" s="4">
        <f t="shared" si="229"/>
        <v>-100</v>
      </c>
      <c r="FV79" s="1">
        <f t="shared" si="147"/>
        <v>100</v>
      </c>
      <c r="FW79" s="1">
        <f t="shared" si="148"/>
        <v>0</v>
      </c>
      <c r="FX79" s="1">
        <f t="shared" si="230"/>
        <v>4.3509999999999911</v>
      </c>
      <c r="FY79" s="4">
        <f t="shared" si="149"/>
        <v>0.99999999999999645</v>
      </c>
      <c r="FZ79" s="1">
        <f t="shared" si="274"/>
        <v>3.7566374172635601E-10</v>
      </c>
      <c r="GA79" s="4">
        <f t="shared" si="186"/>
        <v>-0.73251718661011356</v>
      </c>
      <c r="GB79" s="1">
        <f t="shared" si="187"/>
        <v>0.99999999999999645</v>
      </c>
      <c r="GC79" s="1">
        <f t="shared" si="65"/>
        <v>1.0875465322978005E-12</v>
      </c>
      <c r="GD79" s="1">
        <f t="shared" si="275"/>
        <v>1000.0000000007614</v>
      </c>
      <c r="GE79" s="1">
        <f t="shared" si="276"/>
        <v>1027.0199999999963</v>
      </c>
      <c r="GF79" s="1">
        <f t="shared" si="277"/>
        <v>999.99999999999648</v>
      </c>
      <c r="GG79" s="1">
        <f t="shared" si="278"/>
        <v>1000</v>
      </c>
      <c r="GH79" s="1">
        <f t="shared" si="155"/>
        <v>1.4500620430637344E-13</v>
      </c>
      <c r="GI79" s="4">
        <f t="shared" si="188"/>
        <v>0</v>
      </c>
      <c r="GJ79" s="1">
        <f t="shared" si="189"/>
        <v>-1.0875465322978005E-9</v>
      </c>
      <c r="GK79" s="4">
        <f t="shared" si="190"/>
        <v>0</v>
      </c>
      <c r="GL79" s="4">
        <f t="shared" si="66"/>
        <v>10</v>
      </c>
      <c r="GM79" s="4">
        <f t="shared" si="191"/>
        <v>1.5190666299883884E-12</v>
      </c>
      <c r="GN79" s="4">
        <f t="shared" si="231"/>
        <v>4.3152009769058788E-13</v>
      </c>
      <c r="GO79" s="4">
        <v>200</v>
      </c>
      <c r="GP79" s="4"/>
      <c r="GQ79" s="4"/>
      <c r="GR79" s="4"/>
      <c r="GS79" s="4"/>
      <c r="GT79" s="4"/>
      <c r="GU79" s="4"/>
      <c r="GV79" s="4"/>
      <c r="GW79" s="4"/>
    </row>
    <row r="80" spans="1:212">
      <c r="A80" s="1">
        <v>62</v>
      </c>
      <c r="B80" s="1">
        <f t="shared" si="192"/>
        <v>100</v>
      </c>
      <c r="C80" s="1">
        <v>0</v>
      </c>
      <c r="D80" s="1">
        <f t="shared" si="193"/>
        <v>-100</v>
      </c>
      <c r="E80" s="1">
        <f t="shared" si="156"/>
        <v>195</v>
      </c>
      <c r="F80" s="1">
        <f t="shared" si="232"/>
        <v>4.4009999999999909</v>
      </c>
      <c r="G80" s="10">
        <f t="shared" si="233"/>
        <v>-100</v>
      </c>
      <c r="H80" s="25">
        <f t="shared" si="70"/>
        <v>-100</v>
      </c>
      <c r="I80" s="25">
        <f t="shared" si="71"/>
        <v>100</v>
      </c>
      <c r="J80" s="1">
        <f t="shared" si="194"/>
        <v>0</v>
      </c>
      <c r="K80" s="1">
        <f t="shared" si="195"/>
        <v>4.3685759999999911</v>
      </c>
      <c r="L80" s="1">
        <f t="shared" si="234"/>
        <v>0.99999999999999645</v>
      </c>
      <c r="M80" s="1">
        <f t="shared" si="157"/>
        <v>0.99999999999999645</v>
      </c>
      <c r="N80" s="1">
        <v>0</v>
      </c>
      <c r="O80" s="1">
        <f t="shared" si="235"/>
        <v>0.99999999999999711</v>
      </c>
      <c r="P80" s="1">
        <f t="shared" si="236"/>
        <v>1027.0199999999963</v>
      </c>
      <c r="Q80" s="1">
        <f t="shared" si="237"/>
        <v>999.99999999999648</v>
      </c>
      <c r="R80" s="1">
        <f t="shared" si="238"/>
        <v>1000</v>
      </c>
      <c r="S80" s="4">
        <f t="shared" si="196"/>
        <v>0</v>
      </c>
      <c r="U80" s="4">
        <f t="shared" si="197"/>
        <v>-100</v>
      </c>
      <c r="V80" s="4">
        <f t="shared" si="198"/>
        <v>-100</v>
      </c>
      <c r="W80" s="4">
        <f t="shared" si="199"/>
        <v>-100</v>
      </c>
      <c r="X80" s="1">
        <f t="shared" si="8"/>
        <v>100</v>
      </c>
      <c r="Y80" s="1">
        <f t="shared" si="77"/>
        <v>0</v>
      </c>
      <c r="Z80" s="1">
        <f t="shared" si="200"/>
        <v>4.4009999999999909</v>
      </c>
      <c r="AA80" s="4">
        <f t="shared" si="78"/>
        <v>0.99999999999999645</v>
      </c>
      <c r="AB80" s="1">
        <f t="shared" si="239"/>
        <v>0</v>
      </c>
      <c r="AC80" s="4">
        <f t="shared" si="158"/>
        <v>-3.2990344872221851</v>
      </c>
      <c r="AD80" s="1">
        <f t="shared" si="159"/>
        <v>0.99999999999999645</v>
      </c>
      <c r="AE80" s="1">
        <f t="shared" si="10"/>
        <v>0</v>
      </c>
      <c r="AF80" s="1">
        <f t="shared" si="240"/>
        <v>1000</v>
      </c>
      <c r="AG80" s="1">
        <f t="shared" si="241"/>
        <v>1027.0199999999963</v>
      </c>
      <c r="AH80" s="1">
        <f t="shared" si="242"/>
        <v>999.99999999999648</v>
      </c>
      <c r="AI80" s="1">
        <f t="shared" si="243"/>
        <v>1000</v>
      </c>
      <c r="AJ80" s="1">
        <f t="shared" si="84"/>
        <v>0</v>
      </c>
      <c r="AK80" s="4">
        <f t="shared" si="160"/>
        <v>0</v>
      </c>
      <c r="AL80" s="1">
        <f t="shared" si="161"/>
        <v>0</v>
      </c>
      <c r="AM80" s="4">
        <f t="shared" si="85"/>
        <v>0</v>
      </c>
      <c r="AN80" s="4">
        <f t="shared" si="11"/>
        <v>10</v>
      </c>
      <c r="AO80" s="4">
        <f t="shared" si="86"/>
        <v>3.8343013671090874E-14</v>
      </c>
      <c r="AP80" s="4">
        <f t="shared" si="12"/>
        <v>3.8343013671090874E-14</v>
      </c>
      <c r="AQ80" s="4">
        <f t="shared" si="201"/>
        <v>-100</v>
      </c>
      <c r="AR80" s="4">
        <f t="shared" si="202"/>
        <v>-100</v>
      </c>
      <c r="AS80" s="4">
        <f t="shared" si="203"/>
        <v>-100</v>
      </c>
      <c r="AT80" s="1">
        <f t="shared" si="16"/>
        <v>100</v>
      </c>
      <c r="AU80" s="1">
        <f t="shared" si="87"/>
        <v>0</v>
      </c>
      <c r="AV80" s="1">
        <f t="shared" si="204"/>
        <v>4.4009999999999909</v>
      </c>
      <c r="AW80" s="4">
        <f t="shared" si="88"/>
        <v>0.99999999999999645</v>
      </c>
      <c r="AX80" s="1">
        <f t="shared" si="244"/>
        <v>1.3244564307803409E-11</v>
      </c>
      <c r="AY80" s="4">
        <f t="shared" si="162"/>
        <v>-2.5109621493415375</v>
      </c>
      <c r="AZ80" s="1">
        <f t="shared" si="163"/>
        <v>0.99999999999999645</v>
      </c>
      <c r="BA80" s="1">
        <f t="shared" si="18"/>
        <v>3.8343013671090874E-14</v>
      </c>
      <c r="BB80" s="1">
        <f t="shared" si="245"/>
        <v>1000.0000000000268</v>
      </c>
      <c r="BC80" s="1">
        <f t="shared" si="246"/>
        <v>1027.0199999999963</v>
      </c>
      <c r="BD80" s="1">
        <f t="shared" si="247"/>
        <v>999.99999999999648</v>
      </c>
      <c r="BE80" s="1">
        <f t="shared" si="248"/>
        <v>1000</v>
      </c>
      <c r="BF80" s="1">
        <f t="shared" si="94"/>
        <v>5.1124018228121168E-15</v>
      </c>
      <c r="BG80" s="4">
        <f t="shared" si="164"/>
        <v>0</v>
      </c>
      <c r="BH80" s="1">
        <f t="shared" si="165"/>
        <v>-3.8343013671090876E-11</v>
      </c>
      <c r="BI80" s="4">
        <f t="shared" si="95"/>
        <v>0</v>
      </c>
      <c r="BJ80" s="4">
        <f t="shared" si="19"/>
        <v>10</v>
      </c>
      <c r="BK80" s="4">
        <f t="shared" si="96"/>
        <v>8.412927405574872E-14</v>
      </c>
      <c r="BL80" s="4">
        <f t="shared" si="20"/>
        <v>4.5786260384657846E-14</v>
      </c>
      <c r="BM80" s="4">
        <f t="shared" si="205"/>
        <v>-100</v>
      </c>
      <c r="BN80" s="4">
        <f t="shared" si="206"/>
        <v>-100</v>
      </c>
      <c r="BO80" s="4">
        <f t="shared" si="207"/>
        <v>-100</v>
      </c>
      <c r="BP80" s="1">
        <f t="shared" si="24"/>
        <v>100</v>
      </c>
      <c r="BQ80" s="1">
        <f t="shared" si="97"/>
        <v>0</v>
      </c>
      <c r="BR80" s="1">
        <f t="shared" si="208"/>
        <v>4.4009999999999909</v>
      </c>
      <c r="BS80" s="4">
        <f t="shared" si="98"/>
        <v>0.99999999999999645</v>
      </c>
      <c r="BT80" s="1">
        <f t="shared" si="249"/>
        <v>2.9060198292141186E-11</v>
      </c>
      <c r="BU80" s="4">
        <f t="shared" si="166"/>
        <v>-1.8390120498364226</v>
      </c>
      <c r="BV80" s="1">
        <f t="shared" si="167"/>
        <v>0.99999999999999645</v>
      </c>
      <c r="BW80" s="1">
        <f t="shared" si="26"/>
        <v>8.412927405574872E-14</v>
      </c>
      <c r="BX80" s="1">
        <f t="shared" si="250"/>
        <v>1000.0000000000589</v>
      </c>
      <c r="BY80" s="1">
        <f t="shared" si="251"/>
        <v>1027.0199999999963</v>
      </c>
      <c r="BZ80" s="1">
        <f t="shared" si="252"/>
        <v>999.99999999999648</v>
      </c>
      <c r="CA80" s="1">
        <f t="shared" si="253"/>
        <v>1000</v>
      </c>
      <c r="CB80" s="1">
        <f t="shared" si="104"/>
        <v>1.1217236540766497E-14</v>
      </c>
      <c r="CC80" s="4">
        <f t="shared" si="168"/>
        <v>0</v>
      </c>
      <c r="CD80" s="1">
        <f t="shared" si="169"/>
        <v>-8.4129274055748722E-11</v>
      </c>
      <c r="CE80" s="4">
        <f t="shared" si="105"/>
        <v>0</v>
      </c>
      <c r="CF80" s="4">
        <f t="shared" si="27"/>
        <v>10</v>
      </c>
      <c r="CG80" s="4">
        <f t="shared" si="106"/>
        <v>1.3983742169439148E-13</v>
      </c>
      <c r="CH80" s="4">
        <f t="shared" si="28"/>
        <v>5.5708147638642764E-14</v>
      </c>
      <c r="CI80" s="4">
        <f t="shared" si="209"/>
        <v>-100</v>
      </c>
      <c r="CJ80" s="4">
        <f t="shared" si="210"/>
        <v>-100</v>
      </c>
      <c r="CK80" s="4">
        <f t="shared" si="211"/>
        <v>-100</v>
      </c>
      <c r="CL80" s="1">
        <f t="shared" si="32"/>
        <v>100</v>
      </c>
      <c r="CM80" s="1">
        <f t="shared" si="107"/>
        <v>0</v>
      </c>
      <c r="CN80" s="1">
        <f t="shared" si="212"/>
        <v>4.4009999999999909</v>
      </c>
      <c r="CO80" s="4">
        <f t="shared" si="108"/>
        <v>0.99999999999999645</v>
      </c>
      <c r="CP80" s="1">
        <f t="shared" si="254"/>
        <v>4.8303081759720704E-11</v>
      </c>
      <c r="CQ80" s="4">
        <f t="shared" si="170"/>
        <v>-1.2650575431046853</v>
      </c>
      <c r="CR80" s="1">
        <f t="shared" si="171"/>
        <v>0.99999999999999645</v>
      </c>
      <c r="CS80" s="1">
        <f t="shared" si="34"/>
        <v>1.3983742169439148E-13</v>
      </c>
      <c r="CT80" s="1">
        <f t="shared" si="255"/>
        <v>1000.0000000000979</v>
      </c>
      <c r="CU80" s="1">
        <f t="shared" si="256"/>
        <v>1027.0199999999963</v>
      </c>
      <c r="CV80" s="1">
        <f t="shared" si="257"/>
        <v>999.99999999999648</v>
      </c>
      <c r="CW80" s="1">
        <f t="shared" si="258"/>
        <v>1000</v>
      </c>
      <c r="CX80" s="1">
        <f t="shared" si="114"/>
        <v>1.8644989559252196E-14</v>
      </c>
      <c r="CY80" s="4">
        <f t="shared" si="172"/>
        <v>0</v>
      </c>
      <c r="CZ80" s="1">
        <f t="shared" si="173"/>
        <v>-1.3983742169439148E-10</v>
      </c>
      <c r="DA80" s="4">
        <f t="shared" si="115"/>
        <v>0</v>
      </c>
      <c r="DB80" s="4">
        <f t="shared" si="35"/>
        <v>10</v>
      </c>
      <c r="DC80" s="4">
        <f t="shared" si="116"/>
        <v>2.542755014950271E-13</v>
      </c>
      <c r="DD80" s="4">
        <f t="shared" si="36"/>
        <v>1.1443807980063562E-13</v>
      </c>
      <c r="DE80" s="4">
        <f t="shared" si="213"/>
        <v>-100</v>
      </c>
      <c r="DF80" s="4">
        <f t="shared" si="214"/>
        <v>-100</v>
      </c>
      <c r="DG80" s="4">
        <f t="shared" si="215"/>
        <v>-100</v>
      </c>
      <c r="DH80" s="1">
        <f t="shared" si="40"/>
        <v>100</v>
      </c>
      <c r="DI80" s="1">
        <f t="shared" si="117"/>
        <v>0</v>
      </c>
      <c r="DJ80" s="1">
        <f t="shared" si="216"/>
        <v>4.4009999999999909</v>
      </c>
      <c r="DK80" s="4">
        <f t="shared" si="118"/>
        <v>0.99999999999999645</v>
      </c>
      <c r="DL80" s="1">
        <f t="shared" si="259"/>
        <v>8.7832643003463589E-11</v>
      </c>
      <c r="DM80" s="4">
        <f t="shared" si="174"/>
        <v>-1.0028260904203272</v>
      </c>
      <c r="DN80" s="1">
        <f t="shared" si="175"/>
        <v>0.99999999999999645</v>
      </c>
      <c r="DO80" s="1">
        <f t="shared" si="42"/>
        <v>2.542755014950271E-13</v>
      </c>
      <c r="DP80" s="1">
        <f t="shared" si="260"/>
        <v>1000.000000000178</v>
      </c>
      <c r="DQ80" s="1">
        <f t="shared" si="261"/>
        <v>1027.0199999999963</v>
      </c>
      <c r="DR80" s="1">
        <f t="shared" si="262"/>
        <v>999.99999999999648</v>
      </c>
      <c r="DS80" s="1">
        <f t="shared" si="263"/>
        <v>1000</v>
      </c>
      <c r="DT80" s="1">
        <f t="shared" si="124"/>
        <v>3.3903400199336946E-14</v>
      </c>
      <c r="DU80" s="4">
        <f t="shared" si="176"/>
        <v>0</v>
      </c>
      <c r="DV80" s="1">
        <f t="shared" si="177"/>
        <v>-2.542755014950271E-10</v>
      </c>
      <c r="DW80" s="4">
        <f t="shared" si="125"/>
        <v>0</v>
      </c>
      <c r="DX80" s="4">
        <f t="shared" si="43"/>
        <v>10</v>
      </c>
      <c r="DY80" s="4">
        <f t="shared" si="126"/>
        <v>3.9922400368200005E-13</v>
      </c>
      <c r="DZ80" s="4">
        <f t="shared" si="44"/>
        <v>1.4494850218697294E-13</v>
      </c>
      <c r="EA80" s="4">
        <f t="shared" si="217"/>
        <v>-100</v>
      </c>
      <c r="EB80" s="4">
        <f t="shared" si="218"/>
        <v>-100</v>
      </c>
      <c r="EC80" s="4">
        <f t="shared" si="219"/>
        <v>-100</v>
      </c>
      <c r="ED80" s="1">
        <f t="shared" si="48"/>
        <v>100</v>
      </c>
      <c r="EE80" s="1">
        <f t="shared" si="127"/>
        <v>0</v>
      </c>
      <c r="EF80" s="1">
        <f t="shared" si="220"/>
        <v>4.4009999999999909</v>
      </c>
      <c r="EG80" s="4">
        <f t="shared" si="128"/>
        <v>0.99999999999999645</v>
      </c>
      <c r="EH80" s="1">
        <f t="shared" si="264"/>
        <v>1.3790121025284978E-10</v>
      </c>
      <c r="EI80" s="4">
        <f t="shared" si="178"/>
        <v>-0.92923461559422083</v>
      </c>
      <c r="EJ80" s="1">
        <f t="shared" si="179"/>
        <v>0.99999999999999645</v>
      </c>
      <c r="EK80" s="1">
        <f t="shared" si="50"/>
        <v>3.9922400368200005E-13</v>
      </c>
      <c r="EL80" s="1">
        <f t="shared" si="265"/>
        <v>1000.0000000002796</v>
      </c>
      <c r="EM80" s="1">
        <f t="shared" si="266"/>
        <v>1027.0199999999963</v>
      </c>
      <c r="EN80" s="1">
        <f t="shared" si="267"/>
        <v>999.99999999999648</v>
      </c>
      <c r="EO80" s="1">
        <f t="shared" si="268"/>
        <v>1000</v>
      </c>
      <c r="EP80" s="1">
        <f t="shared" si="134"/>
        <v>5.3229867157600016E-14</v>
      </c>
      <c r="EQ80" s="4">
        <f t="shared" si="180"/>
        <v>0</v>
      </c>
      <c r="ER80" s="1">
        <f t="shared" si="181"/>
        <v>-3.9922400368200003E-10</v>
      </c>
      <c r="ES80" s="4">
        <f t="shared" si="135"/>
        <v>0</v>
      </c>
      <c r="ET80" s="4">
        <f t="shared" si="51"/>
        <v>10</v>
      </c>
      <c r="EU80" s="4">
        <f t="shared" si="136"/>
        <v>4.8957592323947157E-13</v>
      </c>
      <c r="EV80" s="4">
        <f t="shared" si="221"/>
        <v>9.0351919557471521E-14</v>
      </c>
      <c r="EW80" s="4">
        <f t="shared" si="222"/>
        <v>-100</v>
      </c>
      <c r="EX80" s="4">
        <f t="shared" si="223"/>
        <v>-100</v>
      </c>
      <c r="EY80" s="4">
        <f t="shared" si="224"/>
        <v>-100</v>
      </c>
      <c r="EZ80" s="1">
        <f t="shared" si="56"/>
        <v>100</v>
      </c>
      <c r="FA80" s="1">
        <f t="shared" si="137"/>
        <v>0</v>
      </c>
      <c r="FB80" s="1">
        <f t="shared" si="225"/>
        <v>4.4009999999999909</v>
      </c>
      <c r="FC80" s="4">
        <f t="shared" si="138"/>
        <v>0.99999999999999645</v>
      </c>
      <c r="FD80" s="1">
        <f t="shared" si="269"/>
        <v>1.6911085431415248E-10</v>
      </c>
      <c r="FE80" s="4">
        <f t="shared" si="182"/>
        <v>-0.80512037645801771</v>
      </c>
      <c r="FF80" s="1">
        <f t="shared" si="183"/>
        <v>0.99999999999999645</v>
      </c>
      <c r="FG80" s="1">
        <f t="shared" si="58"/>
        <v>4.8957592323947157E-13</v>
      </c>
      <c r="FH80" s="1">
        <f t="shared" si="270"/>
        <v>1000.0000000003427</v>
      </c>
      <c r="FI80" s="1">
        <f t="shared" si="271"/>
        <v>1027.0199999999963</v>
      </c>
      <c r="FJ80" s="1">
        <f t="shared" si="272"/>
        <v>999.99999999999648</v>
      </c>
      <c r="FK80" s="1">
        <f t="shared" si="273"/>
        <v>1000</v>
      </c>
      <c r="FL80" s="1">
        <f t="shared" si="144"/>
        <v>6.5276789765262874E-14</v>
      </c>
      <c r="FM80" s="4">
        <f t="shared" si="184"/>
        <v>0</v>
      </c>
      <c r="FN80" s="1">
        <f t="shared" si="185"/>
        <v>-4.8957592323947161E-10</v>
      </c>
      <c r="FO80" s="4">
        <f t="shared" si="145"/>
        <v>0</v>
      </c>
      <c r="FP80" s="4">
        <f t="shared" si="59"/>
        <v>10</v>
      </c>
      <c r="FQ80" s="4">
        <f t="shared" si="146"/>
        <v>6.5252791937868024E-13</v>
      </c>
      <c r="FR80" s="4">
        <f t="shared" si="226"/>
        <v>1.6295199613920868E-13</v>
      </c>
      <c r="FS80" s="4">
        <f t="shared" si="227"/>
        <v>-100</v>
      </c>
      <c r="FT80" s="4">
        <f t="shared" si="228"/>
        <v>-100</v>
      </c>
      <c r="FU80" s="4">
        <f t="shared" si="229"/>
        <v>-100</v>
      </c>
      <c r="FV80" s="1">
        <f t="shared" si="147"/>
        <v>100</v>
      </c>
      <c r="FW80" s="1">
        <f t="shared" si="148"/>
        <v>0</v>
      </c>
      <c r="FX80" s="1">
        <f t="shared" si="230"/>
        <v>4.4009999999999909</v>
      </c>
      <c r="FY80" s="4">
        <f t="shared" si="149"/>
        <v>0.99999999999999645</v>
      </c>
      <c r="FZ80" s="1">
        <f t="shared" si="274"/>
        <v>2.2539824503581357E-10</v>
      </c>
      <c r="GA80" s="4">
        <f t="shared" si="186"/>
        <v>-0.73251718661011356</v>
      </c>
      <c r="GB80" s="1">
        <f t="shared" si="187"/>
        <v>0.99999999999999645</v>
      </c>
      <c r="GC80" s="1">
        <f t="shared" si="65"/>
        <v>6.5252791937868024E-13</v>
      </c>
      <c r="GD80" s="1">
        <f t="shared" si="275"/>
        <v>1000.0000000004568</v>
      </c>
      <c r="GE80" s="1">
        <f t="shared" si="276"/>
        <v>1027.0199999999963</v>
      </c>
      <c r="GF80" s="1">
        <f t="shared" si="277"/>
        <v>999.99999999999648</v>
      </c>
      <c r="GG80" s="1">
        <f t="shared" si="278"/>
        <v>1000</v>
      </c>
      <c r="GH80" s="1">
        <f t="shared" si="155"/>
        <v>8.7003722583824048E-14</v>
      </c>
      <c r="GI80" s="4">
        <f t="shared" si="188"/>
        <v>0</v>
      </c>
      <c r="GJ80" s="1">
        <f t="shared" si="189"/>
        <v>-6.525279193786802E-10</v>
      </c>
      <c r="GK80" s="4">
        <f t="shared" si="190"/>
        <v>0</v>
      </c>
      <c r="GL80" s="4">
        <f t="shared" si="66"/>
        <v>10</v>
      </c>
      <c r="GM80" s="4">
        <f t="shared" si="191"/>
        <v>9.1143997799303308E-13</v>
      </c>
      <c r="GN80" s="4">
        <f t="shared" si="231"/>
        <v>2.5891205861435283E-13</v>
      </c>
      <c r="GO80" s="4">
        <v>195</v>
      </c>
      <c r="GP80" s="4"/>
      <c r="GQ80" s="4"/>
      <c r="GR80" s="4"/>
      <c r="GS80" s="4"/>
      <c r="GT80" s="4"/>
      <c r="GU80" s="4"/>
      <c r="GV80" s="4"/>
      <c r="GW80" s="4"/>
    </row>
    <row r="81" spans="1:205">
      <c r="A81" s="1">
        <v>63</v>
      </c>
      <c r="B81" s="1">
        <f t="shared" si="192"/>
        <v>100</v>
      </c>
      <c r="C81" s="1">
        <v>0</v>
      </c>
      <c r="D81" s="1">
        <f t="shared" si="193"/>
        <v>-100</v>
      </c>
      <c r="E81" s="1">
        <f t="shared" si="156"/>
        <v>190</v>
      </c>
      <c r="F81" s="1">
        <f t="shared" si="232"/>
        <v>4.4509999999999907</v>
      </c>
      <c r="G81" s="10">
        <f t="shared" si="233"/>
        <v>-100</v>
      </c>
      <c r="H81" s="25">
        <f t="shared" si="70"/>
        <v>-100</v>
      </c>
      <c r="I81" s="25">
        <f t="shared" si="71"/>
        <v>100</v>
      </c>
      <c r="J81" s="1">
        <f t="shared" si="194"/>
        <v>0</v>
      </c>
      <c r="K81" s="1">
        <f t="shared" si="195"/>
        <v>4.418575999999991</v>
      </c>
      <c r="L81" s="1">
        <f t="shared" si="234"/>
        <v>0.99999999999999645</v>
      </c>
      <c r="M81" s="1">
        <f t="shared" si="157"/>
        <v>0.99999999999999645</v>
      </c>
      <c r="N81" s="1">
        <v>0</v>
      </c>
      <c r="O81" s="1">
        <f t="shared" si="235"/>
        <v>0.99999999999999711</v>
      </c>
      <c r="P81" s="1">
        <f t="shared" si="236"/>
        <v>1027.0199999999963</v>
      </c>
      <c r="Q81" s="1">
        <f t="shared" si="237"/>
        <v>999.99999999999648</v>
      </c>
      <c r="R81" s="1">
        <f t="shared" si="238"/>
        <v>1000</v>
      </c>
      <c r="S81" s="4">
        <f t="shared" si="196"/>
        <v>0</v>
      </c>
      <c r="U81" s="4">
        <f t="shared" si="197"/>
        <v>-100</v>
      </c>
      <c r="V81" s="4">
        <f t="shared" si="198"/>
        <v>-100</v>
      </c>
      <c r="W81" s="4">
        <f t="shared" si="199"/>
        <v>-100</v>
      </c>
      <c r="X81" s="1">
        <f t="shared" si="8"/>
        <v>100</v>
      </c>
      <c r="Y81" s="1">
        <f t="shared" si="77"/>
        <v>0</v>
      </c>
      <c r="Z81" s="1">
        <f t="shared" si="200"/>
        <v>4.4509999999999907</v>
      </c>
      <c r="AA81" s="4">
        <f t="shared" si="78"/>
        <v>0.99999999999999645</v>
      </c>
      <c r="AB81" s="1">
        <f t="shared" si="239"/>
        <v>0</v>
      </c>
      <c r="AC81" s="4">
        <f t="shared" si="158"/>
        <v>-3.2990344872221851</v>
      </c>
      <c r="AD81" s="1">
        <f t="shared" si="159"/>
        <v>0.99999999999999645</v>
      </c>
      <c r="AE81" s="1">
        <f t="shared" si="10"/>
        <v>0</v>
      </c>
      <c r="AF81" s="1">
        <f t="shared" si="240"/>
        <v>1000</v>
      </c>
      <c r="AG81" s="1">
        <f t="shared" si="241"/>
        <v>1027.0199999999963</v>
      </c>
      <c r="AH81" s="1">
        <f t="shared" si="242"/>
        <v>999.99999999999648</v>
      </c>
      <c r="AI81" s="1">
        <f t="shared" si="243"/>
        <v>1000</v>
      </c>
      <c r="AJ81" s="1">
        <f t="shared" si="84"/>
        <v>0</v>
      </c>
      <c r="AK81" s="4">
        <f t="shared" si="160"/>
        <v>0</v>
      </c>
      <c r="AL81" s="1">
        <f t="shared" si="161"/>
        <v>0</v>
      </c>
      <c r="AM81" s="4">
        <f t="shared" si="85"/>
        <v>0</v>
      </c>
      <c r="AN81" s="4">
        <f t="shared" si="11"/>
        <v>10</v>
      </c>
      <c r="AO81" s="4">
        <f t="shared" si="86"/>
        <v>2.3005808202654525E-14</v>
      </c>
      <c r="AP81" s="4">
        <f t="shared" si="12"/>
        <v>2.3005808202654525E-14</v>
      </c>
      <c r="AQ81" s="4">
        <f t="shared" si="201"/>
        <v>-100</v>
      </c>
      <c r="AR81" s="4">
        <f t="shared" si="202"/>
        <v>-100</v>
      </c>
      <c r="AS81" s="4">
        <f t="shared" si="203"/>
        <v>-100</v>
      </c>
      <c r="AT81" s="1">
        <f t="shared" si="16"/>
        <v>100</v>
      </c>
      <c r="AU81" s="1">
        <f t="shared" si="87"/>
        <v>0</v>
      </c>
      <c r="AV81" s="1">
        <f t="shared" si="204"/>
        <v>4.4509999999999907</v>
      </c>
      <c r="AW81" s="4">
        <f t="shared" si="88"/>
        <v>0.99999999999999645</v>
      </c>
      <c r="AX81" s="1">
        <f t="shared" si="244"/>
        <v>7.9467385846820466E-12</v>
      </c>
      <c r="AY81" s="4">
        <f t="shared" si="162"/>
        <v>-2.5109621493415375</v>
      </c>
      <c r="AZ81" s="1">
        <f t="shared" si="163"/>
        <v>0.99999999999999645</v>
      </c>
      <c r="BA81" s="1">
        <f t="shared" si="18"/>
        <v>2.3005808202654525E-14</v>
      </c>
      <c r="BB81" s="1">
        <f t="shared" si="245"/>
        <v>1000.0000000000163</v>
      </c>
      <c r="BC81" s="1">
        <f t="shared" si="246"/>
        <v>1027.0199999999963</v>
      </c>
      <c r="BD81" s="1">
        <f t="shared" si="247"/>
        <v>999.99999999999648</v>
      </c>
      <c r="BE81" s="1">
        <f t="shared" si="248"/>
        <v>1000</v>
      </c>
      <c r="BF81" s="1">
        <f t="shared" si="94"/>
        <v>3.0674410936872698E-15</v>
      </c>
      <c r="BG81" s="4">
        <f t="shared" si="164"/>
        <v>0</v>
      </c>
      <c r="BH81" s="1">
        <f t="shared" si="165"/>
        <v>-2.3005808202654526E-11</v>
      </c>
      <c r="BI81" s="4">
        <f t="shared" si="95"/>
        <v>0</v>
      </c>
      <c r="BJ81" s="4">
        <f t="shared" si="19"/>
        <v>10</v>
      </c>
      <c r="BK81" s="4">
        <f t="shared" si="96"/>
        <v>5.0477564433449229E-14</v>
      </c>
      <c r="BL81" s="4">
        <f t="shared" si="20"/>
        <v>2.7471756230794704E-14</v>
      </c>
      <c r="BM81" s="4">
        <f t="shared" si="205"/>
        <v>-100</v>
      </c>
      <c r="BN81" s="4">
        <f t="shared" si="206"/>
        <v>-100</v>
      </c>
      <c r="BO81" s="4">
        <f t="shared" si="207"/>
        <v>-100</v>
      </c>
      <c r="BP81" s="1">
        <f t="shared" si="24"/>
        <v>100</v>
      </c>
      <c r="BQ81" s="1">
        <f t="shared" si="97"/>
        <v>0</v>
      </c>
      <c r="BR81" s="1">
        <f t="shared" si="208"/>
        <v>4.4509999999999907</v>
      </c>
      <c r="BS81" s="4">
        <f t="shared" si="98"/>
        <v>0.99999999999999645</v>
      </c>
      <c r="BT81" s="1">
        <f t="shared" si="249"/>
        <v>1.7436118975284711E-11</v>
      </c>
      <c r="BU81" s="4">
        <f t="shared" si="166"/>
        <v>-1.8390120498364226</v>
      </c>
      <c r="BV81" s="1">
        <f t="shared" si="167"/>
        <v>0.99999999999999645</v>
      </c>
      <c r="BW81" s="1">
        <f t="shared" si="26"/>
        <v>5.0477564433449229E-14</v>
      </c>
      <c r="BX81" s="1">
        <f t="shared" si="250"/>
        <v>1000.0000000000354</v>
      </c>
      <c r="BY81" s="1">
        <f t="shared" si="251"/>
        <v>1027.0199999999963</v>
      </c>
      <c r="BZ81" s="1">
        <f t="shared" si="252"/>
        <v>999.99999999999648</v>
      </c>
      <c r="CA81" s="1">
        <f t="shared" si="253"/>
        <v>1000</v>
      </c>
      <c r="CB81" s="1">
        <f t="shared" si="104"/>
        <v>6.7303419244598978E-15</v>
      </c>
      <c r="CC81" s="4">
        <f t="shared" si="168"/>
        <v>0</v>
      </c>
      <c r="CD81" s="1">
        <f t="shared" si="169"/>
        <v>-5.0477564433449232E-11</v>
      </c>
      <c r="CE81" s="4">
        <f t="shared" si="105"/>
        <v>0</v>
      </c>
      <c r="CF81" s="4">
        <f t="shared" si="27"/>
        <v>10</v>
      </c>
      <c r="CG81" s="4">
        <f t="shared" si="106"/>
        <v>8.3902453016634888E-14</v>
      </c>
      <c r="CH81" s="4">
        <f t="shared" si="28"/>
        <v>3.3424888583185658E-14</v>
      </c>
      <c r="CI81" s="4">
        <f t="shared" si="209"/>
        <v>-100</v>
      </c>
      <c r="CJ81" s="4">
        <f t="shared" si="210"/>
        <v>-100</v>
      </c>
      <c r="CK81" s="4">
        <f t="shared" si="211"/>
        <v>-100</v>
      </c>
      <c r="CL81" s="1">
        <f t="shared" si="32"/>
        <v>100</v>
      </c>
      <c r="CM81" s="1">
        <f t="shared" si="107"/>
        <v>0</v>
      </c>
      <c r="CN81" s="1">
        <f t="shared" si="212"/>
        <v>4.4509999999999907</v>
      </c>
      <c r="CO81" s="4">
        <f t="shared" si="108"/>
        <v>0.99999999999999645</v>
      </c>
      <c r="CP81" s="1">
        <f t="shared" si="254"/>
        <v>2.8981849055832437E-11</v>
      </c>
      <c r="CQ81" s="4">
        <f t="shared" si="170"/>
        <v>-1.2650575431046853</v>
      </c>
      <c r="CR81" s="1">
        <f t="shared" si="171"/>
        <v>0.99999999999999645</v>
      </c>
      <c r="CS81" s="1">
        <f t="shared" si="34"/>
        <v>8.3902453016634888E-14</v>
      </c>
      <c r="CT81" s="1">
        <f t="shared" si="255"/>
        <v>1000.0000000000589</v>
      </c>
      <c r="CU81" s="1">
        <f t="shared" si="256"/>
        <v>1027.0199999999963</v>
      </c>
      <c r="CV81" s="1">
        <f t="shared" si="257"/>
        <v>999.99999999999648</v>
      </c>
      <c r="CW81" s="1">
        <f t="shared" si="258"/>
        <v>1000</v>
      </c>
      <c r="CX81" s="1">
        <f t="shared" si="114"/>
        <v>1.1186993735551319E-14</v>
      </c>
      <c r="CY81" s="4">
        <f t="shared" si="172"/>
        <v>0</v>
      </c>
      <c r="CZ81" s="1">
        <f t="shared" si="173"/>
        <v>-8.390245301663489E-11</v>
      </c>
      <c r="DA81" s="4">
        <f t="shared" si="115"/>
        <v>0</v>
      </c>
      <c r="DB81" s="4">
        <f t="shared" si="35"/>
        <v>10</v>
      </c>
      <c r="DC81" s="4">
        <f t="shared" si="116"/>
        <v>1.5256530089701625E-13</v>
      </c>
      <c r="DD81" s="4">
        <f t="shared" si="36"/>
        <v>6.866284788038136E-14</v>
      </c>
      <c r="DE81" s="4">
        <f t="shared" si="213"/>
        <v>-100</v>
      </c>
      <c r="DF81" s="4">
        <f t="shared" si="214"/>
        <v>-100</v>
      </c>
      <c r="DG81" s="4">
        <f t="shared" si="215"/>
        <v>-100</v>
      </c>
      <c r="DH81" s="1">
        <f t="shared" si="40"/>
        <v>100</v>
      </c>
      <c r="DI81" s="1">
        <f t="shared" si="117"/>
        <v>0</v>
      </c>
      <c r="DJ81" s="1">
        <f t="shared" si="216"/>
        <v>4.4509999999999907</v>
      </c>
      <c r="DK81" s="4">
        <f t="shared" si="118"/>
        <v>0.99999999999999645</v>
      </c>
      <c r="DL81" s="1">
        <f t="shared" si="259"/>
        <v>5.2699585802078158E-11</v>
      </c>
      <c r="DM81" s="4">
        <f t="shared" si="174"/>
        <v>-1.0028260904203272</v>
      </c>
      <c r="DN81" s="1">
        <f t="shared" si="175"/>
        <v>0.99999999999999645</v>
      </c>
      <c r="DO81" s="1">
        <f t="shared" si="42"/>
        <v>1.5256530089701625E-13</v>
      </c>
      <c r="DP81" s="1">
        <f t="shared" si="260"/>
        <v>1000.0000000001068</v>
      </c>
      <c r="DQ81" s="1">
        <f t="shared" si="261"/>
        <v>1027.0199999999963</v>
      </c>
      <c r="DR81" s="1">
        <f t="shared" si="262"/>
        <v>999.99999999999648</v>
      </c>
      <c r="DS81" s="1">
        <f t="shared" si="263"/>
        <v>1000</v>
      </c>
      <c r="DT81" s="1">
        <f t="shared" si="124"/>
        <v>2.0342040119602171E-14</v>
      </c>
      <c r="DU81" s="4">
        <f t="shared" si="176"/>
        <v>0</v>
      </c>
      <c r="DV81" s="1">
        <f t="shared" si="177"/>
        <v>-1.5256530089701624E-10</v>
      </c>
      <c r="DW81" s="4">
        <f t="shared" si="125"/>
        <v>0</v>
      </c>
      <c r="DX81" s="4">
        <f t="shared" si="43"/>
        <v>10</v>
      </c>
      <c r="DY81" s="4">
        <f t="shared" si="126"/>
        <v>2.395344022092E-13</v>
      </c>
      <c r="DZ81" s="4">
        <f t="shared" si="44"/>
        <v>8.696910131218375E-14</v>
      </c>
      <c r="EA81" s="4">
        <f t="shared" si="217"/>
        <v>-100</v>
      </c>
      <c r="EB81" s="4">
        <f t="shared" si="218"/>
        <v>-100</v>
      </c>
      <c r="EC81" s="4">
        <f t="shared" si="219"/>
        <v>-100</v>
      </c>
      <c r="ED81" s="1">
        <f t="shared" si="48"/>
        <v>100</v>
      </c>
      <c r="EE81" s="1">
        <f t="shared" si="127"/>
        <v>0</v>
      </c>
      <c r="EF81" s="1">
        <f t="shared" si="220"/>
        <v>4.4509999999999907</v>
      </c>
      <c r="EG81" s="4">
        <f t="shared" si="128"/>
        <v>0.99999999999999645</v>
      </c>
      <c r="EH81" s="1">
        <f t="shared" si="264"/>
        <v>8.2740726151709857E-11</v>
      </c>
      <c r="EI81" s="4">
        <f t="shared" si="178"/>
        <v>-0.92923461559422083</v>
      </c>
      <c r="EJ81" s="1">
        <f t="shared" si="179"/>
        <v>0.99999999999999645</v>
      </c>
      <c r="EK81" s="1">
        <f t="shared" si="50"/>
        <v>2.395344022092E-13</v>
      </c>
      <c r="EL81" s="1">
        <f t="shared" si="265"/>
        <v>1000.0000000001677</v>
      </c>
      <c r="EM81" s="1">
        <f t="shared" si="266"/>
        <v>1027.0199999999963</v>
      </c>
      <c r="EN81" s="1">
        <f t="shared" si="267"/>
        <v>999.99999999999648</v>
      </c>
      <c r="EO81" s="1">
        <f t="shared" si="268"/>
        <v>1000</v>
      </c>
      <c r="EP81" s="1">
        <f t="shared" si="134"/>
        <v>3.1937920294560009E-14</v>
      </c>
      <c r="EQ81" s="4">
        <f t="shared" si="180"/>
        <v>0</v>
      </c>
      <c r="ER81" s="1">
        <f t="shared" si="181"/>
        <v>-2.3953440220920002E-10</v>
      </c>
      <c r="ES81" s="4">
        <f t="shared" si="135"/>
        <v>0</v>
      </c>
      <c r="ET81" s="4">
        <f t="shared" si="51"/>
        <v>10</v>
      </c>
      <c r="EU81" s="4">
        <f t="shared" si="136"/>
        <v>2.9374555394368292E-13</v>
      </c>
      <c r="EV81" s="4">
        <f t="shared" si="221"/>
        <v>5.4211151734482922E-14</v>
      </c>
      <c r="EW81" s="4">
        <f t="shared" si="222"/>
        <v>-100</v>
      </c>
      <c r="EX81" s="4">
        <f t="shared" si="223"/>
        <v>-100</v>
      </c>
      <c r="EY81" s="4">
        <f t="shared" si="224"/>
        <v>-100</v>
      </c>
      <c r="EZ81" s="1">
        <f t="shared" si="56"/>
        <v>100</v>
      </c>
      <c r="FA81" s="1">
        <f t="shared" si="137"/>
        <v>0</v>
      </c>
      <c r="FB81" s="1">
        <f t="shared" si="225"/>
        <v>4.4509999999999907</v>
      </c>
      <c r="FC81" s="4">
        <f t="shared" si="138"/>
        <v>0.99999999999999645</v>
      </c>
      <c r="FD81" s="1">
        <f t="shared" si="269"/>
        <v>1.0146651258849152E-10</v>
      </c>
      <c r="FE81" s="4">
        <f t="shared" si="182"/>
        <v>-0.80512037645801771</v>
      </c>
      <c r="FF81" s="1">
        <f t="shared" si="183"/>
        <v>0.99999999999999645</v>
      </c>
      <c r="FG81" s="1">
        <f t="shared" si="58"/>
        <v>2.9374555394368292E-13</v>
      </c>
      <c r="FH81" s="1">
        <f t="shared" si="270"/>
        <v>1000.0000000002057</v>
      </c>
      <c r="FI81" s="1">
        <f t="shared" si="271"/>
        <v>1027.0199999999963</v>
      </c>
      <c r="FJ81" s="1">
        <f t="shared" si="272"/>
        <v>999.99999999999648</v>
      </c>
      <c r="FK81" s="1">
        <f t="shared" si="273"/>
        <v>1000</v>
      </c>
      <c r="FL81" s="1">
        <f t="shared" si="144"/>
        <v>3.9166073859157732E-14</v>
      </c>
      <c r="FM81" s="4">
        <f t="shared" si="184"/>
        <v>0</v>
      </c>
      <c r="FN81" s="1">
        <f t="shared" si="185"/>
        <v>-2.9374555394368291E-10</v>
      </c>
      <c r="FO81" s="4">
        <f t="shared" si="145"/>
        <v>0</v>
      </c>
      <c r="FP81" s="4">
        <f t="shared" si="59"/>
        <v>10</v>
      </c>
      <c r="FQ81" s="4">
        <f t="shared" si="146"/>
        <v>3.9151675162720813E-13</v>
      </c>
      <c r="FR81" s="4">
        <f t="shared" si="226"/>
        <v>9.7771197683525206E-14</v>
      </c>
      <c r="FS81" s="4">
        <f t="shared" si="227"/>
        <v>-100</v>
      </c>
      <c r="FT81" s="4">
        <f t="shared" si="228"/>
        <v>-100</v>
      </c>
      <c r="FU81" s="4">
        <f t="shared" si="229"/>
        <v>-100</v>
      </c>
      <c r="FV81" s="1">
        <f t="shared" si="147"/>
        <v>100</v>
      </c>
      <c r="FW81" s="1">
        <f t="shared" si="148"/>
        <v>0</v>
      </c>
      <c r="FX81" s="1">
        <f t="shared" si="230"/>
        <v>4.4509999999999907</v>
      </c>
      <c r="FY81" s="4">
        <f t="shared" si="149"/>
        <v>0.99999999999999645</v>
      </c>
      <c r="FZ81" s="1">
        <f t="shared" si="274"/>
        <v>1.3523894702148812E-10</v>
      </c>
      <c r="GA81" s="4">
        <f t="shared" si="186"/>
        <v>-0.73251718661011356</v>
      </c>
      <c r="GB81" s="1">
        <f t="shared" si="187"/>
        <v>0.99999999999999645</v>
      </c>
      <c r="GC81" s="1">
        <f t="shared" si="65"/>
        <v>3.9151675162720813E-13</v>
      </c>
      <c r="GD81" s="1">
        <f t="shared" si="275"/>
        <v>1000.000000000274</v>
      </c>
      <c r="GE81" s="1">
        <f t="shared" si="276"/>
        <v>1027.0199999999963</v>
      </c>
      <c r="GF81" s="1">
        <f t="shared" si="277"/>
        <v>999.99999999999648</v>
      </c>
      <c r="GG81" s="1">
        <f t="shared" si="278"/>
        <v>1000</v>
      </c>
      <c r="GH81" s="1">
        <f t="shared" si="155"/>
        <v>5.2202233550294426E-14</v>
      </c>
      <c r="GI81" s="4">
        <f t="shared" si="188"/>
        <v>0</v>
      </c>
      <c r="GJ81" s="1">
        <f t="shared" si="189"/>
        <v>-3.9151675162720815E-10</v>
      </c>
      <c r="GK81" s="4">
        <f t="shared" si="190"/>
        <v>0</v>
      </c>
      <c r="GL81" s="4">
        <f t="shared" si="66"/>
        <v>10</v>
      </c>
      <c r="GM81" s="4">
        <f t="shared" si="191"/>
        <v>5.4686398679581983E-13</v>
      </c>
      <c r="GN81" s="4">
        <f t="shared" si="231"/>
        <v>1.553472351686117E-13</v>
      </c>
      <c r="GO81" s="4">
        <v>190</v>
      </c>
      <c r="GP81" s="4"/>
      <c r="GQ81" s="4"/>
      <c r="GR81" s="4"/>
      <c r="GS81" s="4"/>
      <c r="GT81" s="4"/>
      <c r="GU81" s="4"/>
      <c r="GV81" s="4"/>
      <c r="GW81" s="4"/>
    </row>
    <row r="82" spans="1:205">
      <c r="A82" s="1">
        <v>64</v>
      </c>
      <c r="B82" s="1">
        <f t="shared" si="192"/>
        <v>100</v>
      </c>
      <c r="C82" s="1">
        <v>0</v>
      </c>
      <c r="D82" s="1">
        <f t="shared" si="193"/>
        <v>-100</v>
      </c>
      <c r="E82" s="1">
        <f t="shared" si="156"/>
        <v>185</v>
      </c>
      <c r="F82" s="1">
        <f t="shared" si="232"/>
        <v>4.5009999999999906</v>
      </c>
      <c r="G82" s="10">
        <f t="shared" si="233"/>
        <v>-100</v>
      </c>
      <c r="H82" s="25">
        <f t="shared" si="70"/>
        <v>-100</v>
      </c>
      <c r="I82" s="25">
        <f t="shared" si="71"/>
        <v>100</v>
      </c>
      <c r="J82" s="1">
        <f t="shared" si="194"/>
        <v>0</v>
      </c>
      <c r="K82" s="1">
        <f t="shared" si="195"/>
        <v>4.4685759999999908</v>
      </c>
      <c r="L82" s="1">
        <f t="shared" si="234"/>
        <v>0.99999999999999645</v>
      </c>
      <c r="M82" s="1">
        <f t="shared" si="157"/>
        <v>0.99999999999999645</v>
      </c>
      <c r="N82" s="1">
        <v>0</v>
      </c>
      <c r="O82" s="1">
        <f t="shared" si="235"/>
        <v>0.999999999999997</v>
      </c>
      <c r="P82" s="1">
        <f t="shared" si="236"/>
        <v>1027.0199999999963</v>
      </c>
      <c r="Q82" s="1">
        <f t="shared" si="237"/>
        <v>999.99999999999648</v>
      </c>
      <c r="R82" s="1">
        <f t="shared" si="238"/>
        <v>1000</v>
      </c>
      <c r="S82" s="4">
        <f t="shared" si="196"/>
        <v>0</v>
      </c>
      <c r="U82" s="4">
        <f t="shared" si="197"/>
        <v>-100</v>
      </c>
      <c r="V82" s="4">
        <f t="shared" si="198"/>
        <v>-100</v>
      </c>
      <c r="W82" s="4">
        <f t="shared" si="199"/>
        <v>-100</v>
      </c>
      <c r="X82" s="1">
        <f t="shared" si="8"/>
        <v>100</v>
      </c>
      <c r="Y82" s="1">
        <f t="shared" si="77"/>
        <v>0</v>
      </c>
      <c r="Z82" s="1">
        <f t="shared" si="200"/>
        <v>4.5009999999999906</v>
      </c>
      <c r="AA82" s="4">
        <f t="shared" si="78"/>
        <v>0.99999999999999645</v>
      </c>
      <c r="AB82" s="1">
        <f t="shared" si="239"/>
        <v>0</v>
      </c>
      <c r="AC82" s="4">
        <f t="shared" si="158"/>
        <v>-3.2990344872221851</v>
      </c>
      <c r="AD82" s="1">
        <f t="shared" si="159"/>
        <v>0.99999999999999645</v>
      </c>
      <c r="AE82" s="1">
        <f t="shared" si="10"/>
        <v>0</v>
      </c>
      <c r="AF82" s="1">
        <f t="shared" si="240"/>
        <v>1000</v>
      </c>
      <c r="AG82" s="1">
        <f t="shared" si="241"/>
        <v>1027.0199999999963</v>
      </c>
      <c r="AH82" s="1">
        <f t="shared" si="242"/>
        <v>999.99999999999648</v>
      </c>
      <c r="AI82" s="1">
        <f t="shared" si="243"/>
        <v>1000</v>
      </c>
      <c r="AJ82" s="1">
        <f t="shared" si="84"/>
        <v>0</v>
      </c>
      <c r="AK82" s="4">
        <f t="shared" si="160"/>
        <v>0</v>
      </c>
      <c r="AL82" s="1">
        <f t="shared" si="161"/>
        <v>0</v>
      </c>
      <c r="AM82" s="4">
        <f t="shared" si="85"/>
        <v>0</v>
      </c>
      <c r="AN82" s="4">
        <f t="shared" si="11"/>
        <v>10</v>
      </c>
      <c r="AO82" s="4">
        <f t="shared" si="86"/>
        <v>1.3803484921592714E-14</v>
      </c>
      <c r="AP82" s="4">
        <f t="shared" si="12"/>
        <v>1.3803484921592714E-14</v>
      </c>
      <c r="AQ82" s="4">
        <f t="shared" si="201"/>
        <v>-100</v>
      </c>
      <c r="AR82" s="4">
        <f t="shared" si="202"/>
        <v>-100</v>
      </c>
      <c r="AS82" s="4">
        <f t="shared" si="203"/>
        <v>-100</v>
      </c>
      <c r="AT82" s="1">
        <f t="shared" si="16"/>
        <v>100</v>
      </c>
      <c r="AU82" s="1">
        <f t="shared" si="87"/>
        <v>0</v>
      </c>
      <c r="AV82" s="1">
        <f t="shared" si="204"/>
        <v>4.5009999999999906</v>
      </c>
      <c r="AW82" s="4">
        <f t="shared" si="88"/>
        <v>0.99999999999999645</v>
      </c>
      <c r="AX82" s="1">
        <f t="shared" si="244"/>
        <v>4.768043150809228E-12</v>
      </c>
      <c r="AY82" s="4">
        <f t="shared" si="162"/>
        <v>-2.5109621493415375</v>
      </c>
      <c r="AZ82" s="1">
        <f t="shared" si="163"/>
        <v>0.99999999999999645</v>
      </c>
      <c r="BA82" s="1">
        <f t="shared" si="18"/>
        <v>1.3803484921592714E-14</v>
      </c>
      <c r="BB82" s="1">
        <f t="shared" si="245"/>
        <v>1000.0000000000098</v>
      </c>
      <c r="BC82" s="1">
        <f t="shared" si="246"/>
        <v>1027.0199999999963</v>
      </c>
      <c r="BD82" s="1">
        <f t="shared" si="247"/>
        <v>999.99999999999648</v>
      </c>
      <c r="BE82" s="1">
        <f t="shared" si="248"/>
        <v>1000</v>
      </c>
      <c r="BF82" s="1">
        <f t="shared" si="94"/>
        <v>1.8404646562123623E-15</v>
      </c>
      <c r="BG82" s="4">
        <f t="shared" si="164"/>
        <v>0</v>
      </c>
      <c r="BH82" s="1">
        <f t="shared" si="165"/>
        <v>-1.3803484921592713E-11</v>
      </c>
      <c r="BI82" s="4">
        <f t="shared" si="95"/>
        <v>0</v>
      </c>
      <c r="BJ82" s="4">
        <f t="shared" si="19"/>
        <v>10</v>
      </c>
      <c r="BK82" s="4">
        <f t="shared" si="96"/>
        <v>3.0286538660069538E-14</v>
      </c>
      <c r="BL82" s="4">
        <f t="shared" si="20"/>
        <v>1.6483053738476822E-14</v>
      </c>
      <c r="BM82" s="4">
        <f t="shared" si="205"/>
        <v>-100</v>
      </c>
      <c r="BN82" s="4">
        <f t="shared" si="206"/>
        <v>-100</v>
      </c>
      <c r="BO82" s="4">
        <f t="shared" si="207"/>
        <v>-100</v>
      </c>
      <c r="BP82" s="1">
        <f t="shared" si="24"/>
        <v>100</v>
      </c>
      <c r="BQ82" s="1">
        <f t="shared" si="97"/>
        <v>0</v>
      </c>
      <c r="BR82" s="1">
        <f t="shared" si="208"/>
        <v>4.5009999999999906</v>
      </c>
      <c r="BS82" s="4">
        <f t="shared" si="98"/>
        <v>0.99999999999999645</v>
      </c>
      <c r="BT82" s="1">
        <f t="shared" si="249"/>
        <v>1.0461671385170824E-11</v>
      </c>
      <c r="BU82" s="4">
        <f t="shared" si="166"/>
        <v>-1.8390120498364226</v>
      </c>
      <c r="BV82" s="1">
        <f t="shared" si="167"/>
        <v>0.99999999999999645</v>
      </c>
      <c r="BW82" s="1">
        <f t="shared" si="26"/>
        <v>3.0286538660069538E-14</v>
      </c>
      <c r="BX82" s="1">
        <f t="shared" si="250"/>
        <v>1000.0000000000211</v>
      </c>
      <c r="BY82" s="1">
        <f t="shared" si="251"/>
        <v>1027.0199999999963</v>
      </c>
      <c r="BZ82" s="1">
        <f t="shared" si="252"/>
        <v>999.99999999999648</v>
      </c>
      <c r="CA82" s="1">
        <f t="shared" si="253"/>
        <v>1000</v>
      </c>
      <c r="CB82" s="1">
        <f t="shared" si="104"/>
        <v>4.0382051546759382E-15</v>
      </c>
      <c r="CC82" s="4">
        <f t="shared" si="168"/>
        <v>0</v>
      </c>
      <c r="CD82" s="1">
        <f t="shared" si="169"/>
        <v>-3.0286538660069538E-11</v>
      </c>
      <c r="CE82" s="4">
        <f t="shared" si="105"/>
        <v>0</v>
      </c>
      <c r="CF82" s="4">
        <f t="shared" si="27"/>
        <v>10</v>
      </c>
      <c r="CG82" s="4">
        <f t="shared" si="106"/>
        <v>5.034147180998093E-14</v>
      </c>
      <c r="CH82" s="4">
        <f t="shared" si="28"/>
        <v>2.0054933149911392E-14</v>
      </c>
      <c r="CI82" s="4">
        <f t="shared" si="209"/>
        <v>-100</v>
      </c>
      <c r="CJ82" s="4">
        <f t="shared" si="210"/>
        <v>-100</v>
      </c>
      <c r="CK82" s="4">
        <f t="shared" si="211"/>
        <v>-100</v>
      </c>
      <c r="CL82" s="1">
        <f t="shared" si="32"/>
        <v>100</v>
      </c>
      <c r="CM82" s="1">
        <f t="shared" si="107"/>
        <v>0</v>
      </c>
      <c r="CN82" s="1">
        <f t="shared" si="212"/>
        <v>4.5009999999999906</v>
      </c>
      <c r="CO82" s="4">
        <f t="shared" si="108"/>
        <v>0.99999999999999645</v>
      </c>
      <c r="CP82" s="1">
        <f t="shared" si="254"/>
        <v>1.7389109433499458E-11</v>
      </c>
      <c r="CQ82" s="4">
        <f t="shared" si="170"/>
        <v>-1.2650575431046853</v>
      </c>
      <c r="CR82" s="1">
        <f t="shared" si="171"/>
        <v>0.99999999999999645</v>
      </c>
      <c r="CS82" s="1">
        <f t="shared" si="34"/>
        <v>5.034147180998093E-14</v>
      </c>
      <c r="CT82" s="1">
        <f t="shared" si="255"/>
        <v>1000.0000000000354</v>
      </c>
      <c r="CU82" s="1">
        <f t="shared" si="256"/>
        <v>1027.0199999999963</v>
      </c>
      <c r="CV82" s="1">
        <f t="shared" si="257"/>
        <v>999.99999999999648</v>
      </c>
      <c r="CW82" s="1">
        <f t="shared" si="258"/>
        <v>1000</v>
      </c>
      <c r="CX82" s="1">
        <f t="shared" si="114"/>
        <v>6.7121962413307914E-15</v>
      </c>
      <c r="CY82" s="4">
        <f t="shared" si="172"/>
        <v>0</v>
      </c>
      <c r="CZ82" s="1">
        <f t="shared" si="173"/>
        <v>-5.034147180998093E-11</v>
      </c>
      <c r="DA82" s="4">
        <f t="shared" si="115"/>
        <v>0</v>
      </c>
      <c r="DB82" s="4">
        <f t="shared" si="35"/>
        <v>10</v>
      </c>
      <c r="DC82" s="4">
        <f t="shared" si="116"/>
        <v>9.1539180538209746E-14</v>
      </c>
      <c r="DD82" s="4">
        <f t="shared" si="36"/>
        <v>4.1197708728228816E-14</v>
      </c>
      <c r="DE82" s="4">
        <f t="shared" si="213"/>
        <v>-100</v>
      </c>
      <c r="DF82" s="4">
        <f t="shared" si="214"/>
        <v>-100</v>
      </c>
      <c r="DG82" s="4">
        <f t="shared" si="215"/>
        <v>-100</v>
      </c>
      <c r="DH82" s="1">
        <f t="shared" si="40"/>
        <v>100</v>
      </c>
      <c r="DI82" s="1">
        <f t="shared" si="117"/>
        <v>0</v>
      </c>
      <c r="DJ82" s="1">
        <f t="shared" si="216"/>
        <v>4.5009999999999906</v>
      </c>
      <c r="DK82" s="4">
        <f t="shared" si="118"/>
        <v>0.99999999999999645</v>
      </c>
      <c r="DL82" s="1">
        <f t="shared" si="259"/>
        <v>3.161975148124689E-11</v>
      </c>
      <c r="DM82" s="4">
        <f t="shared" si="174"/>
        <v>-1.0028260904203272</v>
      </c>
      <c r="DN82" s="1">
        <f t="shared" si="175"/>
        <v>0.99999999999999645</v>
      </c>
      <c r="DO82" s="1">
        <f t="shared" si="42"/>
        <v>9.1539180538209746E-14</v>
      </c>
      <c r="DP82" s="1">
        <f t="shared" si="260"/>
        <v>1000.0000000000641</v>
      </c>
      <c r="DQ82" s="1">
        <f t="shared" si="261"/>
        <v>1027.0199999999963</v>
      </c>
      <c r="DR82" s="1">
        <f t="shared" si="262"/>
        <v>999.99999999999648</v>
      </c>
      <c r="DS82" s="1">
        <f t="shared" si="263"/>
        <v>1000</v>
      </c>
      <c r="DT82" s="1">
        <f t="shared" si="124"/>
        <v>1.22052240717613E-14</v>
      </c>
      <c r="DU82" s="4">
        <f t="shared" si="176"/>
        <v>0</v>
      </c>
      <c r="DV82" s="1">
        <f t="shared" si="177"/>
        <v>-9.153918053820975E-11</v>
      </c>
      <c r="DW82" s="4">
        <f t="shared" si="125"/>
        <v>0</v>
      </c>
      <c r="DX82" s="4">
        <f t="shared" si="43"/>
        <v>10</v>
      </c>
      <c r="DY82" s="4">
        <f t="shared" si="126"/>
        <v>1.4372064132552E-13</v>
      </c>
      <c r="DZ82" s="4">
        <f t="shared" si="44"/>
        <v>5.2181460787310258E-14</v>
      </c>
      <c r="EA82" s="4">
        <f t="shared" si="217"/>
        <v>-100</v>
      </c>
      <c r="EB82" s="4">
        <f t="shared" si="218"/>
        <v>-100</v>
      </c>
      <c r="EC82" s="4">
        <f t="shared" si="219"/>
        <v>-100</v>
      </c>
      <c r="ED82" s="1">
        <f t="shared" si="48"/>
        <v>100</v>
      </c>
      <c r="EE82" s="1">
        <f t="shared" si="127"/>
        <v>0</v>
      </c>
      <c r="EF82" s="1">
        <f t="shared" si="220"/>
        <v>4.5009999999999906</v>
      </c>
      <c r="EG82" s="4">
        <f t="shared" si="128"/>
        <v>0.99999999999999645</v>
      </c>
      <c r="EH82" s="1">
        <f t="shared" si="264"/>
        <v>4.9644435691025899E-11</v>
      </c>
      <c r="EI82" s="4">
        <f t="shared" si="178"/>
        <v>-0.92923461559422083</v>
      </c>
      <c r="EJ82" s="1">
        <f t="shared" si="179"/>
        <v>0.99999999999999645</v>
      </c>
      <c r="EK82" s="1">
        <f t="shared" si="50"/>
        <v>1.4372064132552E-13</v>
      </c>
      <c r="EL82" s="1">
        <f t="shared" si="265"/>
        <v>1000.0000000001006</v>
      </c>
      <c r="EM82" s="1">
        <f t="shared" si="266"/>
        <v>1027.0199999999963</v>
      </c>
      <c r="EN82" s="1">
        <f t="shared" si="267"/>
        <v>999.99999999999648</v>
      </c>
      <c r="EO82" s="1">
        <f t="shared" si="268"/>
        <v>1000</v>
      </c>
      <c r="EP82" s="1">
        <f t="shared" si="134"/>
        <v>1.9162752176736E-14</v>
      </c>
      <c r="EQ82" s="4">
        <f t="shared" si="180"/>
        <v>0</v>
      </c>
      <c r="ER82" s="1">
        <f t="shared" si="181"/>
        <v>-1.4372064132552E-10</v>
      </c>
      <c r="ES82" s="4">
        <f t="shared" si="135"/>
        <v>0</v>
      </c>
      <c r="ET82" s="4">
        <f t="shared" si="51"/>
        <v>10</v>
      </c>
      <c r="EU82" s="4">
        <f t="shared" si="136"/>
        <v>1.7624733236620974E-13</v>
      </c>
      <c r="EV82" s="4">
        <f t="shared" si="221"/>
        <v>3.2526691040689733E-14</v>
      </c>
      <c r="EW82" s="4">
        <f t="shared" si="222"/>
        <v>-100</v>
      </c>
      <c r="EX82" s="4">
        <f t="shared" si="223"/>
        <v>-100</v>
      </c>
      <c r="EY82" s="4">
        <f t="shared" si="224"/>
        <v>-100</v>
      </c>
      <c r="EZ82" s="1">
        <f t="shared" si="56"/>
        <v>100</v>
      </c>
      <c r="FA82" s="1">
        <f t="shared" si="137"/>
        <v>0</v>
      </c>
      <c r="FB82" s="1">
        <f t="shared" si="225"/>
        <v>4.5009999999999906</v>
      </c>
      <c r="FC82" s="4">
        <f t="shared" si="138"/>
        <v>0.99999999999999645</v>
      </c>
      <c r="FD82" s="1">
        <f t="shared" si="269"/>
        <v>6.0879907553094903E-11</v>
      </c>
      <c r="FE82" s="4">
        <f t="shared" si="182"/>
        <v>-0.80512037645801771</v>
      </c>
      <c r="FF82" s="1">
        <f t="shared" si="183"/>
        <v>0.99999999999999645</v>
      </c>
      <c r="FG82" s="1">
        <f t="shared" si="58"/>
        <v>1.7624733236620974E-13</v>
      </c>
      <c r="FH82" s="1">
        <f t="shared" si="270"/>
        <v>1000.0000000001235</v>
      </c>
      <c r="FI82" s="1">
        <f t="shared" si="271"/>
        <v>1027.0199999999963</v>
      </c>
      <c r="FJ82" s="1">
        <f t="shared" si="272"/>
        <v>999.99999999999648</v>
      </c>
      <c r="FK82" s="1">
        <f t="shared" si="273"/>
        <v>1000</v>
      </c>
      <c r="FL82" s="1">
        <f t="shared" si="144"/>
        <v>2.3499644315494637E-14</v>
      </c>
      <c r="FM82" s="4">
        <f t="shared" si="184"/>
        <v>0</v>
      </c>
      <c r="FN82" s="1">
        <f t="shared" si="185"/>
        <v>-1.7624733236620973E-10</v>
      </c>
      <c r="FO82" s="4">
        <f t="shared" si="145"/>
        <v>0</v>
      </c>
      <c r="FP82" s="4">
        <f t="shared" si="59"/>
        <v>10</v>
      </c>
      <c r="FQ82" s="4">
        <f t="shared" si="146"/>
        <v>2.3491005097632489E-13</v>
      </c>
      <c r="FR82" s="4">
        <f t="shared" si="226"/>
        <v>5.8662718610115149E-14</v>
      </c>
      <c r="FS82" s="4">
        <f t="shared" si="227"/>
        <v>-100</v>
      </c>
      <c r="FT82" s="4">
        <f t="shared" si="228"/>
        <v>-100</v>
      </c>
      <c r="FU82" s="4">
        <f t="shared" si="229"/>
        <v>-100</v>
      </c>
      <c r="FV82" s="1">
        <f t="shared" si="147"/>
        <v>100</v>
      </c>
      <c r="FW82" s="1">
        <f t="shared" si="148"/>
        <v>0</v>
      </c>
      <c r="FX82" s="1">
        <f t="shared" si="230"/>
        <v>4.5009999999999906</v>
      </c>
      <c r="FY82" s="4">
        <f t="shared" si="149"/>
        <v>0.99999999999999645</v>
      </c>
      <c r="FZ82" s="1">
        <f t="shared" si="274"/>
        <v>8.1143368212892866E-11</v>
      </c>
      <c r="GA82" s="4">
        <f t="shared" si="186"/>
        <v>-0.73251718661011356</v>
      </c>
      <c r="GB82" s="1">
        <f t="shared" si="187"/>
        <v>0.99999999999999645</v>
      </c>
      <c r="GC82" s="1">
        <f t="shared" si="65"/>
        <v>2.3491005097632489E-13</v>
      </c>
      <c r="GD82" s="1">
        <f t="shared" si="275"/>
        <v>1000.0000000001645</v>
      </c>
      <c r="GE82" s="1">
        <f t="shared" si="276"/>
        <v>1027.0199999999963</v>
      </c>
      <c r="GF82" s="1">
        <f t="shared" si="277"/>
        <v>999.99999999999648</v>
      </c>
      <c r="GG82" s="1">
        <f t="shared" si="278"/>
        <v>1000</v>
      </c>
      <c r="GH82" s="1">
        <f t="shared" si="155"/>
        <v>3.1321340130176651E-14</v>
      </c>
      <c r="GI82" s="4">
        <f t="shared" si="188"/>
        <v>0</v>
      </c>
      <c r="GJ82" s="1">
        <f t="shared" si="189"/>
        <v>-2.3491005097632488E-10</v>
      </c>
      <c r="GK82" s="4">
        <f t="shared" si="190"/>
        <v>0</v>
      </c>
      <c r="GL82" s="4">
        <f t="shared" si="66"/>
        <v>10</v>
      </c>
      <c r="GM82" s="4">
        <f t="shared" si="191"/>
        <v>3.281183920774919E-13</v>
      </c>
      <c r="GN82" s="4">
        <f t="shared" si="231"/>
        <v>9.3208341101167009E-14</v>
      </c>
      <c r="GO82" s="4">
        <v>185</v>
      </c>
      <c r="GP82" s="4"/>
      <c r="GQ82" s="4"/>
      <c r="GR82" s="4"/>
      <c r="GS82" s="4"/>
      <c r="GT82" s="4"/>
      <c r="GU82" s="4"/>
      <c r="GV82" s="4"/>
      <c r="GW82" s="4"/>
    </row>
    <row r="83" spans="1:205">
      <c r="A83" s="1">
        <v>65</v>
      </c>
      <c r="B83" s="1">
        <f t="shared" ref="B83:B114" si="279">C83-D83</f>
        <v>100</v>
      </c>
      <c r="C83" s="1">
        <v>0</v>
      </c>
      <c r="D83" s="1">
        <f t="shared" ref="D83:D119" si="280">-$B$16</f>
        <v>-100</v>
      </c>
      <c r="E83" s="1">
        <f t="shared" si="156"/>
        <v>180</v>
      </c>
      <c r="F83" s="1">
        <f t="shared" si="232"/>
        <v>4.5509999999999904</v>
      </c>
      <c r="G83" s="10">
        <f t="shared" si="233"/>
        <v>-100</v>
      </c>
      <c r="H83" s="25">
        <f t="shared" si="70"/>
        <v>-100</v>
      </c>
      <c r="I83" s="25">
        <f t="shared" si="71"/>
        <v>100</v>
      </c>
      <c r="J83" s="1">
        <f t="shared" ref="J83:J114" si="281">$B83-I83</f>
        <v>0</v>
      </c>
      <c r="K83" s="1">
        <f t="shared" ref="K83:K119" si="282">$F83-((((N84/$B$4)+$B$11)*(($D$14/2)*(($D$14/3)+(H83-$D83))))+(($B$11*(H83-$D83)^2)/2))/($C83-$D83)</f>
        <v>4.5185759999999906</v>
      </c>
      <c r="L83" s="1">
        <f t="shared" si="234"/>
        <v>0.99999999999999645</v>
      </c>
      <c r="M83" s="1">
        <f t="shared" si="157"/>
        <v>0.99999999999999645</v>
      </c>
      <c r="N83" s="1">
        <v>0</v>
      </c>
      <c r="O83" s="1">
        <f t="shared" si="235"/>
        <v>0.99999999999999689</v>
      </c>
      <c r="P83" s="1">
        <f t="shared" si="236"/>
        <v>1027.0199999999963</v>
      </c>
      <c r="Q83" s="1">
        <f t="shared" si="237"/>
        <v>999.99999999999648</v>
      </c>
      <c r="R83" s="1">
        <f t="shared" si="238"/>
        <v>1000</v>
      </c>
      <c r="S83" s="4">
        <f t="shared" ref="S83:S119" si="283">(G83-D83)*$B$13/(C83-D83)</f>
        <v>0</v>
      </c>
      <c r="U83" s="4">
        <f t="shared" ref="U83:U114" si="284">IF(W83&gt;$D83,(S83/$B$13)*($C83-$D83)+$D83+($D$14/2),(IF(U82+(U82-U81)&gt;$D83,U82+(U82-U81),$D83)))</f>
        <v>-100</v>
      </c>
      <c r="V83" s="4">
        <f t="shared" ref="V83:V114" si="285">IF((((S83/$B$13)*($C83-$D83))+$D83)&gt;$D83-($D83/5),(S83/$B$13)*($C83-$D83)+$D83,IF(V82+(V82-V81)&gt;$D83,V82+(V82-V81),$D83))</f>
        <v>-100</v>
      </c>
      <c r="W83" s="4">
        <f t="shared" ref="W83:W119" si="286">IF(((S83/$B$13)*($C83-$D83)+$D83-($D$14)/2)&gt;$D83,(S83/$B$13)*($C83-$D83)+$D83-($D$14)/2,$D83)</f>
        <v>-100</v>
      </c>
      <c r="X83" s="1">
        <f t="shared" ref="X83:X119" si="287">-V83</f>
        <v>100</v>
      </c>
      <c r="Y83" s="1">
        <f t="shared" si="77"/>
        <v>0</v>
      </c>
      <c r="Z83" s="1">
        <f t="shared" ref="Z83:Z119" si="288">IF(W83&gt;$D83,$F83-((((AB84/$B$4)+$B$11)*(((U83-W83)/2)*(((U83-W83)/3)+(W83-$D83))))+(($B$11*(W83-$D83)^2)/2))/($C83-$D83),$F83-(((AB84/$B$4)+$B$11)*((U83-$D83)^3)/(6*$D$14*$B$19)))</f>
        <v>4.5509999999999904</v>
      </c>
      <c r="AA83" s="4">
        <f t="shared" si="78"/>
        <v>0.99999999999999645</v>
      </c>
      <c r="AB83" s="1">
        <f t="shared" si="239"/>
        <v>0</v>
      </c>
      <c r="AC83" s="4">
        <f t="shared" si="158"/>
        <v>-3.2990344872221851</v>
      </c>
      <c r="AD83" s="1">
        <f t="shared" si="159"/>
        <v>0.99999999999999645</v>
      </c>
      <c r="AE83" s="1">
        <f t="shared" ref="AE83:AE119" si="289">S83</f>
        <v>0</v>
      </c>
      <c r="AF83" s="1">
        <f t="shared" si="240"/>
        <v>1000</v>
      </c>
      <c r="AG83" s="1">
        <f t="shared" si="241"/>
        <v>1027.0199999999963</v>
      </c>
      <c r="AH83" s="1">
        <f t="shared" si="242"/>
        <v>999.99999999999648</v>
      </c>
      <c r="AI83" s="1">
        <f t="shared" si="243"/>
        <v>1000</v>
      </c>
      <c r="AJ83" s="1">
        <f t="shared" si="84"/>
        <v>0</v>
      </c>
      <c r="AK83" s="4">
        <f t="shared" si="160"/>
        <v>0</v>
      </c>
      <c r="AL83" s="1">
        <f t="shared" si="161"/>
        <v>0</v>
      </c>
      <c r="AM83" s="4">
        <f t="shared" si="85"/>
        <v>0</v>
      </c>
      <c r="AN83" s="4">
        <f t="shared" ref="AN83:AN119" si="290">AM83+10</f>
        <v>10</v>
      </c>
      <c r="AO83" s="4">
        <f t="shared" si="86"/>
        <v>8.2820909529556278E-15</v>
      </c>
      <c r="AP83" s="4">
        <f t="shared" ref="AP83:AP114" si="291">AO83-S83</f>
        <v>8.2820909529556278E-15</v>
      </c>
      <c r="AQ83" s="4">
        <f t="shared" ref="AQ83:AQ114" si="292">IF(AS83&gt;$D83,(AO83/$B$13)*($C83-$D83)+$D83+($D$14/2),(IF(AQ82+(AQ82-AQ81)&gt;$D83,AQ82+(AQ82-AQ81),$D83)))</f>
        <v>-100</v>
      </c>
      <c r="AR83" s="4">
        <f t="shared" ref="AR83:AR114" si="293">IF((((AO83/$B$13)*($C83-$D83))+$D83)&gt;$D83-($D83/5),(AO83/$B$13)*($C83-$D83)+$D83,IF(AR82+(AR82-AR81)&gt;$D83,AR82+(AR82-AR81),$D83))</f>
        <v>-100</v>
      </c>
      <c r="AS83" s="4">
        <f t="shared" ref="AS83:AS119" si="294">IF(((AO83/$B$13)*($C83-$D83)+$D83-($D$14)/2)&gt;$D83,(AO83/$B$13)*($C83-$D83)+$D83-($D$14)/2,$D83)</f>
        <v>-100</v>
      </c>
      <c r="AT83" s="1">
        <f t="shared" ref="AT83:AT119" si="295">-AR83</f>
        <v>100</v>
      </c>
      <c r="AU83" s="1">
        <f t="shared" si="87"/>
        <v>0</v>
      </c>
      <c r="AV83" s="1">
        <f t="shared" ref="AV83:AV119" si="296">IF(AS83&gt;$D83,$F83-((((AX84/$B$4)+$B$11)*(((AQ83-AS83)/2)*(((AQ83-AS83)/3)+(AS83-$D83))))+(($B$11*(AS83-$D83)^2)/2))/($C83-$D83),$F83-(((AX84/$B$4)+$B$11)*((AQ83-$D83)^3)/(6*$D$14*$B$19)))</f>
        <v>4.5509999999999904</v>
      </c>
      <c r="AW83" s="4">
        <f t="shared" si="88"/>
        <v>0.99999999999999645</v>
      </c>
      <c r="AX83" s="1">
        <f t="shared" si="244"/>
        <v>2.8608258904855369E-12</v>
      </c>
      <c r="AY83" s="4">
        <f t="shared" si="162"/>
        <v>-2.5109621493415375</v>
      </c>
      <c r="AZ83" s="1">
        <f t="shared" si="163"/>
        <v>0.99999999999999645</v>
      </c>
      <c r="BA83" s="1">
        <f t="shared" ref="BA83:BA119" si="297">AO83</f>
        <v>8.2820909529556278E-15</v>
      </c>
      <c r="BB83" s="1">
        <f t="shared" si="245"/>
        <v>1000.0000000000058</v>
      </c>
      <c r="BC83" s="1">
        <f t="shared" si="246"/>
        <v>1027.0199999999963</v>
      </c>
      <c r="BD83" s="1">
        <f t="shared" si="247"/>
        <v>999.99999999999648</v>
      </c>
      <c r="BE83" s="1">
        <f t="shared" si="248"/>
        <v>1000</v>
      </c>
      <c r="BF83" s="1">
        <f t="shared" si="94"/>
        <v>1.1042787937274172E-15</v>
      </c>
      <c r="BG83" s="4">
        <f t="shared" si="164"/>
        <v>0</v>
      </c>
      <c r="BH83" s="1">
        <f t="shared" si="165"/>
        <v>-8.2820909529556274E-12</v>
      </c>
      <c r="BI83" s="4">
        <f t="shared" si="95"/>
        <v>0</v>
      </c>
      <c r="BJ83" s="4">
        <f t="shared" ref="BJ83:BJ119" si="298">BI83+10</f>
        <v>10</v>
      </c>
      <c r="BK83" s="4">
        <f t="shared" si="96"/>
        <v>1.8171923196041721E-14</v>
      </c>
      <c r="BL83" s="4">
        <f t="shared" ref="BL83:BL114" si="299">BK83-AO83</f>
        <v>9.8898322430860929E-15</v>
      </c>
      <c r="BM83" s="4">
        <f t="shared" ref="BM83:BM114" si="300">IF(BO83&gt;$D83,(BK83/$B$13)*($C83-$D83)+$D83+($D$14/2),(IF(BM82+(BM82-BM81)&gt;$D83,BM82+(BM82-BM81),$D83)))</f>
        <v>-100</v>
      </c>
      <c r="BN83" s="4">
        <f t="shared" ref="BN83:BN114" si="301">IF((((BK83/$B$13)*($C83-$D83))+$D83)&gt;$D83-($D83/5),(BK83/$B$13)*($C83-$D83)+$D83,IF(BN82+(BN82-BN81)&gt;$D83,BN82+(BN82-BN81),$D83))</f>
        <v>-100</v>
      </c>
      <c r="BO83" s="4">
        <f t="shared" ref="BO83:BO119" si="302">IF(((BK83/$B$13)*($C83-$D83)+$D83-($D$14)/2)&gt;$D83,(BK83/$B$13)*($C83-$D83)+$D83-($D$14)/2,$D83)</f>
        <v>-100</v>
      </c>
      <c r="BP83" s="1">
        <f t="shared" ref="BP83:BP119" si="303">-BN83</f>
        <v>100</v>
      </c>
      <c r="BQ83" s="1">
        <f t="shared" si="97"/>
        <v>0</v>
      </c>
      <c r="BR83" s="1">
        <f t="shared" ref="BR83:BR119" si="304">IF(BO83&gt;$D83,$F83-((((BT84/$B$4)+$B$11)*(((BM83-BO83)/2)*(((BM83-BO83)/3)+(BO83-$D83))))+(($B$11*(BO83-$D83)^2)/2))/($C83-$D83),$F83-(((BT84/$B$4)+$B$11)*((BM83-$D83)^3)/(6*$D$14*$B$19)))</f>
        <v>4.5509999999999904</v>
      </c>
      <c r="BS83" s="4">
        <f t="shared" si="98"/>
        <v>0.99999999999999645</v>
      </c>
      <c r="BT83" s="1">
        <f t="shared" si="249"/>
        <v>6.2770028311024951E-12</v>
      </c>
      <c r="BU83" s="4">
        <f t="shared" si="166"/>
        <v>-1.8390120498364226</v>
      </c>
      <c r="BV83" s="1">
        <f t="shared" si="167"/>
        <v>0.99999999999999645</v>
      </c>
      <c r="BW83" s="1">
        <f t="shared" ref="BW83:BW119" si="305">BK83</f>
        <v>1.8171923196041721E-14</v>
      </c>
      <c r="BX83" s="1">
        <f t="shared" si="250"/>
        <v>1000.0000000000126</v>
      </c>
      <c r="BY83" s="1">
        <f t="shared" si="251"/>
        <v>1027.0199999999963</v>
      </c>
      <c r="BZ83" s="1">
        <f t="shared" si="252"/>
        <v>999.99999999999648</v>
      </c>
      <c r="CA83" s="1">
        <f t="shared" si="253"/>
        <v>1000</v>
      </c>
      <c r="CB83" s="1">
        <f t="shared" si="104"/>
        <v>2.4229230928055635E-15</v>
      </c>
      <c r="CC83" s="4">
        <f t="shared" si="168"/>
        <v>0</v>
      </c>
      <c r="CD83" s="1">
        <f t="shared" si="169"/>
        <v>-1.817192319604172E-11</v>
      </c>
      <c r="CE83" s="4">
        <f t="shared" si="105"/>
        <v>0</v>
      </c>
      <c r="CF83" s="4">
        <f t="shared" ref="CF83:CF119" si="306">CE83+10</f>
        <v>10</v>
      </c>
      <c r="CG83" s="4">
        <f t="shared" si="106"/>
        <v>3.0204883085988557E-14</v>
      </c>
      <c r="CH83" s="4">
        <f t="shared" ref="CH83:CH114" si="307">CG83-BK83</f>
        <v>1.2032959889946836E-14</v>
      </c>
      <c r="CI83" s="4">
        <f t="shared" ref="CI83:CI114" si="308">IF(CK83&gt;$D83,(CG83/$B$13)*($C83-$D83)+$D83+($D$14/2),(IF(CI82+(CI82-CI81)&gt;$D83,CI82+(CI82-CI81),$D83)))</f>
        <v>-100</v>
      </c>
      <c r="CJ83" s="4">
        <f t="shared" ref="CJ83:CJ114" si="309">IF((((CG83/$B$13)*($C83-$D83))+$D83)&gt;$D83-($D83/5),(CG83/$B$13)*($C83-$D83)+$D83,IF(CJ82+(CJ82-CJ81)&gt;$D83,CJ82+(CJ82-CJ81),$D83))</f>
        <v>-100</v>
      </c>
      <c r="CK83" s="4">
        <f t="shared" ref="CK83:CK119" si="310">IF(((CG83/$B$13)*($C83-$D83)+$D83-($D$14)/2)&gt;$D83,(CG83/$B$13)*($C83-$D83)+$D83-($D$14)/2,$D83)</f>
        <v>-100</v>
      </c>
      <c r="CL83" s="1">
        <f t="shared" ref="CL83:CL119" si="311">-CJ83</f>
        <v>100</v>
      </c>
      <c r="CM83" s="1">
        <f t="shared" si="107"/>
        <v>0</v>
      </c>
      <c r="CN83" s="1">
        <f t="shared" ref="CN83:CN119" si="312">IF(CK83&gt;$D83,$F83-((((CP84/$B$4)+$B$11)*(((CI83-CK83)/2)*(((CI83-CK83)/3)+(CK83-$D83))))+(($B$11*(CK83-$D83)^2)/2))/($C83-$D83),$F83-(((CP84/$B$4)+$B$11)*((CI83-$D83)^3)/(6*$D$14*$B$19)))</f>
        <v>4.5509999999999904</v>
      </c>
      <c r="CO83" s="4">
        <f t="shared" si="108"/>
        <v>0.99999999999999645</v>
      </c>
      <c r="CP83" s="1">
        <f t="shared" si="254"/>
        <v>1.0433465660099675E-11</v>
      </c>
      <c r="CQ83" s="4">
        <f t="shared" si="170"/>
        <v>-1.2650575431046853</v>
      </c>
      <c r="CR83" s="1">
        <f t="shared" si="171"/>
        <v>0.99999999999999645</v>
      </c>
      <c r="CS83" s="1">
        <f t="shared" ref="CS83:CS119" si="313">CG83</f>
        <v>3.0204883085988557E-14</v>
      </c>
      <c r="CT83" s="1">
        <f t="shared" si="255"/>
        <v>1000.0000000000211</v>
      </c>
      <c r="CU83" s="1">
        <f t="shared" si="256"/>
        <v>1027.0199999999963</v>
      </c>
      <c r="CV83" s="1">
        <f t="shared" si="257"/>
        <v>999.99999999999648</v>
      </c>
      <c r="CW83" s="1">
        <f t="shared" si="258"/>
        <v>1000</v>
      </c>
      <c r="CX83" s="1">
        <f t="shared" si="114"/>
        <v>4.027317744798475E-15</v>
      </c>
      <c r="CY83" s="4">
        <f t="shared" si="172"/>
        <v>0</v>
      </c>
      <c r="CZ83" s="1">
        <f t="shared" si="173"/>
        <v>-3.0204883085988557E-11</v>
      </c>
      <c r="DA83" s="4">
        <f t="shared" si="115"/>
        <v>0</v>
      </c>
      <c r="DB83" s="4">
        <f t="shared" ref="DB83:DB119" si="314">DA83+10</f>
        <v>10</v>
      </c>
      <c r="DC83" s="4">
        <f t="shared" si="116"/>
        <v>5.4923508322925848E-14</v>
      </c>
      <c r="DD83" s="4">
        <f t="shared" ref="DD83:DD114" si="315">DC83-CG83</f>
        <v>2.4718625236937291E-14</v>
      </c>
      <c r="DE83" s="4">
        <f t="shared" ref="DE83:DE114" si="316">IF(DG83&gt;$D83,(DC83/$B$13)*($C83-$D83)+$D83+($D$14/2),(IF(DE82+(DE82-DE81)&gt;$D83,DE82+(DE82-DE81),$D83)))</f>
        <v>-100</v>
      </c>
      <c r="DF83" s="4">
        <f t="shared" ref="DF83:DF114" si="317">IF((((DC83/$B$13)*($C83-$D83))+$D83)&gt;$D83-($D83/5),(DC83/$B$13)*($C83-$D83)+$D83,IF(DF82+(DF82-DF81)&gt;$D83,DF82+(DF82-DF81),$D83))</f>
        <v>-100</v>
      </c>
      <c r="DG83" s="4">
        <f t="shared" ref="DG83:DG119" si="318">IF(((DC83/$B$13)*($C83-$D83)+$D83-($D$14)/2)&gt;$D83,(DC83/$B$13)*($C83-$D83)+$D83-($D$14)/2,$D83)</f>
        <v>-100</v>
      </c>
      <c r="DH83" s="1">
        <f t="shared" ref="DH83:DH119" si="319">-DF83</f>
        <v>100</v>
      </c>
      <c r="DI83" s="1">
        <f t="shared" si="117"/>
        <v>0</v>
      </c>
      <c r="DJ83" s="1">
        <f t="shared" ref="DJ83:DJ119" si="320">IF(DG83&gt;$D83,$F83-((((DL84/$B$4)+$B$11)*(((DE83-DG83)/2)*(((DE83-DG83)/3)+(DG83-$D83))))+(($B$11*(DG83-$D83)^2)/2))/($C83-$D83),$F83-(((DL84/$B$4)+$B$11)*((DE83-$D83)^3)/(6*$D$14*$B$19)))</f>
        <v>4.5509999999999904</v>
      </c>
      <c r="DK83" s="4">
        <f t="shared" si="118"/>
        <v>0.99999999999999645</v>
      </c>
      <c r="DL83" s="1">
        <f t="shared" si="259"/>
        <v>1.8971850888748133E-11</v>
      </c>
      <c r="DM83" s="4">
        <f t="shared" si="174"/>
        <v>-1.0028260904203272</v>
      </c>
      <c r="DN83" s="1">
        <f t="shared" si="175"/>
        <v>0.99999999999999645</v>
      </c>
      <c r="DO83" s="1">
        <f t="shared" ref="DO83:DO119" si="321">DC83</f>
        <v>5.4923508322925848E-14</v>
      </c>
      <c r="DP83" s="1">
        <f t="shared" si="260"/>
        <v>1000.0000000000384</v>
      </c>
      <c r="DQ83" s="1">
        <f t="shared" si="261"/>
        <v>1027.0199999999963</v>
      </c>
      <c r="DR83" s="1">
        <f t="shared" si="262"/>
        <v>999.99999999999648</v>
      </c>
      <c r="DS83" s="1">
        <f t="shared" si="263"/>
        <v>1000</v>
      </c>
      <c r="DT83" s="1">
        <f t="shared" si="124"/>
        <v>7.3231344430567803E-15</v>
      </c>
      <c r="DU83" s="4">
        <f t="shared" si="176"/>
        <v>0</v>
      </c>
      <c r="DV83" s="1">
        <f t="shared" si="177"/>
        <v>-5.4923508322925849E-11</v>
      </c>
      <c r="DW83" s="4">
        <f t="shared" si="125"/>
        <v>0</v>
      </c>
      <c r="DX83" s="4">
        <f t="shared" ref="DX83:DX119" si="322">DW83+10</f>
        <v>10</v>
      </c>
      <c r="DY83" s="4">
        <f t="shared" si="126"/>
        <v>8.6232384795311997E-14</v>
      </c>
      <c r="DZ83" s="4">
        <f t="shared" ref="DZ83:DZ114" si="323">DY83-DC83</f>
        <v>3.130887647238615E-14</v>
      </c>
      <c r="EA83" s="4">
        <f t="shared" ref="EA83:EA114" si="324">IF(EC83&gt;$D83,(DY83/$B$13)*($C83-$D83)+$D83+($D$14/2),(IF(EA82+(EA82-EA81)&gt;$D83,EA82+(EA82-EA81),$D83)))</f>
        <v>-100</v>
      </c>
      <c r="EB83" s="4">
        <f t="shared" ref="EB83:EB114" si="325">IF((((DY83/$B$13)*($C83-$D83))+$D83)&gt;$D83-($D83/5),(DY83/$B$13)*($C83-$D83)+$D83,IF(EB82+(EB82-EB81)&gt;$D83,EB82+(EB82-EB81),$D83))</f>
        <v>-100</v>
      </c>
      <c r="EC83" s="4">
        <f t="shared" ref="EC83:EC119" si="326">IF(((DY83/$B$13)*($C83-$D83)+$D83-($D$14)/2)&gt;$D83,(DY83/$B$13)*($C83-$D83)+$D83-($D$14)/2,$D83)</f>
        <v>-100</v>
      </c>
      <c r="ED83" s="1">
        <f t="shared" ref="ED83:ED119" si="327">-EB83</f>
        <v>100</v>
      </c>
      <c r="EE83" s="1">
        <f t="shared" si="127"/>
        <v>0</v>
      </c>
      <c r="EF83" s="1">
        <f t="shared" ref="EF83:EF119" si="328">IF(EC83&gt;$D83,$F83-((((EH84/$B$4)+$B$11)*(((EA83-EC83)/2)*(((EA83-EC83)/3)+(EC83-$D83))))+(($B$11*(EC83-$D83)^2)/2))/($C83-$D83),$F83-(((EH84/$B$4)+$B$11)*((EA83-$D83)^3)/(6*$D$14*$B$19)))</f>
        <v>4.5509999999999904</v>
      </c>
      <c r="EG83" s="4">
        <f t="shared" si="128"/>
        <v>0.99999999999999645</v>
      </c>
      <c r="EH83" s="1">
        <f t="shared" si="264"/>
        <v>2.9786661414615545E-11</v>
      </c>
      <c r="EI83" s="4">
        <f t="shared" si="178"/>
        <v>-0.92923461559422083</v>
      </c>
      <c r="EJ83" s="1">
        <f t="shared" si="179"/>
        <v>0.99999999999999645</v>
      </c>
      <c r="EK83" s="1">
        <f t="shared" ref="EK83:EK119" si="329">DY83</f>
        <v>8.6232384795311997E-14</v>
      </c>
      <c r="EL83" s="1">
        <f t="shared" si="265"/>
        <v>1000.0000000000604</v>
      </c>
      <c r="EM83" s="1">
        <f t="shared" si="266"/>
        <v>1027.0199999999963</v>
      </c>
      <c r="EN83" s="1">
        <f t="shared" si="267"/>
        <v>999.99999999999648</v>
      </c>
      <c r="EO83" s="1">
        <f t="shared" si="268"/>
        <v>1000</v>
      </c>
      <c r="EP83" s="1">
        <f t="shared" si="134"/>
        <v>1.1497651306041602E-14</v>
      </c>
      <c r="EQ83" s="4">
        <f t="shared" si="180"/>
        <v>0</v>
      </c>
      <c r="ER83" s="1">
        <f t="shared" si="181"/>
        <v>-8.6232384795311995E-11</v>
      </c>
      <c r="ES83" s="4">
        <f t="shared" si="135"/>
        <v>0</v>
      </c>
      <c r="ET83" s="4">
        <f t="shared" ref="ET83:ET119" si="330">ES83+10</f>
        <v>10</v>
      </c>
      <c r="EU83" s="4">
        <f t="shared" si="136"/>
        <v>1.0574839941972583E-13</v>
      </c>
      <c r="EV83" s="4">
        <f t="shared" ref="EV83:EV114" si="331">EU83-DY83</f>
        <v>1.9516014624413837E-14</v>
      </c>
      <c r="EW83" s="4">
        <f t="shared" ref="EW83:EW114" si="332">IF(EY83&gt;$D83,(EU83/$B$13)*($C83-$D83)+$D83+($D$14/2),(IF(EW82+(EW82-EW81)&gt;$D83,EW82+(EW82-EW81),$D83)))</f>
        <v>-100</v>
      </c>
      <c r="EX83" s="4">
        <f t="shared" ref="EX83:EX114" si="333">IF((((EU83/$B$13)*($C83-$D83))+$D83)&gt;$D83-($D83/5),(EU83/$B$13)*($C83-$D83)+$D83,IF(EX82+(EX82-EX81)&gt;$D83,EX82+(EX82-EX81),$D83))</f>
        <v>-100</v>
      </c>
      <c r="EY83" s="4">
        <f t="shared" ref="EY83:EY119" si="334">IF(((EU83/$B$13)*($C83-$D83)+$D83-($D$14)/2)&gt;$D83,(EU83/$B$13)*($C83-$D83)+$D83-($D$14)/2,$D83)</f>
        <v>-100</v>
      </c>
      <c r="EZ83" s="1">
        <f t="shared" ref="EZ83:EZ119" si="335">-EX83</f>
        <v>100</v>
      </c>
      <c r="FA83" s="1">
        <f t="shared" si="137"/>
        <v>0</v>
      </c>
      <c r="FB83" s="1">
        <f t="shared" ref="FB83:FB119" si="336">IF(EY83&gt;$D83,$F83-((((FD84/$B$4)+$B$11)*(((EW83-EY83)/2)*(((EW83-EY83)/3)+(EY83-$D83))))+(($B$11*(EY83-$D83)^2)/2))/($C83-$D83),$F83-(((FD84/$B$4)+$B$11)*((EW83-$D83)^3)/(6*$D$14*$B$19)))</f>
        <v>4.5509999999999904</v>
      </c>
      <c r="FC83" s="4">
        <f t="shared" si="138"/>
        <v>0.99999999999999645</v>
      </c>
      <c r="FD83" s="1">
        <f t="shared" si="269"/>
        <v>3.6527944531856937E-11</v>
      </c>
      <c r="FE83" s="4">
        <f t="shared" si="182"/>
        <v>-0.80512037645801771</v>
      </c>
      <c r="FF83" s="1">
        <f t="shared" si="183"/>
        <v>0.99999999999999645</v>
      </c>
      <c r="FG83" s="1">
        <f t="shared" ref="FG83:FG119" si="337">EU83</f>
        <v>1.0574839941972583E-13</v>
      </c>
      <c r="FH83" s="1">
        <f t="shared" si="270"/>
        <v>1000.0000000000739</v>
      </c>
      <c r="FI83" s="1">
        <f t="shared" si="271"/>
        <v>1027.0199999999963</v>
      </c>
      <c r="FJ83" s="1">
        <f t="shared" si="272"/>
        <v>999.99999999999648</v>
      </c>
      <c r="FK83" s="1">
        <f t="shared" si="273"/>
        <v>1000</v>
      </c>
      <c r="FL83" s="1">
        <f t="shared" si="144"/>
        <v>1.4099786589296781E-14</v>
      </c>
      <c r="FM83" s="4">
        <f t="shared" si="184"/>
        <v>0</v>
      </c>
      <c r="FN83" s="1">
        <f t="shared" si="185"/>
        <v>-1.0574839941972584E-10</v>
      </c>
      <c r="FO83" s="4">
        <f t="shared" si="145"/>
        <v>0</v>
      </c>
      <c r="FP83" s="4">
        <f t="shared" ref="FP83:FP119" si="338">FO83+10</f>
        <v>10</v>
      </c>
      <c r="FQ83" s="4">
        <f t="shared" si="146"/>
        <v>1.4094603058579492E-13</v>
      </c>
      <c r="FR83" s="4">
        <f t="shared" ref="FR83:FR114" si="339">FQ83-EU83</f>
        <v>3.5197631166069087E-14</v>
      </c>
      <c r="FS83" s="4">
        <f t="shared" ref="FS83:FS114" si="340">IF(FU83&gt;$D83,(FQ83/$B$13)*($C83-$D83)+$D83+($D$14/2),(IF(FS82+(FS82-FS81)&gt;$D83,FS82+(FS82-FS81),$D83)))</f>
        <v>-100</v>
      </c>
      <c r="FT83" s="4">
        <f t="shared" ref="FT83:FT114" si="341">IF((((FQ83/$B$13)*($C83-$D83))+$D83)&gt;$D83-($D83/5),(FQ83/$B$13)*($C83-$D83)+$D83,IF(FT82+(FT82-FT81)&gt;$D83,FT82+(FT82-FT81),$D83))</f>
        <v>-100</v>
      </c>
      <c r="FU83" s="4">
        <f t="shared" ref="FU83:FU119" si="342">IF(((FQ83/$B$13)*($C83-$D83)+$D83-($D$14)/2)&gt;$D83,(FQ83/$B$13)*($C83-$D83)+$D83-($D$14)/2,$D83)</f>
        <v>-100</v>
      </c>
      <c r="FV83" s="1">
        <f t="shared" si="147"/>
        <v>100</v>
      </c>
      <c r="FW83" s="1">
        <f t="shared" si="148"/>
        <v>0</v>
      </c>
      <c r="FX83" s="1">
        <f t="shared" ref="FX83:FX119" si="343">IF(FU83&gt;$D83,$F83-((((FZ84/$B$4)+$B$11)*(((FS83-FU83)/2)*(((FS83-FU83)/3)+(FU83-$D83))))+(($B$11*(FU83-$D83)^2)/2))/($C83-$D83),$F83-(((FZ84/$B$4)+$B$11)*((FS83-$D83)^3)/(6*$D$14*$B$19)))</f>
        <v>4.5509999999999904</v>
      </c>
      <c r="FY83" s="4">
        <f t="shared" si="149"/>
        <v>0.99999999999999645</v>
      </c>
      <c r="FZ83" s="1">
        <f t="shared" si="274"/>
        <v>4.8686020927735737E-11</v>
      </c>
      <c r="GA83" s="4">
        <f t="shared" si="186"/>
        <v>-0.73251718661011356</v>
      </c>
      <c r="GB83" s="1">
        <f t="shared" si="187"/>
        <v>0.99999999999999645</v>
      </c>
      <c r="GC83" s="1">
        <f t="shared" ref="GC83:GC119" si="344">FQ83</f>
        <v>1.4094603058579492E-13</v>
      </c>
      <c r="GD83" s="1">
        <f t="shared" si="275"/>
        <v>1000.0000000000986</v>
      </c>
      <c r="GE83" s="1">
        <f t="shared" si="276"/>
        <v>1027.0199999999963</v>
      </c>
      <c r="GF83" s="1">
        <f t="shared" si="277"/>
        <v>999.99999999999648</v>
      </c>
      <c r="GG83" s="1">
        <f t="shared" si="278"/>
        <v>1000</v>
      </c>
      <c r="GH83" s="1">
        <f t="shared" si="155"/>
        <v>1.8792804078105994E-14</v>
      </c>
      <c r="GI83" s="4">
        <f t="shared" si="188"/>
        <v>0</v>
      </c>
      <c r="GJ83" s="1">
        <f t="shared" si="189"/>
        <v>-1.4094603058579492E-10</v>
      </c>
      <c r="GK83" s="4">
        <f t="shared" si="190"/>
        <v>0</v>
      </c>
      <c r="GL83" s="4">
        <f t="shared" ref="GL83:GL119" si="345">GK83+10</f>
        <v>10</v>
      </c>
      <c r="GM83" s="4">
        <f t="shared" si="191"/>
        <v>1.9687103524649512E-13</v>
      </c>
      <c r="GN83" s="4">
        <f t="shared" ref="GN83:GN114" si="346">GM83-FQ83</f>
        <v>5.5925004660700201E-14</v>
      </c>
      <c r="GO83" s="4">
        <v>180</v>
      </c>
      <c r="GP83" s="4"/>
      <c r="GQ83" s="4"/>
      <c r="GR83" s="4"/>
      <c r="GS83" s="4"/>
      <c r="GT83" s="4"/>
      <c r="GU83" s="4"/>
      <c r="GV83" s="4"/>
      <c r="GW83" s="4"/>
    </row>
    <row r="84" spans="1:205">
      <c r="A84" s="1">
        <v>66</v>
      </c>
      <c r="B84" s="1">
        <f t="shared" si="279"/>
        <v>100</v>
      </c>
      <c r="C84" s="1">
        <v>0</v>
      </c>
      <c r="D84" s="1">
        <f t="shared" si="280"/>
        <v>-100</v>
      </c>
      <c r="E84" s="1">
        <f t="shared" si="156"/>
        <v>175</v>
      </c>
      <c r="F84" s="1">
        <f t="shared" ref="F84:F119" si="347">F83+($B$7/$B$4)*($E83-$E84)</f>
        <v>4.6009999999999902</v>
      </c>
      <c r="G84" s="10">
        <f t="shared" ref="G84:G119" si="348">IF(-(SQRT(2*$D$13*$B$7*B84*(500-E84)/$B$4))/$D$13&gt;$D84,-(SQRT(2*$D$13*$B$7*B84*(500-E84)/$B$4))/$D$13,$D84)</f>
        <v>-100</v>
      </c>
      <c r="H84" s="25">
        <f t="shared" ref="H84:H119" si="349">IF((G84)-$D$14/2&gt;D84,(G84)-$D$14/2,D84)</f>
        <v>-100</v>
      </c>
      <c r="I84" s="25">
        <f t="shared" ref="I84:I119" si="350">IF(-H84&lt;B84,-H84,B84)</f>
        <v>100</v>
      </c>
      <c r="J84" s="1">
        <f t="shared" si="281"/>
        <v>0</v>
      </c>
      <c r="K84" s="1">
        <f t="shared" si="282"/>
        <v>4.5685759999999904</v>
      </c>
      <c r="L84" s="1">
        <f t="shared" ref="L84:L115" si="351">IF(-$B$4*(K84-K83)/($E84-$E83)&gt;$B$7/100,-$B$4*(K84-K83)/($E84-$E83),$B$7/100)</f>
        <v>0.99999999999999645</v>
      </c>
      <c r="M84" s="1">
        <f t="shared" si="157"/>
        <v>0.99999999999999645</v>
      </c>
      <c r="N84" s="1">
        <v>0</v>
      </c>
      <c r="O84" s="1">
        <f t="shared" ref="O84:O115" si="352">SUMIF(M84:M182,"&gt;0",M84:M182)/(COUNTIF(M84:M182,"&gt;0"))</f>
        <v>0.99999999999999689</v>
      </c>
      <c r="P84" s="1">
        <f t="shared" ref="P84:P119" si="353">M84*$B$10</f>
        <v>1027.0199999999963</v>
      </c>
      <c r="Q84" s="1">
        <f t="shared" ref="Q84:Q119" si="354">L84*$B$9</f>
        <v>999.99999999999648</v>
      </c>
      <c r="R84" s="1">
        <f t="shared" ref="R84:R119" si="355">$B$7*$B$9</f>
        <v>1000</v>
      </c>
      <c r="S84" s="4">
        <f t="shared" si="283"/>
        <v>0</v>
      </c>
      <c r="U84" s="4">
        <f t="shared" si="284"/>
        <v>-100</v>
      </c>
      <c r="V84" s="4">
        <f t="shared" si="285"/>
        <v>-100</v>
      </c>
      <c r="W84" s="4">
        <f t="shared" si="286"/>
        <v>-100</v>
      </c>
      <c r="X84" s="1">
        <f t="shared" si="287"/>
        <v>100</v>
      </c>
      <c r="Y84" s="1">
        <f t="shared" ref="Y84:Y119" si="356">V84+($C84-$D84)</f>
        <v>0</v>
      </c>
      <c r="Z84" s="1">
        <f t="shared" si="288"/>
        <v>4.6009999999999902</v>
      </c>
      <c r="AA84" s="4">
        <f t="shared" ref="AA84:AA115" si="357">-$B$4*(Z84-Z83)/($E84-$E83)</f>
        <v>0.99999999999999645</v>
      </c>
      <c r="AB84" s="1">
        <f t="shared" ref="AB84:AB119" si="358">(($B$7*$B$19+ABS(O84*J84))/
I84)*((S84-S83)*$B$19/$B$13/($E84-$E83))</f>
        <v>0</v>
      </c>
      <c r="AC84" s="4">
        <f t="shared" si="158"/>
        <v>-3.2990344872221851</v>
      </c>
      <c r="AD84" s="1">
        <f t="shared" si="159"/>
        <v>0.99999999999999645</v>
      </c>
      <c r="AE84" s="1">
        <f t="shared" si="289"/>
        <v>0</v>
      </c>
      <c r="AF84" s="1">
        <f t="shared" ref="AF84:AF115" si="359">$B$9*(1+($B$11*(AE84)/$B$13))</f>
        <v>1000</v>
      </c>
      <c r="AG84" s="1">
        <f t="shared" ref="AG84:AG119" si="360">AD84*$B$10</f>
        <v>1027.0199999999963</v>
      </c>
      <c r="AH84" s="1">
        <f t="shared" ref="AH84:AH119" si="361">AA84*$B$9</f>
        <v>999.99999999999648</v>
      </c>
      <c r="AI84" s="1">
        <f t="shared" ref="AI84:AI119" si="362">$B$9*$B$7</f>
        <v>1000</v>
      </c>
      <c r="AJ84" s="1">
        <f t="shared" ref="AJ84:AJ119" si="363">(AE84-AE83)/($E84-$E83)</f>
        <v>0</v>
      </c>
      <c r="AK84" s="4">
        <f t="shared" si="160"/>
        <v>0</v>
      </c>
      <c r="AL84" s="1">
        <f t="shared" si="161"/>
        <v>0</v>
      </c>
      <c r="AM84" s="4">
        <f t="shared" ref="AM84:AM119" si="364">IF(V84&gt;$D84,-AL85/(AI85*AJ85),0)</f>
        <v>0</v>
      </c>
      <c r="AN84" s="4">
        <f t="shared" si="290"/>
        <v>10</v>
      </c>
      <c r="AO84" s="4">
        <f t="shared" ref="AO84:AO119" si="365">AO83*((AN84-($B$6/2))/(AN84+($B$6/2)))</f>
        <v>4.9692545717733767E-15</v>
      </c>
      <c r="AP84" s="4">
        <f t="shared" si="291"/>
        <v>4.9692545717733767E-15</v>
      </c>
      <c r="AQ84" s="4">
        <f t="shared" si="292"/>
        <v>-100</v>
      </c>
      <c r="AR84" s="4">
        <f t="shared" si="293"/>
        <v>-100</v>
      </c>
      <c r="AS84" s="4">
        <f t="shared" si="294"/>
        <v>-100</v>
      </c>
      <c r="AT84" s="1">
        <f t="shared" si="295"/>
        <v>100</v>
      </c>
      <c r="AU84" s="1">
        <f t="shared" ref="AU84:AU119" si="366">AR84+($C84-$D84)</f>
        <v>0</v>
      </c>
      <c r="AV84" s="1">
        <f t="shared" si="296"/>
        <v>4.6009999999999902</v>
      </c>
      <c r="AW84" s="4">
        <f t="shared" ref="AW84:AW115" si="367">-$B$4*(AV84-AV83)/($E84-$E83)</f>
        <v>0.99999999999999645</v>
      </c>
      <c r="AX84" s="1">
        <f t="shared" ref="AX84:AX119" si="368">(($B$7*$B$19+ABS(AC84*Y84))/
X84)*((AO84-AO83)*$B$19/$B$13/($E84-$E83))</f>
        <v>1.7164955342913218E-12</v>
      </c>
      <c r="AY84" s="4">
        <f t="shared" si="162"/>
        <v>-2.5109621493415375</v>
      </c>
      <c r="AZ84" s="1">
        <f t="shared" si="163"/>
        <v>0.99999999999999645</v>
      </c>
      <c r="BA84" s="1">
        <f t="shared" si="297"/>
        <v>4.9692545717733767E-15</v>
      </c>
      <c r="BB84" s="1">
        <f t="shared" ref="BB84:BB115" si="369">$B$9*(1+($B$11*(BA84)/$B$13))</f>
        <v>1000.0000000000035</v>
      </c>
      <c r="BC84" s="1">
        <f t="shared" ref="BC84:BC119" si="370">AZ84*$B$10</f>
        <v>1027.0199999999963</v>
      </c>
      <c r="BD84" s="1">
        <f t="shared" ref="BD84:BD119" si="371">AW84*$B$9</f>
        <v>999.99999999999648</v>
      </c>
      <c r="BE84" s="1">
        <f t="shared" ref="BE84:BE119" si="372">$B$9*$B$7</f>
        <v>1000</v>
      </c>
      <c r="BF84" s="1">
        <f t="shared" ref="BF84:BF119" si="373">(BA84-BA83)/($E84-$E83)</f>
        <v>6.6256727623645026E-16</v>
      </c>
      <c r="BG84" s="4">
        <f t="shared" si="164"/>
        <v>0</v>
      </c>
      <c r="BH84" s="1">
        <f t="shared" si="165"/>
        <v>-4.9692545717733763E-12</v>
      </c>
      <c r="BI84" s="4">
        <f t="shared" ref="BI84:BI119" si="374">IF(AR84&gt;$D84,-BH85/(BE85*BF85),0)</f>
        <v>0</v>
      </c>
      <c r="BJ84" s="4">
        <f t="shared" si="298"/>
        <v>10</v>
      </c>
      <c r="BK84" s="4">
        <f t="shared" ref="BK84:BK119" si="375">BK83*((BJ84-($B$6/2))/(BJ84+($B$6/2)))</f>
        <v>1.0903153917625031E-14</v>
      </c>
      <c r="BL84" s="4">
        <f t="shared" si="299"/>
        <v>5.9338993458516548E-15</v>
      </c>
      <c r="BM84" s="4">
        <f t="shared" si="300"/>
        <v>-100</v>
      </c>
      <c r="BN84" s="4">
        <f t="shared" si="301"/>
        <v>-100</v>
      </c>
      <c r="BO84" s="4">
        <f t="shared" si="302"/>
        <v>-100</v>
      </c>
      <c r="BP84" s="1">
        <f t="shared" si="303"/>
        <v>100</v>
      </c>
      <c r="BQ84" s="1">
        <f t="shared" ref="BQ84:BQ119" si="376">BN84+($C84-$D84)</f>
        <v>0</v>
      </c>
      <c r="BR84" s="1">
        <f t="shared" si="304"/>
        <v>4.6009999999999902</v>
      </c>
      <c r="BS84" s="4">
        <f t="shared" ref="BS84:BS115" si="377">-$B$4*(BR84-BR83)/($E84-$E83)</f>
        <v>0.99999999999999645</v>
      </c>
      <c r="BT84" s="1">
        <f t="shared" ref="BT84:BT119" si="378">(($B$7*$B$19+ABS(AY84*AU84))/
AT84)*((BK84-BK83)*$B$19/$B$13/($E84-$E83))</f>
        <v>3.7662016986614966E-12</v>
      </c>
      <c r="BU84" s="4">
        <f t="shared" si="166"/>
        <v>-1.8390120498364226</v>
      </c>
      <c r="BV84" s="1">
        <f t="shared" si="167"/>
        <v>0.99999999999999645</v>
      </c>
      <c r="BW84" s="1">
        <f t="shared" si="305"/>
        <v>1.0903153917625031E-14</v>
      </c>
      <c r="BX84" s="1">
        <f t="shared" ref="BX84:BX115" si="379">$B$9*(1+($B$11*(BW84)/$B$13))</f>
        <v>1000.0000000000075</v>
      </c>
      <c r="BY84" s="1">
        <f t="shared" ref="BY84:BY119" si="380">BV84*$B$10</f>
        <v>1027.0199999999963</v>
      </c>
      <c r="BZ84" s="1">
        <f t="shared" ref="BZ84:BZ119" si="381">BS84*$B$9</f>
        <v>999.99999999999648</v>
      </c>
      <c r="CA84" s="1">
        <f t="shared" ref="CA84:CA119" si="382">$B$9*$B$7</f>
        <v>1000</v>
      </c>
      <c r="CB84" s="1">
        <f t="shared" ref="CB84:CB119" si="383">(BW84-BW83)/($E84-$E83)</f>
        <v>1.4537538556833378E-15</v>
      </c>
      <c r="CC84" s="4">
        <f t="shared" si="168"/>
        <v>0</v>
      </c>
      <c r="CD84" s="1">
        <f t="shared" si="169"/>
        <v>-1.0903153917625032E-11</v>
      </c>
      <c r="CE84" s="4">
        <f t="shared" ref="CE84:CE119" si="384">IF(BN84&gt;$D84,-CD85/(CA85*CB85),0)</f>
        <v>0</v>
      </c>
      <c r="CF84" s="4">
        <f t="shared" si="306"/>
        <v>10</v>
      </c>
      <c r="CG84" s="4">
        <f t="shared" ref="CG84:CG119" si="385">CG83*((CF84-($B$6/2))/(CF84+($B$6/2)))</f>
        <v>1.8122929851593133E-14</v>
      </c>
      <c r="CH84" s="4">
        <f t="shared" si="307"/>
        <v>7.219775933968102E-15</v>
      </c>
      <c r="CI84" s="4">
        <f t="shared" si="308"/>
        <v>-100</v>
      </c>
      <c r="CJ84" s="4">
        <f t="shared" si="309"/>
        <v>-100</v>
      </c>
      <c r="CK84" s="4">
        <f t="shared" si="310"/>
        <v>-100</v>
      </c>
      <c r="CL84" s="1">
        <f t="shared" si="311"/>
        <v>100</v>
      </c>
      <c r="CM84" s="1">
        <f t="shared" ref="CM84:CM119" si="386">CJ84+($C84-$D84)</f>
        <v>0</v>
      </c>
      <c r="CN84" s="1">
        <f t="shared" si="312"/>
        <v>4.6009999999999902</v>
      </c>
      <c r="CO84" s="4">
        <f t="shared" ref="CO84:CO115" si="387">-$B$4*(CN84-CN83)/($E84-$E83)</f>
        <v>0.99999999999999645</v>
      </c>
      <c r="CP84" s="1">
        <f t="shared" ref="CP84:CP119" si="388">(($B$7*$B$19+ABS(BU84*BQ84))/
BP84)*((CG84-CG83)*$B$19/$B$13/($E84-$E83))</f>
        <v>6.2600793960598045E-12</v>
      </c>
      <c r="CQ84" s="4">
        <f t="shared" si="170"/>
        <v>-1.2650575431046853</v>
      </c>
      <c r="CR84" s="1">
        <f t="shared" si="171"/>
        <v>0.99999999999999645</v>
      </c>
      <c r="CS84" s="1">
        <f t="shared" si="313"/>
        <v>1.8122929851593133E-14</v>
      </c>
      <c r="CT84" s="1">
        <f t="shared" ref="CT84:CT115" si="389">$B$9*(1+($B$11*(CS84)/$B$13))</f>
        <v>1000.0000000000126</v>
      </c>
      <c r="CU84" s="1">
        <f t="shared" ref="CU84:CU119" si="390">CR84*$B$10</f>
        <v>1027.0199999999963</v>
      </c>
      <c r="CV84" s="1">
        <f t="shared" ref="CV84:CV119" si="391">CO84*$B$9</f>
        <v>999.99999999999648</v>
      </c>
      <c r="CW84" s="1">
        <f t="shared" ref="CW84:CW119" si="392">$B$9*$B$7</f>
        <v>1000</v>
      </c>
      <c r="CX84" s="1">
        <f t="shared" ref="CX84:CX119" si="393">(CS84-CS83)/($E84-$E83)</f>
        <v>2.4163906468790845E-15</v>
      </c>
      <c r="CY84" s="4">
        <f t="shared" si="172"/>
        <v>0</v>
      </c>
      <c r="CZ84" s="1">
        <f t="shared" si="173"/>
        <v>-1.8122929851593135E-11</v>
      </c>
      <c r="DA84" s="4">
        <f t="shared" ref="DA84:DA119" si="394">IF(CJ84&gt;$D84,-CZ85/(CW85*CX85),0)</f>
        <v>0</v>
      </c>
      <c r="DB84" s="4">
        <f t="shared" si="314"/>
        <v>10</v>
      </c>
      <c r="DC84" s="4">
        <f t="shared" ref="DC84:DC119" si="395">DC83*((DB84-($B$6/2))/(DB84+($B$6/2)))</f>
        <v>3.295410499375551E-14</v>
      </c>
      <c r="DD84" s="4">
        <f t="shared" si="315"/>
        <v>1.4831175142162376E-14</v>
      </c>
      <c r="DE84" s="4">
        <f t="shared" si="316"/>
        <v>-100</v>
      </c>
      <c r="DF84" s="4">
        <f t="shared" si="317"/>
        <v>-100</v>
      </c>
      <c r="DG84" s="4">
        <f t="shared" si="318"/>
        <v>-100</v>
      </c>
      <c r="DH84" s="1">
        <f t="shared" si="319"/>
        <v>100</v>
      </c>
      <c r="DI84" s="1">
        <f t="shared" ref="DI84:DI119" si="396">DF84+($C84-$D84)</f>
        <v>0</v>
      </c>
      <c r="DJ84" s="1">
        <f t="shared" si="320"/>
        <v>4.6009999999999902</v>
      </c>
      <c r="DK84" s="4">
        <f t="shared" ref="DK84:DK115" si="397">-$B$4*(DJ84-DJ83)/($E84-$E83)</f>
        <v>0.99999999999999645</v>
      </c>
      <c r="DL84" s="1">
        <f t="shared" ref="DL84:DL119" si="398">(($B$7*$B$19+ABS(CQ84*CM84))/
CL84)*((DC84-DC83)*$B$19/$B$13/($E84-$E83))</f>
        <v>1.1383110533248878E-11</v>
      </c>
      <c r="DM84" s="4">
        <f t="shared" si="174"/>
        <v>-1.0028260904203272</v>
      </c>
      <c r="DN84" s="1">
        <f t="shared" si="175"/>
        <v>0.99999999999999645</v>
      </c>
      <c r="DO84" s="1">
        <f t="shared" si="321"/>
        <v>3.295410499375551E-14</v>
      </c>
      <c r="DP84" s="1">
        <f t="shared" ref="DP84:DP115" si="399">$B$9*(1+($B$11*(DO84)/$B$13))</f>
        <v>1000.0000000000231</v>
      </c>
      <c r="DQ84" s="1">
        <f t="shared" ref="DQ84:DQ119" si="400">DN84*$B$10</f>
        <v>1027.0199999999963</v>
      </c>
      <c r="DR84" s="1">
        <f t="shared" ref="DR84:DR119" si="401">DK84*$B$9</f>
        <v>999.99999999999648</v>
      </c>
      <c r="DS84" s="1">
        <f t="shared" ref="DS84:DS119" si="402">$B$9*$B$7</f>
        <v>1000</v>
      </c>
      <c r="DT84" s="1">
        <f t="shared" ref="DT84:DT119" si="403">(DO84-DO83)/($E84-$E83)</f>
        <v>4.3938806658340676E-15</v>
      </c>
      <c r="DU84" s="4">
        <f t="shared" si="176"/>
        <v>0</v>
      </c>
      <c r="DV84" s="1">
        <f t="shared" si="177"/>
        <v>-3.2954104993755508E-11</v>
      </c>
      <c r="DW84" s="4">
        <f t="shared" ref="DW84:DW119" si="404">IF(DF84&gt;$D84,-DV85/(DS85*DT85),0)</f>
        <v>0</v>
      </c>
      <c r="DX84" s="4">
        <f t="shared" si="322"/>
        <v>10</v>
      </c>
      <c r="DY84" s="4">
        <f t="shared" ref="DY84:DY119" si="405">DY83*((DX84-($B$6/2))/(DX84+($B$6/2)))</f>
        <v>5.1739430877187197E-14</v>
      </c>
      <c r="DZ84" s="4">
        <f t="shared" si="323"/>
        <v>1.8785325883431687E-14</v>
      </c>
      <c r="EA84" s="4">
        <f t="shared" si="324"/>
        <v>-100</v>
      </c>
      <c r="EB84" s="4">
        <f t="shared" si="325"/>
        <v>-100</v>
      </c>
      <c r="EC84" s="4">
        <f t="shared" si="326"/>
        <v>-100</v>
      </c>
      <c r="ED84" s="1">
        <f t="shared" si="327"/>
        <v>100</v>
      </c>
      <c r="EE84" s="1">
        <f t="shared" ref="EE84:EE119" si="406">EB84+($C84-$D84)</f>
        <v>0</v>
      </c>
      <c r="EF84" s="1">
        <f t="shared" si="328"/>
        <v>4.6009999999999902</v>
      </c>
      <c r="EG84" s="4">
        <f t="shared" ref="EG84:EG115" si="407">-$B$4*(EF84-EF83)/($E84-$E83)</f>
        <v>0.99999999999999645</v>
      </c>
      <c r="EH84" s="1">
        <f t="shared" ref="EH84:EH119" si="408">(($B$7*$B$19+ABS(DM84*DI84))/
DH84)*((DY84-DY83)*$B$19/$B$13/($E84-$E83))</f>
        <v>1.7871996848769323E-11</v>
      </c>
      <c r="EI84" s="4">
        <f t="shared" si="178"/>
        <v>-0.92923461559422083</v>
      </c>
      <c r="EJ84" s="1">
        <f t="shared" si="179"/>
        <v>0.99999999999999645</v>
      </c>
      <c r="EK84" s="1">
        <f t="shared" si="329"/>
        <v>5.1739430877187197E-14</v>
      </c>
      <c r="EL84" s="1">
        <f t="shared" ref="EL84:EL115" si="409">$B$9*(1+($B$11*(EK84)/$B$13))</f>
        <v>1000.0000000000362</v>
      </c>
      <c r="EM84" s="1">
        <f t="shared" ref="EM84:EM119" si="410">EJ84*$B$10</f>
        <v>1027.0199999999963</v>
      </c>
      <c r="EN84" s="1">
        <f t="shared" ref="EN84:EN119" si="411">EG84*$B$9</f>
        <v>999.99999999999648</v>
      </c>
      <c r="EO84" s="1">
        <f t="shared" ref="EO84:EO119" si="412">$B$9*$B$7</f>
        <v>1000</v>
      </c>
      <c r="EP84" s="1">
        <f t="shared" ref="EP84:EP119" si="413">(EK84-EK83)/($E84-$E83)</f>
        <v>6.89859078362496E-15</v>
      </c>
      <c r="EQ84" s="4">
        <f t="shared" si="180"/>
        <v>0</v>
      </c>
      <c r="ER84" s="1">
        <f t="shared" si="181"/>
        <v>-5.1739430877187197E-11</v>
      </c>
      <c r="ES84" s="4">
        <f t="shared" ref="ES84:ES119" si="414">IF(EB84&gt;$D84,-ER85/(EO85*EP85),0)</f>
        <v>0</v>
      </c>
      <c r="ET84" s="4">
        <f t="shared" si="330"/>
        <v>10</v>
      </c>
      <c r="EU84" s="4">
        <f t="shared" ref="EU84:EU119" si="415">EU83*((ET84-($B$6/2))/(ET84+($B$6/2)))</f>
        <v>6.3449039651835501E-14</v>
      </c>
      <c r="EV84" s="4">
        <f t="shared" si="331"/>
        <v>1.1709608774648304E-14</v>
      </c>
      <c r="EW84" s="4">
        <f t="shared" si="332"/>
        <v>-100</v>
      </c>
      <c r="EX84" s="4">
        <f t="shared" si="333"/>
        <v>-100</v>
      </c>
      <c r="EY84" s="4">
        <f t="shared" si="334"/>
        <v>-100</v>
      </c>
      <c r="EZ84" s="1">
        <f t="shared" si="335"/>
        <v>100</v>
      </c>
      <c r="FA84" s="1">
        <f t="shared" ref="FA84:FA119" si="416">EX84+($C84-$D84)</f>
        <v>0</v>
      </c>
      <c r="FB84" s="1">
        <f t="shared" si="336"/>
        <v>4.6009999999999902</v>
      </c>
      <c r="FC84" s="4">
        <f t="shared" ref="FC84:FC115" si="417">-$B$4*(FB84-FB83)/($E84-$E83)</f>
        <v>0.99999999999999645</v>
      </c>
      <c r="FD84" s="1">
        <f t="shared" ref="FD84:FD119" si="418">(($B$7*$B$19+ABS(EI84*EE84))/
ED84)*((EU84-EU83)*$B$19/$B$13/($E84-$E83))</f>
        <v>2.1916766719114158E-11</v>
      </c>
      <c r="FE84" s="4">
        <f t="shared" si="182"/>
        <v>-0.80512037645801771</v>
      </c>
      <c r="FF84" s="1">
        <f t="shared" si="183"/>
        <v>0.99999999999999645</v>
      </c>
      <c r="FG84" s="1">
        <f t="shared" si="337"/>
        <v>6.3449039651835501E-14</v>
      </c>
      <c r="FH84" s="1">
        <f t="shared" ref="FH84:FH115" si="419">$B$9*(1+($B$11*(FG84)/$B$13))</f>
        <v>1000.0000000000445</v>
      </c>
      <c r="FI84" s="1">
        <f t="shared" ref="FI84:FI119" si="420">FF84*$B$10</f>
        <v>1027.0199999999963</v>
      </c>
      <c r="FJ84" s="1">
        <f t="shared" ref="FJ84:FJ119" si="421">FC84*$B$9</f>
        <v>999.99999999999648</v>
      </c>
      <c r="FK84" s="1">
        <f t="shared" ref="FK84:FK119" si="422">$B$9*$B$7</f>
        <v>1000</v>
      </c>
      <c r="FL84" s="1">
        <f t="shared" ref="FL84:FL119" si="423">(FG84-FG83)/($E84-$E83)</f>
        <v>8.4598719535780668E-15</v>
      </c>
      <c r="FM84" s="4">
        <f t="shared" si="184"/>
        <v>0</v>
      </c>
      <c r="FN84" s="1">
        <f t="shared" si="185"/>
        <v>-6.3449039651835505E-11</v>
      </c>
      <c r="FO84" s="4">
        <f t="shared" ref="FO84:FO119" si="424">IF(EX84&gt;$D84,-FN85/(FK85*FL85),0)</f>
        <v>0</v>
      </c>
      <c r="FP84" s="4">
        <f t="shared" si="338"/>
        <v>10</v>
      </c>
      <c r="FQ84" s="4">
        <f t="shared" ref="FQ84:FQ119" si="425">FQ83*((FP84-($B$6/2))/(FP84+($B$6/2)))</f>
        <v>8.456761835147695E-14</v>
      </c>
      <c r="FR84" s="4">
        <f t="shared" si="339"/>
        <v>2.111857869964145E-14</v>
      </c>
      <c r="FS84" s="4">
        <f t="shared" si="340"/>
        <v>-100</v>
      </c>
      <c r="FT84" s="4">
        <f t="shared" si="341"/>
        <v>-100</v>
      </c>
      <c r="FU84" s="4">
        <f t="shared" si="342"/>
        <v>-100</v>
      </c>
      <c r="FV84" s="1">
        <f t="shared" ref="FV84:FV119" si="426">-FT84</f>
        <v>100</v>
      </c>
      <c r="FW84" s="1">
        <f t="shared" ref="FW84:FW119" si="427">FT84+($C84-$D84)</f>
        <v>0</v>
      </c>
      <c r="FX84" s="1">
        <f t="shared" si="343"/>
        <v>4.6009999999999902</v>
      </c>
      <c r="FY84" s="4">
        <f t="shared" ref="FY84:FY115" si="428">-$B$4*(FX84-FX83)/($E84-$E83)</f>
        <v>0.99999999999999645</v>
      </c>
      <c r="FZ84" s="1">
        <f t="shared" ref="FZ84:FZ119" si="429">(($B$7*$B$19+ABS(FE84*FA84))/
EZ84)*((FQ84-FQ83)*$B$19/$B$13/($E84-$E83))</f>
        <v>2.921161255664143E-11</v>
      </c>
      <c r="GA84" s="4">
        <f t="shared" si="186"/>
        <v>-0.73251718661011356</v>
      </c>
      <c r="GB84" s="1">
        <f t="shared" si="187"/>
        <v>0.99999999999999645</v>
      </c>
      <c r="GC84" s="1">
        <f t="shared" si="344"/>
        <v>8.456761835147695E-14</v>
      </c>
      <c r="GD84" s="1">
        <f t="shared" ref="GD84:GD115" si="430">$B$9*(1+($B$11*(GC84)/$B$13))</f>
        <v>1000.0000000000592</v>
      </c>
      <c r="GE84" s="1">
        <f t="shared" ref="GE84:GE119" si="431">GB84*$B$10</f>
        <v>1027.0199999999963</v>
      </c>
      <c r="GF84" s="1">
        <f t="shared" ref="GF84:GF119" si="432">FY84*$B$9</f>
        <v>999.99999999999648</v>
      </c>
      <c r="GG84" s="1">
        <f t="shared" ref="GG84:GG119" si="433">$B$9*$B$7</f>
        <v>1000</v>
      </c>
      <c r="GH84" s="1">
        <f t="shared" ref="GH84:GH119" si="434">(GC84-GC83)/($E84-$E83)</f>
        <v>1.1275682446863595E-14</v>
      </c>
      <c r="GI84" s="4">
        <f t="shared" si="188"/>
        <v>0</v>
      </c>
      <c r="GJ84" s="1">
        <f t="shared" si="189"/>
        <v>-8.4567618351476946E-11</v>
      </c>
      <c r="GK84" s="4">
        <f t="shared" si="190"/>
        <v>0</v>
      </c>
      <c r="GL84" s="4">
        <f t="shared" si="345"/>
        <v>10</v>
      </c>
      <c r="GM84" s="4">
        <f t="shared" si="191"/>
        <v>1.1812262114789706E-13</v>
      </c>
      <c r="GN84" s="4">
        <f t="shared" si="346"/>
        <v>3.3555002796420113E-14</v>
      </c>
      <c r="GO84" s="4">
        <v>175</v>
      </c>
      <c r="GP84" s="4"/>
      <c r="GQ84" s="4"/>
      <c r="GR84" s="4"/>
      <c r="GS84" s="4"/>
      <c r="GT84" s="4"/>
      <c r="GU84" s="4"/>
      <c r="GV84" s="4"/>
      <c r="GW84" s="4"/>
    </row>
    <row r="85" spans="1:205">
      <c r="A85" s="1">
        <v>67</v>
      </c>
      <c r="B85" s="1">
        <f t="shared" si="279"/>
        <v>100</v>
      </c>
      <c r="C85" s="1">
        <v>0</v>
      </c>
      <c r="D85" s="1">
        <f t="shared" si="280"/>
        <v>-100</v>
      </c>
      <c r="E85" s="1">
        <f t="shared" ref="E85:E119" si="435">E84-$B$6</f>
        <v>170</v>
      </c>
      <c r="F85" s="1">
        <f t="shared" si="347"/>
        <v>4.65099999999999</v>
      </c>
      <c r="G85" s="10">
        <f t="shared" si="348"/>
        <v>-100</v>
      </c>
      <c r="H85" s="25">
        <f t="shared" si="349"/>
        <v>-100</v>
      </c>
      <c r="I85" s="25">
        <f t="shared" si="350"/>
        <v>100</v>
      </c>
      <c r="J85" s="1">
        <f t="shared" si="281"/>
        <v>0</v>
      </c>
      <c r="K85" s="1">
        <f t="shared" si="282"/>
        <v>4.6185759999999902</v>
      </c>
      <c r="L85" s="1">
        <f t="shared" si="351"/>
        <v>0.99999999999999645</v>
      </c>
      <c r="M85" s="1">
        <f t="shared" ref="M85:M119" si="436">IF(J85&gt;5,(((R85/$B$10)*(($C85-$D85)/(G85-$D85)))-((L85/(1+$B$11))*((($C85-G85-($D$14/2))/(G85-$D85))+(($B$11*$D$14)/(2*(G85-$D85)))))),L85)</f>
        <v>0.99999999999999645</v>
      </c>
      <c r="N85" s="1">
        <v>0</v>
      </c>
      <c r="O85" s="1">
        <f t="shared" si="352"/>
        <v>0.99999999999999678</v>
      </c>
      <c r="P85" s="1">
        <f t="shared" si="353"/>
        <v>1027.0199999999963</v>
      </c>
      <c r="Q85" s="1">
        <f t="shared" si="354"/>
        <v>999.99999999999648</v>
      </c>
      <c r="R85" s="1">
        <f t="shared" si="355"/>
        <v>1000</v>
      </c>
      <c r="S85" s="4">
        <f t="shared" si="283"/>
        <v>0</v>
      </c>
      <c r="U85" s="4">
        <f t="shared" si="284"/>
        <v>-100</v>
      </c>
      <c r="V85" s="4">
        <f t="shared" si="285"/>
        <v>-100</v>
      </c>
      <c r="W85" s="4">
        <f t="shared" si="286"/>
        <v>-100</v>
      </c>
      <c r="X85" s="1">
        <f t="shared" si="287"/>
        <v>100</v>
      </c>
      <c r="Y85" s="1">
        <f t="shared" si="356"/>
        <v>0</v>
      </c>
      <c r="Z85" s="1">
        <f t="shared" si="288"/>
        <v>4.65099999999999</v>
      </c>
      <c r="AA85" s="4">
        <f t="shared" si="357"/>
        <v>0.99999999999999645</v>
      </c>
      <c r="AB85" s="1">
        <f t="shared" si="358"/>
        <v>0</v>
      </c>
      <c r="AC85" s="4">
        <f t="shared" ref="AC85:AC119" si="437">AC84</f>
        <v>-3.2990344872221851</v>
      </c>
      <c r="AD85" s="1">
        <f t="shared" ref="AD85:AD119" si="438">IF(Y85&gt;5,((AI85-(AH85*((X85-(U85-V85))/$B84))-(AA85*(($B$9+$B$10)/2)*((U85-V85)/$B84)))*$B84/Y85)/$B$10,AA85)</f>
        <v>0.99999999999999645</v>
      </c>
      <c r="AE85" s="1">
        <f t="shared" si="289"/>
        <v>0</v>
      </c>
      <c r="AF85" s="1">
        <f t="shared" si="359"/>
        <v>1000</v>
      </c>
      <c r="AG85" s="1">
        <f t="shared" si="360"/>
        <v>1027.0199999999963</v>
      </c>
      <c r="AH85" s="1">
        <f t="shared" si="361"/>
        <v>999.99999999999648</v>
      </c>
      <c r="AI85" s="1">
        <f t="shared" si="362"/>
        <v>1000</v>
      </c>
      <c r="AJ85" s="1">
        <f t="shared" si="363"/>
        <v>0</v>
      </c>
      <c r="AK85" s="4">
        <f t="shared" ref="AK85:AK119" si="439">IF(U85&gt;$D84,(((AD85*AF85*S85)*((Y85)))+(AA85*AF85*S85*(U85-V85)))/$B$19,0)</f>
        <v>0</v>
      </c>
      <c r="AL85" s="1">
        <f t="shared" ref="AL85:AL119" si="440">AK85-(AE85)*(AI85)</f>
        <v>0</v>
      </c>
      <c r="AM85" s="4">
        <f t="shared" si="364"/>
        <v>0</v>
      </c>
      <c r="AN85" s="4">
        <f t="shared" si="290"/>
        <v>10</v>
      </c>
      <c r="AO85" s="4">
        <f t="shared" si="365"/>
        <v>2.9815527430640261E-15</v>
      </c>
      <c r="AP85" s="4">
        <f t="shared" si="291"/>
        <v>2.9815527430640261E-15</v>
      </c>
      <c r="AQ85" s="4">
        <f t="shared" si="292"/>
        <v>-100</v>
      </c>
      <c r="AR85" s="4">
        <f t="shared" si="293"/>
        <v>-100</v>
      </c>
      <c r="AS85" s="4">
        <f t="shared" si="294"/>
        <v>-100</v>
      </c>
      <c r="AT85" s="1">
        <f t="shared" si="295"/>
        <v>100</v>
      </c>
      <c r="AU85" s="1">
        <f t="shared" si="366"/>
        <v>0</v>
      </c>
      <c r="AV85" s="1">
        <f t="shared" si="296"/>
        <v>4.65099999999999</v>
      </c>
      <c r="AW85" s="4">
        <f t="shared" si="367"/>
        <v>0.99999999999999645</v>
      </c>
      <c r="AX85" s="1">
        <f t="shared" si="368"/>
        <v>1.0298973205747929E-12</v>
      </c>
      <c r="AY85" s="4">
        <f t="shared" ref="AY85:AY119" si="441">AY84</f>
        <v>-2.5109621493415375</v>
      </c>
      <c r="AZ85" s="1">
        <f t="shared" ref="AZ85:AZ119" si="442">IF(AU85&gt;5,((BE85-(BD85*((AT85-(AQ85-AR85))/$B84))-(AW85*(($B$9+$B$10)/2)*((AQ85-AR85)/$B84)))*$B84/AU85)/$B$10,AW85)</f>
        <v>0.99999999999999645</v>
      </c>
      <c r="BA85" s="1">
        <f t="shared" si="297"/>
        <v>2.9815527430640261E-15</v>
      </c>
      <c r="BB85" s="1">
        <f t="shared" si="369"/>
        <v>1000.000000000002</v>
      </c>
      <c r="BC85" s="1">
        <f t="shared" si="370"/>
        <v>1027.0199999999963</v>
      </c>
      <c r="BD85" s="1">
        <f t="shared" si="371"/>
        <v>999.99999999999648</v>
      </c>
      <c r="BE85" s="1">
        <f t="shared" si="372"/>
        <v>1000</v>
      </c>
      <c r="BF85" s="1">
        <f t="shared" si="373"/>
        <v>3.9754036574187012E-16</v>
      </c>
      <c r="BG85" s="4">
        <f t="shared" ref="BG85:BG119" si="443">IF(AQ85&gt;$D84,(((AZ85*BB85*AO85)*((AU85)))+(AW85*BB85*AO85*(AQ85-AR85)))/$B$19,0)</f>
        <v>0</v>
      </c>
      <c r="BH85" s="1">
        <f t="shared" ref="BH85:BH119" si="444">BG85-(BA85)*(BE85)</f>
        <v>-2.9815527430640263E-12</v>
      </c>
      <c r="BI85" s="4">
        <f t="shared" si="374"/>
        <v>0</v>
      </c>
      <c r="BJ85" s="4">
        <f t="shared" si="298"/>
        <v>10</v>
      </c>
      <c r="BK85" s="4">
        <f t="shared" si="375"/>
        <v>6.5418923505750187E-15</v>
      </c>
      <c r="BL85" s="4">
        <f t="shared" si="299"/>
        <v>3.5603396075109922E-15</v>
      </c>
      <c r="BM85" s="4">
        <f t="shared" si="300"/>
        <v>-100</v>
      </c>
      <c r="BN85" s="4">
        <f t="shared" si="301"/>
        <v>-100</v>
      </c>
      <c r="BO85" s="4">
        <f t="shared" si="302"/>
        <v>-100</v>
      </c>
      <c r="BP85" s="1">
        <f t="shared" si="303"/>
        <v>100</v>
      </c>
      <c r="BQ85" s="1">
        <f t="shared" si="376"/>
        <v>0</v>
      </c>
      <c r="BR85" s="1">
        <f t="shared" si="304"/>
        <v>4.65099999999999</v>
      </c>
      <c r="BS85" s="4">
        <f t="shared" si="377"/>
        <v>0.99999999999999645</v>
      </c>
      <c r="BT85" s="1">
        <f t="shared" si="378"/>
        <v>2.2597210191968976E-12</v>
      </c>
      <c r="BU85" s="4">
        <f t="shared" ref="BU85:BU119" si="445">BU84</f>
        <v>-1.8390120498364226</v>
      </c>
      <c r="BV85" s="1">
        <f t="shared" ref="BV85:BV119" si="446">IF(BQ85&gt;5,((CA85-(BZ85*((BP85-(BM85-BN85))/$B84))-(BS85*(($B$9+$B$10)/2)*((BM85-BN85)/$B84)))*$B84/BQ85)/$B$10,BS85)</f>
        <v>0.99999999999999645</v>
      </c>
      <c r="BW85" s="1">
        <f t="shared" si="305"/>
        <v>6.5418923505750187E-15</v>
      </c>
      <c r="BX85" s="1">
        <f t="shared" si="379"/>
        <v>1000.0000000000047</v>
      </c>
      <c r="BY85" s="1">
        <f t="shared" si="380"/>
        <v>1027.0199999999963</v>
      </c>
      <c r="BZ85" s="1">
        <f t="shared" si="381"/>
        <v>999.99999999999648</v>
      </c>
      <c r="CA85" s="1">
        <f t="shared" si="382"/>
        <v>1000</v>
      </c>
      <c r="CB85" s="1">
        <f t="shared" si="383"/>
        <v>8.7225231341000253E-16</v>
      </c>
      <c r="CC85" s="4">
        <f t="shared" ref="CC85:CC119" si="447">IF(BM85&gt;$D84,(((BV85*BX85*BK85)*((BQ85)))+(BS85*BX85*BK85*(BM85-BN85)))/$B$19,0)</f>
        <v>0</v>
      </c>
      <c r="CD85" s="1">
        <f t="shared" ref="CD85:CD119" si="448">CC85-(BW85)*(CA85)</f>
        <v>-6.5418923505750184E-12</v>
      </c>
      <c r="CE85" s="4">
        <f t="shared" si="384"/>
        <v>0</v>
      </c>
      <c r="CF85" s="4">
        <f t="shared" si="306"/>
        <v>10</v>
      </c>
      <c r="CG85" s="4">
        <f t="shared" si="385"/>
        <v>1.0873757910955879E-14</v>
      </c>
      <c r="CH85" s="4">
        <f t="shared" si="307"/>
        <v>4.3318655603808604E-15</v>
      </c>
      <c r="CI85" s="4">
        <f t="shared" si="308"/>
        <v>-100</v>
      </c>
      <c r="CJ85" s="4">
        <f t="shared" si="309"/>
        <v>-100</v>
      </c>
      <c r="CK85" s="4">
        <f t="shared" si="310"/>
        <v>-100</v>
      </c>
      <c r="CL85" s="1">
        <f t="shared" si="311"/>
        <v>100</v>
      </c>
      <c r="CM85" s="1">
        <f t="shared" si="386"/>
        <v>0</v>
      </c>
      <c r="CN85" s="1">
        <f t="shared" si="312"/>
        <v>4.65099999999999</v>
      </c>
      <c r="CO85" s="4">
        <f t="shared" si="387"/>
        <v>0.99999999999999645</v>
      </c>
      <c r="CP85" s="1">
        <f t="shared" si="388"/>
        <v>3.7560476376358832E-12</v>
      </c>
      <c r="CQ85" s="4">
        <f t="shared" ref="CQ85:CQ119" si="449">CQ84</f>
        <v>-1.2650575431046853</v>
      </c>
      <c r="CR85" s="1">
        <f t="shared" ref="CR85:CR119" si="450">IF(CM85&gt;5,((CW85-(CV85*((CL85-(CI85-CJ85))/$B84))-(CO85*(($B$9+$B$10)/2)*((CI85-CJ85)/$B84)))*$B84/CM85)/$B$10,CO85)</f>
        <v>0.99999999999999645</v>
      </c>
      <c r="CS85" s="1">
        <f t="shared" si="313"/>
        <v>1.0873757910955879E-14</v>
      </c>
      <c r="CT85" s="1">
        <f t="shared" si="389"/>
        <v>1000.0000000000075</v>
      </c>
      <c r="CU85" s="1">
        <f t="shared" si="390"/>
        <v>1027.0199999999963</v>
      </c>
      <c r="CV85" s="1">
        <f t="shared" si="391"/>
        <v>999.99999999999648</v>
      </c>
      <c r="CW85" s="1">
        <f t="shared" si="392"/>
        <v>1000</v>
      </c>
      <c r="CX85" s="1">
        <f t="shared" si="393"/>
        <v>1.4498343881274508E-15</v>
      </c>
      <c r="CY85" s="4">
        <f t="shared" ref="CY85:CY119" si="451">IF(CI85&gt;$D84,(((CR85*CT85*CG85)*((CM85)))+(CO85*CT85*CG85*(CI85-CJ85)))/$B$19,0)</f>
        <v>0</v>
      </c>
      <c r="CZ85" s="1">
        <f t="shared" ref="CZ85:CZ119" si="452">CY85-(CS85)*(CW85)</f>
        <v>-1.0873757910955879E-11</v>
      </c>
      <c r="DA85" s="4">
        <f t="shared" si="394"/>
        <v>0</v>
      </c>
      <c r="DB85" s="4">
        <f t="shared" si="314"/>
        <v>10</v>
      </c>
      <c r="DC85" s="4">
        <f t="shared" si="395"/>
        <v>1.9772462996253304E-14</v>
      </c>
      <c r="DD85" s="4">
        <f t="shared" si="315"/>
        <v>8.8987050852974249E-15</v>
      </c>
      <c r="DE85" s="4">
        <f t="shared" si="316"/>
        <v>-100</v>
      </c>
      <c r="DF85" s="4">
        <f t="shared" si="317"/>
        <v>-100</v>
      </c>
      <c r="DG85" s="4">
        <f t="shared" si="318"/>
        <v>-100</v>
      </c>
      <c r="DH85" s="1">
        <f t="shared" si="319"/>
        <v>100</v>
      </c>
      <c r="DI85" s="1">
        <f t="shared" si="396"/>
        <v>0</v>
      </c>
      <c r="DJ85" s="1">
        <f t="shared" si="320"/>
        <v>4.65099999999999</v>
      </c>
      <c r="DK85" s="4">
        <f t="shared" si="397"/>
        <v>0.99999999999999645</v>
      </c>
      <c r="DL85" s="1">
        <f t="shared" si="398"/>
        <v>6.829866319949329E-12</v>
      </c>
      <c r="DM85" s="4">
        <f t="shared" ref="DM85:DM119" si="453">DM84</f>
        <v>-1.0028260904203272</v>
      </c>
      <c r="DN85" s="1">
        <f t="shared" ref="DN85:DN119" si="454">IF(DI85&gt;5,((DS85-(DR85*((DH85-(DE85-DF85))/$B84))-(DK85*(($B$9+$B$10)/2)*((DE85-DF85)/$B84)))*$B84/DI85)/$B$10,DK85)</f>
        <v>0.99999999999999645</v>
      </c>
      <c r="DO85" s="1">
        <f t="shared" si="321"/>
        <v>1.9772462996253304E-14</v>
      </c>
      <c r="DP85" s="1">
        <f t="shared" si="399"/>
        <v>1000.0000000000138</v>
      </c>
      <c r="DQ85" s="1">
        <f t="shared" si="400"/>
        <v>1027.0199999999963</v>
      </c>
      <c r="DR85" s="1">
        <f t="shared" si="401"/>
        <v>999.99999999999648</v>
      </c>
      <c r="DS85" s="1">
        <f t="shared" si="402"/>
        <v>1000</v>
      </c>
      <c r="DT85" s="1">
        <f t="shared" si="403"/>
        <v>2.6363283995004411E-15</v>
      </c>
      <c r="DU85" s="4">
        <f t="shared" ref="DU85:DU119" si="455">IF(DE85&gt;$D84,(((DN85*DP85*DC85)*((DI85)))+(DK85*DP85*DC85*(DE85-DF85)))/$B$19,0)</f>
        <v>0</v>
      </c>
      <c r="DV85" s="1">
        <f t="shared" ref="DV85:DV119" si="456">DU85-(DO85)*(DS85)</f>
        <v>-1.9772462996253305E-11</v>
      </c>
      <c r="DW85" s="4">
        <f t="shared" si="404"/>
        <v>0</v>
      </c>
      <c r="DX85" s="4">
        <f t="shared" si="322"/>
        <v>10</v>
      </c>
      <c r="DY85" s="4">
        <f t="shared" si="405"/>
        <v>3.1043658526312317E-14</v>
      </c>
      <c r="DZ85" s="4">
        <f t="shared" si="323"/>
        <v>1.1271195530059013E-14</v>
      </c>
      <c r="EA85" s="4">
        <f t="shared" si="324"/>
        <v>-100</v>
      </c>
      <c r="EB85" s="4">
        <f t="shared" si="325"/>
        <v>-100</v>
      </c>
      <c r="EC85" s="4">
        <f t="shared" si="326"/>
        <v>-100</v>
      </c>
      <c r="ED85" s="1">
        <f t="shared" si="327"/>
        <v>100</v>
      </c>
      <c r="EE85" s="1">
        <f t="shared" si="406"/>
        <v>0</v>
      </c>
      <c r="EF85" s="1">
        <f t="shared" si="328"/>
        <v>4.65099999999999</v>
      </c>
      <c r="EG85" s="4">
        <f t="shared" si="407"/>
        <v>0.99999999999999645</v>
      </c>
      <c r="EH85" s="1">
        <f t="shared" si="408"/>
        <v>1.0723198109261595E-11</v>
      </c>
      <c r="EI85" s="4">
        <f t="shared" ref="EI85:EI119" si="457">EI84</f>
        <v>-0.92923461559422083</v>
      </c>
      <c r="EJ85" s="1">
        <f t="shared" ref="EJ85:EJ119" si="458">IF(EE85&gt;5,((EO85-(EN85*((ED85-(EA85-EB85))/$B84))-(EG85*(($B$9+$B$10)/2)*((EA85-EB85)/$B84)))*$B84/EE85)/$B$10,EG85)</f>
        <v>0.99999999999999645</v>
      </c>
      <c r="EK85" s="1">
        <f t="shared" si="329"/>
        <v>3.1043658526312317E-14</v>
      </c>
      <c r="EL85" s="1">
        <f t="shared" si="409"/>
        <v>1000.0000000000217</v>
      </c>
      <c r="EM85" s="1">
        <f t="shared" si="410"/>
        <v>1027.0199999999963</v>
      </c>
      <c r="EN85" s="1">
        <f t="shared" si="411"/>
        <v>999.99999999999648</v>
      </c>
      <c r="EO85" s="1">
        <f t="shared" si="412"/>
        <v>1000</v>
      </c>
      <c r="EP85" s="1">
        <f t="shared" si="413"/>
        <v>4.1391544701749759E-15</v>
      </c>
      <c r="EQ85" s="4">
        <f t="shared" ref="EQ85:EQ119" si="459">IF(EA85&gt;$D84,(((EJ85*EL85*DY85)*((EE85)))+(EG85*EL85*DY85*(EA85-EB85)))/$B$19,0)</f>
        <v>0</v>
      </c>
      <c r="ER85" s="1">
        <f t="shared" ref="ER85:ER119" si="460">EQ85-(EK85)*(EO85)</f>
        <v>-3.1043658526312317E-11</v>
      </c>
      <c r="ES85" s="4">
        <f t="shared" si="414"/>
        <v>0</v>
      </c>
      <c r="ET85" s="4">
        <f t="shared" si="330"/>
        <v>10</v>
      </c>
      <c r="EU85" s="4">
        <f t="shared" si="415"/>
        <v>3.80694237911013E-14</v>
      </c>
      <c r="EV85" s="4">
        <f t="shared" si="331"/>
        <v>7.0257652647889835E-15</v>
      </c>
      <c r="EW85" s="4">
        <f t="shared" si="332"/>
        <v>-100</v>
      </c>
      <c r="EX85" s="4">
        <f t="shared" si="333"/>
        <v>-100</v>
      </c>
      <c r="EY85" s="4">
        <f t="shared" si="334"/>
        <v>-100</v>
      </c>
      <c r="EZ85" s="1">
        <f t="shared" si="335"/>
        <v>100</v>
      </c>
      <c r="FA85" s="1">
        <f t="shared" si="416"/>
        <v>0</v>
      </c>
      <c r="FB85" s="1">
        <f t="shared" si="336"/>
        <v>4.65099999999999</v>
      </c>
      <c r="FC85" s="4">
        <f t="shared" si="417"/>
        <v>0.99999999999999645</v>
      </c>
      <c r="FD85" s="1">
        <f t="shared" si="418"/>
        <v>1.3150060031468497E-11</v>
      </c>
      <c r="FE85" s="4">
        <f t="shared" ref="FE85:FE119" si="461">FE84</f>
        <v>-0.80512037645801771</v>
      </c>
      <c r="FF85" s="1">
        <f t="shared" ref="FF85:FF119" si="462">IF(FA85&gt;5,((FK85-(FJ85*((EZ85-(EW85-EX85))/$B84))-(FC85*(($B$9+$B$10)/2)*((EW85-EX85)/$B84)))*$B84/FA85)/$B$10,FC85)</f>
        <v>0.99999999999999645</v>
      </c>
      <c r="FG85" s="1">
        <f t="shared" si="337"/>
        <v>3.80694237911013E-14</v>
      </c>
      <c r="FH85" s="1">
        <f t="shared" si="419"/>
        <v>1000.0000000000266</v>
      </c>
      <c r="FI85" s="1">
        <f t="shared" si="420"/>
        <v>1027.0199999999963</v>
      </c>
      <c r="FJ85" s="1">
        <f t="shared" si="421"/>
        <v>999.99999999999648</v>
      </c>
      <c r="FK85" s="1">
        <f t="shared" si="422"/>
        <v>1000</v>
      </c>
      <c r="FL85" s="1">
        <f t="shared" si="423"/>
        <v>5.0759231721468401E-15</v>
      </c>
      <c r="FM85" s="4">
        <f t="shared" ref="FM85:FM119" si="463">IF(EW85&gt;$D84,(((FF85*FH85*EU85)*((FA85)))+(FC85*FH85*EU85*(EW85-EX85)))/$B$19,0)</f>
        <v>0</v>
      </c>
      <c r="FN85" s="1">
        <f t="shared" ref="FN85:FN119" si="464">FM85-(FG85)*(FK85)</f>
        <v>-3.8069423791101302E-11</v>
      </c>
      <c r="FO85" s="4">
        <f t="shared" si="424"/>
        <v>0</v>
      </c>
      <c r="FP85" s="4">
        <f t="shared" si="338"/>
        <v>10</v>
      </c>
      <c r="FQ85" s="4">
        <f t="shared" si="425"/>
        <v>5.0740571010886172E-14</v>
      </c>
      <c r="FR85" s="4">
        <f t="shared" si="339"/>
        <v>1.2671147219784871E-14</v>
      </c>
      <c r="FS85" s="4">
        <f t="shared" si="340"/>
        <v>-100</v>
      </c>
      <c r="FT85" s="4">
        <f t="shared" si="341"/>
        <v>-100</v>
      </c>
      <c r="FU85" s="4">
        <f t="shared" si="342"/>
        <v>-100</v>
      </c>
      <c r="FV85" s="1">
        <f t="shared" si="426"/>
        <v>100</v>
      </c>
      <c r="FW85" s="1">
        <f t="shared" si="427"/>
        <v>0</v>
      </c>
      <c r="FX85" s="1">
        <f t="shared" si="343"/>
        <v>4.65099999999999</v>
      </c>
      <c r="FY85" s="4">
        <f t="shared" si="428"/>
        <v>0.99999999999999645</v>
      </c>
      <c r="FZ85" s="1">
        <f t="shared" si="429"/>
        <v>1.7526967533984858E-11</v>
      </c>
      <c r="GA85" s="4">
        <f t="shared" ref="GA85:GA119" si="465">GA84</f>
        <v>-0.73251718661011356</v>
      </c>
      <c r="GB85" s="1">
        <f t="shared" ref="GB85:GB119" si="466">IF(FW85&gt;5,((GG85-(GF85*((FV85-(FS85-FT85))/$B84))-(FY85*(($B$9+$B$10)/2)*((FS85-FT85)/$B84)))*$B84/FW85)/$B$10,FY85)</f>
        <v>0.99999999999999645</v>
      </c>
      <c r="GC85" s="1">
        <f t="shared" si="344"/>
        <v>5.0740571010886172E-14</v>
      </c>
      <c r="GD85" s="1">
        <f t="shared" si="430"/>
        <v>1000.0000000000355</v>
      </c>
      <c r="GE85" s="1">
        <f t="shared" si="431"/>
        <v>1027.0199999999963</v>
      </c>
      <c r="GF85" s="1">
        <f t="shared" si="432"/>
        <v>999.99999999999648</v>
      </c>
      <c r="GG85" s="1">
        <f t="shared" si="433"/>
        <v>1000</v>
      </c>
      <c r="GH85" s="1">
        <f t="shared" si="434"/>
        <v>6.7654094681181555E-15</v>
      </c>
      <c r="GI85" s="4">
        <f t="shared" ref="GI85:GI119" si="467">(((GB85*GD85*FQ85)*((FW85)))+(FY85*GD85*FQ85*(FS85-FT85)))/$B$19</f>
        <v>0</v>
      </c>
      <c r="GJ85" s="1">
        <f t="shared" ref="GJ85:GJ119" si="468">GI85-(GC85)*(GG85)</f>
        <v>-5.0740571010886173E-11</v>
      </c>
      <c r="GK85" s="4">
        <f t="shared" ref="GK85:GK119" si="469">IF(FT85&gt;$D85,-GJ86/(GG86*GH86),0)</f>
        <v>0</v>
      </c>
      <c r="GL85" s="4">
        <f t="shared" si="345"/>
        <v>10</v>
      </c>
      <c r="GM85" s="4">
        <f t="shared" ref="GM85:GM119" si="470">GM84*((GL85-($B$6/2))/(GL85+($B$6/2)))</f>
        <v>7.087357268873823E-14</v>
      </c>
      <c r="GN85" s="4">
        <f t="shared" si="346"/>
        <v>2.0133001677852059E-14</v>
      </c>
      <c r="GO85" s="4">
        <v>170</v>
      </c>
      <c r="GP85" s="4"/>
      <c r="GQ85" s="4"/>
      <c r="GR85" s="4"/>
      <c r="GS85" s="4"/>
      <c r="GT85" s="4"/>
      <c r="GU85" s="4"/>
      <c r="GV85" s="4"/>
      <c r="GW85" s="4"/>
    </row>
    <row r="86" spans="1:205">
      <c r="A86" s="1">
        <v>68</v>
      </c>
      <c r="B86" s="1">
        <f t="shared" si="279"/>
        <v>100</v>
      </c>
      <c r="C86" s="1">
        <v>0</v>
      </c>
      <c r="D86" s="1">
        <f t="shared" si="280"/>
        <v>-100</v>
      </c>
      <c r="E86" s="1">
        <f t="shared" si="435"/>
        <v>165</v>
      </c>
      <c r="F86" s="1">
        <f t="shared" si="347"/>
        <v>4.7009999999999899</v>
      </c>
      <c r="G86" s="10">
        <f t="shared" si="348"/>
        <v>-100</v>
      </c>
      <c r="H86" s="25">
        <f t="shared" si="349"/>
        <v>-100</v>
      </c>
      <c r="I86" s="25">
        <f t="shared" si="350"/>
        <v>100</v>
      </c>
      <c r="J86" s="1">
        <f t="shared" si="281"/>
        <v>0</v>
      </c>
      <c r="K86" s="1">
        <f t="shared" si="282"/>
        <v>4.6685759999999901</v>
      </c>
      <c r="L86" s="1">
        <f t="shared" si="351"/>
        <v>0.99999999999999645</v>
      </c>
      <c r="M86" s="1">
        <f t="shared" si="436"/>
        <v>0.99999999999999645</v>
      </c>
      <c r="N86" s="1">
        <v>0</v>
      </c>
      <c r="O86" s="1">
        <f t="shared" si="352"/>
        <v>0.99999999999999667</v>
      </c>
      <c r="P86" s="1">
        <f t="shared" si="353"/>
        <v>1027.0199999999963</v>
      </c>
      <c r="Q86" s="1">
        <f t="shared" si="354"/>
        <v>999.99999999999648</v>
      </c>
      <c r="R86" s="1">
        <f t="shared" si="355"/>
        <v>1000</v>
      </c>
      <c r="S86" s="4">
        <f t="shared" si="283"/>
        <v>0</v>
      </c>
      <c r="U86" s="4">
        <f t="shared" si="284"/>
        <v>-100</v>
      </c>
      <c r="V86" s="4">
        <f t="shared" si="285"/>
        <v>-100</v>
      </c>
      <c r="W86" s="4">
        <f t="shared" si="286"/>
        <v>-100</v>
      </c>
      <c r="X86" s="1">
        <f t="shared" si="287"/>
        <v>100</v>
      </c>
      <c r="Y86" s="1">
        <f t="shared" si="356"/>
        <v>0</v>
      </c>
      <c r="Z86" s="1">
        <f t="shared" si="288"/>
        <v>4.7009999999999899</v>
      </c>
      <c r="AA86" s="4">
        <f t="shared" si="357"/>
        <v>0.99999999999999645</v>
      </c>
      <c r="AB86" s="1">
        <f t="shared" si="358"/>
        <v>0</v>
      </c>
      <c r="AC86" s="4">
        <f t="shared" si="437"/>
        <v>-3.2990344872221851</v>
      </c>
      <c r="AD86" s="1">
        <f t="shared" si="438"/>
        <v>0.99999999999999645</v>
      </c>
      <c r="AE86" s="1">
        <f t="shared" si="289"/>
        <v>0</v>
      </c>
      <c r="AF86" s="1">
        <f t="shared" si="359"/>
        <v>1000</v>
      </c>
      <c r="AG86" s="1">
        <f t="shared" si="360"/>
        <v>1027.0199999999963</v>
      </c>
      <c r="AH86" s="1">
        <f t="shared" si="361"/>
        <v>999.99999999999648</v>
      </c>
      <c r="AI86" s="1">
        <f t="shared" si="362"/>
        <v>1000</v>
      </c>
      <c r="AJ86" s="1">
        <f t="shared" si="363"/>
        <v>0</v>
      </c>
      <c r="AK86" s="4">
        <f t="shared" si="439"/>
        <v>0</v>
      </c>
      <c r="AL86" s="1">
        <f t="shared" si="440"/>
        <v>0</v>
      </c>
      <c r="AM86" s="4">
        <f t="shared" si="364"/>
        <v>0</v>
      </c>
      <c r="AN86" s="4">
        <f t="shared" si="290"/>
        <v>10</v>
      </c>
      <c r="AO86" s="4">
        <f t="shared" si="365"/>
        <v>1.7889316458384157E-15</v>
      </c>
      <c r="AP86" s="4">
        <f t="shared" si="291"/>
        <v>1.7889316458384157E-15</v>
      </c>
      <c r="AQ86" s="4">
        <f t="shared" si="292"/>
        <v>-100</v>
      </c>
      <c r="AR86" s="4">
        <f t="shared" si="293"/>
        <v>-100</v>
      </c>
      <c r="AS86" s="4">
        <f t="shared" si="294"/>
        <v>-100</v>
      </c>
      <c r="AT86" s="1">
        <f t="shared" si="295"/>
        <v>100</v>
      </c>
      <c r="AU86" s="1">
        <f t="shared" si="366"/>
        <v>0</v>
      </c>
      <c r="AV86" s="1">
        <f t="shared" si="296"/>
        <v>4.7009999999999899</v>
      </c>
      <c r="AW86" s="4">
        <f t="shared" si="367"/>
        <v>0.99999999999999645</v>
      </c>
      <c r="AX86" s="1">
        <f t="shared" si="368"/>
        <v>6.1793839234487578E-13</v>
      </c>
      <c r="AY86" s="4">
        <f t="shared" si="441"/>
        <v>-2.5109621493415375</v>
      </c>
      <c r="AZ86" s="1">
        <f t="shared" si="442"/>
        <v>0.99999999999999645</v>
      </c>
      <c r="BA86" s="1">
        <f t="shared" si="297"/>
        <v>1.7889316458384157E-15</v>
      </c>
      <c r="BB86" s="1">
        <f t="shared" si="369"/>
        <v>1000.0000000000014</v>
      </c>
      <c r="BC86" s="1">
        <f t="shared" si="370"/>
        <v>1027.0199999999963</v>
      </c>
      <c r="BD86" s="1">
        <f t="shared" si="371"/>
        <v>999.99999999999648</v>
      </c>
      <c r="BE86" s="1">
        <f t="shared" si="372"/>
        <v>1000</v>
      </c>
      <c r="BF86" s="1">
        <f t="shared" si="373"/>
        <v>2.3852421944512205E-16</v>
      </c>
      <c r="BG86" s="4">
        <f t="shared" si="443"/>
        <v>0</v>
      </c>
      <c r="BH86" s="1">
        <f t="shared" si="444"/>
        <v>-1.7889316458384156E-12</v>
      </c>
      <c r="BI86" s="4">
        <f t="shared" si="374"/>
        <v>0</v>
      </c>
      <c r="BJ86" s="4">
        <f t="shared" si="298"/>
        <v>10</v>
      </c>
      <c r="BK86" s="4">
        <f t="shared" si="375"/>
        <v>3.9251354103450112E-15</v>
      </c>
      <c r="BL86" s="4">
        <f t="shared" si="299"/>
        <v>2.1362037645065955E-15</v>
      </c>
      <c r="BM86" s="4">
        <f t="shared" si="300"/>
        <v>-100</v>
      </c>
      <c r="BN86" s="4">
        <f t="shared" si="301"/>
        <v>-100</v>
      </c>
      <c r="BO86" s="4">
        <f t="shared" si="302"/>
        <v>-100</v>
      </c>
      <c r="BP86" s="1">
        <f t="shared" si="303"/>
        <v>100</v>
      </c>
      <c r="BQ86" s="1">
        <f t="shared" si="376"/>
        <v>0</v>
      </c>
      <c r="BR86" s="1">
        <f t="shared" si="304"/>
        <v>4.7009999999999899</v>
      </c>
      <c r="BS86" s="4">
        <f t="shared" si="377"/>
        <v>0.99999999999999645</v>
      </c>
      <c r="BT86" s="1">
        <f t="shared" si="378"/>
        <v>1.3558326115181384E-12</v>
      </c>
      <c r="BU86" s="4">
        <f t="shared" si="445"/>
        <v>-1.8390120498364226</v>
      </c>
      <c r="BV86" s="1">
        <f t="shared" si="446"/>
        <v>0.99999999999999645</v>
      </c>
      <c r="BW86" s="1">
        <f t="shared" si="305"/>
        <v>3.9251354103450112E-15</v>
      </c>
      <c r="BX86" s="1">
        <f t="shared" si="379"/>
        <v>1000.0000000000026</v>
      </c>
      <c r="BY86" s="1">
        <f t="shared" si="380"/>
        <v>1027.0199999999963</v>
      </c>
      <c r="BZ86" s="1">
        <f t="shared" si="381"/>
        <v>999.99999999999648</v>
      </c>
      <c r="CA86" s="1">
        <f t="shared" si="382"/>
        <v>1000</v>
      </c>
      <c r="CB86" s="1">
        <f t="shared" si="383"/>
        <v>5.2335138804600146E-16</v>
      </c>
      <c r="CC86" s="4">
        <f t="shared" si="447"/>
        <v>0</v>
      </c>
      <c r="CD86" s="1">
        <f t="shared" si="448"/>
        <v>-3.9251354103450109E-12</v>
      </c>
      <c r="CE86" s="4">
        <f t="shared" si="384"/>
        <v>0</v>
      </c>
      <c r="CF86" s="4">
        <f t="shared" si="306"/>
        <v>10</v>
      </c>
      <c r="CG86" s="4">
        <f t="shared" si="385"/>
        <v>6.5242547465735268E-15</v>
      </c>
      <c r="CH86" s="4">
        <f t="shared" si="307"/>
        <v>2.5991193362285156E-15</v>
      </c>
      <c r="CI86" s="4">
        <f t="shared" si="308"/>
        <v>-100</v>
      </c>
      <c r="CJ86" s="4">
        <f t="shared" si="309"/>
        <v>-100</v>
      </c>
      <c r="CK86" s="4">
        <f t="shared" si="310"/>
        <v>-100</v>
      </c>
      <c r="CL86" s="1">
        <f t="shared" si="311"/>
        <v>100</v>
      </c>
      <c r="CM86" s="1">
        <f t="shared" si="386"/>
        <v>0</v>
      </c>
      <c r="CN86" s="1">
        <f t="shared" si="312"/>
        <v>4.7009999999999899</v>
      </c>
      <c r="CO86" s="4">
        <f t="shared" si="387"/>
        <v>0.99999999999999645</v>
      </c>
      <c r="CP86" s="1">
        <f t="shared" si="388"/>
        <v>2.2536285825815295E-12</v>
      </c>
      <c r="CQ86" s="4">
        <f t="shared" si="449"/>
        <v>-1.2650575431046853</v>
      </c>
      <c r="CR86" s="1">
        <f t="shared" si="450"/>
        <v>0.99999999999999645</v>
      </c>
      <c r="CS86" s="1">
        <f t="shared" si="313"/>
        <v>6.5242547465735268E-15</v>
      </c>
      <c r="CT86" s="1">
        <f t="shared" si="389"/>
        <v>1000.0000000000047</v>
      </c>
      <c r="CU86" s="1">
        <f t="shared" si="390"/>
        <v>1027.0199999999963</v>
      </c>
      <c r="CV86" s="1">
        <f t="shared" si="391"/>
        <v>999.99999999999648</v>
      </c>
      <c r="CW86" s="1">
        <f t="shared" si="392"/>
        <v>1000</v>
      </c>
      <c r="CX86" s="1">
        <f t="shared" si="393"/>
        <v>8.6990063287647044E-16</v>
      </c>
      <c r="CY86" s="4">
        <f t="shared" si="451"/>
        <v>0</v>
      </c>
      <c r="CZ86" s="1">
        <f t="shared" si="452"/>
        <v>-6.5242547465735272E-12</v>
      </c>
      <c r="DA86" s="4">
        <f t="shared" si="394"/>
        <v>0</v>
      </c>
      <c r="DB86" s="4">
        <f t="shared" si="314"/>
        <v>10</v>
      </c>
      <c r="DC86" s="4">
        <f t="shared" si="395"/>
        <v>1.1863477797751983E-14</v>
      </c>
      <c r="DD86" s="4">
        <f t="shared" si="315"/>
        <v>5.3392230511784559E-15</v>
      </c>
      <c r="DE86" s="4">
        <f t="shared" si="316"/>
        <v>-100</v>
      </c>
      <c r="DF86" s="4">
        <f t="shared" si="317"/>
        <v>-100</v>
      </c>
      <c r="DG86" s="4">
        <f t="shared" si="318"/>
        <v>-100</v>
      </c>
      <c r="DH86" s="1">
        <f t="shared" si="319"/>
        <v>100</v>
      </c>
      <c r="DI86" s="1">
        <f t="shared" si="396"/>
        <v>0</v>
      </c>
      <c r="DJ86" s="1">
        <f t="shared" si="320"/>
        <v>4.7009999999999899</v>
      </c>
      <c r="DK86" s="4">
        <f t="shared" si="397"/>
        <v>0.99999999999999645</v>
      </c>
      <c r="DL86" s="1">
        <f t="shared" si="398"/>
        <v>4.097919791969596E-12</v>
      </c>
      <c r="DM86" s="4">
        <f t="shared" si="453"/>
        <v>-1.0028260904203272</v>
      </c>
      <c r="DN86" s="1">
        <f t="shared" si="454"/>
        <v>0.99999999999999645</v>
      </c>
      <c r="DO86" s="1">
        <f t="shared" si="321"/>
        <v>1.1863477797751983E-14</v>
      </c>
      <c r="DP86" s="1">
        <f t="shared" si="399"/>
        <v>1000.0000000000082</v>
      </c>
      <c r="DQ86" s="1">
        <f t="shared" si="400"/>
        <v>1027.0199999999963</v>
      </c>
      <c r="DR86" s="1">
        <f t="shared" si="401"/>
        <v>999.99999999999648</v>
      </c>
      <c r="DS86" s="1">
        <f t="shared" si="402"/>
        <v>1000</v>
      </c>
      <c r="DT86" s="1">
        <f t="shared" si="403"/>
        <v>1.5817970397002643E-15</v>
      </c>
      <c r="DU86" s="4">
        <f t="shared" si="455"/>
        <v>0</v>
      </c>
      <c r="DV86" s="1">
        <f t="shared" si="456"/>
        <v>-1.1863477797751983E-11</v>
      </c>
      <c r="DW86" s="4">
        <f t="shared" si="404"/>
        <v>0</v>
      </c>
      <c r="DX86" s="4">
        <f t="shared" si="322"/>
        <v>10</v>
      </c>
      <c r="DY86" s="4">
        <f t="shared" si="405"/>
        <v>1.862619511578739E-14</v>
      </c>
      <c r="DZ86" s="4">
        <f t="shared" si="323"/>
        <v>6.7627173180354074E-15</v>
      </c>
      <c r="EA86" s="4">
        <f t="shared" si="324"/>
        <v>-100</v>
      </c>
      <c r="EB86" s="4">
        <f t="shared" si="325"/>
        <v>-100</v>
      </c>
      <c r="EC86" s="4">
        <f t="shared" si="326"/>
        <v>-100</v>
      </c>
      <c r="ED86" s="1">
        <f t="shared" si="327"/>
        <v>100</v>
      </c>
      <c r="EE86" s="1">
        <f t="shared" si="406"/>
        <v>0</v>
      </c>
      <c r="EF86" s="1">
        <f t="shared" si="328"/>
        <v>4.7009999999999899</v>
      </c>
      <c r="EG86" s="4">
        <f t="shared" si="407"/>
        <v>0.99999999999999645</v>
      </c>
      <c r="EH86" s="1">
        <f t="shared" si="408"/>
        <v>6.4339188655569565E-12</v>
      </c>
      <c r="EI86" s="4">
        <f t="shared" si="457"/>
        <v>-0.92923461559422083</v>
      </c>
      <c r="EJ86" s="1">
        <f t="shared" si="458"/>
        <v>0.99999999999999645</v>
      </c>
      <c r="EK86" s="1">
        <f t="shared" si="329"/>
        <v>1.862619511578739E-14</v>
      </c>
      <c r="EL86" s="1">
        <f t="shared" si="409"/>
        <v>1000.0000000000131</v>
      </c>
      <c r="EM86" s="1">
        <f t="shared" si="410"/>
        <v>1027.0199999999963</v>
      </c>
      <c r="EN86" s="1">
        <f t="shared" si="411"/>
        <v>999.99999999999648</v>
      </c>
      <c r="EO86" s="1">
        <f t="shared" si="412"/>
        <v>1000</v>
      </c>
      <c r="EP86" s="1">
        <f t="shared" si="413"/>
        <v>2.4834926821049854E-15</v>
      </c>
      <c r="EQ86" s="4">
        <f t="shared" si="459"/>
        <v>0</v>
      </c>
      <c r="ER86" s="1">
        <f t="shared" si="460"/>
        <v>-1.862619511578739E-11</v>
      </c>
      <c r="ES86" s="4">
        <f t="shared" si="414"/>
        <v>0</v>
      </c>
      <c r="ET86" s="4">
        <f t="shared" si="330"/>
        <v>10</v>
      </c>
      <c r="EU86" s="4">
        <f t="shared" si="415"/>
        <v>2.284165427466078E-14</v>
      </c>
      <c r="EV86" s="4">
        <f t="shared" si="331"/>
        <v>4.2154591588733901E-15</v>
      </c>
      <c r="EW86" s="4">
        <f t="shared" si="332"/>
        <v>-100</v>
      </c>
      <c r="EX86" s="4">
        <f t="shared" si="333"/>
        <v>-100</v>
      </c>
      <c r="EY86" s="4">
        <f t="shared" si="334"/>
        <v>-100</v>
      </c>
      <c r="EZ86" s="1">
        <f t="shared" si="335"/>
        <v>100</v>
      </c>
      <c r="FA86" s="1">
        <f t="shared" si="416"/>
        <v>0</v>
      </c>
      <c r="FB86" s="1">
        <f t="shared" si="336"/>
        <v>4.7009999999999899</v>
      </c>
      <c r="FC86" s="4">
        <f t="shared" si="417"/>
        <v>0.99999999999999645</v>
      </c>
      <c r="FD86" s="1">
        <f t="shared" si="418"/>
        <v>7.8900360188810981E-12</v>
      </c>
      <c r="FE86" s="4">
        <f t="shared" si="461"/>
        <v>-0.80512037645801771</v>
      </c>
      <c r="FF86" s="1">
        <f t="shared" si="462"/>
        <v>0.99999999999999645</v>
      </c>
      <c r="FG86" s="1">
        <f t="shared" si="337"/>
        <v>2.284165427466078E-14</v>
      </c>
      <c r="FH86" s="1">
        <f t="shared" si="419"/>
        <v>1000.000000000016</v>
      </c>
      <c r="FI86" s="1">
        <f t="shared" si="420"/>
        <v>1027.0199999999963</v>
      </c>
      <c r="FJ86" s="1">
        <f t="shared" si="421"/>
        <v>999.99999999999648</v>
      </c>
      <c r="FK86" s="1">
        <f t="shared" si="422"/>
        <v>1000</v>
      </c>
      <c r="FL86" s="1">
        <f t="shared" si="423"/>
        <v>3.045553903288104E-15</v>
      </c>
      <c r="FM86" s="4">
        <f t="shared" si="463"/>
        <v>0</v>
      </c>
      <c r="FN86" s="1">
        <f t="shared" si="464"/>
        <v>-2.284165427466078E-11</v>
      </c>
      <c r="FO86" s="4">
        <f t="shared" si="424"/>
        <v>0</v>
      </c>
      <c r="FP86" s="4">
        <f t="shared" si="338"/>
        <v>10</v>
      </c>
      <c r="FQ86" s="4">
        <f t="shared" si="425"/>
        <v>3.04443426065317E-14</v>
      </c>
      <c r="FR86" s="4">
        <f t="shared" si="339"/>
        <v>7.6026883318709201E-15</v>
      </c>
      <c r="FS86" s="4">
        <f t="shared" si="340"/>
        <v>-100</v>
      </c>
      <c r="FT86" s="4">
        <f t="shared" si="341"/>
        <v>-100</v>
      </c>
      <c r="FU86" s="4">
        <f t="shared" si="342"/>
        <v>-100</v>
      </c>
      <c r="FV86" s="1">
        <f t="shared" si="426"/>
        <v>100</v>
      </c>
      <c r="FW86" s="1">
        <f t="shared" si="427"/>
        <v>0</v>
      </c>
      <c r="FX86" s="1">
        <f t="shared" si="343"/>
        <v>4.7009999999999899</v>
      </c>
      <c r="FY86" s="4">
        <f t="shared" si="428"/>
        <v>0.99999999999999645</v>
      </c>
      <c r="FZ86" s="1">
        <f t="shared" si="429"/>
        <v>1.0516180520390918E-11</v>
      </c>
      <c r="GA86" s="4">
        <f t="shared" si="465"/>
        <v>-0.73251718661011356</v>
      </c>
      <c r="GB86" s="1">
        <f t="shared" si="466"/>
        <v>0.99999999999999645</v>
      </c>
      <c r="GC86" s="1">
        <f t="shared" si="344"/>
        <v>3.04443426065317E-14</v>
      </c>
      <c r="GD86" s="1">
        <f t="shared" si="430"/>
        <v>1000.0000000000214</v>
      </c>
      <c r="GE86" s="1">
        <f t="shared" si="431"/>
        <v>1027.0199999999963</v>
      </c>
      <c r="GF86" s="1">
        <f t="shared" si="432"/>
        <v>999.99999999999648</v>
      </c>
      <c r="GG86" s="1">
        <f t="shared" si="433"/>
        <v>1000</v>
      </c>
      <c r="GH86" s="1">
        <f t="shared" si="434"/>
        <v>4.0592456808708944E-15</v>
      </c>
      <c r="GI86" s="4">
        <f t="shared" si="467"/>
        <v>0</v>
      </c>
      <c r="GJ86" s="1">
        <f t="shared" si="468"/>
        <v>-3.0444342606531702E-11</v>
      </c>
      <c r="GK86" s="4">
        <f t="shared" si="469"/>
        <v>0</v>
      </c>
      <c r="GL86" s="4">
        <f t="shared" si="345"/>
        <v>10</v>
      </c>
      <c r="GM86" s="4">
        <f t="shared" si="470"/>
        <v>4.2524143613242939E-14</v>
      </c>
      <c r="GN86" s="4">
        <f t="shared" si="346"/>
        <v>1.2079801006711239E-14</v>
      </c>
      <c r="GO86" s="4">
        <v>165</v>
      </c>
      <c r="GP86" s="4"/>
      <c r="GQ86" s="4"/>
      <c r="GR86" s="4"/>
      <c r="GS86" s="4"/>
      <c r="GT86" s="4"/>
      <c r="GU86" s="4"/>
      <c r="GV86" s="4"/>
      <c r="GW86" s="4"/>
    </row>
    <row r="87" spans="1:205">
      <c r="A87" s="1">
        <v>69</v>
      </c>
      <c r="B87" s="1">
        <f t="shared" si="279"/>
        <v>100</v>
      </c>
      <c r="C87" s="1">
        <v>0</v>
      </c>
      <c r="D87" s="1">
        <f t="shared" si="280"/>
        <v>-100</v>
      </c>
      <c r="E87" s="1">
        <f t="shared" si="435"/>
        <v>160</v>
      </c>
      <c r="F87" s="1">
        <f t="shared" si="347"/>
        <v>4.7509999999999897</v>
      </c>
      <c r="G87" s="10">
        <f t="shared" si="348"/>
        <v>-100</v>
      </c>
      <c r="H87" s="25">
        <f t="shared" si="349"/>
        <v>-100</v>
      </c>
      <c r="I87" s="25">
        <f t="shared" si="350"/>
        <v>100</v>
      </c>
      <c r="J87" s="1">
        <f t="shared" si="281"/>
        <v>0</v>
      </c>
      <c r="K87" s="1">
        <f t="shared" si="282"/>
        <v>4.7185759999999899</v>
      </c>
      <c r="L87" s="1">
        <f t="shared" si="351"/>
        <v>0.99999999999999645</v>
      </c>
      <c r="M87" s="1">
        <f t="shared" si="436"/>
        <v>0.99999999999999645</v>
      </c>
      <c r="N87" s="1">
        <v>0</v>
      </c>
      <c r="O87" s="1">
        <f t="shared" si="352"/>
        <v>0.99999999999999656</v>
      </c>
      <c r="P87" s="1">
        <f t="shared" si="353"/>
        <v>1027.0199999999963</v>
      </c>
      <c r="Q87" s="1">
        <f t="shared" si="354"/>
        <v>999.99999999999648</v>
      </c>
      <c r="R87" s="1">
        <f t="shared" si="355"/>
        <v>1000</v>
      </c>
      <c r="S87" s="4">
        <f t="shared" si="283"/>
        <v>0</v>
      </c>
      <c r="U87" s="4">
        <f t="shared" si="284"/>
        <v>-100</v>
      </c>
      <c r="V87" s="4">
        <f t="shared" si="285"/>
        <v>-100</v>
      </c>
      <c r="W87" s="4">
        <f t="shared" si="286"/>
        <v>-100</v>
      </c>
      <c r="X87" s="1">
        <f t="shared" si="287"/>
        <v>100</v>
      </c>
      <c r="Y87" s="1">
        <f t="shared" si="356"/>
        <v>0</v>
      </c>
      <c r="Z87" s="1">
        <f t="shared" si="288"/>
        <v>4.7509999999999897</v>
      </c>
      <c r="AA87" s="4">
        <f t="shared" si="357"/>
        <v>0.99999999999999645</v>
      </c>
      <c r="AB87" s="1">
        <f t="shared" si="358"/>
        <v>0</v>
      </c>
      <c r="AC87" s="4">
        <f t="shared" si="437"/>
        <v>-3.2990344872221851</v>
      </c>
      <c r="AD87" s="1">
        <f t="shared" si="438"/>
        <v>0.99999999999999645</v>
      </c>
      <c r="AE87" s="1">
        <f t="shared" si="289"/>
        <v>0</v>
      </c>
      <c r="AF87" s="1">
        <f t="shared" si="359"/>
        <v>1000</v>
      </c>
      <c r="AG87" s="1">
        <f t="shared" si="360"/>
        <v>1027.0199999999963</v>
      </c>
      <c r="AH87" s="1">
        <f t="shared" si="361"/>
        <v>999.99999999999648</v>
      </c>
      <c r="AI87" s="1">
        <f t="shared" si="362"/>
        <v>1000</v>
      </c>
      <c r="AJ87" s="1">
        <f t="shared" si="363"/>
        <v>0</v>
      </c>
      <c r="AK87" s="4">
        <f t="shared" si="439"/>
        <v>0</v>
      </c>
      <c r="AL87" s="1">
        <f t="shared" si="440"/>
        <v>0</v>
      </c>
      <c r="AM87" s="4">
        <f t="shared" si="364"/>
        <v>0</v>
      </c>
      <c r="AN87" s="4">
        <f t="shared" si="290"/>
        <v>10</v>
      </c>
      <c r="AO87" s="4">
        <f t="shared" si="365"/>
        <v>1.0733589875030495E-15</v>
      </c>
      <c r="AP87" s="4">
        <f t="shared" si="291"/>
        <v>1.0733589875030495E-15</v>
      </c>
      <c r="AQ87" s="4">
        <f t="shared" si="292"/>
        <v>-100</v>
      </c>
      <c r="AR87" s="4">
        <f t="shared" si="293"/>
        <v>-100</v>
      </c>
      <c r="AS87" s="4">
        <f t="shared" si="294"/>
        <v>-100</v>
      </c>
      <c r="AT87" s="1">
        <f t="shared" si="295"/>
        <v>100</v>
      </c>
      <c r="AU87" s="1">
        <f t="shared" si="366"/>
        <v>0</v>
      </c>
      <c r="AV87" s="1">
        <f t="shared" si="296"/>
        <v>4.7509999999999897</v>
      </c>
      <c r="AW87" s="4">
        <f t="shared" si="367"/>
        <v>0.99999999999999645</v>
      </c>
      <c r="AX87" s="1">
        <f t="shared" si="368"/>
        <v>3.707630354069255E-13</v>
      </c>
      <c r="AY87" s="4">
        <f t="shared" si="441"/>
        <v>-2.5109621493415375</v>
      </c>
      <c r="AZ87" s="1">
        <f t="shared" si="442"/>
        <v>0.99999999999999645</v>
      </c>
      <c r="BA87" s="1">
        <f t="shared" si="297"/>
        <v>1.0733589875030495E-15</v>
      </c>
      <c r="BB87" s="1">
        <f t="shared" si="369"/>
        <v>1000.0000000000007</v>
      </c>
      <c r="BC87" s="1">
        <f t="shared" si="370"/>
        <v>1027.0199999999963</v>
      </c>
      <c r="BD87" s="1">
        <f t="shared" si="371"/>
        <v>999.99999999999648</v>
      </c>
      <c r="BE87" s="1">
        <f t="shared" si="372"/>
        <v>1000</v>
      </c>
      <c r="BF87" s="1">
        <f t="shared" si="373"/>
        <v>1.4311453166707325E-16</v>
      </c>
      <c r="BG87" s="4">
        <f t="shared" si="443"/>
        <v>0</v>
      </c>
      <c r="BH87" s="1">
        <f t="shared" si="444"/>
        <v>-1.0733589875030494E-12</v>
      </c>
      <c r="BI87" s="4">
        <f t="shared" si="374"/>
        <v>0</v>
      </c>
      <c r="BJ87" s="4">
        <f t="shared" si="298"/>
        <v>10</v>
      </c>
      <c r="BK87" s="4">
        <f t="shared" si="375"/>
        <v>2.3550812462070067E-15</v>
      </c>
      <c r="BL87" s="4">
        <f t="shared" si="299"/>
        <v>1.2817222587039572E-15</v>
      </c>
      <c r="BM87" s="4">
        <f t="shared" si="300"/>
        <v>-100</v>
      </c>
      <c r="BN87" s="4">
        <f t="shared" si="301"/>
        <v>-100</v>
      </c>
      <c r="BO87" s="4">
        <f t="shared" si="302"/>
        <v>-100</v>
      </c>
      <c r="BP87" s="1">
        <f t="shared" si="303"/>
        <v>100</v>
      </c>
      <c r="BQ87" s="1">
        <f t="shared" si="376"/>
        <v>0</v>
      </c>
      <c r="BR87" s="1">
        <f t="shared" si="304"/>
        <v>4.7509999999999897</v>
      </c>
      <c r="BS87" s="4">
        <f t="shared" si="377"/>
        <v>0.99999999999999645</v>
      </c>
      <c r="BT87" s="1">
        <f t="shared" si="378"/>
        <v>8.1349956691088323E-13</v>
      </c>
      <c r="BU87" s="4">
        <f t="shared" si="445"/>
        <v>-1.8390120498364226</v>
      </c>
      <c r="BV87" s="1">
        <f t="shared" si="446"/>
        <v>0.99999999999999645</v>
      </c>
      <c r="BW87" s="1">
        <f t="shared" si="305"/>
        <v>2.3550812462070067E-15</v>
      </c>
      <c r="BX87" s="1">
        <f t="shared" si="379"/>
        <v>1000.0000000000016</v>
      </c>
      <c r="BY87" s="1">
        <f t="shared" si="380"/>
        <v>1027.0199999999963</v>
      </c>
      <c r="BZ87" s="1">
        <f t="shared" si="381"/>
        <v>999.99999999999648</v>
      </c>
      <c r="CA87" s="1">
        <f t="shared" si="382"/>
        <v>1000</v>
      </c>
      <c r="CB87" s="1">
        <f t="shared" si="383"/>
        <v>3.1401083282760091E-16</v>
      </c>
      <c r="CC87" s="4">
        <f t="shared" si="447"/>
        <v>0</v>
      </c>
      <c r="CD87" s="1">
        <f t="shared" si="448"/>
        <v>-2.3550812462070065E-12</v>
      </c>
      <c r="CE87" s="4">
        <f t="shared" si="384"/>
        <v>0</v>
      </c>
      <c r="CF87" s="4">
        <f t="shared" si="306"/>
        <v>10</v>
      </c>
      <c r="CG87" s="4">
        <f t="shared" si="385"/>
        <v>3.9145528479441156E-15</v>
      </c>
      <c r="CH87" s="4">
        <f t="shared" si="307"/>
        <v>1.559471601737109E-15</v>
      </c>
      <c r="CI87" s="4">
        <f t="shared" si="308"/>
        <v>-100</v>
      </c>
      <c r="CJ87" s="4">
        <f t="shared" si="309"/>
        <v>-100</v>
      </c>
      <c r="CK87" s="4">
        <f t="shared" si="310"/>
        <v>-100</v>
      </c>
      <c r="CL87" s="1">
        <f t="shared" si="311"/>
        <v>100</v>
      </c>
      <c r="CM87" s="1">
        <f t="shared" si="386"/>
        <v>0</v>
      </c>
      <c r="CN87" s="1">
        <f t="shared" si="312"/>
        <v>4.7509999999999897</v>
      </c>
      <c r="CO87" s="4">
        <f t="shared" si="387"/>
        <v>0.99999999999999645</v>
      </c>
      <c r="CP87" s="1">
        <f t="shared" si="388"/>
        <v>1.3521771495489177E-12</v>
      </c>
      <c r="CQ87" s="4">
        <f t="shared" si="449"/>
        <v>-1.2650575431046853</v>
      </c>
      <c r="CR87" s="1">
        <f t="shared" si="450"/>
        <v>0.99999999999999645</v>
      </c>
      <c r="CS87" s="1">
        <f t="shared" si="313"/>
        <v>3.9145528479441156E-15</v>
      </c>
      <c r="CT87" s="1">
        <f t="shared" si="389"/>
        <v>1000.0000000000026</v>
      </c>
      <c r="CU87" s="1">
        <f t="shared" si="390"/>
        <v>1027.0199999999963</v>
      </c>
      <c r="CV87" s="1">
        <f t="shared" si="391"/>
        <v>999.99999999999648</v>
      </c>
      <c r="CW87" s="1">
        <f t="shared" si="392"/>
        <v>1000</v>
      </c>
      <c r="CX87" s="1">
        <f t="shared" si="393"/>
        <v>5.2194037972588226E-16</v>
      </c>
      <c r="CY87" s="4">
        <f t="shared" si="451"/>
        <v>0</v>
      </c>
      <c r="CZ87" s="1">
        <f t="shared" si="452"/>
        <v>-3.9145528479441158E-12</v>
      </c>
      <c r="DA87" s="4">
        <f t="shared" si="394"/>
        <v>0</v>
      </c>
      <c r="DB87" s="4">
        <f t="shared" si="314"/>
        <v>10</v>
      </c>
      <c r="DC87" s="4">
        <f t="shared" si="395"/>
        <v>7.1180866786511893E-15</v>
      </c>
      <c r="DD87" s="4">
        <f t="shared" si="315"/>
        <v>3.2035338307070737E-15</v>
      </c>
      <c r="DE87" s="4">
        <f t="shared" si="316"/>
        <v>-100</v>
      </c>
      <c r="DF87" s="4">
        <f t="shared" si="317"/>
        <v>-100</v>
      </c>
      <c r="DG87" s="4">
        <f t="shared" si="318"/>
        <v>-100</v>
      </c>
      <c r="DH87" s="1">
        <f t="shared" si="319"/>
        <v>100</v>
      </c>
      <c r="DI87" s="1">
        <f t="shared" si="396"/>
        <v>0</v>
      </c>
      <c r="DJ87" s="1">
        <f t="shared" si="320"/>
        <v>4.7509999999999897</v>
      </c>
      <c r="DK87" s="4">
        <f t="shared" si="397"/>
        <v>0.99999999999999645</v>
      </c>
      <c r="DL87" s="1">
        <f t="shared" si="398"/>
        <v>2.4587518751817585E-12</v>
      </c>
      <c r="DM87" s="4">
        <f t="shared" si="453"/>
        <v>-1.0028260904203272</v>
      </c>
      <c r="DN87" s="1">
        <f t="shared" si="454"/>
        <v>0.99999999999999645</v>
      </c>
      <c r="DO87" s="1">
        <f t="shared" si="321"/>
        <v>7.1180866786511893E-15</v>
      </c>
      <c r="DP87" s="1">
        <f t="shared" si="399"/>
        <v>1000.0000000000049</v>
      </c>
      <c r="DQ87" s="1">
        <f t="shared" si="400"/>
        <v>1027.0199999999963</v>
      </c>
      <c r="DR87" s="1">
        <f t="shared" si="401"/>
        <v>999.99999999999648</v>
      </c>
      <c r="DS87" s="1">
        <f t="shared" si="402"/>
        <v>1000</v>
      </c>
      <c r="DT87" s="1">
        <f t="shared" si="403"/>
        <v>9.4907822382015868E-16</v>
      </c>
      <c r="DU87" s="4">
        <f t="shared" si="455"/>
        <v>0</v>
      </c>
      <c r="DV87" s="1">
        <f t="shared" si="456"/>
        <v>-7.1180866786511891E-12</v>
      </c>
      <c r="DW87" s="4">
        <f t="shared" si="404"/>
        <v>0</v>
      </c>
      <c r="DX87" s="4">
        <f t="shared" si="322"/>
        <v>10</v>
      </c>
      <c r="DY87" s="4">
        <f t="shared" si="405"/>
        <v>1.1175717069472434E-14</v>
      </c>
      <c r="DZ87" s="4">
        <f t="shared" si="323"/>
        <v>4.0576303908212448E-15</v>
      </c>
      <c r="EA87" s="4">
        <f t="shared" si="324"/>
        <v>-100</v>
      </c>
      <c r="EB87" s="4">
        <f t="shared" si="325"/>
        <v>-100</v>
      </c>
      <c r="EC87" s="4">
        <f t="shared" si="326"/>
        <v>-100</v>
      </c>
      <c r="ED87" s="1">
        <f t="shared" si="327"/>
        <v>100</v>
      </c>
      <c r="EE87" s="1">
        <f t="shared" si="406"/>
        <v>0</v>
      </c>
      <c r="EF87" s="1">
        <f t="shared" si="328"/>
        <v>4.7509999999999897</v>
      </c>
      <c r="EG87" s="4">
        <f t="shared" si="407"/>
        <v>0.99999999999999645</v>
      </c>
      <c r="EH87" s="1">
        <f t="shared" si="408"/>
        <v>3.8603513193341741E-12</v>
      </c>
      <c r="EI87" s="4">
        <f t="shared" si="457"/>
        <v>-0.92923461559422083</v>
      </c>
      <c r="EJ87" s="1">
        <f t="shared" si="458"/>
        <v>0.99999999999999645</v>
      </c>
      <c r="EK87" s="1">
        <f t="shared" si="329"/>
        <v>1.1175717069472434E-14</v>
      </c>
      <c r="EL87" s="1">
        <f t="shared" si="409"/>
        <v>1000.0000000000077</v>
      </c>
      <c r="EM87" s="1">
        <f t="shared" si="410"/>
        <v>1027.0199999999963</v>
      </c>
      <c r="EN87" s="1">
        <f t="shared" si="411"/>
        <v>999.99999999999648</v>
      </c>
      <c r="EO87" s="1">
        <f t="shared" si="412"/>
        <v>1000</v>
      </c>
      <c r="EP87" s="1">
        <f t="shared" si="413"/>
        <v>1.4900956092629912E-15</v>
      </c>
      <c r="EQ87" s="4">
        <f t="shared" si="459"/>
        <v>0</v>
      </c>
      <c r="ER87" s="1">
        <f t="shared" si="460"/>
        <v>-1.1175717069472434E-11</v>
      </c>
      <c r="ES87" s="4">
        <f t="shared" si="414"/>
        <v>0</v>
      </c>
      <c r="ET87" s="4">
        <f t="shared" si="330"/>
        <v>10</v>
      </c>
      <c r="EU87" s="4">
        <f t="shared" si="415"/>
        <v>1.3704992564796468E-14</v>
      </c>
      <c r="EV87" s="4">
        <f t="shared" si="331"/>
        <v>2.5292754953240341E-15</v>
      </c>
      <c r="EW87" s="4">
        <f t="shared" si="332"/>
        <v>-100</v>
      </c>
      <c r="EX87" s="4">
        <f t="shared" si="333"/>
        <v>-100</v>
      </c>
      <c r="EY87" s="4">
        <f t="shared" si="334"/>
        <v>-100</v>
      </c>
      <c r="EZ87" s="1">
        <f t="shared" si="335"/>
        <v>100</v>
      </c>
      <c r="FA87" s="1">
        <f t="shared" si="416"/>
        <v>0</v>
      </c>
      <c r="FB87" s="1">
        <f t="shared" si="336"/>
        <v>4.7509999999999897</v>
      </c>
      <c r="FC87" s="4">
        <f t="shared" si="417"/>
        <v>0.99999999999999645</v>
      </c>
      <c r="FD87" s="1">
        <f t="shared" si="418"/>
        <v>4.7340216113286579E-12</v>
      </c>
      <c r="FE87" s="4">
        <f t="shared" si="461"/>
        <v>-0.80512037645801771</v>
      </c>
      <c r="FF87" s="1">
        <f t="shared" si="462"/>
        <v>0.99999999999999645</v>
      </c>
      <c r="FG87" s="1">
        <f t="shared" si="337"/>
        <v>1.3704992564796468E-14</v>
      </c>
      <c r="FH87" s="1">
        <f t="shared" si="419"/>
        <v>1000.0000000000095</v>
      </c>
      <c r="FI87" s="1">
        <f t="shared" si="420"/>
        <v>1027.0199999999963</v>
      </c>
      <c r="FJ87" s="1">
        <f t="shared" si="421"/>
        <v>999.99999999999648</v>
      </c>
      <c r="FK87" s="1">
        <f t="shared" si="422"/>
        <v>1000</v>
      </c>
      <c r="FL87" s="1">
        <f t="shared" si="423"/>
        <v>1.8273323419728623E-15</v>
      </c>
      <c r="FM87" s="4">
        <f t="shared" si="463"/>
        <v>0</v>
      </c>
      <c r="FN87" s="1">
        <f t="shared" si="464"/>
        <v>-1.3704992564796468E-11</v>
      </c>
      <c r="FO87" s="4">
        <f t="shared" si="424"/>
        <v>0</v>
      </c>
      <c r="FP87" s="4">
        <f t="shared" si="338"/>
        <v>10</v>
      </c>
      <c r="FQ87" s="4">
        <f t="shared" si="425"/>
        <v>1.826660556391902E-14</v>
      </c>
      <c r="FR87" s="4">
        <f t="shared" si="339"/>
        <v>4.5616129991225514E-15</v>
      </c>
      <c r="FS87" s="4">
        <f t="shared" si="340"/>
        <v>-100</v>
      </c>
      <c r="FT87" s="4">
        <f t="shared" si="341"/>
        <v>-100</v>
      </c>
      <c r="FU87" s="4">
        <f t="shared" si="342"/>
        <v>-100</v>
      </c>
      <c r="FV87" s="1">
        <f t="shared" si="426"/>
        <v>100</v>
      </c>
      <c r="FW87" s="1">
        <f t="shared" si="427"/>
        <v>0</v>
      </c>
      <c r="FX87" s="1">
        <f t="shared" si="343"/>
        <v>4.7509999999999897</v>
      </c>
      <c r="FY87" s="4">
        <f t="shared" si="428"/>
        <v>0.99999999999999645</v>
      </c>
      <c r="FZ87" s="1">
        <f t="shared" si="429"/>
        <v>6.309708312234549E-12</v>
      </c>
      <c r="GA87" s="4">
        <f t="shared" si="465"/>
        <v>-0.73251718661011356</v>
      </c>
      <c r="GB87" s="1">
        <f t="shared" si="466"/>
        <v>0.99999999999999645</v>
      </c>
      <c r="GC87" s="1">
        <f t="shared" si="344"/>
        <v>1.826660556391902E-14</v>
      </c>
      <c r="GD87" s="1">
        <f t="shared" si="430"/>
        <v>1000.0000000000128</v>
      </c>
      <c r="GE87" s="1">
        <f t="shared" si="431"/>
        <v>1027.0199999999963</v>
      </c>
      <c r="GF87" s="1">
        <f t="shared" si="432"/>
        <v>999.99999999999648</v>
      </c>
      <c r="GG87" s="1">
        <f t="shared" si="433"/>
        <v>1000</v>
      </c>
      <c r="GH87" s="1">
        <f t="shared" si="434"/>
        <v>2.4355474085225361E-15</v>
      </c>
      <c r="GI87" s="4">
        <f t="shared" si="467"/>
        <v>0</v>
      </c>
      <c r="GJ87" s="1">
        <f t="shared" si="468"/>
        <v>-1.8266605563919019E-11</v>
      </c>
      <c r="GK87" s="4">
        <f t="shared" si="469"/>
        <v>0</v>
      </c>
      <c r="GL87" s="4">
        <f t="shared" si="345"/>
        <v>10</v>
      </c>
      <c r="GM87" s="4">
        <f t="shared" si="470"/>
        <v>2.5514486167945764E-14</v>
      </c>
      <c r="GN87" s="4">
        <f t="shared" si="346"/>
        <v>7.2478806040267441E-15</v>
      </c>
      <c r="GO87" s="4">
        <v>160</v>
      </c>
      <c r="GP87" s="4"/>
      <c r="GQ87" s="4"/>
      <c r="GR87" s="4"/>
      <c r="GS87" s="4"/>
      <c r="GT87" s="4"/>
      <c r="GU87" s="4"/>
      <c r="GV87" s="4"/>
      <c r="GW87" s="4"/>
    </row>
    <row r="88" spans="1:205">
      <c r="A88" s="1">
        <v>70</v>
      </c>
      <c r="B88" s="1">
        <f t="shared" si="279"/>
        <v>100</v>
      </c>
      <c r="C88" s="1">
        <v>0</v>
      </c>
      <c r="D88" s="1">
        <f t="shared" si="280"/>
        <v>-100</v>
      </c>
      <c r="E88" s="1">
        <f t="shared" si="435"/>
        <v>155</v>
      </c>
      <c r="F88" s="1">
        <f t="shared" si="347"/>
        <v>4.8009999999999895</v>
      </c>
      <c r="G88" s="10">
        <f t="shared" si="348"/>
        <v>-100</v>
      </c>
      <c r="H88" s="25">
        <f t="shared" si="349"/>
        <v>-100</v>
      </c>
      <c r="I88" s="25">
        <f t="shared" si="350"/>
        <v>100</v>
      </c>
      <c r="J88" s="1">
        <f t="shared" si="281"/>
        <v>0</v>
      </c>
      <c r="K88" s="1">
        <f t="shared" si="282"/>
        <v>4.7685759999999897</v>
      </c>
      <c r="L88" s="1">
        <f t="shared" si="351"/>
        <v>0.99999999999999645</v>
      </c>
      <c r="M88" s="1">
        <f t="shared" si="436"/>
        <v>0.99999999999999645</v>
      </c>
      <c r="N88" s="1">
        <v>0</v>
      </c>
      <c r="O88" s="1">
        <f t="shared" si="352"/>
        <v>0.99999999999999645</v>
      </c>
      <c r="P88" s="1">
        <f t="shared" si="353"/>
        <v>1027.0199999999963</v>
      </c>
      <c r="Q88" s="1">
        <f t="shared" si="354"/>
        <v>999.99999999999648</v>
      </c>
      <c r="R88" s="1">
        <f t="shared" si="355"/>
        <v>1000</v>
      </c>
      <c r="S88" s="4">
        <f t="shared" si="283"/>
        <v>0</v>
      </c>
      <c r="U88" s="4">
        <f t="shared" si="284"/>
        <v>-100</v>
      </c>
      <c r="V88" s="4">
        <f t="shared" si="285"/>
        <v>-100</v>
      </c>
      <c r="W88" s="4">
        <f t="shared" si="286"/>
        <v>-100</v>
      </c>
      <c r="X88" s="1">
        <f t="shared" si="287"/>
        <v>100</v>
      </c>
      <c r="Y88" s="1">
        <f t="shared" si="356"/>
        <v>0</v>
      </c>
      <c r="Z88" s="1">
        <f t="shared" si="288"/>
        <v>4.8009999999999895</v>
      </c>
      <c r="AA88" s="4">
        <f t="shared" si="357"/>
        <v>0.99999999999999645</v>
      </c>
      <c r="AB88" s="1">
        <f t="shared" si="358"/>
        <v>0</v>
      </c>
      <c r="AC88" s="4">
        <f t="shared" si="437"/>
        <v>-3.2990344872221851</v>
      </c>
      <c r="AD88" s="1">
        <f t="shared" si="438"/>
        <v>0.99999999999999645</v>
      </c>
      <c r="AE88" s="1">
        <f t="shared" si="289"/>
        <v>0</v>
      </c>
      <c r="AF88" s="1">
        <f t="shared" si="359"/>
        <v>1000</v>
      </c>
      <c r="AG88" s="1">
        <f t="shared" si="360"/>
        <v>1027.0199999999963</v>
      </c>
      <c r="AH88" s="1">
        <f t="shared" si="361"/>
        <v>999.99999999999648</v>
      </c>
      <c r="AI88" s="1">
        <f t="shared" si="362"/>
        <v>1000</v>
      </c>
      <c r="AJ88" s="1">
        <f t="shared" si="363"/>
        <v>0</v>
      </c>
      <c r="AK88" s="4">
        <f t="shared" si="439"/>
        <v>0</v>
      </c>
      <c r="AL88" s="1">
        <f t="shared" si="440"/>
        <v>0</v>
      </c>
      <c r="AM88" s="4">
        <f t="shared" si="364"/>
        <v>0</v>
      </c>
      <c r="AN88" s="4">
        <f t="shared" si="290"/>
        <v>10</v>
      </c>
      <c r="AO88" s="4">
        <f t="shared" si="365"/>
        <v>6.4401539250182967E-16</v>
      </c>
      <c r="AP88" s="4">
        <f t="shared" si="291"/>
        <v>6.4401539250182967E-16</v>
      </c>
      <c r="AQ88" s="4">
        <f t="shared" si="292"/>
        <v>-100</v>
      </c>
      <c r="AR88" s="4">
        <f t="shared" si="293"/>
        <v>-100</v>
      </c>
      <c r="AS88" s="4">
        <f t="shared" si="294"/>
        <v>-100</v>
      </c>
      <c r="AT88" s="1">
        <f t="shared" si="295"/>
        <v>100</v>
      </c>
      <c r="AU88" s="1">
        <f t="shared" si="366"/>
        <v>0</v>
      </c>
      <c r="AV88" s="1">
        <f t="shared" si="296"/>
        <v>4.8009999999999895</v>
      </c>
      <c r="AW88" s="4">
        <f t="shared" si="367"/>
        <v>0.99999999999999645</v>
      </c>
      <c r="AX88" s="1">
        <f t="shared" si="368"/>
        <v>2.2245782124415533E-13</v>
      </c>
      <c r="AY88" s="4">
        <f t="shared" si="441"/>
        <v>-2.5109621493415375</v>
      </c>
      <c r="AZ88" s="1">
        <f t="shared" si="442"/>
        <v>0.99999999999999645</v>
      </c>
      <c r="BA88" s="1">
        <f t="shared" si="297"/>
        <v>6.4401539250182967E-16</v>
      </c>
      <c r="BB88" s="1">
        <f t="shared" si="369"/>
        <v>1000.0000000000005</v>
      </c>
      <c r="BC88" s="1">
        <f t="shared" si="370"/>
        <v>1027.0199999999963</v>
      </c>
      <c r="BD88" s="1">
        <f t="shared" si="371"/>
        <v>999.99999999999648</v>
      </c>
      <c r="BE88" s="1">
        <f t="shared" si="372"/>
        <v>1000</v>
      </c>
      <c r="BF88" s="1">
        <f t="shared" si="373"/>
        <v>8.586871900024396E-17</v>
      </c>
      <c r="BG88" s="4">
        <f t="shared" si="443"/>
        <v>0</v>
      </c>
      <c r="BH88" s="1">
        <f t="shared" si="444"/>
        <v>-6.4401539250182967E-13</v>
      </c>
      <c r="BI88" s="4">
        <f t="shared" si="374"/>
        <v>0</v>
      </c>
      <c r="BJ88" s="4">
        <f t="shared" si="298"/>
        <v>10</v>
      </c>
      <c r="BK88" s="4">
        <f t="shared" si="375"/>
        <v>1.4130487477242039E-15</v>
      </c>
      <c r="BL88" s="4">
        <f t="shared" si="299"/>
        <v>7.6903335522237425E-16</v>
      </c>
      <c r="BM88" s="4">
        <f t="shared" si="300"/>
        <v>-100</v>
      </c>
      <c r="BN88" s="4">
        <f t="shared" si="301"/>
        <v>-100</v>
      </c>
      <c r="BO88" s="4">
        <f t="shared" si="302"/>
        <v>-100</v>
      </c>
      <c r="BP88" s="1">
        <f t="shared" si="303"/>
        <v>100</v>
      </c>
      <c r="BQ88" s="1">
        <f t="shared" si="376"/>
        <v>0</v>
      </c>
      <c r="BR88" s="1">
        <f t="shared" si="304"/>
        <v>4.8009999999999895</v>
      </c>
      <c r="BS88" s="4">
        <f t="shared" si="377"/>
        <v>0.99999999999999645</v>
      </c>
      <c r="BT88" s="1">
        <f t="shared" si="378"/>
        <v>4.880997401465299E-13</v>
      </c>
      <c r="BU88" s="4">
        <f t="shared" si="445"/>
        <v>-1.8390120498364226</v>
      </c>
      <c r="BV88" s="1">
        <f t="shared" si="446"/>
        <v>0.99999999999999645</v>
      </c>
      <c r="BW88" s="1">
        <f t="shared" si="305"/>
        <v>1.4130487477242039E-15</v>
      </c>
      <c r="BX88" s="1">
        <f t="shared" si="379"/>
        <v>1000.0000000000009</v>
      </c>
      <c r="BY88" s="1">
        <f t="shared" si="380"/>
        <v>1027.0199999999963</v>
      </c>
      <c r="BZ88" s="1">
        <f t="shared" si="381"/>
        <v>999.99999999999648</v>
      </c>
      <c r="CA88" s="1">
        <f t="shared" si="382"/>
        <v>1000</v>
      </c>
      <c r="CB88" s="1">
        <f t="shared" si="383"/>
        <v>1.8840649969656054E-16</v>
      </c>
      <c r="CC88" s="4">
        <f t="shared" si="447"/>
        <v>0</v>
      </c>
      <c r="CD88" s="1">
        <f t="shared" si="448"/>
        <v>-1.413048747724204E-12</v>
      </c>
      <c r="CE88" s="4">
        <f t="shared" si="384"/>
        <v>0</v>
      </c>
      <c r="CF88" s="4">
        <f t="shared" si="306"/>
        <v>10</v>
      </c>
      <c r="CG88" s="4">
        <f t="shared" si="385"/>
        <v>2.3487317087664691E-15</v>
      </c>
      <c r="CH88" s="4">
        <f t="shared" si="307"/>
        <v>9.3568296104226522E-16</v>
      </c>
      <c r="CI88" s="4">
        <f t="shared" si="308"/>
        <v>-100</v>
      </c>
      <c r="CJ88" s="4">
        <f t="shared" si="309"/>
        <v>-100</v>
      </c>
      <c r="CK88" s="4">
        <f t="shared" si="310"/>
        <v>-100</v>
      </c>
      <c r="CL88" s="1">
        <f t="shared" si="311"/>
        <v>100</v>
      </c>
      <c r="CM88" s="1">
        <f t="shared" si="386"/>
        <v>0</v>
      </c>
      <c r="CN88" s="1">
        <f t="shared" si="312"/>
        <v>4.8009999999999895</v>
      </c>
      <c r="CO88" s="4">
        <f t="shared" si="387"/>
        <v>0.99999999999999645</v>
      </c>
      <c r="CP88" s="1">
        <f t="shared" si="388"/>
        <v>8.1130628972935048E-13</v>
      </c>
      <c r="CQ88" s="4">
        <f t="shared" si="449"/>
        <v>-1.2650575431046853</v>
      </c>
      <c r="CR88" s="1">
        <f t="shared" si="450"/>
        <v>0.99999999999999645</v>
      </c>
      <c r="CS88" s="1">
        <f t="shared" si="313"/>
        <v>2.3487317087664691E-15</v>
      </c>
      <c r="CT88" s="1">
        <f t="shared" si="389"/>
        <v>1000.0000000000016</v>
      </c>
      <c r="CU88" s="1">
        <f t="shared" si="390"/>
        <v>1027.0199999999963</v>
      </c>
      <c r="CV88" s="1">
        <f t="shared" si="391"/>
        <v>999.99999999999648</v>
      </c>
      <c r="CW88" s="1">
        <f t="shared" si="392"/>
        <v>1000</v>
      </c>
      <c r="CX88" s="1">
        <f t="shared" si="393"/>
        <v>3.1316422783552929E-16</v>
      </c>
      <c r="CY88" s="4">
        <f t="shared" si="451"/>
        <v>0</v>
      </c>
      <c r="CZ88" s="1">
        <f t="shared" si="452"/>
        <v>-2.348731708766469E-12</v>
      </c>
      <c r="DA88" s="4">
        <f t="shared" si="394"/>
        <v>0</v>
      </c>
      <c r="DB88" s="4">
        <f t="shared" si="314"/>
        <v>10</v>
      </c>
      <c r="DC88" s="4">
        <f t="shared" si="395"/>
        <v>4.2708520071907133E-15</v>
      </c>
      <c r="DD88" s="4">
        <f t="shared" si="315"/>
        <v>1.9221202984242441E-15</v>
      </c>
      <c r="DE88" s="4">
        <f t="shared" si="316"/>
        <v>-100</v>
      </c>
      <c r="DF88" s="4">
        <f t="shared" si="317"/>
        <v>-100</v>
      </c>
      <c r="DG88" s="4">
        <f t="shared" si="318"/>
        <v>-100</v>
      </c>
      <c r="DH88" s="1">
        <f t="shared" si="319"/>
        <v>100</v>
      </c>
      <c r="DI88" s="1">
        <f t="shared" si="396"/>
        <v>0</v>
      </c>
      <c r="DJ88" s="1">
        <f t="shared" si="320"/>
        <v>4.8009999999999895</v>
      </c>
      <c r="DK88" s="4">
        <f t="shared" si="397"/>
        <v>0.99999999999999645</v>
      </c>
      <c r="DL88" s="1">
        <f t="shared" si="398"/>
        <v>1.4752511251090548E-12</v>
      </c>
      <c r="DM88" s="4">
        <f t="shared" si="453"/>
        <v>-1.0028260904203272</v>
      </c>
      <c r="DN88" s="1">
        <f t="shared" si="454"/>
        <v>0.99999999999999645</v>
      </c>
      <c r="DO88" s="1">
        <f t="shared" si="321"/>
        <v>4.2708520071907133E-15</v>
      </c>
      <c r="DP88" s="1">
        <f t="shared" si="399"/>
        <v>1000.0000000000028</v>
      </c>
      <c r="DQ88" s="1">
        <f t="shared" si="400"/>
        <v>1027.0199999999963</v>
      </c>
      <c r="DR88" s="1">
        <f t="shared" si="401"/>
        <v>999.99999999999648</v>
      </c>
      <c r="DS88" s="1">
        <f t="shared" si="402"/>
        <v>1000</v>
      </c>
      <c r="DT88" s="1">
        <f t="shared" si="403"/>
        <v>5.6944693429209523E-16</v>
      </c>
      <c r="DU88" s="4">
        <f t="shared" si="455"/>
        <v>0</v>
      </c>
      <c r="DV88" s="1">
        <f t="shared" si="456"/>
        <v>-4.2708520071907134E-12</v>
      </c>
      <c r="DW88" s="4">
        <f t="shared" si="404"/>
        <v>0</v>
      </c>
      <c r="DX88" s="4">
        <f t="shared" si="322"/>
        <v>10</v>
      </c>
      <c r="DY88" s="4">
        <f t="shared" si="405"/>
        <v>6.7054302416834605E-15</v>
      </c>
      <c r="DZ88" s="4">
        <f t="shared" si="323"/>
        <v>2.4345782344927472E-15</v>
      </c>
      <c r="EA88" s="4">
        <f t="shared" si="324"/>
        <v>-100</v>
      </c>
      <c r="EB88" s="4">
        <f t="shared" si="325"/>
        <v>-100</v>
      </c>
      <c r="EC88" s="4">
        <f t="shared" si="326"/>
        <v>-100</v>
      </c>
      <c r="ED88" s="1">
        <f t="shared" si="327"/>
        <v>100</v>
      </c>
      <c r="EE88" s="1">
        <f t="shared" si="406"/>
        <v>0</v>
      </c>
      <c r="EF88" s="1">
        <f t="shared" si="328"/>
        <v>4.8009999999999895</v>
      </c>
      <c r="EG88" s="4">
        <f t="shared" si="407"/>
        <v>0.99999999999999645</v>
      </c>
      <c r="EH88" s="1">
        <f t="shared" si="408"/>
        <v>2.3162107916005043E-12</v>
      </c>
      <c r="EI88" s="4">
        <f t="shared" si="457"/>
        <v>-0.92923461559422083</v>
      </c>
      <c r="EJ88" s="1">
        <f t="shared" si="458"/>
        <v>0.99999999999999645</v>
      </c>
      <c r="EK88" s="1">
        <f t="shared" si="329"/>
        <v>6.7054302416834605E-15</v>
      </c>
      <c r="EL88" s="1">
        <f t="shared" si="409"/>
        <v>1000.0000000000047</v>
      </c>
      <c r="EM88" s="1">
        <f t="shared" si="410"/>
        <v>1027.0199999999963</v>
      </c>
      <c r="EN88" s="1">
        <f t="shared" si="411"/>
        <v>999.99999999999648</v>
      </c>
      <c r="EO88" s="1">
        <f t="shared" si="412"/>
        <v>1000</v>
      </c>
      <c r="EP88" s="1">
        <f t="shared" si="413"/>
        <v>8.9405736555779473E-16</v>
      </c>
      <c r="EQ88" s="4">
        <f t="shared" si="459"/>
        <v>0</v>
      </c>
      <c r="ER88" s="1">
        <f t="shared" si="460"/>
        <v>-6.7054302416834605E-12</v>
      </c>
      <c r="ES88" s="4">
        <f t="shared" si="414"/>
        <v>0</v>
      </c>
      <c r="ET88" s="4">
        <f t="shared" si="330"/>
        <v>10</v>
      </c>
      <c r="EU88" s="4">
        <f t="shared" si="415"/>
        <v>8.2229955388778806E-15</v>
      </c>
      <c r="EV88" s="4">
        <f t="shared" si="331"/>
        <v>1.5175652971944201E-15</v>
      </c>
      <c r="EW88" s="4">
        <f t="shared" si="332"/>
        <v>-100</v>
      </c>
      <c r="EX88" s="4">
        <f t="shared" si="333"/>
        <v>-100</v>
      </c>
      <c r="EY88" s="4">
        <f t="shared" si="334"/>
        <v>-100</v>
      </c>
      <c r="EZ88" s="1">
        <f t="shared" si="335"/>
        <v>100</v>
      </c>
      <c r="FA88" s="1">
        <f t="shared" si="416"/>
        <v>0</v>
      </c>
      <c r="FB88" s="1">
        <f t="shared" si="336"/>
        <v>4.8009999999999895</v>
      </c>
      <c r="FC88" s="4">
        <f t="shared" si="417"/>
        <v>0.99999999999999645</v>
      </c>
      <c r="FD88" s="1">
        <f t="shared" si="418"/>
        <v>2.8404129667971953E-12</v>
      </c>
      <c r="FE88" s="4">
        <f t="shared" si="461"/>
        <v>-0.80512037645801771</v>
      </c>
      <c r="FF88" s="1">
        <f t="shared" si="462"/>
        <v>0.99999999999999645</v>
      </c>
      <c r="FG88" s="1">
        <f t="shared" si="337"/>
        <v>8.2229955388778806E-15</v>
      </c>
      <c r="FH88" s="1">
        <f t="shared" si="419"/>
        <v>1000.0000000000058</v>
      </c>
      <c r="FI88" s="1">
        <f t="shared" si="420"/>
        <v>1027.0199999999963</v>
      </c>
      <c r="FJ88" s="1">
        <f t="shared" si="421"/>
        <v>999.99999999999648</v>
      </c>
      <c r="FK88" s="1">
        <f t="shared" si="422"/>
        <v>1000</v>
      </c>
      <c r="FL88" s="1">
        <f t="shared" si="423"/>
        <v>1.0963994051837176E-15</v>
      </c>
      <c r="FM88" s="4">
        <f t="shared" si="463"/>
        <v>0</v>
      </c>
      <c r="FN88" s="1">
        <f t="shared" si="464"/>
        <v>-8.2229955388778804E-12</v>
      </c>
      <c r="FO88" s="4">
        <f t="shared" si="424"/>
        <v>0</v>
      </c>
      <c r="FP88" s="4">
        <f t="shared" si="338"/>
        <v>10</v>
      </c>
      <c r="FQ88" s="4">
        <f t="shared" si="425"/>
        <v>1.0959963338351412E-14</v>
      </c>
      <c r="FR88" s="4">
        <f t="shared" si="339"/>
        <v>2.7369677994735312E-15</v>
      </c>
      <c r="FS88" s="4">
        <f t="shared" si="340"/>
        <v>-100</v>
      </c>
      <c r="FT88" s="4">
        <f t="shared" si="341"/>
        <v>-100</v>
      </c>
      <c r="FU88" s="4">
        <f t="shared" si="342"/>
        <v>-100</v>
      </c>
      <c r="FV88" s="1">
        <f t="shared" si="426"/>
        <v>100</v>
      </c>
      <c r="FW88" s="1">
        <f t="shared" si="427"/>
        <v>0</v>
      </c>
      <c r="FX88" s="1">
        <f t="shared" si="343"/>
        <v>4.8009999999999895</v>
      </c>
      <c r="FY88" s="4">
        <f t="shared" si="428"/>
        <v>0.99999999999999645</v>
      </c>
      <c r="FZ88" s="1">
        <f t="shared" si="429"/>
        <v>3.7858249873407295E-12</v>
      </c>
      <c r="GA88" s="4">
        <f t="shared" si="465"/>
        <v>-0.73251718661011356</v>
      </c>
      <c r="GB88" s="1">
        <f t="shared" si="466"/>
        <v>0.99999999999999645</v>
      </c>
      <c r="GC88" s="1">
        <f t="shared" si="344"/>
        <v>1.0959963338351412E-14</v>
      </c>
      <c r="GD88" s="1">
        <f t="shared" si="430"/>
        <v>1000.0000000000077</v>
      </c>
      <c r="GE88" s="1">
        <f t="shared" si="431"/>
        <v>1027.0199999999963</v>
      </c>
      <c r="GF88" s="1">
        <f t="shared" si="432"/>
        <v>999.99999999999648</v>
      </c>
      <c r="GG88" s="1">
        <f t="shared" si="433"/>
        <v>1000</v>
      </c>
      <c r="GH88" s="1">
        <f t="shared" si="434"/>
        <v>1.4613284451135215E-15</v>
      </c>
      <c r="GI88" s="4">
        <f t="shared" si="467"/>
        <v>0</v>
      </c>
      <c r="GJ88" s="1">
        <f t="shared" si="468"/>
        <v>-1.0959963338351412E-11</v>
      </c>
      <c r="GK88" s="4">
        <f t="shared" si="469"/>
        <v>0</v>
      </c>
      <c r="GL88" s="4">
        <f t="shared" si="345"/>
        <v>10</v>
      </c>
      <c r="GM88" s="4">
        <f t="shared" si="470"/>
        <v>1.5308691700767456E-14</v>
      </c>
      <c r="GN88" s="4">
        <f t="shared" si="346"/>
        <v>4.3487283624160446E-15</v>
      </c>
      <c r="GO88" s="4">
        <v>155</v>
      </c>
      <c r="GP88" s="4"/>
      <c r="GQ88" s="4"/>
      <c r="GR88" s="4"/>
      <c r="GS88" s="4"/>
      <c r="GT88" s="4"/>
      <c r="GU88" s="4"/>
      <c r="GV88" s="4"/>
      <c r="GW88" s="4"/>
    </row>
    <row r="89" spans="1:205">
      <c r="A89" s="1">
        <v>71</v>
      </c>
      <c r="B89" s="1">
        <f t="shared" si="279"/>
        <v>100</v>
      </c>
      <c r="C89" s="1">
        <v>0</v>
      </c>
      <c r="D89" s="1">
        <f t="shared" si="280"/>
        <v>-100</v>
      </c>
      <c r="E89" s="1">
        <f t="shared" si="435"/>
        <v>150</v>
      </c>
      <c r="F89" s="1">
        <f t="shared" si="347"/>
        <v>4.8509999999999893</v>
      </c>
      <c r="G89" s="10">
        <f t="shared" si="348"/>
        <v>-100</v>
      </c>
      <c r="H89" s="25">
        <f t="shared" si="349"/>
        <v>-100</v>
      </c>
      <c r="I89" s="25">
        <f t="shared" si="350"/>
        <v>100</v>
      </c>
      <c r="J89" s="1">
        <f t="shared" si="281"/>
        <v>0</v>
      </c>
      <c r="K89" s="1">
        <f t="shared" si="282"/>
        <v>4.8185759999999895</v>
      </c>
      <c r="L89" s="1">
        <f t="shared" si="351"/>
        <v>0.99999999999999645</v>
      </c>
      <c r="M89" s="1">
        <f t="shared" si="436"/>
        <v>0.99999999999999645</v>
      </c>
      <c r="N89" s="1">
        <v>0</v>
      </c>
      <c r="O89" s="1">
        <f t="shared" si="352"/>
        <v>0.99999999999999645</v>
      </c>
      <c r="P89" s="1">
        <f t="shared" si="353"/>
        <v>1027.0199999999963</v>
      </c>
      <c r="Q89" s="1">
        <f t="shared" si="354"/>
        <v>999.99999999999648</v>
      </c>
      <c r="R89" s="1">
        <f t="shared" si="355"/>
        <v>1000</v>
      </c>
      <c r="S89" s="4">
        <f t="shared" si="283"/>
        <v>0</v>
      </c>
      <c r="U89" s="4">
        <f t="shared" si="284"/>
        <v>-100</v>
      </c>
      <c r="V89" s="4">
        <f t="shared" si="285"/>
        <v>-100</v>
      </c>
      <c r="W89" s="4">
        <f t="shared" si="286"/>
        <v>-100</v>
      </c>
      <c r="X89" s="1">
        <f t="shared" si="287"/>
        <v>100</v>
      </c>
      <c r="Y89" s="1">
        <f t="shared" si="356"/>
        <v>0</v>
      </c>
      <c r="Z89" s="1">
        <f t="shared" si="288"/>
        <v>4.8509999999999893</v>
      </c>
      <c r="AA89" s="4">
        <f t="shared" si="357"/>
        <v>0.99999999999999645</v>
      </c>
      <c r="AB89" s="1">
        <f t="shared" si="358"/>
        <v>0</v>
      </c>
      <c r="AC89" s="4">
        <f t="shared" si="437"/>
        <v>-3.2990344872221851</v>
      </c>
      <c r="AD89" s="1">
        <f t="shared" si="438"/>
        <v>0.99999999999999645</v>
      </c>
      <c r="AE89" s="1">
        <f t="shared" si="289"/>
        <v>0</v>
      </c>
      <c r="AF89" s="1">
        <f t="shared" si="359"/>
        <v>1000</v>
      </c>
      <c r="AG89" s="1">
        <f t="shared" si="360"/>
        <v>1027.0199999999963</v>
      </c>
      <c r="AH89" s="1">
        <f t="shared" si="361"/>
        <v>999.99999999999648</v>
      </c>
      <c r="AI89" s="1">
        <f t="shared" si="362"/>
        <v>1000</v>
      </c>
      <c r="AJ89" s="1">
        <f t="shared" si="363"/>
        <v>0</v>
      </c>
      <c r="AK89" s="4">
        <f t="shared" si="439"/>
        <v>0</v>
      </c>
      <c r="AL89" s="1">
        <f t="shared" si="440"/>
        <v>0</v>
      </c>
      <c r="AM89" s="4">
        <f t="shared" si="364"/>
        <v>0</v>
      </c>
      <c r="AN89" s="4">
        <f t="shared" si="290"/>
        <v>10</v>
      </c>
      <c r="AO89" s="4">
        <f t="shared" si="365"/>
        <v>3.864092355010978E-16</v>
      </c>
      <c r="AP89" s="4">
        <f t="shared" si="291"/>
        <v>3.864092355010978E-16</v>
      </c>
      <c r="AQ89" s="4">
        <f t="shared" si="292"/>
        <v>-100</v>
      </c>
      <c r="AR89" s="4">
        <f t="shared" si="293"/>
        <v>-100</v>
      </c>
      <c r="AS89" s="4">
        <f t="shared" si="294"/>
        <v>-100</v>
      </c>
      <c r="AT89" s="1">
        <f t="shared" si="295"/>
        <v>100</v>
      </c>
      <c r="AU89" s="1">
        <f t="shared" si="366"/>
        <v>0</v>
      </c>
      <c r="AV89" s="1">
        <f t="shared" si="296"/>
        <v>4.8509999999999893</v>
      </c>
      <c r="AW89" s="4">
        <f t="shared" si="367"/>
        <v>0.99999999999999645</v>
      </c>
      <c r="AX89" s="1">
        <f t="shared" si="368"/>
        <v>1.3347469274649317E-13</v>
      </c>
      <c r="AY89" s="4">
        <f t="shared" si="441"/>
        <v>-2.5109621493415375</v>
      </c>
      <c r="AZ89" s="1">
        <f t="shared" si="442"/>
        <v>0.99999999999999645</v>
      </c>
      <c r="BA89" s="1">
        <f t="shared" si="297"/>
        <v>3.864092355010978E-16</v>
      </c>
      <c r="BB89" s="1">
        <f t="shared" si="369"/>
        <v>1000.0000000000002</v>
      </c>
      <c r="BC89" s="1">
        <f t="shared" si="370"/>
        <v>1027.0199999999963</v>
      </c>
      <c r="BD89" s="1">
        <f t="shared" si="371"/>
        <v>999.99999999999648</v>
      </c>
      <c r="BE89" s="1">
        <f t="shared" si="372"/>
        <v>1000</v>
      </c>
      <c r="BF89" s="1">
        <f t="shared" si="373"/>
        <v>5.1521231400146371E-17</v>
      </c>
      <c r="BG89" s="4">
        <f t="shared" si="443"/>
        <v>0</v>
      </c>
      <c r="BH89" s="1">
        <f t="shared" si="444"/>
        <v>-3.8640923550109778E-13</v>
      </c>
      <c r="BI89" s="4">
        <f t="shared" si="374"/>
        <v>0</v>
      </c>
      <c r="BJ89" s="4">
        <f t="shared" si="298"/>
        <v>10</v>
      </c>
      <c r="BK89" s="4">
        <f t="shared" si="375"/>
        <v>8.4782924863452235E-16</v>
      </c>
      <c r="BL89" s="4">
        <f t="shared" si="299"/>
        <v>4.6142001313342455E-16</v>
      </c>
      <c r="BM89" s="4">
        <f t="shared" si="300"/>
        <v>-100</v>
      </c>
      <c r="BN89" s="4">
        <f t="shared" si="301"/>
        <v>-100</v>
      </c>
      <c r="BO89" s="4">
        <f t="shared" si="302"/>
        <v>-100</v>
      </c>
      <c r="BP89" s="1">
        <f t="shared" si="303"/>
        <v>100</v>
      </c>
      <c r="BQ89" s="1">
        <f t="shared" si="376"/>
        <v>0</v>
      </c>
      <c r="BR89" s="1">
        <f t="shared" si="304"/>
        <v>4.8509999999999893</v>
      </c>
      <c r="BS89" s="4">
        <f t="shared" si="377"/>
        <v>0.99999999999999645</v>
      </c>
      <c r="BT89" s="1">
        <f t="shared" si="378"/>
        <v>2.9285984408791786E-13</v>
      </c>
      <c r="BU89" s="4">
        <f t="shared" si="445"/>
        <v>-1.8390120498364226</v>
      </c>
      <c r="BV89" s="1">
        <f t="shared" si="446"/>
        <v>0.99999999999999645</v>
      </c>
      <c r="BW89" s="1">
        <f t="shared" si="305"/>
        <v>8.4782924863452235E-16</v>
      </c>
      <c r="BX89" s="1">
        <f t="shared" si="379"/>
        <v>1000.0000000000007</v>
      </c>
      <c r="BY89" s="1">
        <f t="shared" si="380"/>
        <v>1027.0199999999963</v>
      </c>
      <c r="BZ89" s="1">
        <f t="shared" si="381"/>
        <v>999.99999999999648</v>
      </c>
      <c r="CA89" s="1">
        <f t="shared" si="382"/>
        <v>1000</v>
      </c>
      <c r="CB89" s="1">
        <f t="shared" si="383"/>
        <v>1.1304389981793632E-16</v>
      </c>
      <c r="CC89" s="4">
        <f t="shared" si="447"/>
        <v>0</v>
      </c>
      <c r="CD89" s="1">
        <f t="shared" si="448"/>
        <v>-8.4782924863452232E-13</v>
      </c>
      <c r="CE89" s="4">
        <f t="shared" si="384"/>
        <v>0</v>
      </c>
      <c r="CF89" s="4">
        <f t="shared" si="306"/>
        <v>10</v>
      </c>
      <c r="CG89" s="4">
        <f t="shared" si="385"/>
        <v>1.4092390252598815E-15</v>
      </c>
      <c r="CH89" s="4">
        <f t="shared" si="307"/>
        <v>5.6140977662535917E-16</v>
      </c>
      <c r="CI89" s="4">
        <f t="shared" si="308"/>
        <v>-100</v>
      </c>
      <c r="CJ89" s="4">
        <f t="shared" si="309"/>
        <v>-100</v>
      </c>
      <c r="CK89" s="4">
        <f t="shared" si="310"/>
        <v>-100</v>
      </c>
      <c r="CL89" s="1">
        <f t="shared" si="311"/>
        <v>100</v>
      </c>
      <c r="CM89" s="1">
        <f t="shared" si="386"/>
        <v>0</v>
      </c>
      <c r="CN89" s="1">
        <f t="shared" si="312"/>
        <v>4.8509999999999893</v>
      </c>
      <c r="CO89" s="4">
        <f t="shared" si="387"/>
        <v>0.99999999999999645</v>
      </c>
      <c r="CP89" s="1">
        <f t="shared" si="388"/>
        <v>4.8678377383761013E-13</v>
      </c>
      <c r="CQ89" s="4">
        <f t="shared" si="449"/>
        <v>-1.2650575431046853</v>
      </c>
      <c r="CR89" s="1">
        <f t="shared" si="450"/>
        <v>0.99999999999999645</v>
      </c>
      <c r="CS89" s="1">
        <f t="shared" si="313"/>
        <v>1.4092390252598815E-15</v>
      </c>
      <c r="CT89" s="1">
        <f t="shared" si="389"/>
        <v>1000.0000000000009</v>
      </c>
      <c r="CU89" s="1">
        <f t="shared" si="390"/>
        <v>1027.0199999999963</v>
      </c>
      <c r="CV89" s="1">
        <f t="shared" si="391"/>
        <v>999.99999999999648</v>
      </c>
      <c r="CW89" s="1">
        <f t="shared" si="392"/>
        <v>1000</v>
      </c>
      <c r="CX89" s="1">
        <f t="shared" si="393"/>
        <v>1.8789853670131753E-16</v>
      </c>
      <c r="CY89" s="4">
        <f t="shared" si="451"/>
        <v>0</v>
      </c>
      <c r="CZ89" s="1">
        <f t="shared" si="452"/>
        <v>-1.4092390252598815E-12</v>
      </c>
      <c r="DA89" s="4">
        <f t="shared" si="394"/>
        <v>0</v>
      </c>
      <c r="DB89" s="4">
        <f t="shared" si="314"/>
        <v>10</v>
      </c>
      <c r="DC89" s="4">
        <f t="shared" si="395"/>
        <v>2.5625112043144279E-15</v>
      </c>
      <c r="DD89" s="4">
        <f t="shared" si="315"/>
        <v>1.1532721790545464E-15</v>
      </c>
      <c r="DE89" s="4">
        <f t="shared" si="316"/>
        <v>-100</v>
      </c>
      <c r="DF89" s="4">
        <f t="shared" si="317"/>
        <v>-100</v>
      </c>
      <c r="DG89" s="4">
        <f t="shared" si="318"/>
        <v>-100</v>
      </c>
      <c r="DH89" s="1">
        <f t="shared" si="319"/>
        <v>100</v>
      </c>
      <c r="DI89" s="1">
        <f t="shared" si="396"/>
        <v>0</v>
      </c>
      <c r="DJ89" s="1">
        <f t="shared" si="320"/>
        <v>4.8509999999999893</v>
      </c>
      <c r="DK89" s="4">
        <f t="shared" si="397"/>
        <v>0.99999999999999645</v>
      </c>
      <c r="DL89" s="1">
        <f t="shared" si="398"/>
        <v>8.851506750654328E-13</v>
      </c>
      <c r="DM89" s="4">
        <f t="shared" si="453"/>
        <v>-1.0028260904203272</v>
      </c>
      <c r="DN89" s="1">
        <f t="shared" si="454"/>
        <v>0.99999999999999645</v>
      </c>
      <c r="DO89" s="1">
        <f t="shared" si="321"/>
        <v>2.5625112043144279E-15</v>
      </c>
      <c r="DP89" s="1">
        <f t="shared" si="399"/>
        <v>1000.0000000000018</v>
      </c>
      <c r="DQ89" s="1">
        <f t="shared" si="400"/>
        <v>1027.0199999999963</v>
      </c>
      <c r="DR89" s="1">
        <f t="shared" si="401"/>
        <v>999.99999999999648</v>
      </c>
      <c r="DS89" s="1">
        <f t="shared" si="402"/>
        <v>1000</v>
      </c>
      <c r="DT89" s="1">
        <f t="shared" si="403"/>
        <v>3.4166816057525707E-16</v>
      </c>
      <c r="DU89" s="4">
        <f t="shared" si="455"/>
        <v>0</v>
      </c>
      <c r="DV89" s="1">
        <f t="shared" si="456"/>
        <v>-2.5625112043144279E-12</v>
      </c>
      <c r="DW89" s="4">
        <f t="shared" si="404"/>
        <v>0</v>
      </c>
      <c r="DX89" s="4">
        <f t="shared" si="322"/>
        <v>10</v>
      </c>
      <c r="DY89" s="4">
        <f t="shared" si="405"/>
        <v>4.0232581450100763E-15</v>
      </c>
      <c r="DZ89" s="4">
        <f t="shared" si="323"/>
        <v>1.4607469406956484E-15</v>
      </c>
      <c r="EA89" s="4">
        <f t="shared" si="324"/>
        <v>-100</v>
      </c>
      <c r="EB89" s="4">
        <f t="shared" si="325"/>
        <v>-100</v>
      </c>
      <c r="EC89" s="4">
        <f t="shared" si="326"/>
        <v>-100</v>
      </c>
      <c r="ED89" s="1">
        <f t="shared" si="327"/>
        <v>100</v>
      </c>
      <c r="EE89" s="1">
        <f t="shared" si="406"/>
        <v>0</v>
      </c>
      <c r="EF89" s="1">
        <f t="shared" si="328"/>
        <v>4.8509999999999893</v>
      </c>
      <c r="EG89" s="4">
        <f t="shared" si="407"/>
        <v>0.99999999999999645</v>
      </c>
      <c r="EH89" s="1">
        <f t="shared" si="408"/>
        <v>1.3897264749603026E-12</v>
      </c>
      <c r="EI89" s="4">
        <f t="shared" si="457"/>
        <v>-0.92923461559422083</v>
      </c>
      <c r="EJ89" s="1">
        <f t="shared" si="458"/>
        <v>0.99999999999999645</v>
      </c>
      <c r="EK89" s="1">
        <f t="shared" si="329"/>
        <v>4.0232581450100763E-15</v>
      </c>
      <c r="EL89" s="1">
        <f t="shared" si="409"/>
        <v>1000.0000000000028</v>
      </c>
      <c r="EM89" s="1">
        <f t="shared" si="410"/>
        <v>1027.0199999999963</v>
      </c>
      <c r="EN89" s="1">
        <f t="shared" si="411"/>
        <v>999.99999999999648</v>
      </c>
      <c r="EO89" s="1">
        <f t="shared" si="412"/>
        <v>1000</v>
      </c>
      <c r="EP89" s="1">
        <f t="shared" si="413"/>
        <v>5.364344193346768E-16</v>
      </c>
      <c r="EQ89" s="4">
        <f t="shared" si="459"/>
        <v>0</v>
      </c>
      <c r="ER89" s="1">
        <f t="shared" si="460"/>
        <v>-4.0232581450100763E-12</v>
      </c>
      <c r="ES89" s="4">
        <f t="shared" si="414"/>
        <v>0</v>
      </c>
      <c r="ET89" s="4">
        <f t="shared" si="330"/>
        <v>10</v>
      </c>
      <c r="EU89" s="4">
        <f t="shared" si="415"/>
        <v>4.9337973233267285E-15</v>
      </c>
      <c r="EV89" s="4">
        <f t="shared" si="331"/>
        <v>9.1053917831665223E-16</v>
      </c>
      <c r="EW89" s="4">
        <f t="shared" si="332"/>
        <v>-100</v>
      </c>
      <c r="EX89" s="4">
        <f t="shared" si="333"/>
        <v>-100</v>
      </c>
      <c r="EY89" s="4">
        <f t="shared" si="334"/>
        <v>-100</v>
      </c>
      <c r="EZ89" s="1">
        <f t="shared" si="335"/>
        <v>100</v>
      </c>
      <c r="FA89" s="1">
        <f t="shared" si="416"/>
        <v>0</v>
      </c>
      <c r="FB89" s="1">
        <f t="shared" si="336"/>
        <v>4.8509999999999893</v>
      </c>
      <c r="FC89" s="4">
        <f t="shared" si="417"/>
        <v>0.99999999999999645</v>
      </c>
      <c r="FD89" s="1">
        <f t="shared" si="418"/>
        <v>1.7042477800783167E-12</v>
      </c>
      <c r="FE89" s="4">
        <f t="shared" si="461"/>
        <v>-0.80512037645801771</v>
      </c>
      <c r="FF89" s="1">
        <f t="shared" si="462"/>
        <v>0.99999999999999645</v>
      </c>
      <c r="FG89" s="1">
        <f t="shared" si="337"/>
        <v>4.9337973233267285E-15</v>
      </c>
      <c r="FH89" s="1">
        <f t="shared" si="419"/>
        <v>1000.0000000000035</v>
      </c>
      <c r="FI89" s="1">
        <f t="shared" si="420"/>
        <v>1027.0199999999963</v>
      </c>
      <c r="FJ89" s="1">
        <f t="shared" si="421"/>
        <v>999.99999999999648</v>
      </c>
      <c r="FK89" s="1">
        <f t="shared" si="422"/>
        <v>1000</v>
      </c>
      <c r="FL89" s="1">
        <f t="shared" si="423"/>
        <v>6.5783964311023038E-16</v>
      </c>
      <c r="FM89" s="4">
        <f t="shared" si="463"/>
        <v>0</v>
      </c>
      <c r="FN89" s="1">
        <f t="shared" si="464"/>
        <v>-4.9337973233267282E-12</v>
      </c>
      <c r="FO89" s="4">
        <f t="shared" si="424"/>
        <v>0</v>
      </c>
      <c r="FP89" s="4">
        <f t="shared" si="338"/>
        <v>10</v>
      </c>
      <c r="FQ89" s="4">
        <f t="shared" si="425"/>
        <v>6.5759780030108466E-15</v>
      </c>
      <c r="FR89" s="4">
        <f t="shared" si="339"/>
        <v>1.6421806796841181E-15</v>
      </c>
      <c r="FS89" s="4">
        <f t="shared" si="340"/>
        <v>-100</v>
      </c>
      <c r="FT89" s="4">
        <f t="shared" si="341"/>
        <v>-100</v>
      </c>
      <c r="FU89" s="4">
        <f t="shared" si="342"/>
        <v>-100</v>
      </c>
      <c r="FV89" s="1">
        <f t="shared" si="426"/>
        <v>100</v>
      </c>
      <c r="FW89" s="1">
        <f t="shared" si="427"/>
        <v>0</v>
      </c>
      <c r="FX89" s="1">
        <f t="shared" si="343"/>
        <v>4.8509999999999893</v>
      </c>
      <c r="FY89" s="4">
        <f t="shared" si="428"/>
        <v>0.99999999999999645</v>
      </c>
      <c r="FZ89" s="1">
        <f t="shared" si="429"/>
        <v>2.2714949924044376E-12</v>
      </c>
      <c r="GA89" s="4">
        <f t="shared" si="465"/>
        <v>-0.73251718661011356</v>
      </c>
      <c r="GB89" s="1">
        <f t="shared" si="466"/>
        <v>0.99999999999999645</v>
      </c>
      <c r="GC89" s="1">
        <f t="shared" si="344"/>
        <v>6.5759780030108466E-15</v>
      </c>
      <c r="GD89" s="1">
        <f t="shared" si="430"/>
        <v>1000.0000000000047</v>
      </c>
      <c r="GE89" s="1">
        <f t="shared" si="431"/>
        <v>1027.0199999999963</v>
      </c>
      <c r="GF89" s="1">
        <f t="shared" si="432"/>
        <v>999.99999999999648</v>
      </c>
      <c r="GG89" s="1">
        <f t="shared" si="433"/>
        <v>1000</v>
      </c>
      <c r="GH89" s="1">
        <f t="shared" si="434"/>
        <v>8.7679706706811306E-16</v>
      </c>
      <c r="GI89" s="4">
        <f t="shared" si="467"/>
        <v>0</v>
      </c>
      <c r="GJ89" s="1">
        <f t="shared" si="468"/>
        <v>-6.5759780030108466E-12</v>
      </c>
      <c r="GK89" s="4">
        <f t="shared" si="469"/>
        <v>0</v>
      </c>
      <c r="GL89" s="4">
        <f t="shared" si="345"/>
        <v>10</v>
      </c>
      <c r="GM89" s="4">
        <f t="shared" si="470"/>
        <v>9.1852150204604738E-15</v>
      </c>
      <c r="GN89" s="4">
        <f t="shared" si="346"/>
        <v>2.6092370174496272E-15</v>
      </c>
      <c r="GO89" s="4">
        <v>150</v>
      </c>
      <c r="GP89" s="4"/>
      <c r="GQ89" s="4"/>
      <c r="GR89" s="4"/>
      <c r="GS89" s="4"/>
      <c r="GT89" s="4"/>
      <c r="GU89" s="4"/>
      <c r="GV89" s="4"/>
      <c r="GW89" s="4"/>
    </row>
    <row r="90" spans="1:205">
      <c r="A90" s="1">
        <v>72</v>
      </c>
      <c r="B90" s="1">
        <f t="shared" si="279"/>
        <v>100</v>
      </c>
      <c r="C90" s="1">
        <v>0</v>
      </c>
      <c r="D90" s="1">
        <f t="shared" si="280"/>
        <v>-100</v>
      </c>
      <c r="E90" s="1">
        <f t="shared" si="435"/>
        <v>145</v>
      </c>
      <c r="F90" s="1">
        <f t="shared" si="347"/>
        <v>4.9009999999999891</v>
      </c>
      <c r="G90" s="10">
        <f t="shared" si="348"/>
        <v>-100</v>
      </c>
      <c r="H90" s="25">
        <f t="shared" si="349"/>
        <v>-100</v>
      </c>
      <c r="I90" s="25">
        <f t="shared" si="350"/>
        <v>100</v>
      </c>
      <c r="J90" s="1">
        <f t="shared" si="281"/>
        <v>0</v>
      </c>
      <c r="K90" s="1">
        <f t="shared" si="282"/>
        <v>4.8685759999999894</v>
      </c>
      <c r="L90" s="1">
        <f t="shared" si="351"/>
        <v>0.99999999999999645</v>
      </c>
      <c r="M90" s="1">
        <f t="shared" si="436"/>
        <v>0.99999999999999645</v>
      </c>
      <c r="N90" s="1">
        <v>0</v>
      </c>
      <c r="O90" s="1">
        <f t="shared" si="352"/>
        <v>0.99999999999999645</v>
      </c>
      <c r="P90" s="1">
        <f t="shared" si="353"/>
        <v>1027.0199999999963</v>
      </c>
      <c r="Q90" s="1">
        <f t="shared" si="354"/>
        <v>999.99999999999648</v>
      </c>
      <c r="R90" s="1">
        <f t="shared" si="355"/>
        <v>1000</v>
      </c>
      <c r="S90" s="4">
        <f t="shared" si="283"/>
        <v>0</v>
      </c>
      <c r="U90" s="4">
        <f t="shared" si="284"/>
        <v>-100</v>
      </c>
      <c r="V90" s="4">
        <f t="shared" si="285"/>
        <v>-100</v>
      </c>
      <c r="W90" s="4">
        <f t="shared" si="286"/>
        <v>-100</v>
      </c>
      <c r="X90" s="1">
        <f t="shared" si="287"/>
        <v>100</v>
      </c>
      <c r="Y90" s="1">
        <f t="shared" si="356"/>
        <v>0</v>
      </c>
      <c r="Z90" s="1">
        <f t="shared" si="288"/>
        <v>4.9009999999999891</v>
      </c>
      <c r="AA90" s="1">
        <f t="shared" si="357"/>
        <v>0.99999999999999645</v>
      </c>
      <c r="AB90" s="1">
        <f t="shared" si="358"/>
        <v>0</v>
      </c>
      <c r="AC90" s="1">
        <f t="shared" si="437"/>
        <v>-3.2990344872221851</v>
      </c>
      <c r="AD90" s="1">
        <f t="shared" si="438"/>
        <v>0.99999999999999645</v>
      </c>
      <c r="AE90" s="1">
        <f t="shared" si="289"/>
        <v>0</v>
      </c>
      <c r="AF90" s="1">
        <f t="shared" si="359"/>
        <v>1000</v>
      </c>
      <c r="AG90" s="1">
        <f t="shared" si="360"/>
        <v>1027.0199999999963</v>
      </c>
      <c r="AH90" s="1">
        <f t="shared" si="361"/>
        <v>999.99999999999648</v>
      </c>
      <c r="AI90" s="1">
        <f t="shared" si="362"/>
        <v>1000</v>
      </c>
      <c r="AJ90" s="1">
        <f t="shared" si="363"/>
        <v>0</v>
      </c>
      <c r="AK90" s="4">
        <f t="shared" si="439"/>
        <v>0</v>
      </c>
      <c r="AL90" s="1">
        <f t="shared" si="440"/>
        <v>0</v>
      </c>
      <c r="AM90" s="4">
        <f t="shared" si="364"/>
        <v>0</v>
      </c>
      <c r="AN90" s="4">
        <f t="shared" si="290"/>
        <v>10</v>
      </c>
      <c r="AO90" s="4">
        <f t="shared" si="365"/>
        <v>2.3184554130065865E-16</v>
      </c>
      <c r="AP90" s="4">
        <f t="shared" si="291"/>
        <v>2.3184554130065865E-16</v>
      </c>
      <c r="AQ90" s="4">
        <f t="shared" si="292"/>
        <v>-100</v>
      </c>
      <c r="AR90" s="4">
        <f t="shared" si="293"/>
        <v>-100</v>
      </c>
      <c r="AS90" s="4">
        <f t="shared" si="294"/>
        <v>-100</v>
      </c>
      <c r="AT90" s="1">
        <f t="shared" si="295"/>
        <v>100</v>
      </c>
      <c r="AU90" s="1">
        <f t="shared" si="366"/>
        <v>0</v>
      </c>
      <c r="AV90" s="1">
        <f t="shared" si="296"/>
        <v>4.9009999999999891</v>
      </c>
      <c r="AW90" s="1">
        <f t="shared" si="367"/>
        <v>0.99999999999999645</v>
      </c>
      <c r="AX90" s="1">
        <f t="shared" si="368"/>
        <v>8.0084815647895925E-14</v>
      </c>
      <c r="AY90" s="1">
        <f t="shared" si="441"/>
        <v>-2.5109621493415375</v>
      </c>
      <c r="AZ90" s="1">
        <f t="shared" si="442"/>
        <v>0.99999999999999645</v>
      </c>
      <c r="BA90" s="1">
        <f t="shared" si="297"/>
        <v>2.3184554130065865E-16</v>
      </c>
      <c r="BB90" s="1">
        <f t="shared" si="369"/>
        <v>1000.0000000000002</v>
      </c>
      <c r="BC90" s="1">
        <f t="shared" si="370"/>
        <v>1027.0199999999963</v>
      </c>
      <c r="BD90" s="1">
        <f t="shared" si="371"/>
        <v>999.99999999999648</v>
      </c>
      <c r="BE90" s="1">
        <f t="shared" si="372"/>
        <v>1000</v>
      </c>
      <c r="BF90" s="1">
        <f t="shared" si="373"/>
        <v>3.0912738840087829E-17</v>
      </c>
      <c r="BG90" s="4">
        <f t="shared" si="443"/>
        <v>0</v>
      </c>
      <c r="BH90" s="1">
        <f t="shared" si="444"/>
        <v>-2.3184554130065865E-13</v>
      </c>
      <c r="BI90" s="4">
        <f t="shared" si="374"/>
        <v>0</v>
      </c>
      <c r="BJ90" s="4">
        <f t="shared" si="298"/>
        <v>10</v>
      </c>
      <c r="BK90" s="4">
        <f t="shared" si="375"/>
        <v>5.0869754918071343E-16</v>
      </c>
      <c r="BL90" s="4">
        <f t="shared" si="299"/>
        <v>2.7685200788005478E-16</v>
      </c>
      <c r="BM90" s="4">
        <f t="shared" si="300"/>
        <v>-100</v>
      </c>
      <c r="BN90" s="4">
        <f t="shared" si="301"/>
        <v>-100</v>
      </c>
      <c r="BO90" s="4">
        <f t="shared" si="302"/>
        <v>-100</v>
      </c>
      <c r="BP90" s="1">
        <f t="shared" si="303"/>
        <v>100</v>
      </c>
      <c r="BQ90" s="1">
        <f t="shared" si="376"/>
        <v>0</v>
      </c>
      <c r="BR90" s="1">
        <f t="shared" si="304"/>
        <v>4.9009999999999891</v>
      </c>
      <c r="BS90" s="1">
        <f t="shared" si="377"/>
        <v>0.99999999999999645</v>
      </c>
      <c r="BT90" s="1">
        <f t="shared" si="378"/>
        <v>1.7571590645275072E-13</v>
      </c>
      <c r="BU90" s="1">
        <f t="shared" si="445"/>
        <v>-1.8390120498364226</v>
      </c>
      <c r="BV90" s="1">
        <f t="shared" si="446"/>
        <v>0.99999999999999645</v>
      </c>
      <c r="BW90" s="1">
        <f t="shared" si="305"/>
        <v>5.0869754918071343E-16</v>
      </c>
      <c r="BX90" s="1">
        <f t="shared" si="379"/>
        <v>1000.0000000000005</v>
      </c>
      <c r="BY90" s="1">
        <f t="shared" si="380"/>
        <v>1027.0199999999963</v>
      </c>
      <c r="BZ90" s="1">
        <f t="shared" si="381"/>
        <v>999.99999999999648</v>
      </c>
      <c r="CA90" s="1">
        <f t="shared" si="382"/>
        <v>1000</v>
      </c>
      <c r="CB90" s="1">
        <f t="shared" si="383"/>
        <v>6.7826339890761787E-17</v>
      </c>
      <c r="CC90" s="4">
        <f t="shared" si="447"/>
        <v>0</v>
      </c>
      <c r="CD90" s="1">
        <f t="shared" si="448"/>
        <v>-5.0869754918071339E-13</v>
      </c>
      <c r="CE90" s="4">
        <f t="shared" si="384"/>
        <v>0</v>
      </c>
      <c r="CF90" s="4">
        <f t="shared" si="306"/>
        <v>10</v>
      </c>
      <c r="CG90" s="4">
        <f t="shared" si="385"/>
        <v>8.4554341515592891E-16</v>
      </c>
      <c r="CH90" s="4">
        <f t="shared" si="307"/>
        <v>3.3684586597521548E-16</v>
      </c>
      <c r="CI90" s="4">
        <f t="shared" si="308"/>
        <v>-100</v>
      </c>
      <c r="CJ90" s="4">
        <f t="shared" si="309"/>
        <v>-100</v>
      </c>
      <c r="CK90" s="4">
        <f t="shared" si="310"/>
        <v>-100</v>
      </c>
      <c r="CL90" s="1">
        <f t="shared" si="311"/>
        <v>100</v>
      </c>
      <c r="CM90" s="1">
        <f t="shared" si="386"/>
        <v>0</v>
      </c>
      <c r="CN90" s="1">
        <f t="shared" si="312"/>
        <v>4.9009999999999891</v>
      </c>
      <c r="CO90" s="1">
        <f t="shared" si="387"/>
        <v>0.99999999999999645</v>
      </c>
      <c r="CP90" s="1">
        <f t="shared" si="388"/>
        <v>2.9207026430256614E-13</v>
      </c>
      <c r="CQ90" s="1">
        <f t="shared" si="449"/>
        <v>-1.2650575431046853</v>
      </c>
      <c r="CR90" s="1">
        <f t="shared" si="450"/>
        <v>0.99999999999999645</v>
      </c>
      <c r="CS90" s="1">
        <f t="shared" si="313"/>
        <v>8.4554341515592891E-16</v>
      </c>
      <c r="CT90" s="1">
        <f t="shared" si="389"/>
        <v>1000.0000000000007</v>
      </c>
      <c r="CU90" s="1">
        <f t="shared" si="390"/>
        <v>1027.0199999999963</v>
      </c>
      <c r="CV90" s="1">
        <f t="shared" si="391"/>
        <v>999.99999999999648</v>
      </c>
      <c r="CW90" s="1">
        <f t="shared" si="392"/>
        <v>1000</v>
      </c>
      <c r="CX90" s="1">
        <f t="shared" si="393"/>
        <v>1.1273912202079051E-16</v>
      </c>
      <c r="CY90" s="4">
        <f t="shared" si="451"/>
        <v>0</v>
      </c>
      <c r="CZ90" s="1">
        <f t="shared" si="452"/>
        <v>-8.4554341515592892E-13</v>
      </c>
      <c r="DA90" s="4">
        <f t="shared" si="394"/>
        <v>0</v>
      </c>
      <c r="DB90" s="4">
        <f t="shared" si="314"/>
        <v>10</v>
      </c>
      <c r="DC90" s="4">
        <f t="shared" si="395"/>
        <v>1.5375067225886567E-15</v>
      </c>
      <c r="DD90" s="4">
        <f t="shared" si="315"/>
        <v>6.9196330743272782E-16</v>
      </c>
      <c r="DE90" s="4">
        <f t="shared" si="316"/>
        <v>-100</v>
      </c>
      <c r="DF90" s="4">
        <f t="shared" si="317"/>
        <v>-100</v>
      </c>
      <c r="DG90" s="4">
        <f t="shared" si="318"/>
        <v>-100</v>
      </c>
      <c r="DH90" s="1">
        <f t="shared" si="319"/>
        <v>100</v>
      </c>
      <c r="DI90" s="1">
        <f t="shared" si="396"/>
        <v>0</v>
      </c>
      <c r="DJ90" s="1">
        <f t="shared" si="320"/>
        <v>4.9009999999999891</v>
      </c>
      <c r="DK90" s="1">
        <f t="shared" si="397"/>
        <v>0.99999999999999645</v>
      </c>
      <c r="DL90" s="1">
        <f t="shared" si="398"/>
        <v>5.3109040503925966E-13</v>
      </c>
      <c r="DM90" s="1">
        <f t="shared" si="453"/>
        <v>-1.0028260904203272</v>
      </c>
      <c r="DN90" s="1">
        <f t="shared" si="454"/>
        <v>0.99999999999999645</v>
      </c>
      <c r="DO90" s="1">
        <f t="shared" si="321"/>
        <v>1.5375067225886567E-15</v>
      </c>
      <c r="DP90" s="1">
        <f t="shared" si="399"/>
        <v>1000.0000000000011</v>
      </c>
      <c r="DQ90" s="1">
        <f t="shared" si="400"/>
        <v>1027.0199999999963</v>
      </c>
      <c r="DR90" s="1">
        <f t="shared" si="401"/>
        <v>999.99999999999648</v>
      </c>
      <c r="DS90" s="1">
        <f t="shared" si="402"/>
        <v>1000</v>
      </c>
      <c r="DT90" s="1">
        <f t="shared" si="403"/>
        <v>2.0500089634515424E-16</v>
      </c>
      <c r="DU90" s="4">
        <f t="shared" si="455"/>
        <v>0</v>
      </c>
      <c r="DV90" s="1">
        <f t="shared" si="456"/>
        <v>-1.5375067225886567E-12</v>
      </c>
      <c r="DW90" s="4">
        <f t="shared" si="404"/>
        <v>0</v>
      </c>
      <c r="DX90" s="4">
        <f t="shared" si="322"/>
        <v>10</v>
      </c>
      <c r="DY90" s="4">
        <f t="shared" si="405"/>
        <v>2.4139548870060457E-15</v>
      </c>
      <c r="DZ90" s="4">
        <f t="shared" si="323"/>
        <v>8.7644816441738896E-16</v>
      </c>
      <c r="EA90" s="4">
        <f t="shared" si="324"/>
        <v>-100</v>
      </c>
      <c r="EB90" s="4">
        <f t="shared" si="325"/>
        <v>-100</v>
      </c>
      <c r="EC90" s="4">
        <f t="shared" si="326"/>
        <v>-100</v>
      </c>
      <c r="ED90" s="1">
        <f t="shared" si="327"/>
        <v>100</v>
      </c>
      <c r="EE90" s="1">
        <f t="shared" si="406"/>
        <v>0</v>
      </c>
      <c r="EF90" s="1">
        <f t="shared" si="328"/>
        <v>4.9009999999999891</v>
      </c>
      <c r="EG90" s="1">
        <f t="shared" si="407"/>
        <v>0.99999999999999645</v>
      </c>
      <c r="EH90" s="1">
        <f t="shared" si="408"/>
        <v>8.3383588497618154E-13</v>
      </c>
      <c r="EI90" s="1">
        <f t="shared" si="457"/>
        <v>-0.92923461559422083</v>
      </c>
      <c r="EJ90" s="1">
        <f t="shared" si="458"/>
        <v>0.99999999999999645</v>
      </c>
      <c r="EK90" s="1">
        <f t="shared" si="329"/>
        <v>2.4139548870060457E-15</v>
      </c>
      <c r="EL90" s="1">
        <f t="shared" si="409"/>
        <v>1000.0000000000018</v>
      </c>
      <c r="EM90" s="1">
        <f t="shared" si="410"/>
        <v>1027.0199999999963</v>
      </c>
      <c r="EN90" s="1">
        <f t="shared" si="411"/>
        <v>999.99999999999648</v>
      </c>
      <c r="EO90" s="1">
        <f t="shared" si="412"/>
        <v>1000</v>
      </c>
      <c r="EP90" s="1">
        <f t="shared" si="413"/>
        <v>3.218606516008061E-16</v>
      </c>
      <c r="EQ90" s="4">
        <f t="shared" si="459"/>
        <v>0</v>
      </c>
      <c r="ER90" s="1">
        <f t="shared" si="460"/>
        <v>-2.4139548870060458E-12</v>
      </c>
      <c r="ES90" s="4">
        <f t="shared" si="414"/>
        <v>0</v>
      </c>
      <c r="ET90" s="4">
        <f t="shared" si="330"/>
        <v>10</v>
      </c>
      <c r="EU90" s="4">
        <f t="shared" si="415"/>
        <v>2.9602783939960372E-15</v>
      </c>
      <c r="EV90" s="4">
        <f t="shared" si="331"/>
        <v>5.463235069899915E-16</v>
      </c>
      <c r="EW90" s="4">
        <f t="shared" si="332"/>
        <v>-100</v>
      </c>
      <c r="EX90" s="4">
        <f t="shared" si="333"/>
        <v>-100</v>
      </c>
      <c r="EY90" s="4">
        <f t="shared" si="334"/>
        <v>-100</v>
      </c>
      <c r="EZ90" s="1">
        <f t="shared" si="335"/>
        <v>100</v>
      </c>
      <c r="FA90" s="1">
        <f t="shared" si="416"/>
        <v>0</v>
      </c>
      <c r="FB90" s="1">
        <f t="shared" si="336"/>
        <v>4.9009999999999891</v>
      </c>
      <c r="FC90" s="1">
        <f t="shared" si="417"/>
        <v>0.99999999999999645</v>
      </c>
      <c r="FD90" s="1">
        <f t="shared" si="418"/>
        <v>1.0225486680469903E-12</v>
      </c>
      <c r="FE90" s="1">
        <f t="shared" si="461"/>
        <v>-0.80512037645801771</v>
      </c>
      <c r="FF90" s="1">
        <f t="shared" si="462"/>
        <v>0.99999999999999645</v>
      </c>
      <c r="FG90" s="1">
        <f t="shared" si="337"/>
        <v>2.9602783939960372E-15</v>
      </c>
      <c r="FH90" s="1">
        <f t="shared" si="419"/>
        <v>1000.000000000002</v>
      </c>
      <c r="FI90" s="1">
        <f t="shared" si="420"/>
        <v>1027.0199999999963</v>
      </c>
      <c r="FJ90" s="1">
        <f t="shared" si="421"/>
        <v>999.99999999999648</v>
      </c>
      <c r="FK90" s="1">
        <f t="shared" si="422"/>
        <v>1000</v>
      </c>
      <c r="FL90" s="1">
        <f t="shared" si="423"/>
        <v>3.9470378586613826E-16</v>
      </c>
      <c r="FM90" s="4">
        <f t="shared" si="463"/>
        <v>0</v>
      </c>
      <c r="FN90" s="1">
        <f t="shared" si="464"/>
        <v>-2.960278393996037E-12</v>
      </c>
      <c r="FO90" s="4">
        <f t="shared" si="424"/>
        <v>0</v>
      </c>
      <c r="FP90" s="4">
        <f t="shared" si="338"/>
        <v>10</v>
      </c>
      <c r="FQ90" s="4">
        <f t="shared" si="425"/>
        <v>3.9455868018065081E-15</v>
      </c>
      <c r="FR90" s="4">
        <f t="shared" si="339"/>
        <v>9.8530840781047092E-16</v>
      </c>
      <c r="FS90" s="4">
        <f t="shared" si="340"/>
        <v>-100</v>
      </c>
      <c r="FT90" s="4">
        <f t="shared" si="341"/>
        <v>-100</v>
      </c>
      <c r="FU90" s="4">
        <f t="shared" si="342"/>
        <v>-100</v>
      </c>
      <c r="FV90" s="1">
        <f t="shared" si="426"/>
        <v>100</v>
      </c>
      <c r="FW90" s="1">
        <f t="shared" si="427"/>
        <v>0</v>
      </c>
      <c r="FX90" s="1">
        <f t="shared" si="343"/>
        <v>4.9009999999999891</v>
      </c>
      <c r="FY90" s="1">
        <f t="shared" si="428"/>
        <v>0.99999999999999645</v>
      </c>
      <c r="FZ90" s="1">
        <f t="shared" si="429"/>
        <v>1.3628969954426624E-12</v>
      </c>
      <c r="GA90" s="1">
        <f t="shared" si="465"/>
        <v>-0.73251718661011356</v>
      </c>
      <c r="GB90" s="1">
        <f t="shared" si="466"/>
        <v>0.99999999999999645</v>
      </c>
      <c r="GC90" s="1">
        <f t="shared" si="344"/>
        <v>3.9455868018065081E-15</v>
      </c>
      <c r="GD90" s="1">
        <f t="shared" si="430"/>
        <v>1000.0000000000026</v>
      </c>
      <c r="GE90" s="1">
        <f t="shared" si="431"/>
        <v>1027.0199999999963</v>
      </c>
      <c r="GF90" s="1">
        <f t="shared" si="432"/>
        <v>999.99999999999648</v>
      </c>
      <c r="GG90" s="1">
        <f t="shared" si="433"/>
        <v>1000</v>
      </c>
      <c r="GH90" s="1">
        <f t="shared" si="434"/>
        <v>5.2607824024086771E-16</v>
      </c>
      <c r="GI90" s="4">
        <f t="shared" si="467"/>
        <v>0</v>
      </c>
      <c r="GJ90" s="1">
        <f t="shared" si="468"/>
        <v>-3.9455868018065085E-12</v>
      </c>
      <c r="GK90" s="4">
        <f t="shared" si="469"/>
        <v>0</v>
      </c>
      <c r="GL90" s="4">
        <f t="shared" si="345"/>
        <v>10</v>
      </c>
      <c r="GM90" s="4">
        <f t="shared" si="470"/>
        <v>5.5111290122762844E-15</v>
      </c>
      <c r="GN90" s="4">
        <f t="shared" si="346"/>
        <v>1.5655422104697763E-15</v>
      </c>
      <c r="GO90" s="4">
        <v>145</v>
      </c>
      <c r="GP90" s="4"/>
      <c r="GQ90" s="4"/>
      <c r="GR90" s="4"/>
      <c r="GS90" s="4"/>
      <c r="GT90" s="4"/>
      <c r="GU90" s="4"/>
      <c r="GV90" s="4"/>
      <c r="GW90" s="4"/>
    </row>
    <row r="91" spans="1:205">
      <c r="A91" s="1">
        <v>73</v>
      </c>
      <c r="B91" s="1">
        <f t="shared" si="279"/>
        <v>100</v>
      </c>
      <c r="C91" s="1">
        <v>0</v>
      </c>
      <c r="D91" s="1">
        <f t="shared" si="280"/>
        <v>-100</v>
      </c>
      <c r="E91" s="1">
        <f t="shared" si="435"/>
        <v>140</v>
      </c>
      <c r="F91" s="1">
        <f t="shared" si="347"/>
        <v>4.950999999999989</v>
      </c>
      <c r="G91" s="10">
        <f t="shared" si="348"/>
        <v>-100</v>
      </c>
      <c r="H91" s="25">
        <f t="shared" si="349"/>
        <v>-100</v>
      </c>
      <c r="I91" s="25">
        <f t="shared" si="350"/>
        <v>100</v>
      </c>
      <c r="J91" s="1">
        <f t="shared" si="281"/>
        <v>0</v>
      </c>
      <c r="K91" s="1">
        <f t="shared" si="282"/>
        <v>4.9185759999999892</v>
      </c>
      <c r="L91" s="1">
        <f t="shared" si="351"/>
        <v>0.99999999999999645</v>
      </c>
      <c r="M91" s="1">
        <f t="shared" si="436"/>
        <v>0.99999999999999645</v>
      </c>
      <c r="N91" s="1">
        <v>0</v>
      </c>
      <c r="O91" s="1">
        <f t="shared" si="352"/>
        <v>0.99999999999999645</v>
      </c>
      <c r="P91" s="1">
        <f t="shared" si="353"/>
        <v>1027.0199999999963</v>
      </c>
      <c r="Q91" s="1">
        <f t="shared" si="354"/>
        <v>999.99999999999648</v>
      </c>
      <c r="R91" s="1">
        <f t="shared" si="355"/>
        <v>1000</v>
      </c>
      <c r="S91" s="4">
        <f t="shared" si="283"/>
        <v>0</v>
      </c>
      <c r="U91" s="4">
        <f t="shared" si="284"/>
        <v>-100</v>
      </c>
      <c r="V91" s="4">
        <f t="shared" si="285"/>
        <v>-100</v>
      </c>
      <c r="W91" s="4">
        <f t="shared" si="286"/>
        <v>-100</v>
      </c>
      <c r="X91" s="1">
        <f t="shared" si="287"/>
        <v>100</v>
      </c>
      <c r="Y91" s="1">
        <f t="shared" si="356"/>
        <v>0</v>
      </c>
      <c r="Z91" s="1">
        <f t="shared" si="288"/>
        <v>4.950999999999989</v>
      </c>
      <c r="AA91" s="1">
        <f t="shared" si="357"/>
        <v>0.99999999999999645</v>
      </c>
      <c r="AB91" s="1">
        <f t="shared" si="358"/>
        <v>0</v>
      </c>
      <c r="AC91" s="1">
        <f t="shared" si="437"/>
        <v>-3.2990344872221851</v>
      </c>
      <c r="AD91" s="1">
        <f t="shared" si="438"/>
        <v>0.99999999999999645</v>
      </c>
      <c r="AE91" s="1">
        <f t="shared" si="289"/>
        <v>0</v>
      </c>
      <c r="AF91" s="1">
        <f t="shared" si="359"/>
        <v>1000</v>
      </c>
      <c r="AG91" s="1">
        <f t="shared" si="360"/>
        <v>1027.0199999999963</v>
      </c>
      <c r="AH91" s="1">
        <f t="shared" si="361"/>
        <v>999.99999999999648</v>
      </c>
      <c r="AI91" s="1">
        <f t="shared" si="362"/>
        <v>1000</v>
      </c>
      <c r="AJ91" s="1">
        <f t="shared" si="363"/>
        <v>0</v>
      </c>
      <c r="AK91" s="4">
        <f t="shared" si="439"/>
        <v>0</v>
      </c>
      <c r="AL91" s="1">
        <f t="shared" si="440"/>
        <v>0</v>
      </c>
      <c r="AM91" s="4">
        <f t="shared" si="364"/>
        <v>0</v>
      </c>
      <c r="AN91" s="4">
        <f t="shared" si="290"/>
        <v>10</v>
      </c>
      <c r="AO91" s="4">
        <f t="shared" si="365"/>
        <v>1.391073247803952E-16</v>
      </c>
      <c r="AP91" s="4">
        <f t="shared" si="291"/>
        <v>1.391073247803952E-16</v>
      </c>
      <c r="AQ91" s="4">
        <f t="shared" si="292"/>
        <v>-100</v>
      </c>
      <c r="AR91" s="4">
        <f t="shared" si="293"/>
        <v>-100</v>
      </c>
      <c r="AS91" s="4">
        <f t="shared" si="294"/>
        <v>-100</v>
      </c>
      <c r="AT91" s="1">
        <f t="shared" si="295"/>
        <v>100</v>
      </c>
      <c r="AU91" s="1">
        <f t="shared" si="366"/>
        <v>0</v>
      </c>
      <c r="AV91" s="1">
        <f t="shared" si="296"/>
        <v>4.950999999999989</v>
      </c>
      <c r="AW91" s="1">
        <f t="shared" si="367"/>
        <v>0.99999999999999645</v>
      </c>
      <c r="AX91" s="1">
        <f t="shared" si="368"/>
        <v>4.8050889388737539E-14</v>
      </c>
      <c r="AY91" s="1">
        <f t="shared" si="441"/>
        <v>-2.5109621493415375</v>
      </c>
      <c r="AZ91" s="1">
        <f t="shared" si="442"/>
        <v>0.99999999999999645</v>
      </c>
      <c r="BA91" s="1">
        <f t="shared" si="297"/>
        <v>1.391073247803952E-16</v>
      </c>
      <c r="BB91" s="1">
        <f t="shared" si="369"/>
        <v>1000</v>
      </c>
      <c r="BC91" s="1">
        <f t="shared" si="370"/>
        <v>1027.0199999999963</v>
      </c>
      <c r="BD91" s="1">
        <f t="shared" si="371"/>
        <v>999.99999999999648</v>
      </c>
      <c r="BE91" s="1">
        <f t="shared" si="372"/>
        <v>1000</v>
      </c>
      <c r="BF91" s="1">
        <f t="shared" si="373"/>
        <v>1.854764330405269E-17</v>
      </c>
      <c r="BG91" s="4">
        <f t="shared" si="443"/>
        <v>0</v>
      </c>
      <c r="BH91" s="1">
        <f t="shared" si="444"/>
        <v>-1.3910732478039521E-13</v>
      </c>
      <c r="BI91" s="4">
        <f t="shared" si="374"/>
        <v>0</v>
      </c>
      <c r="BJ91" s="4">
        <f t="shared" si="298"/>
        <v>10</v>
      </c>
      <c r="BK91" s="4">
        <f t="shared" si="375"/>
        <v>3.0521852950842806E-16</v>
      </c>
      <c r="BL91" s="4">
        <f t="shared" si="299"/>
        <v>1.6611120472803286E-16</v>
      </c>
      <c r="BM91" s="4">
        <f t="shared" si="300"/>
        <v>-100</v>
      </c>
      <c r="BN91" s="4">
        <f t="shared" si="301"/>
        <v>-100</v>
      </c>
      <c r="BO91" s="4">
        <f t="shared" si="302"/>
        <v>-100</v>
      </c>
      <c r="BP91" s="1">
        <f t="shared" si="303"/>
        <v>100</v>
      </c>
      <c r="BQ91" s="1">
        <f t="shared" si="376"/>
        <v>0</v>
      </c>
      <c r="BR91" s="1">
        <f t="shared" si="304"/>
        <v>4.950999999999989</v>
      </c>
      <c r="BS91" s="1">
        <f t="shared" si="377"/>
        <v>0.99999999999999645</v>
      </c>
      <c r="BT91" s="1">
        <f t="shared" si="378"/>
        <v>1.0542954387165044E-13</v>
      </c>
      <c r="BU91" s="1">
        <f t="shared" si="445"/>
        <v>-1.8390120498364226</v>
      </c>
      <c r="BV91" s="1">
        <f t="shared" si="446"/>
        <v>0.99999999999999645</v>
      </c>
      <c r="BW91" s="1">
        <f t="shared" si="305"/>
        <v>3.0521852950842806E-16</v>
      </c>
      <c r="BX91" s="1">
        <f t="shared" si="379"/>
        <v>1000.0000000000002</v>
      </c>
      <c r="BY91" s="1">
        <f t="shared" si="380"/>
        <v>1027.0199999999963</v>
      </c>
      <c r="BZ91" s="1">
        <f t="shared" si="381"/>
        <v>999.99999999999648</v>
      </c>
      <c r="CA91" s="1">
        <f t="shared" si="382"/>
        <v>1000</v>
      </c>
      <c r="CB91" s="1">
        <f t="shared" si="383"/>
        <v>4.0695803934457076E-17</v>
      </c>
      <c r="CC91" s="4">
        <f t="shared" si="447"/>
        <v>0</v>
      </c>
      <c r="CD91" s="1">
        <f t="shared" si="448"/>
        <v>-3.0521852950842807E-13</v>
      </c>
      <c r="CE91" s="4">
        <f t="shared" si="384"/>
        <v>0</v>
      </c>
      <c r="CF91" s="4">
        <f t="shared" si="306"/>
        <v>10</v>
      </c>
      <c r="CG91" s="4">
        <f t="shared" si="385"/>
        <v>5.0732604909355733E-16</v>
      </c>
      <c r="CH91" s="4">
        <f t="shared" si="307"/>
        <v>2.0210751958512927E-16</v>
      </c>
      <c r="CI91" s="4">
        <f t="shared" si="308"/>
        <v>-100</v>
      </c>
      <c r="CJ91" s="4">
        <f t="shared" si="309"/>
        <v>-100</v>
      </c>
      <c r="CK91" s="4">
        <f t="shared" si="310"/>
        <v>-100</v>
      </c>
      <c r="CL91" s="1">
        <f t="shared" si="311"/>
        <v>100</v>
      </c>
      <c r="CM91" s="1">
        <f t="shared" si="386"/>
        <v>0</v>
      </c>
      <c r="CN91" s="1">
        <f t="shared" si="312"/>
        <v>4.950999999999989</v>
      </c>
      <c r="CO91" s="1">
        <f t="shared" si="387"/>
        <v>0.99999999999999645</v>
      </c>
      <c r="CP91" s="1">
        <f t="shared" si="388"/>
        <v>1.7524215858153967E-13</v>
      </c>
      <c r="CQ91" s="1">
        <f t="shared" si="449"/>
        <v>-1.2650575431046853</v>
      </c>
      <c r="CR91" s="1">
        <f t="shared" si="450"/>
        <v>0.99999999999999645</v>
      </c>
      <c r="CS91" s="1">
        <f t="shared" si="313"/>
        <v>5.0732604909355733E-16</v>
      </c>
      <c r="CT91" s="1">
        <f t="shared" si="389"/>
        <v>1000.0000000000005</v>
      </c>
      <c r="CU91" s="1">
        <f t="shared" si="390"/>
        <v>1027.0199999999963</v>
      </c>
      <c r="CV91" s="1">
        <f t="shared" si="391"/>
        <v>999.99999999999648</v>
      </c>
      <c r="CW91" s="1">
        <f t="shared" si="392"/>
        <v>1000</v>
      </c>
      <c r="CX91" s="1">
        <f t="shared" si="393"/>
        <v>6.7643473212474312E-17</v>
      </c>
      <c r="CY91" s="4">
        <f t="shared" si="451"/>
        <v>0</v>
      </c>
      <c r="CZ91" s="1">
        <f t="shared" si="452"/>
        <v>-5.0732604909355733E-13</v>
      </c>
      <c r="DA91" s="4">
        <f t="shared" si="394"/>
        <v>0</v>
      </c>
      <c r="DB91" s="4">
        <f t="shared" si="314"/>
        <v>10</v>
      </c>
      <c r="DC91" s="4">
        <f t="shared" si="395"/>
        <v>9.2250403355319396E-16</v>
      </c>
      <c r="DD91" s="4">
        <f t="shared" si="315"/>
        <v>4.1517798445963663E-16</v>
      </c>
      <c r="DE91" s="4">
        <f t="shared" si="316"/>
        <v>-100</v>
      </c>
      <c r="DF91" s="4">
        <f t="shared" si="317"/>
        <v>-100</v>
      </c>
      <c r="DG91" s="4">
        <f t="shared" si="318"/>
        <v>-100</v>
      </c>
      <c r="DH91" s="1">
        <f t="shared" si="319"/>
        <v>100</v>
      </c>
      <c r="DI91" s="1">
        <f t="shared" si="396"/>
        <v>0</v>
      </c>
      <c r="DJ91" s="1">
        <f t="shared" si="320"/>
        <v>4.950999999999989</v>
      </c>
      <c r="DK91" s="1">
        <f t="shared" si="397"/>
        <v>0.99999999999999645</v>
      </c>
      <c r="DL91" s="1">
        <f t="shared" si="398"/>
        <v>3.1865424302355583E-13</v>
      </c>
      <c r="DM91" s="1">
        <f t="shared" si="453"/>
        <v>-1.0028260904203272</v>
      </c>
      <c r="DN91" s="1">
        <f t="shared" si="454"/>
        <v>0.99999999999999645</v>
      </c>
      <c r="DO91" s="1">
        <f t="shared" si="321"/>
        <v>9.2250403355319396E-16</v>
      </c>
      <c r="DP91" s="1">
        <f t="shared" si="399"/>
        <v>1000.0000000000007</v>
      </c>
      <c r="DQ91" s="1">
        <f t="shared" si="400"/>
        <v>1027.0199999999963</v>
      </c>
      <c r="DR91" s="1">
        <f t="shared" si="401"/>
        <v>999.99999999999648</v>
      </c>
      <c r="DS91" s="1">
        <f t="shared" si="402"/>
        <v>1000</v>
      </c>
      <c r="DT91" s="1">
        <f t="shared" si="403"/>
        <v>1.2300053780709256E-16</v>
      </c>
      <c r="DU91" s="4">
        <f t="shared" si="455"/>
        <v>0</v>
      </c>
      <c r="DV91" s="1">
        <f t="shared" si="456"/>
        <v>-9.2250403355319401E-13</v>
      </c>
      <c r="DW91" s="4">
        <f t="shared" si="404"/>
        <v>0</v>
      </c>
      <c r="DX91" s="4">
        <f t="shared" si="322"/>
        <v>10</v>
      </c>
      <c r="DY91" s="4">
        <f t="shared" si="405"/>
        <v>1.4483729322036273E-15</v>
      </c>
      <c r="DZ91" s="4">
        <f t="shared" si="323"/>
        <v>5.2586889865043333E-16</v>
      </c>
      <c r="EA91" s="4">
        <f t="shared" si="324"/>
        <v>-100</v>
      </c>
      <c r="EB91" s="4">
        <f t="shared" si="325"/>
        <v>-100</v>
      </c>
      <c r="EC91" s="4">
        <f t="shared" si="326"/>
        <v>-100</v>
      </c>
      <c r="ED91" s="1">
        <f t="shared" si="327"/>
        <v>100</v>
      </c>
      <c r="EE91" s="1">
        <f t="shared" si="406"/>
        <v>0</v>
      </c>
      <c r="EF91" s="1">
        <f t="shared" si="328"/>
        <v>4.950999999999989</v>
      </c>
      <c r="EG91" s="1">
        <f t="shared" si="407"/>
        <v>0.99999999999999645</v>
      </c>
      <c r="EH91" s="1">
        <f t="shared" si="408"/>
        <v>5.00301530985709E-13</v>
      </c>
      <c r="EI91" s="1">
        <f t="shared" si="457"/>
        <v>-0.92923461559422083</v>
      </c>
      <c r="EJ91" s="1">
        <f t="shared" si="458"/>
        <v>0.99999999999999645</v>
      </c>
      <c r="EK91" s="1">
        <f t="shared" si="329"/>
        <v>1.4483729322036273E-15</v>
      </c>
      <c r="EL91" s="1">
        <f t="shared" si="409"/>
        <v>1000.0000000000011</v>
      </c>
      <c r="EM91" s="1">
        <f t="shared" si="410"/>
        <v>1027.0199999999963</v>
      </c>
      <c r="EN91" s="1">
        <f t="shared" si="411"/>
        <v>999.99999999999648</v>
      </c>
      <c r="EO91" s="1">
        <f t="shared" si="412"/>
        <v>1000</v>
      </c>
      <c r="EP91" s="1">
        <f t="shared" si="413"/>
        <v>1.9311639096048369E-16</v>
      </c>
      <c r="EQ91" s="4">
        <f t="shared" si="459"/>
        <v>0</v>
      </c>
      <c r="ER91" s="1">
        <f t="shared" si="460"/>
        <v>-1.4483729322036273E-12</v>
      </c>
      <c r="ES91" s="4">
        <f t="shared" si="414"/>
        <v>0</v>
      </c>
      <c r="ET91" s="4">
        <f t="shared" si="330"/>
        <v>10</v>
      </c>
      <c r="EU91" s="4">
        <f t="shared" si="415"/>
        <v>1.7761670363976223E-15</v>
      </c>
      <c r="EV91" s="4">
        <f t="shared" si="331"/>
        <v>3.2779410419399498E-16</v>
      </c>
      <c r="EW91" s="4">
        <f t="shared" si="332"/>
        <v>-100</v>
      </c>
      <c r="EX91" s="4">
        <f t="shared" si="333"/>
        <v>-100</v>
      </c>
      <c r="EY91" s="4">
        <f t="shared" si="334"/>
        <v>-100</v>
      </c>
      <c r="EZ91" s="1">
        <f t="shared" si="335"/>
        <v>100</v>
      </c>
      <c r="FA91" s="1">
        <f t="shared" si="416"/>
        <v>0</v>
      </c>
      <c r="FB91" s="1">
        <f t="shared" si="336"/>
        <v>4.950999999999989</v>
      </c>
      <c r="FC91" s="1">
        <f t="shared" si="417"/>
        <v>0.99999999999999645</v>
      </c>
      <c r="FD91" s="1">
        <f t="shared" si="418"/>
        <v>6.1352920082819425E-13</v>
      </c>
      <c r="FE91" s="1">
        <f t="shared" si="461"/>
        <v>-0.80512037645801771</v>
      </c>
      <c r="FF91" s="1">
        <f t="shared" si="462"/>
        <v>0.99999999999999645</v>
      </c>
      <c r="FG91" s="1">
        <f t="shared" si="337"/>
        <v>1.7761670363976223E-15</v>
      </c>
      <c r="FH91" s="1">
        <f t="shared" si="419"/>
        <v>1000.0000000000014</v>
      </c>
      <c r="FI91" s="1">
        <f t="shared" si="420"/>
        <v>1027.0199999999963</v>
      </c>
      <c r="FJ91" s="1">
        <f t="shared" si="421"/>
        <v>999.99999999999648</v>
      </c>
      <c r="FK91" s="1">
        <f t="shared" si="422"/>
        <v>1000</v>
      </c>
      <c r="FL91" s="1">
        <f t="shared" si="423"/>
        <v>2.36822271519683E-16</v>
      </c>
      <c r="FM91" s="4">
        <f t="shared" si="463"/>
        <v>0</v>
      </c>
      <c r="FN91" s="1">
        <f t="shared" si="464"/>
        <v>-1.7761670363976223E-12</v>
      </c>
      <c r="FO91" s="4">
        <f t="shared" si="424"/>
        <v>0</v>
      </c>
      <c r="FP91" s="4">
        <f t="shared" si="338"/>
        <v>10</v>
      </c>
      <c r="FQ91" s="4">
        <f t="shared" si="425"/>
        <v>2.3673520810839049E-15</v>
      </c>
      <c r="FR91" s="4">
        <f t="shared" si="339"/>
        <v>5.9118504468628259E-16</v>
      </c>
      <c r="FS91" s="4">
        <f t="shared" si="340"/>
        <v>-100</v>
      </c>
      <c r="FT91" s="4">
        <f t="shared" si="341"/>
        <v>-100</v>
      </c>
      <c r="FU91" s="4">
        <f t="shared" si="342"/>
        <v>-100</v>
      </c>
      <c r="FV91" s="1">
        <f t="shared" si="426"/>
        <v>100</v>
      </c>
      <c r="FW91" s="1">
        <f t="shared" si="427"/>
        <v>0</v>
      </c>
      <c r="FX91" s="1">
        <f t="shared" si="343"/>
        <v>4.950999999999989</v>
      </c>
      <c r="FY91" s="1">
        <f t="shared" si="428"/>
        <v>0.99999999999999645</v>
      </c>
      <c r="FZ91" s="1">
        <f t="shared" si="429"/>
        <v>8.1773819726559745E-13</v>
      </c>
      <c r="GA91" s="1">
        <f t="shared" si="465"/>
        <v>-0.73251718661011356</v>
      </c>
      <c r="GB91" s="1">
        <f t="shared" si="466"/>
        <v>0.99999999999999645</v>
      </c>
      <c r="GC91" s="1">
        <f t="shared" si="344"/>
        <v>2.3673520810839049E-15</v>
      </c>
      <c r="GD91" s="1">
        <f t="shared" si="430"/>
        <v>1000.0000000000016</v>
      </c>
      <c r="GE91" s="1">
        <f t="shared" si="431"/>
        <v>1027.0199999999963</v>
      </c>
      <c r="GF91" s="1">
        <f t="shared" si="432"/>
        <v>999.99999999999648</v>
      </c>
      <c r="GG91" s="1">
        <f t="shared" si="433"/>
        <v>1000</v>
      </c>
      <c r="GH91" s="1">
        <f t="shared" si="434"/>
        <v>3.1564694414452065E-16</v>
      </c>
      <c r="GI91" s="4">
        <f t="shared" si="467"/>
        <v>0</v>
      </c>
      <c r="GJ91" s="1">
        <f t="shared" si="468"/>
        <v>-2.3673520810839049E-12</v>
      </c>
      <c r="GK91" s="4">
        <f t="shared" si="469"/>
        <v>0</v>
      </c>
      <c r="GL91" s="4">
        <f t="shared" si="345"/>
        <v>10</v>
      </c>
      <c r="GM91" s="4">
        <f t="shared" si="470"/>
        <v>3.3066774073657706E-15</v>
      </c>
      <c r="GN91" s="4">
        <f t="shared" si="346"/>
        <v>9.3932532628186572E-16</v>
      </c>
      <c r="GO91" s="4">
        <v>140</v>
      </c>
      <c r="GP91" s="4"/>
      <c r="GQ91" s="4"/>
      <c r="GR91" s="4"/>
      <c r="GS91" s="4"/>
      <c r="GT91" s="4"/>
      <c r="GU91" s="4"/>
      <c r="GV91" s="4"/>
      <c r="GW91" s="4"/>
    </row>
    <row r="92" spans="1:205">
      <c r="A92" s="1">
        <v>74</v>
      </c>
      <c r="B92" s="1">
        <f t="shared" si="279"/>
        <v>100</v>
      </c>
      <c r="C92" s="1">
        <v>0</v>
      </c>
      <c r="D92" s="1">
        <f t="shared" si="280"/>
        <v>-100</v>
      </c>
      <c r="E92" s="1">
        <f t="shared" si="435"/>
        <v>135</v>
      </c>
      <c r="F92" s="1">
        <f t="shared" si="347"/>
        <v>5.0009999999999888</v>
      </c>
      <c r="G92" s="10">
        <f t="shared" si="348"/>
        <v>-100</v>
      </c>
      <c r="H92" s="25">
        <f t="shared" si="349"/>
        <v>-100</v>
      </c>
      <c r="I92" s="25">
        <f t="shared" si="350"/>
        <v>100</v>
      </c>
      <c r="J92" s="1">
        <f t="shared" si="281"/>
        <v>0</v>
      </c>
      <c r="K92" s="1">
        <f t="shared" si="282"/>
        <v>4.968575999999989</v>
      </c>
      <c r="L92" s="1">
        <f t="shared" si="351"/>
        <v>0.99999999999999645</v>
      </c>
      <c r="M92" s="1">
        <f t="shared" si="436"/>
        <v>0.99999999999999645</v>
      </c>
      <c r="N92" s="1">
        <v>0</v>
      </c>
      <c r="O92" s="1">
        <f t="shared" si="352"/>
        <v>0.99999999999999645</v>
      </c>
      <c r="P92" s="1">
        <f t="shared" si="353"/>
        <v>1027.0199999999963</v>
      </c>
      <c r="Q92" s="1">
        <f t="shared" si="354"/>
        <v>999.99999999999648</v>
      </c>
      <c r="R92" s="1">
        <f t="shared" si="355"/>
        <v>1000</v>
      </c>
      <c r="S92" s="4">
        <f t="shared" si="283"/>
        <v>0</v>
      </c>
      <c r="U92" s="4">
        <f t="shared" si="284"/>
        <v>-100</v>
      </c>
      <c r="V92" s="4">
        <f t="shared" si="285"/>
        <v>-100</v>
      </c>
      <c r="W92" s="4">
        <f t="shared" si="286"/>
        <v>-100</v>
      </c>
      <c r="X92" s="1">
        <f t="shared" si="287"/>
        <v>100</v>
      </c>
      <c r="Y92" s="1">
        <f t="shared" si="356"/>
        <v>0</v>
      </c>
      <c r="Z92" s="1">
        <f t="shared" si="288"/>
        <v>5.0009999999999888</v>
      </c>
      <c r="AA92" s="1">
        <f t="shared" si="357"/>
        <v>0.99999999999999645</v>
      </c>
      <c r="AB92" s="1">
        <f t="shared" si="358"/>
        <v>0</v>
      </c>
      <c r="AC92" s="1">
        <f t="shared" si="437"/>
        <v>-3.2990344872221851</v>
      </c>
      <c r="AD92" s="1">
        <f t="shared" si="438"/>
        <v>0.99999999999999645</v>
      </c>
      <c r="AE92" s="1">
        <f t="shared" si="289"/>
        <v>0</v>
      </c>
      <c r="AF92" s="1">
        <f t="shared" si="359"/>
        <v>1000</v>
      </c>
      <c r="AG92" s="1">
        <f t="shared" si="360"/>
        <v>1027.0199999999963</v>
      </c>
      <c r="AH92" s="1">
        <f t="shared" si="361"/>
        <v>999.99999999999648</v>
      </c>
      <c r="AI92" s="1">
        <f t="shared" si="362"/>
        <v>1000</v>
      </c>
      <c r="AJ92" s="1">
        <f t="shared" si="363"/>
        <v>0</v>
      </c>
      <c r="AK92" s="4">
        <f t="shared" si="439"/>
        <v>0</v>
      </c>
      <c r="AL92" s="1">
        <f t="shared" si="440"/>
        <v>0</v>
      </c>
      <c r="AM92" s="4">
        <f t="shared" si="364"/>
        <v>0</v>
      </c>
      <c r="AN92" s="4">
        <f t="shared" si="290"/>
        <v>10</v>
      </c>
      <c r="AO92" s="4">
        <f t="shared" si="365"/>
        <v>8.346439486823712E-17</v>
      </c>
      <c r="AP92" s="4">
        <f t="shared" si="291"/>
        <v>8.346439486823712E-17</v>
      </c>
      <c r="AQ92" s="4">
        <f t="shared" si="292"/>
        <v>-100</v>
      </c>
      <c r="AR92" s="4">
        <f t="shared" si="293"/>
        <v>-100</v>
      </c>
      <c r="AS92" s="4">
        <f t="shared" si="294"/>
        <v>-100</v>
      </c>
      <c r="AT92" s="1">
        <f t="shared" si="295"/>
        <v>100</v>
      </c>
      <c r="AU92" s="1">
        <f t="shared" si="366"/>
        <v>0</v>
      </c>
      <c r="AV92" s="1">
        <f t="shared" si="296"/>
        <v>5.0009999999999888</v>
      </c>
      <c r="AW92" s="1">
        <f t="shared" si="367"/>
        <v>0.99999999999999645</v>
      </c>
      <c r="AX92" s="1">
        <f t="shared" si="368"/>
        <v>2.8830533633242523E-14</v>
      </c>
      <c r="AY92" s="1">
        <f t="shared" si="441"/>
        <v>-2.5109621493415375</v>
      </c>
      <c r="AZ92" s="1">
        <f t="shared" si="442"/>
        <v>0.99999999999999645</v>
      </c>
      <c r="BA92" s="1">
        <f t="shared" si="297"/>
        <v>8.346439486823712E-17</v>
      </c>
      <c r="BB92" s="1">
        <f t="shared" si="369"/>
        <v>1000</v>
      </c>
      <c r="BC92" s="1">
        <f t="shared" si="370"/>
        <v>1027.0199999999963</v>
      </c>
      <c r="BD92" s="1">
        <f t="shared" si="371"/>
        <v>999.99999999999648</v>
      </c>
      <c r="BE92" s="1">
        <f t="shared" si="372"/>
        <v>1000</v>
      </c>
      <c r="BF92" s="1">
        <f t="shared" si="373"/>
        <v>1.1128585982431615E-17</v>
      </c>
      <c r="BG92" s="4">
        <f t="shared" si="443"/>
        <v>0</v>
      </c>
      <c r="BH92" s="1">
        <f t="shared" si="444"/>
        <v>-8.3464394868237121E-14</v>
      </c>
      <c r="BI92" s="4">
        <f t="shared" si="374"/>
        <v>0</v>
      </c>
      <c r="BJ92" s="4">
        <f t="shared" si="298"/>
        <v>10</v>
      </c>
      <c r="BK92" s="4">
        <f t="shared" si="375"/>
        <v>1.8313111770505682E-16</v>
      </c>
      <c r="BL92" s="4">
        <f t="shared" si="299"/>
        <v>9.9666722836819705E-17</v>
      </c>
      <c r="BM92" s="4">
        <f t="shared" si="300"/>
        <v>-100</v>
      </c>
      <c r="BN92" s="4">
        <f t="shared" si="301"/>
        <v>-100</v>
      </c>
      <c r="BO92" s="4">
        <f t="shared" si="302"/>
        <v>-100</v>
      </c>
      <c r="BP92" s="1">
        <f t="shared" si="303"/>
        <v>100</v>
      </c>
      <c r="BQ92" s="1">
        <f t="shared" si="376"/>
        <v>0</v>
      </c>
      <c r="BR92" s="1">
        <f t="shared" si="304"/>
        <v>5.0009999999999888</v>
      </c>
      <c r="BS92" s="1">
        <f t="shared" si="377"/>
        <v>0.99999999999999645</v>
      </c>
      <c r="BT92" s="1">
        <f t="shared" si="378"/>
        <v>6.3257726322990268E-14</v>
      </c>
      <c r="BU92" s="1">
        <f t="shared" si="445"/>
        <v>-1.8390120498364226</v>
      </c>
      <c r="BV92" s="1">
        <f t="shared" si="446"/>
        <v>0.99999999999999645</v>
      </c>
      <c r="BW92" s="1">
        <f t="shared" si="305"/>
        <v>1.8313111770505682E-16</v>
      </c>
      <c r="BX92" s="1">
        <f t="shared" si="379"/>
        <v>1000.0000000000002</v>
      </c>
      <c r="BY92" s="1">
        <f t="shared" si="380"/>
        <v>1027.0199999999963</v>
      </c>
      <c r="BZ92" s="1">
        <f t="shared" si="381"/>
        <v>999.99999999999648</v>
      </c>
      <c r="CA92" s="1">
        <f t="shared" si="382"/>
        <v>1000</v>
      </c>
      <c r="CB92" s="1">
        <f t="shared" si="383"/>
        <v>2.4417482360674248E-17</v>
      </c>
      <c r="CC92" s="4">
        <f t="shared" si="447"/>
        <v>0</v>
      </c>
      <c r="CD92" s="1">
        <f t="shared" si="448"/>
        <v>-1.8313111770505683E-13</v>
      </c>
      <c r="CE92" s="4">
        <f t="shared" si="384"/>
        <v>0</v>
      </c>
      <c r="CF92" s="4">
        <f t="shared" si="306"/>
        <v>10</v>
      </c>
      <c r="CG92" s="4">
        <f t="shared" si="385"/>
        <v>3.0439562945613437E-16</v>
      </c>
      <c r="CH92" s="4">
        <f t="shared" si="307"/>
        <v>1.2126451175107754E-16</v>
      </c>
      <c r="CI92" s="4">
        <f t="shared" si="308"/>
        <v>-100</v>
      </c>
      <c r="CJ92" s="4">
        <f t="shared" si="309"/>
        <v>-100</v>
      </c>
      <c r="CK92" s="4">
        <f t="shared" si="310"/>
        <v>-100</v>
      </c>
      <c r="CL92" s="1">
        <f t="shared" si="311"/>
        <v>100</v>
      </c>
      <c r="CM92" s="1">
        <f t="shared" si="386"/>
        <v>0</v>
      </c>
      <c r="CN92" s="1">
        <f t="shared" si="312"/>
        <v>5.0009999999999888</v>
      </c>
      <c r="CO92" s="1">
        <f t="shared" si="387"/>
        <v>0.99999999999999645</v>
      </c>
      <c r="CP92" s="1">
        <f t="shared" si="388"/>
        <v>1.0514529514892382E-13</v>
      </c>
      <c r="CQ92" s="1">
        <f t="shared" si="449"/>
        <v>-1.2650575431046853</v>
      </c>
      <c r="CR92" s="1">
        <f t="shared" si="450"/>
        <v>0.99999999999999645</v>
      </c>
      <c r="CS92" s="1">
        <f t="shared" si="313"/>
        <v>3.0439562945613437E-16</v>
      </c>
      <c r="CT92" s="1">
        <f t="shared" si="389"/>
        <v>1000.0000000000002</v>
      </c>
      <c r="CU92" s="1">
        <f t="shared" si="390"/>
        <v>1027.0199999999963</v>
      </c>
      <c r="CV92" s="1">
        <f t="shared" si="391"/>
        <v>999.99999999999648</v>
      </c>
      <c r="CW92" s="1">
        <f t="shared" si="392"/>
        <v>1000</v>
      </c>
      <c r="CX92" s="1">
        <f t="shared" si="393"/>
        <v>4.0586083927484595E-17</v>
      </c>
      <c r="CY92" s="4">
        <f t="shared" si="451"/>
        <v>0</v>
      </c>
      <c r="CZ92" s="1">
        <f t="shared" si="452"/>
        <v>-3.0439562945613439E-13</v>
      </c>
      <c r="DA92" s="4">
        <f t="shared" si="394"/>
        <v>0</v>
      </c>
      <c r="DB92" s="4">
        <f t="shared" si="314"/>
        <v>10</v>
      </c>
      <c r="DC92" s="4">
        <f t="shared" si="395"/>
        <v>5.5350242013191636E-16</v>
      </c>
      <c r="DD92" s="4">
        <f t="shared" si="315"/>
        <v>2.4910679067578199E-16</v>
      </c>
      <c r="DE92" s="4">
        <f t="shared" si="316"/>
        <v>-100</v>
      </c>
      <c r="DF92" s="4">
        <f t="shared" si="317"/>
        <v>-100</v>
      </c>
      <c r="DG92" s="4">
        <f t="shared" si="318"/>
        <v>-100</v>
      </c>
      <c r="DH92" s="1">
        <f t="shared" si="319"/>
        <v>100</v>
      </c>
      <c r="DI92" s="1">
        <f t="shared" si="396"/>
        <v>0</v>
      </c>
      <c r="DJ92" s="1">
        <f t="shared" si="320"/>
        <v>5.0009999999999888</v>
      </c>
      <c r="DK92" s="1">
        <f t="shared" si="397"/>
        <v>0.99999999999999645</v>
      </c>
      <c r="DL92" s="1">
        <f t="shared" si="398"/>
        <v>1.9119254581413347E-13</v>
      </c>
      <c r="DM92" s="1">
        <f t="shared" si="453"/>
        <v>-1.0028260904203272</v>
      </c>
      <c r="DN92" s="1">
        <f t="shared" si="454"/>
        <v>0.99999999999999645</v>
      </c>
      <c r="DO92" s="1">
        <f t="shared" si="321"/>
        <v>5.5350242013191636E-16</v>
      </c>
      <c r="DP92" s="1">
        <f t="shared" si="399"/>
        <v>1000.0000000000005</v>
      </c>
      <c r="DQ92" s="1">
        <f t="shared" si="400"/>
        <v>1027.0199999999963</v>
      </c>
      <c r="DR92" s="1">
        <f t="shared" si="401"/>
        <v>999.99999999999648</v>
      </c>
      <c r="DS92" s="1">
        <f t="shared" si="402"/>
        <v>1000</v>
      </c>
      <c r="DT92" s="1">
        <f t="shared" si="403"/>
        <v>7.3800322684255526E-17</v>
      </c>
      <c r="DU92" s="4">
        <f t="shared" si="455"/>
        <v>0</v>
      </c>
      <c r="DV92" s="1">
        <f t="shared" si="456"/>
        <v>-5.5350242013191638E-13</v>
      </c>
      <c r="DW92" s="4">
        <f t="shared" si="404"/>
        <v>0</v>
      </c>
      <c r="DX92" s="4">
        <f t="shared" si="322"/>
        <v>10</v>
      </c>
      <c r="DY92" s="4">
        <f t="shared" si="405"/>
        <v>8.6902375932217638E-16</v>
      </c>
      <c r="DZ92" s="4">
        <f t="shared" si="323"/>
        <v>3.1552133919026002E-16</v>
      </c>
      <c r="EA92" s="4">
        <f t="shared" si="324"/>
        <v>-100</v>
      </c>
      <c r="EB92" s="4">
        <f t="shared" si="325"/>
        <v>-100</v>
      </c>
      <c r="EC92" s="4">
        <f t="shared" si="326"/>
        <v>-100</v>
      </c>
      <c r="ED92" s="1">
        <f t="shared" si="327"/>
        <v>100</v>
      </c>
      <c r="EE92" s="1">
        <f t="shared" si="406"/>
        <v>0</v>
      </c>
      <c r="EF92" s="1">
        <f t="shared" si="328"/>
        <v>5.0009999999999888</v>
      </c>
      <c r="EG92" s="1">
        <f t="shared" si="407"/>
        <v>0.99999999999999645</v>
      </c>
      <c r="EH92" s="1">
        <f t="shared" si="408"/>
        <v>3.0018091859142534E-13</v>
      </c>
      <c r="EI92" s="1">
        <f t="shared" si="457"/>
        <v>-0.92923461559422083</v>
      </c>
      <c r="EJ92" s="1">
        <f t="shared" si="458"/>
        <v>0.99999999999999645</v>
      </c>
      <c r="EK92" s="1">
        <f t="shared" si="329"/>
        <v>8.6902375932217638E-16</v>
      </c>
      <c r="EL92" s="1">
        <f t="shared" si="409"/>
        <v>1000.0000000000007</v>
      </c>
      <c r="EM92" s="1">
        <f t="shared" si="410"/>
        <v>1027.0199999999963</v>
      </c>
      <c r="EN92" s="1">
        <f t="shared" si="411"/>
        <v>999.99999999999648</v>
      </c>
      <c r="EO92" s="1">
        <f t="shared" si="412"/>
        <v>1000</v>
      </c>
      <c r="EP92" s="1">
        <f t="shared" si="413"/>
        <v>1.1586983457629019E-16</v>
      </c>
      <c r="EQ92" s="4">
        <f t="shared" si="459"/>
        <v>0</v>
      </c>
      <c r="ER92" s="1">
        <f t="shared" si="460"/>
        <v>-8.6902375932217638E-13</v>
      </c>
      <c r="ES92" s="4">
        <f t="shared" si="414"/>
        <v>0</v>
      </c>
      <c r="ET92" s="4">
        <f t="shared" si="330"/>
        <v>10</v>
      </c>
      <c r="EU92" s="4">
        <f t="shared" si="415"/>
        <v>1.0657002218385734E-15</v>
      </c>
      <c r="EV92" s="4">
        <f t="shared" si="331"/>
        <v>1.9667646251639699E-16</v>
      </c>
      <c r="EW92" s="4">
        <f t="shared" si="332"/>
        <v>-100</v>
      </c>
      <c r="EX92" s="4">
        <f t="shared" si="333"/>
        <v>-100</v>
      </c>
      <c r="EY92" s="4">
        <f t="shared" si="334"/>
        <v>-100</v>
      </c>
      <c r="EZ92" s="1">
        <f t="shared" si="335"/>
        <v>100</v>
      </c>
      <c r="FA92" s="1">
        <f t="shared" si="416"/>
        <v>0</v>
      </c>
      <c r="FB92" s="1">
        <f t="shared" si="336"/>
        <v>5.0009999999999888</v>
      </c>
      <c r="FC92" s="1">
        <f t="shared" si="417"/>
        <v>0.99999999999999645</v>
      </c>
      <c r="FD92" s="1">
        <f t="shared" si="418"/>
        <v>3.6811752049691653E-13</v>
      </c>
      <c r="FE92" s="1">
        <f t="shared" si="461"/>
        <v>-0.80512037645801771</v>
      </c>
      <c r="FF92" s="1">
        <f t="shared" si="462"/>
        <v>0.99999999999999645</v>
      </c>
      <c r="FG92" s="1">
        <f t="shared" si="337"/>
        <v>1.0657002218385734E-15</v>
      </c>
      <c r="FH92" s="1">
        <f t="shared" si="419"/>
        <v>1000.0000000000007</v>
      </c>
      <c r="FI92" s="1">
        <f t="shared" si="420"/>
        <v>1027.0199999999963</v>
      </c>
      <c r="FJ92" s="1">
        <f t="shared" si="421"/>
        <v>999.99999999999648</v>
      </c>
      <c r="FK92" s="1">
        <f t="shared" si="422"/>
        <v>1000</v>
      </c>
      <c r="FL92" s="1">
        <f t="shared" si="423"/>
        <v>1.4209336291180979E-16</v>
      </c>
      <c r="FM92" s="4">
        <f t="shared" si="463"/>
        <v>0</v>
      </c>
      <c r="FN92" s="1">
        <f t="shared" si="464"/>
        <v>-1.0657002218385734E-12</v>
      </c>
      <c r="FO92" s="4">
        <f t="shared" si="424"/>
        <v>0</v>
      </c>
      <c r="FP92" s="4">
        <f t="shared" si="338"/>
        <v>10</v>
      </c>
      <c r="FQ92" s="4">
        <f t="shared" si="425"/>
        <v>1.4204112486503429E-15</v>
      </c>
      <c r="FR92" s="4">
        <f t="shared" si="339"/>
        <v>3.5471102681176956E-16</v>
      </c>
      <c r="FS92" s="4">
        <f t="shared" si="340"/>
        <v>-100</v>
      </c>
      <c r="FT92" s="4">
        <f t="shared" si="341"/>
        <v>-100</v>
      </c>
      <c r="FU92" s="4">
        <f t="shared" si="342"/>
        <v>-100</v>
      </c>
      <c r="FV92" s="1">
        <f t="shared" si="426"/>
        <v>100</v>
      </c>
      <c r="FW92" s="1">
        <f t="shared" si="427"/>
        <v>0</v>
      </c>
      <c r="FX92" s="1">
        <f t="shared" si="343"/>
        <v>5.0009999999999888</v>
      </c>
      <c r="FY92" s="1">
        <f t="shared" si="428"/>
        <v>0.99999999999999645</v>
      </c>
      <c r="FZ92" s="1">
        <f t="shared" si="429"/>
        <v>4.9064291835935849E-13</v>
      </c>
      <c r="GA92" s="1">
        <f t="shared" si="465"/>
        <v>-0.73251718661011356</v>
      </c>
      <c r="GB92" s="1">
        <f t="shared" si="466"/>
        <v>0.99999999999999645</v>
      </c>
      <c r="GC92" s="1">
        <f t="shared" si="344"/>
        <v>1.4204112486503429E-15</v>
      </c>
      <c r="GD92" s="1">
        <f t="shared" si="430"/>
        <v>1000.0000000000009</v>
      </c>
      <c r="GE92" s="1">
        <f t="shared" si="431"/>
        <v>1027.0199999999963</v>
      </c>
      <c r="GF92" s="1">
        <f t="shared" si="432"/>
        <v>999.99999999999648</v>
      </c>
      <c r="GG92" s="1">
        <f t="shared" si="433"/>
        <v>1000</v>
      </c>
      <c r="GH92" s="1">
        <f t="shared" si="434"/>
        <v>1.893881664867124E-16</v>
      </c>
      <c r="GI92" s="4">
        <f t="shared" si="467"/>
        <v>0</v>
      </c>
      <c r="GJ92" s="1">
        <f t="shared" si="468"/>
        <v>-1.4204112486503429E-12</v>
      </c>
      <c r="GK92" s="4">
        <f t="shared" si="469"/>
        <v>0</v>
      </c>
      <c r="GL92" s="4">
        <f t="shared" si="345"/>
        <v>10</v>
      </c>
      <c r="GM92" s="4">
        <f t="shared" si="470"/>
        <v>1.9840064444194622E-15</v>
      </c>
      <c r="GN92" s="4">
        <f t="shared" si="346"/>
        <v>5.6359519576911927E-16</v>
      </c>
      <c r="GO92" s="4">
        <v>135</v>
      </c>
      <c r="GP92" s="4"/>
      <c r="GQ92" s="4"/>
      <c r="GR92" s="4"/>
      <c r="GS92" s="4"/>
      <c r="GT92" s="4"/>
      <c r="GU92" s="4"/>
      <c r="GV92" s="4"/>
      <c r="GW92" s="4"/>
    </row>
    <row r="93" spans="1:205">
      <c r="A93" s="1">
        <v>75</v>
      </c>
      <c r="B93" s="1">
        <f t="shared" si="279"/>
        <v>100</v>
      </c>
      <c r="C93" s="1">
        <v>0</v>
      </c>
      <c r="D93" s="1">
        <f t="shared" si="280"/>
        <v>-100</v>
      </c>
      <c r="E93" s="1">
        <f t="shared" si="435"/>
        <v>130</v>
      </c>
      <c r="F93" s="1">
        <f t="shared" si="347"/>
        <v>5.0509999999999886</v>
      </c>
      <c r="G93" s="10">
        <f t="shared" si="348"/>
        <v>-100</v>
      </c>
      <c r="H93" s="25">
        <f t="shared" si="349"/>
        <v>-100</v>
      </c>
      <c r="I93" s="25">
        <f t="shared" si="350"/>
        <v>100</v>
      </c>
      <c r="J93" s="1">
        <f t="shared" si="281"/>
        <v>0</v>
      </c>
      <c r="K93" s="1">
        <f t="shared" si="282"/>
        <v>5.0185759999999888</v>
      </c>
      <c r="L93" s="1">
        <f t="shared" si="351"/>
        <v>0.99999999999999645</v>
      </c>
      <c r="M93" s="1">
        <f t="shared" si="436"/>
        <v>0.99999999999999645</v>
      </c>
      <c r="N93" s="1">
        <v>0</v>
      </c>
      <c r="O93" s="1">
        <f t="shared" si="352"/>
        <v>0.99999999999999645</v>
      </c>
      <c r="P93" s="1">
        <f t="shared" si="353"/>
        <v>1027.0199999999963</v>
      </c>
      <c r="Q93" s="1">
        <f t="shared" si="354"/>
        <v>999.99999999999648</v>
      </c>
      <c r="R93" s="1">
        <f t="shared" si="355"/>
        <v>1000</v>
      </c>
      <c r="S93" s="4">
        <f t="shared" si="283"/>
        <v>0</v>
      </c>
      <c r="U93" s="4">
        <f t="shared" si="284"/>
        <v>-100</v>
      </c>
      <c r="V93" s="4">
        <f t="shared" si="285"/>
        <v>-100</v>
      </c>
      <c r="W93" s="4">
        <f t="shared" si="286"/>
        <v>-100</v>
      </c>
      <c r="X93" s="1">
        <f t="shared" si="287"/>
        <v>100</v>
      </c>
      <c r="Y93" s="1">
        <f t="shared" si="356"/>
        <v>0</v>
      </c>
      <c r="Z93" s="1">
        <f t="shared" si="288"/>
        <v>5.0509999999999886</v>
      </c>
      <c r="AA93" s="1">
        <f t="shared" si="357"/>
        <v>0.99999999999999645</v>
      </c>
      <c r="AB93" s="1">
        <f t="shared" si="358"/>
        <v>0</v>
      </c>
      <c r="AC93" s="1">
        <f t="shared" si="437"/>
        <v>-3.2990344872221851</v>
      </c>
      <c r="AD93" s="1">
        <f t="shared" si="438"/>
        <v>0.99999999999999645</v>
      </c>
      <c r="AE93" s="1">
        <f t="shared" si="289"/>
        <v>0</v>
      </c>
      <c r="AF93" s="1">
        <f t="shared" si="359"/>
        <v>1000</v>
      </c>
      <c r="AG93" s="1">
        <f t="shared" si="360"/>
        <v>1027.0199999999963</v>
      </c>
      <c r="AH93" s="1">
        <f t="shared" si="361"/>
        <v>999.99999999999648</v>
      </c>
      <c r="AI93" s="1">
        <f t="shared" si="362"/>
        <v>1000</v>
      </c>
      <c r="AJ93" s="1">
        <f t="shared" si="363"/>
        <v>0</v>
      </c>
      <c r="AK93" s="4">
        <f t="shared" si="439"/>
        <v>0</v>
      </c>
      <c r="AL93" s="1">
        <f t="shared" si="440"/>
        <v>0</v>
      </c>
      <c r="AM93" s="4">
        <f t="shared" si="364"/>
        <v>0</v>
      </c>
      <c r="AN93" s="4">
        <f t="shared" si="290"/>
        <v>10</v>
      </c>
      <c r="AO93" s="4">
        <f t="shared" si="365"/>
        <v>5.007863692094227E-17</v>
      </c>
      <c r="AP93" s="4">
        <f t="shared" si="291"/>
        <v>5.007863692094227E-17</v>
      </c>
      <c r="AQ93" s="4">
        <f t="shared" si="292"/>
        <v>-100</v>
      </c>
      <c r="AR93" s="4">
        <f t="shared" si="293"/>
        <v>-100</v>
      </c>
      <c r="AS93" s="4">
        <f t="shared" si="294"/>
        <v>-100</v>
      </c>
      <c r="AT93" s="1">
        <f t="shared" si="295"/>
        <v>100</v>
      </c>
      <c r="AU93" s="1">
        <f t="shared" si="366"/>
        <v>0</v>
      </c>
      <c r="AV93" s="1">
        <f t="shared" si="296"/>
        <v>5.0509999999999886</v>
      </c>
      <c r="AW93" s="1">
        <f t="shared" si="367"/>
        <v>0.99999999999999645</v>
      </c>
      <c r="AX93" s="1">
        <f t="shared" si="368"/>
        <v>1.7298320179945514E-14</v>
      </c>
      <c r="AY93" s="1">
        <f t="shared" si="441"/>
        <v>-2.5109621493415375</v>
      </c>
      <c r="AZ93" s="1">
        <f t="shared" si="442"/>
        <v>0.99999999999999645</v>
      </c>
      <c r="BA93" s="1">
        <f t="shared" si="297"/>
        <v>5.007863692094227E-17</v>
      </c>
      <c r="BB93" s="1">
        <f t="shared" si="369"/>
        <v>1000</v>
      </c>
      <c r="BC93" s="1">
        <f t="shared" si="370"/>
        <v>1027.0199999999963</v>
      </c>
      <c r="BD93" s="1">
        <f t="shared" si="371"/>
        <v>999.99999999999648</v>
      </c>
      <c r="BE93" s="1">
        <f t="shared" si="372"/>
        <v>1000</v>
      </c>
      <c r="BF93" s="1">
        <f t="shared" si="373"/>
        <v>6.6771515894589698E-18</v>
      </c>
      <c r="BG93" s="4">
        <f t="shared" si="443"/>
        <v>0</v>
      </c>
      <c r="BH93" s="1">
        <f t="shared" si="444"/>
        <v>-5.0078636920942271E-14</v>
      </c>
      <c r="BI93" s="4">
        <f t="shared" si="374"/>
        <v>0</v>
      </c>
      <c r="BJ93" s="4">
        <f t="shared" si="298"/>
        <v>10</v>
      </c>
      <c r="BK93" s="4">
        <f t="shared" si="375"/>
        <v>1.0987867062303409E-16</v>
      </c>
      <c r="BL93" s="4">
        <f t="shared" si="299"/>
        <v>5.9800033702091811E-17</v>
      </c>
      <c r="BM93" s="4">
        <f t="shared" si="300"/>
        <v>-100</v>
      </c>
      <c r="BN93" s="4">
        <f t="shared" si="301"/>
        <v>-100</v>
      </c>
      <c r="BO93" s="4">
        <f t="shared" si="302"/>
        <v>-100</v>
      </c>
      <c r="BP93" s="1">
        <f t="shared" si="303"/>
        <v>100</v>
      </c>
      <c r="BQ93" s="1">
        <f t="shared" si="376"/>
        <v>0</v>
      </c>
      <c r="BR93" s="1">
        <f t="shared" si="304"/>
        <v>5.0509999999999886</v>
      </c>
      <c r="BS93" s="1">
        <f t="shared" si="377"/>
        <v>0.99999999999999645</v>
      </c>
      <c r="BT93" s="1">
        <f t="shared" si="378"/>
        <v>3.7954635793794167E-14</v>
      </c>
      <c r="BU93" s="1">
        <f t="shared" si="445"/>
        <v>-1.8390120498364226</v>
      </c>
      <c r="BV93" s="1">
        <f t="shared" si="446"/>
        <v>0.99999999999999645</v>
      </c>
      <c r="BW93" s="1">
        <f t="shared" si="305"/>
        <v>1.0987867062303409E-16</v>
      </c>
      <c r="BX93" s="1">
        <f t="shared" si="379"/>
        <v>1000</v>
      </c>
      <c r="BY93" s="1">
        <f t="shared" si="380"/>
        <v>1027.0199999999963</v>
      </c>
      <c r="BZ93" s="1">
        <f t="shared" si="381"/>
        <v>999.99999999999648</v>
      </c>
      <c r="CA93" s="1">
        <f t="shared" si="382"/>
        <v>1000</v>
      </c>
      <c r="CB93" s="1">
        <f t="shared" si="383"/>
        <v>1.4650489416404547E-17</v>
      </c>
      <c r="CC93" s="4">
        <f t="shared" si="447"/>
        <v>0</v>
      </c>
      <c r="CD93" s="1">
        <f t="shared" si="448"/>
        <v>-1.0987867062303408E-13</v>
      </c>
      <c r="CE93" s="4">
        <f t="shared" si="384"/>
        <v>0</v>
      </c>
      <c r="CF93" s="4">
        <f t="shared" si="306"/>
        <v>10</v>
      </c>
      <c r="CG93" s="4">
        <f t="shared" si="385"/>
        <v>1.8263737767368062E-16</v>
      </c>
      <c r="CH93" s="4">
        <f t="shared" si="307"/>
        <v>7.2758707050646533E-17</v>
      </c>
      <c r="CI93" s="4">
        <f t="shared" si="308"/>
        <v>-100</v>
      </c>
      <c r="CJ93" s="4">
        <f t="shared" si="309"/>
        <v>-100</v>
      </c>
      <c r="CK93" s="4">
        <f t="shared" si="310"/>
        <v>-100</v>
      </c>
      <c r="CL93" s="1">
        <f t="shared" si="311"/>
        <v>100</v>
      </c>
      <c r="CM93" s="1">
        <f t="shared" si="386"/>
        <v>0</v>
      </c>
      <c r="CN93" s="1">
        <f t="shared" si="312"/>
        <v>5.0509999999999886</v>
      </c>
      <c r="CO93" s="1">
        <f t="shared" si="387"/>
        <v>0.99999999999999645</v>
      </c>
      <c r="CP93" s="1">
        <f t="shared" si="388"/>
        <v>6.3087177089354271E-14</v>
      </c>
      <c r="CQ93" s="1">
        <f t="shared" si="449"/>
        <v>-1.2650575431046853</v>
      </c>
      <c r="CR93" s="1">
        <f t="shared" si="450"/>
        <v>0.99999999999999645</v>
      </c>
      <c r="CS93" s="1">
        <f t="shared" si="313"/>
        <v>1.8263737767368062E-16</v>
      </c>
      <c r="CT93" s="1">
        <f t="shared" si="389"/>
        <v>1000.0000000000002</v>
      </c>
      <c r="CU93" s="1">
        <f t="shared" si="390"/>
        <v>1027.0199999999963</v>
      </c>
      <c r="CV93" s="1">
        <f t="shared" si="391"/>
        <v>999.99999999999648</v>
      </c>
      <c r="CW93" s="1">
        <f t="shared" si="392"/>
        <v>1000</v>
      </c>
      <c r="CX93" s="1">
        <f t="shared" si="393"/>
        <v>2.4351650356490751E-17</v>
      </c>
      <c r="CY93" s="4">
        <f t="shared" si="451"/>
        <v>0</v>
      </c>
      <c r="CZ93" s="1">
        <f t="shared" si="452"/>
        <v>-1.8263737767368063E-13</v>
      </c>
      <c r="DA93" s="4">
        <f t="shared" si="394"/>
        <v>0</v>
      </c>
      <c r="DB93" s="4">
        <f t="shared" si="314"/>
        <v>10</v>
      </c>
      <c r="DC93" s="4">
        <f t="shared" si="395"/>
        <v>3.321014520791498E-16</v>
      </c>
      <c r="DD93" s="4">
        <f t="shared" si="315"/>
        <v>1.4946407440546918E-16</v>
      </c>
      <c r="DE93" s="4">
        <f t="shared" si="316"/>
        <v>-100</v>
      </c>
      <c r="DF93" s="4">
        <f t="shared" si="317"/>
        <v>-100</v>
      </c>
      <c r="DG93" s="4">
        <f t="shared" si="318"/>
        <v>-100</v>
      </c>
      <c r="DH93" s="1">
        <f t="shared" si="319"/>
        <v>100</v>
      </c>
      <c r="DI93" s="1">
        <f t="shared" si="396"/>
        <v>0</v>
      </c>
      <c r="DJ93" s="1">
        <f t="shared" si="320"/>
        <v>5.0509999999999886</v>
      </c>
      <c r="DK93" s="1">
        <f t="shared" si="397"/>
        <v>0.99999999999999645</v>
      </c>
      <c r="DL93" s="1">
        <f t="shared" si="398"/>
        <v>1.1471552748848008E-13</v>
      </c>
      <c r="DM93" s="1">
        <f t="shared" si="453"/>
        <v>-1.0028260904203272</v>
      </c>
      <c r="DN93" s="1">
        <f t="shared" si="454"/>
        <v>0.99999999999999645</v>
      </c>
      <c r="DO93" s="1">
        <f t="shared" si="321"/>
        <v>3.321014520791498E-16</v>
      </c>
      <c r="DP93" s="1">
        <f t="shared" si="399"/>
        <v>1000.0000000000002</v>
      </c>
      <c r="DQ93" s="1">
        <f t="shared" si="400"/>
        <v>1027.0199999999963</v>
      </c>
      <c r="DR93" s="1">
        <f t="shared" si="401"/>
        <v>999.99999999999648</v>
      </c>
      <c r="DS93" s="1">
        <f t="shared" si="402"/>
        <v>1000</v>
      </c>
      <c r="DT93" s="1">
        <f t="shared" si="403"/>
        <v>4.4280193610553308E-17</v>
      </c>
      <c r="DU93" s="4">
        <f t="shared" si="455"/>
        <v>0</v>
      </c>
      <c r="DV93" s="1">
        <f t="shared" si="456"/>
        <v>-3.3210145207914982E-13</v>
      </c>
      <c r="DW93" s="4">
        <f t="shared" si="404"/>
        <v>0</v>
      </c>
      <c r="DX93" s="4">
        <f t="shared" si="322"/>
        <v>10</v>
      </c>
      <c r="DY93" s="4">
        <f t="shared" si="405"/>
        <v>5.2141425559330579E-16</v>
      </c>
      <c r="DZ93" s="4">
        <f t="shared" si="323"/>
        <v>1.8931280351415598E-16</v>
      </c>
      <c r="EA93" s="4">
        <f t="shared" si="324"/>
        <v>-100</v>
      </c>
      <c r="EB93" s="4">
        <f t="shared" si="325"/>
        <v>-100</v>
      </c>
      <c r="EC93" s="4">
        <f t="shared" si="326"/>
        <v>-100</v>
      </c>
      <c r="ED93" s="1">
        <f t="shared" si="327"/>
        <v>100</v>
      </c>
      <c r="EE93" s="1">
        <f t="shared" si="406"/>
        <v>0</v>
      </c>
      <c r="EF93" s="1">
        <f t="shared" si="328"/>
        <v>5.0509999999999886</v>
      </c>
      <c r="EG93" s="1">
        <f t="shared" si="407"/>
        <v>0.99999999999999645</v>
      </c>
      <c r="EH93" s="1">
        <f t="shared" si="408"/>
        <v>1.8010855115485523E-13</v>
      </c>
      <c r="EI93" s="1">
        <f t="shared" si="457"/>
        <v>-0.92923461559422083</v>
      </c>
      <c r="EJ93" s="1">
        <f t="shared" si="458"/>
        <v>0.99999999999999645</v>
      </c>
      <c r="EK93" s="1">
        <f t="shared" si="329"/>
        <v>5.2141425559330579E-16</v>
      </c>
      <c r="EL93" s="1">
        <f t="shared" si="409"/>
        <v>1000.0000000000005</v>
      </c>
      <c r="EM93" s="1">
        <f t="shared" si="410"/>
        <v>1027.0199999999963</v>
      </c>
      <c r="EN93" s="1">
        <f t="shared" si="411"/>
        <v>999.99999999999648</v>
      </c>
      <c r="EO93" s="1">
        <f t="shared" si="412"/>
        <v>1000</v>
      </c>
      <c r="EP93" s="1">
        <f t="shared" si="413"/>
        <v>6.9521900745774121E-17</v>
      </c>
      <c r="EQ93" s="4">
        <f t="shared" si="459"/>
        <v>0</v>
      </c>
      <c r="ER93" s="1">
        <f t="shared" si="460"/>
        <v>-5.2141425559330576E-13</v>
      </c>
      <c r="ES93" s="4">
        <f t="shared" si="414"/>
        <v>0</v>
      </c>
      <c r="ET93" s="4">
        <f t="shared" si="330"/>
        <v>10</v>
      </c>
      <c r="EU93" s="4">
        <f t="shared" si="415"/>
        <v>6.3942013310314404E-16</v>
      </c>
      <c r="EV93" s="4">
        <f t="shared" si="331"/>
        <v>1.1800587750983825E-16</v>
      </c>
      <c r="EW93" s="4">
        <f t="shared" si="332"/>
        <v>-100</v>
      </c>
      <c r="EX93" s="4">
        <f t="shared" si="333"/>
        <v>-100</v>
      </c>
      <c r="EY93" s="4">
        <f t="shared" si="334"/>
        <v>-100</v>
      </c>
      <c r="EZ93" s="1">
        <f t="shared" si="335"/>
        <v>100</v>
      </c>
      <c r="FA93" s="1">
        <f t="shared" si="416"/>
        <v>0</v>
      </c>
      <c r="FB93" s="1">
        <f t="shared" si="336"/>
        <v>5.0509999999999886</v>
      </c>
      <c r="FC93" s="1">
        <f t="shared" si="417"/>
        <v>0.99999999999999645</v>
      </c>
      <c r="FD93" s="1">
        <f t="shared" si="418"/>
        <v>2.208705122981499E-13</v>
      </c>
      <c r="FE93" s="1">
        <f t="shared" si="461"/>
        <v>-0.80512037645801771</v>
      </c>
      <c r="FF93" s="1">
        <f t="shared" si="462"/>
        <v>0.99999999999999645</v>
      </c>
      <c r="FG93" s="1">
        <f t="shared" si="337"/>
        <v>6.3942013310314404E-16</v>
      </c>
      <c r="FH93" s="1">
        <f t="shared" si="419"/>
        <v>1000.0000000000005</v>
      </c>
      <c r="FI93" s="1">
        <f t="shared" si="420"/>
        <v>1027.0199999999963</v>
      </c>
      <c r="FJ93" s="1">
        <f t="shared" si="421"/>
        <v>999.99999999999648</v>
      </c>
      <c r="FK93" s="1">
        <f t="shared" si="422"/>
        <v>1000</v>
      </c>
      <c r="FL93" s="1">
        <f t="shared" si="423"/>
        <v>8.525601774708586E-17</v>
      </c>
      <c r="FM93" s="4">
        <f t="shared" si="463"/>
        <v>0</v>
      </c>
      <c r="FN93" s="1">
        <f t="shared" si="464"/>
        <v>-6.3942013310314407E-13</v>
      </c>
      <c r="FO93" s="4">
        <f t="shared" si="424"/>
        <v>0</v>
      </c>
      <c r="FP93" s="4">
        <f t="shared" si="338"/>
        <v>10</v>
      </c>
      <c r="FQ93" s="4">
        <f t="shared" si="425"/>
        <v>8.5224674919020567E-16</v>
      </c>
      <c r="FR93" s="4">
        <f t="shared" si="339"/>
        <v>2.1282661608706163E-16</v>
      </c>
      <c r="FS93" s="4">
        <f t="shared" si="340"/>
        <v>-100</v>
      </c>
      <c r="FT93" s="4">
        <f t="shared" si="341"/>
        <v>-100</v>
      </c>
      <c r="FU93" s="4">
        <f t="shared" si="342"/>
        <v>-100</v>
      </c>
      <c r="FV93" s="1">
        <f t="shared" si="426"/>
        <v>100</v>
      </c>
      <c r="FW93" s="1">
        <f t="shared" si="427"/>
        <v>0</v>
      </c>
      <c r="FX93" s="1">
        <f t="shared" si="343"/>
        <v>5.0509999999999886</v>
      </c>
      <c r="FY93" s="1">
        <f t="shared" si="428"/>
        <v>0.99999999999999645</v>
      </c>
      <c r="FZ93" s="1">
        <f t="shared" si="429"/>
        <v>2.9438575101561511E-13</v>
      </c>
      <c r="GA93" s="1">
        <f t="shared" si="465"/>
        <v>-0.73251718661011356</v>
      </c>
      <c r="GB93" s="1">
        <f t="shared" si="466"/>
        <v>0.99999999999999645</v>
      </c>
      <c r="GC93" s="1">
        <f t="shared" si="344"/>
        <v>8.5224674919020567E-16</v>
      </c>
      <c r="GD93" s="1">
        <f t="shared" si="430"/>
        <v>1000.0000000000007</v>
      </c>
      <c r="GE93" s="1">
        <f t="shared" si="431"/>
        <v>1027.0199999999963</v>
      </c>
      <c r="GF93" s="1">
        <f t="shared" si="432"/>
        <v>999.99999999999648</v>
      </c>
      <c r="GG93" s="1">
        <f t="shared" si="433"/>
        <v>1000</v>
      </c>
      <c r="GH93" s="1">
        <f t="shared" si="434"/>
        <v>1.1363289989202745E-16</v>
      </c>
      <c r="GI93" s="4">
        <f t="shared" si="467"/>
        <v>0</v>
      </c>
      <c r="GJ93" s="1">
        <f t="shared" si="468"/>
        <v>-8.522467491902057E-13</v>
      </c>
      <c r="GK93" s="4">
        <f t="shared" si="469"/>
        <v>0</v>
      </c>
      <c r="GL93" s="4">
        <f t="shared" si="345"/>
        <v>10</v>
      </c>
      <c r="GM93" s="4">
        <f t="shared" si="470"/>
        <v>1.1904038666516772E-15</v>
      </c>
      <c r="GN93" s="4">
        <f t="shared" si="346"/>
        <v>3.3815711746147152E-16</v>
      </c>
      <c r="GO93" s="4">
        <v>130</v>
      </c>
      <c r="GP93" s="4"/>
      <c r="GQ93" s="4"/>
      <c r="GR93" s="4"/>
      <c r="GS93" s="4"/>
      <c r="GT93" s="4"/>
      <c r="GU93" s="4"/>
      <c r="GV93" s="4"/>
      <c r="GW93" s="4"/>
    </row>
    <row r="94" spans="1:205">
      <c r="A94" s="1">
        <v>76</v>
      </c>
      <c r="B94" s="1">
        <f t="shared" si="279"/>
        <v>100</v>
      </c>
      <c r="C94" s="1">
        <v>0</v>
      </c>
      <c r="D94" s="1">
        <f t="shared" si="280"/>
        <v>-100</v>
      </c>
      <c r="E94" s="1">
        <f t="shared" si="435"/>
        <v>125</v>
      </c>
      <c r="F94" s="1">
        <f t="shared" si="347"/>
        <v>5.1009999999999884</v>
      </c>
      <c r="G94" s="10">
        <f t="shared" si="348"/>
        <v>-100</v>
      </c>
      <c r="H94" s="25">
        <f t="shared" si="349"/>
        <v>-100</v>
      </c>
      <c r="I94" s="25">
        <f t="shared" si="350"/>
        <v>100</v>
      </c>
      <c r="J94" s="1">
        <f t="shared" si="281"/>
        <v>0</v>
      </c>
      <c r="K94" s="1">
        <f t="shared" si="282"/>
        <v>5.0685759999999886</v>
      </c>
      <c r="L94" s="1">
        <f t="shared" si="351"/>
        <v>0.99999999999999645</v>
      </c>
      <c r="M94" s="1">
        <f t="shared" si="436"/>
        <v>0.99999999999999645</v>
      </c>
      <c r="N94" s="1">
        <v>0</v>
      </c>
      <c r="O94" s="1">
        <f t="shared" si="352"/>
        <v>0.99999999999999645</v>
      </c>
      <c r="P94" s="1">
        <f t="shared" si="353"/>
        <v>1027.0199999999963</v>
      </c>
      <c r="Q94" s="1">
        <f t="shared" si="354"/>
        <v>999.99999999999648</v>
      </c>
      <c r="R94" s="1">
        <f t="shared" si="355"/>
        <v>1000</v>
      </c>
      <c r="S94" s="4">
        <f t="shared" si="283"/>
        <v>0</v>
      </c>
      <c r="U94" s="4">
        <f t="shared" si="284"/>
        <v>-100</v>
      </c>
      <c r="V94" s="4">
        <f t="shared" si="285"/>
        <v>-100</v>
      </c>
      <c r="W94" s="4">
        <f t="shared" si="286"/>
        <v>-100</v>
      </c>
      <c r="X94" s="1">
        <f t="shared" si="287"/>
        <v>100</v>
      </c>
      <c r="Y94" s="1">
        <f t="shared" si="356"/>
        <v>0</v>
      </c>
      <c r="Z94" s="1">
        <f t="shared" si="288"/>
        <v>5.1009999999999884</v>
      </c>
      <c r="AA94" s="1">
        <f t="shared" si="357"/>
        <v>0.99999999999999645</v>
      </c>
      <c r="AB94" s="1">
        <f t="shared" si="358"/>
        <v>0</v>
      </c>
      <c r="AC94" s="1">
        <f t="shared" si="437"/>
        <v>-3.2990344872221851</v>
      </c>
      <c r="AD94" s="1">
        <f t="shared" si="438"/>
        <v>0.99999999999999645</v>
      </c>
      <c r="AE94" s="1">
        <f t="shared" si="289"/>
        <v>0</v>
      </c>
      <c r="AF94" s="1">
        <f t="shared" si="359"/>
        <v>1000</v>
      </c>
      <c r="AG94" s="1">
        <f t="shared" si="360"/>
        <v>1027.0199999999963</v>
      </c>
      <c r="AH94" s="1">
        <f t="shared" si="361"/>
        <v>999.99999999999648</v>
      </c>
      <c r="AI94" s="1">
        <f t="shared" si="362"/>
        <v>1000</v>
      </c>
      <c r="AJ94" s="1">
        <f t="shared" si="363"/>
        <v>0</v>
      </c>
      <c r="AK94" s="4">
        <f t="shared" si="439"/>
        <v>0</v>
      </c>
      <c r="AL94" s="1">
        <f t="shared" si="440"/>
        <v>0</v>
      </c>
      <c r="AM94" s="4">
        <f t="shared" si="364"/>
        <v>0</v>
      </c>
      <c r="AN94" s="4">
        <f t="shared" si="290"/>
        <v>10</v>
      </c>
      <c r="AO94" s="4">
        <f t="shared" si="365"/>
        <v>3.0047182152565361E-17</v>
      </c>
      <c r="AP94" s="4">
        <f t="shared" si="291"/>
        <v>3.0047182152565361E-17</v>
      </c>
      <c r="AQ94" s="4">
        <f t="shared" si="292"/>
        <v>-100</v>
      </c>
      <c r="AR94" s="4">
        <f t="shared" si="293"/>
        <v>-100</v>
      </c>
      <c r="AS94" s="4">
        <f t="shared" si="294"/>
        <v>-100</v>
      </c>
      <c r="AT94" s="1">
        <f t="shared" si="295"/>
        <v>100</v>
      </c>
      <c r="AU94" s="1">
        <f t="shared" si="366"/>
        <v>0</v>
      </c>
      <c r="AV94" s="1">
        <f t="shared" si="296"/>
        <v>5.1009999999999884</v>
      </c>
      <c r="AW94" s="1">
        <f t="shared" si="367"/>
        <v>0.99999999999999645</v>
      </c>
      <c r="AX94" s="1">
        <f t="shared" si="368"/>
        <v>1.037899210796731E-14</v>
      </c>
      <c r="AY94" s="1">
        <f t="shared" si="441"/>
        <v>-2.5109621493415375</v>
      </c>
      <c r="AZ94" s="1">
        <f t="shared" si="442"/>
        <v>0.99999999999999645</v>
      </c>
      <c r="BA94" s="1">
        <f t="shared" si="297"/>
        <v>3.0047182152565361E-17</v>
      </c>
      <c r="BB94" s="1">
        <f t="shared" si="369"/>
        <v>1000</v>
      </c>
      <c r="BC94" s="1">
        <f t="shared" si="370"/>
        <v>1027.0199999999963</v>
      </c>
      <c r="BD94" s="1">
        <f t="shared" si="371"/>
        <v>999.99999999999648</v>
      </c>
      <c r="BE94" s="1">
        <f t="shared" si="372"/>
        <v>1000</v>
      </c>
      <c r="BF94" s="1">
        <f t="shared" si="373"/>
        <v>4.0062909536753819E-18</v>
      </c>
      <c r="BG94" s="4">
        <f t="shared" si="443"/>
        <v>0</v>
      </c>
      <c r="BH94" s="1">
        <f t="shared" si="444"/>
        <v>-3.0047182152565363E-14</v>
      </c>
      <c r="BI94" s="4">
        <f t="shared" si="374"/>
        <v>0</v>
      </c>
      <c r="BJ94" s="4">
        <f t="shared" si="298"/>
        <v>10</v>
      </c>
      <c r="BK94" s="4">
        <f t="shared" si="375"/>
        <v>6.5927202373820445E-17</v>
      </c>
      <c r="BL94" s="4">
        <f t="shared" si="299"/>
        <v>3.5880020221255084E-17</v>
      </c>
      <c r="BM94" s="4">
        <f t="shared" si="300"/>
        <v>-100</v>
      </c>
      <c r="BN94" s="4">
        <f t="shared" si="301"/>
        <v>-100</v>
      </c>
      <c r="BO94" s="4">
        <f t="shared" si="302"/>
        <v>-100</v>
      </c>
      <c r="BP94" s="1">
        <f t="shared" si="303"/>
        <v>100</v>
      </c>
      <c r="BQ94" s="1">
        <f t="shared" si="376"/>
        <v>0</v>
      </c>
      <c r="BR94" s="1">
        <f t="shared" si="304"/>
        <v>5.1009999999999884</v>
      </c>
      <c r="BS94" s="1">
        <f t="shared" si="377"/>
        <v>0.99999999999999645</v>
      </c>
      <c r="BT94" s="1">
        <f t="shared" si="378"/>
        <v>2.2772781476276496E-14</v>
      </c>
      <c r="BU94" s="1">
        <f t="shared" si="445"/>
        <v>-1.8390120498364226</v>
      </c>
      <c r="BV94" s="1">
        <f t="shared" si="446"/>
        <v>0.99999999999999645</v>
      </c>
      <c r="BW94" s="1">
        <f t="shared" si="305"/>
        <v>6.5927202373820445E-17</v>
      </c>
      <c r="BX94" s="1">
        <f t="shared" si="379"/>
        <v>1000</v>
      </c>
      <c r="BY94" s="1">
        <f t="shared" si="380"/>
        <v>1027.0199999999963</v>
      </c>
      <c r="BZ94" s="1">
        <f t="shared" si="381"/>
        <v>999.99999999999648</v>
      </c>
      <c r="CA94" s="1">
        <f t="shared" si="382"/>
        <v>1000</v>
      </c>
      <c r="CB94" s="1">
        <f t="shared" si="383"/>
        <v>8.7902936498427279E-18</v>
      </c>
      <c r="CC94" s="4">
        <f t="shared" si="447"/>
        <v>0</v>
      </c>
      <c r="CD94" s="1">
        <f t="shared" si="448"/>
        <v>-6.5927202373820447E-14</v>
      </c>
      <c r="CE94" s="4">
        <f t="shared" si="384"/>
        <v>0</v>
      </c>
      <c r="CF94" s="4">
        <f t="shared" si="306"/>
        <v>10</v>
      </c>
      <c r="CG94" s="4">
        <f t="shared" si="385"/>
        <v>1.0958242660420836E-16</v>
      </c>
      <c r="CH94" s="4">
        <f t="shared" si="307"/>
        <v>4.3655224230387917E-17</v>
      </c>
      <c r="CI94" s="4">
        <f t="shared" si="308"/>
        <v>-100</v>
      </c>
      <c r="CJ94" s="4">
        <f t="shared" si="309"/>
        <v>-100</v>
      </c>
      <c r="CK94" s="4">
        <f t="shared" si="310"/>
        <v>-100</v>
      </c>
      <c r="CL94" s="1">
        <f t="shared" si="311"/>
        <v>100</v>
      </c>
      <c r="CM94" s="1">
        <f t="shared" si="386"/>
        <v>0</v>
      </c>
      <c r="CN94" s="1">
        <f t="shared" si="312"/>
        <v>5.1009999999999884</v>
      </c>
      <c r="CO94" s="1">
        <f t="shared" si="387"/>
        <v>0.99999999999999645</v>
      </c>
      <c r="CP94" s="1">
        <f t="shared" si="388"/>
        <v>3.785230625361257E-14</v>
      </c>
      <c r="CQ94" s="1">
        <f t="shared" si="449"/>
        <v>-1.2650575431046853</v>
      </c>
      <c r="CR94" s="1">
        <f t="shared" si="450"/>
        <v>0.99999999999999645</v>
      </c>
      <c r="CS94" s="1">
        <f t="shared" si="313"/>
        <v>1.0958242660420836E-16</v>
      </c>
      <c r="CT94" s="1">
        <f t="shared" si="389"/>
        <v>1000</v>
      </c>
      <c r="CU94" s="1">
        <f t="shared" si="390"/>
        <v>1027.0199999999963</v>
      </c>
      <c r="CV94" s="1">
        <f t="shared" si="391"/>
        <v>999.99999999999648</v>
      </c>
      <c r="CW94" s="1">
        <f t="shared" si="392"/>
        <v>1000</v>
      </c>
      <c r="CX94" s="1">
        <f t="shared" si="393"/>
        <v>1.461099021389445E-17</v>
      </c>
      <c r="CY94" s="4">
        <f t="shared" si="451"/>
        <v>0</v>
      </c>
      <c r="CZ94" s="1">
        <f t="shared" si="452"/>
        <v>-1.0958242660420836E-13</v>
      </c>
      <c r="DA94" s="4">
        <f t="shared" si="394"/>
        <v>0</v>
      </c>
      <c r="DB94" s="4">
        <f t="shared" si="314"/>
        <v>10</v>
      </c>
      <c r="DC94" s="4">
        <f t="shared" si="395"/>
        <v>1.9926087124748987E-16</v>
      </c>
      <c r="DD94" s="4">
        <f t="shared" si="315"/>
        <v>8.9678444643281505E-17</v>
      </c>
      <c r="DE94" s="4">
        <f t="shared" si="316"/>
        <v>-100</v>
      </c>
      <c r="DF94" s="4">
        <f t="shared" si="317"/>
        <v>-100</v>
      </c>
      <c r="DG94" s="4">
        <f t="shared" si="318"/>
        <v>-100</v>
      </c>
      <c r="DH94" s="1">
        <f t="shared" si="319"/>
        <v>100</v>
      </c>
      <c r="DI94" s="1">
        <f t="shared" si="396"/>
        <v>0</v>
      </c>
      <c r="DJ94" s="1">
        <f t="shared" si="320"/>
        <v>5.1009999999999884</v>
      </c>
      <c r="DK94" s="1">
        <f t="shared" si="397"/>
        <v>0.99999999999999645</v>
      </c>
      <c r="DL94" s="1">
        <f t="shared" si="398"/>
        <v>6.882931649308804E-14</v>
      </c>
      <c r="DM94" s="1">
        <f t="shared" si="453"/>
        <v>-1.0028260904203272</v>
      </c>
      <c r="DN94" s="1">
        <f t="shared" si="454"/>
        <v>0.99999999999999645</v>
      </c>
      <c r="DO94" s="1">
        <f t="shared" si="321"/>
        <v>1.9926087124748987E-16</v>
      </c>
      <c r="DP94" s="1">
        <f t="shared" si="399"/>
        <v>1000.0000000000002</v>
      </c>
      <c r="DQ94" s="1">
        <f t="shared" si="400"/>
        <v>1027.0199999999963</v>
      </c>
      <c r="DR94" s="1">
        <f t="shared" si="401"/>
        <v>999.99999999999648</v>
      </c>
      <c r="DS94" s="1">
        <f t="shared" si="402"/>
        <v>1000</v>
      </c>
      <c r="DT94" s="1">
        <f t="shared" si="403"/>
        <v>2.6568116166331989E-17</v>
      </c>
      <c r="DU94" s="4">
        <f t="shared" si="455"/>
        <v>0</v>
      </c>
      <c r="DV94" s="1">
        <f t="shared" si="456"/>
        <v>-1.9926087124748988E-13</v>
      </c>
      <c r="DW94" s="4">
        <f t="shared" si="404"/>
        <v>0</v>
      </c>
      <c r="DX94" s="4">
        <f t="shared" si="322"/>
        <v>10</v>
      </c>
      <c r="DY94" s="4">
        <f t="shared" si="405"/>
        <v>3.1284855335598346E-16</v>
      </c>
      <c r="DZ94" s="4">
        <f t="shared" si="323"/>
        <v>1.1358768210849359E-16</v>
      </c>
      <c r="EA94" s="4">
        <f t="shared" si="324"/>
        <v>-100</v>
      </c>
      <c r="EB94" s="4">
        <f t="shared" si="325"/>
        <v>-100</v>
      </c>
      <c r="EC94" s="4">
        <f t="shared" si="326"/>
        <v>-100</v>
      </c>
      <c r="ED94" s="1">
        <f t="shared" si="327"/>
        <v>100</v>
      </c>
      <c r="EE94" s="1">
        <f t="shared" si="406"/>
        <v>0</v>
      </c>
      <c r="EF94" s="1">
        <f t="shared" si="328"/>
        <v>5.1009999999999884</v>
      </c>
      <c r="EG94" s="1">
        <f t="shared" si="407"/>
        <v>0.99999999999999645</v>
      </c>
      <c r="EH94" s="1">
        <f t="shared" si="408"/>
        <v>1.080651306929131E-13</v>
      </c>
      <c r="EI94" s="1">
        <f t="shared" si="457"/>
        <v>-0.92923461559422083</v>
      </c>
      <c r="EJ94" s="1">
        <f t="shared" si="458"/>
        <v>0.99999999999999645</v>
      </c>
      <c r="EK94" s="1">
        <f t="shared" si="329"/>
        <v>3.1284855335598346E-16</v>
      </c>
      <c r="EL94" s="1">
        <f t="shared" si="409"/>
        <v>1000.0000000000002</v>
      </c>
      <c r="EM94" s="1">
        <f t="shared" si="410"/>
        <v>1027.0199999999963</v>
      </c>
      <c r="EN94" s="1">
        <f t="shared" si="411"/>
        <v>999.99999999999648</v>
      </c>
      <c r="EO94" s="1">
        <f t="shared" si="412"/>
        <v>1000</v>
      </c>
      <c r="EP94" s="1">
        <f t="shared" si="413"/>
        <v>4.1713140447464467E-17</v>
      </c>
      <c r="EQ94" s="4">
        <f t="shared" si="459"/>
        <v>0</v>
      </c>
      <c r="ER94" s="1">
        <f t="shared" si="460"/>
        <v>-3.1284855335598347E-13</v>
      </c>
      <c r="ES94" s="4">
        <f t="shared" si="414"/>
        <v>0</v>
      </c>
      <c r="ET94" s="4">
        <f t="shared" si="330"/>
        <v>10</v>
      </c>
      <c r="EU94" s="4">
        <f t="shared" si="415"/>
        <v>3.8365207986188643E-16</v>
      </c>
      <c r="EV94" s="4">
        <f t="shared" si="331"/>
        <v>7.080352650590297E-17</v>
      </c>
      <c r="EW94" s="4">
        <f t="shared" si="332"/>
        <v>-100</v>
      </c>
      <c r="EX94" s="4">
        <f t="shared" si="333"/>
        <v>-100</v>
      </c>
      <c r="EY94" s="4">
        <f t="shared" si="334"/>
        <v>-100</v>
      </c>
      <c r="EZ94" s="1">
        <f t="shared" si="335"/>
        <v>100</v>
      </c>
      <c r="FA94" s="1">
        <f t="shared" si="416"/>
        <v>0</v>
      </c>
      <c r="FB94" s="1">
        <f t="shared" si="336"/>
        <v>5.1009999999999884</v>
      </c>
      <c r="FC94" s="1">
        <f t="shared" si="417"/>
        <v>0.99999999999999645</v>
      </c>
      <c r="FD94" s="1">
        <f t="shared" si="418"/>
        <v>1.3252230737888994E-13</v>
      </c>
      <c r="FE94" s="1">
        <f t="shared" si="461"/>
        <v>-0.80512037645801771</v>
      </c>
      <c r="FF94" s="1">
        <f t="shared" si="462"/>
        <v>0.99999999999999645</v>
      </c>
      <c r="FG94" s="1">
        <f t="shared" si="337"/>
        <v>3.8365207986188643E-16</v>
      </c>
      <c r="FH94" s="1">
        <f t="shared" si="419"/>
        <v>1000.0000000000002</v>
      </c>
      <c r="FI94" s="1">
        <f t="shared" si="420"/>
        <v>1027.0199999999963</v>
      </c>
      <c r="FJ94" s="1">
        <f t="shared" si="421"/>
        <v>999.99999999999648</v>
      </c>
      <c r="FK94" s="1">
        <f t="shared" si="422"/>
        <v>1000</v>
      </c>
      <c r="FL94" s="1">
        <f t="shared" si="423"/>
        <v>5.1153610648251521E-17</v>
      </c>
      <c r="FM94" s="4">
        <f t="shared" si="463"/>
        <v>0</v>
      </c>
      <c r="FN94" s="1">
        <f t="shared" si="464"/>
        <v>-3.8365207986188645E-13</v>
      </c>
      <c r="FO94" s="4">
        <f t="shared" si="424"/>
        <v>0</v>
      </c>
      <c r="FP94" s="4">
        <f t="shared" si="338"/>
        <v>10</v>
      </c>
      <c r="FQ94" s="4">
        <f t="shared" si="425"/>
        <v>5.1134804951412338E-16</v>
      </c>
      <c r="FR94" s="4">
        <f t="shared" si="339"/>
        <v>1.2769596965223695E-16</v>
      </c>
      <c r="FS94" s="4">
        <f t="shared" si="340"/>
        <v>-100</v>
      </c>
      <c r="FT94" s="4">
        <f t="shared" si="341"/>
        <v>-100</v>
      </c>
      <c r="FU94" s="4">
        <f t="shared" si="342"/>
        <v>-100</v>
      </c>
      <c r="FV94" s="1">
        <f t="shared" si="426"/>
        <v>100</v>
      </c>
      <c r="FW94" s="1">
        <f t="shared" si="427"/>
        <v>0</v>
      </c>
      <c r="FX94" s="1">
        <f t="shared" si="343"/>
        <v>5.1009999999999884</v>
      </c>
      <c r="FY94" s="1">
        <f t="shared" si="428"/>
        <v>0.99999999999999645</v>
      </c>
      <c r="FZ94" s="1">
        <f t="shared" si="429"/>
        <v>1.7663145060936905E-13</v>
      </c>
      <c r="GA94" s="1">
        <f t="shared" si="465"/>
        <v>-0.73251718661011356</v>
      </c>
      <c r="GB94" s="1">
        <f t="shared" si="466"/>
        <v>0.99999999999999645</v>
      </c>
      <c r="GC94" s="1">
        <f t="shared" si="344"/>
        <v>5.1134804951412338E-16</v>
      </c>
      <c r="GD94" s="1">
        <f t="shared" si="430"/>
        <v>1000.0000000000005</v>
      </c>
      <c r="GE94" s="1">
        <f t="shared" si="431"/>
        <v>1027.0199999999963</v>
      </c>
      <c r="GF94" s="1">
        <f t="shared" si="432"/>
        <v>999.99999999999648</v>
      </c>
      <c r="GG94" s="1">
        <f t="shared" si="433"/>
        <v>1000</v>
      </c>
      <c r="GH94" s="1">
        <f t="shared" si="434"/>
        <v>6.8179739935216453E-17</v>
      </c>
      <c r="GI94" s="4">
        <f t="shared" si="467"/>
        <v>0</v>
      </c>
      <c r="GJ94" s="1">
        <f t="shared" si="468"/>
        <v>-5.113480495141234E-13</v>
      </c>
      <c r="GK94" s="4">
        <f t="shared" si="469"/>
        <v>0</v>
      </c>
      <c r="GL94" s="4">
        <f t="shared" si="345"/>
        <v>10</v>
      </c>
      <c r="GM94" s="4">
        <f t="shared" si="470"/>
        <v>7.1424231999100632E-16</v>
      </c>
      <c r="GN94" s="4">
        <f t="shared" si="346"/>
        <v>2.0289427047688293E-16</v>
      </c>
      <c r="GO94" s="4">
        <v>125</v>
      </c>
      <c r="GP94" s="4"/>
      <c r="GQ94" s="4"/>
      <c r="GR94" s="4"/>
      <c r="GS94" s="4"/>
      <c r="GT94" s="4"/>
      <c r="GU94" s="4"/>
      <c r="GV94" s="4"/>
      <c r="GW94" s="4"/>
    </row>
    <row r="95" spans="1:205">
      <c r="A95" s="1">
        <v>77</v>
      </c>
      <c r="B95" s="1">
        <f t="shared" si="279"/>
        <v>100</v>
      </c>
      <c r="C95" s="1">
        <v>0</v>
      </c>
      <c r="D95" s="1">
        <f t="shared" si="280"/>
        <v>-100</v>
      </c>
      <c r="E95" s="1">
        <f t="shared" si="435"/>
        <v>120</v>
      </c>
      <c r="F95" s="1">
        <f t="shared" si="347"/>
        <v>5.1509999999999883</v>
      </c>
      <c r="G95" s="10">
        <f t="shared" si="348"/>
        <v>-100</v>
      </c>
      <c r="H95" s="25">
        <f t="shared" si="349"/>
        <v>-100</v>
      </c>
      <c r="I95" s="25">
        <f t="shared" si="350"/>
        <v>100</v>
      </c>
      <c r="J95" s="1">
        <f t="shared" si="281"/>
        <v>0</v>
      </c>
      <c r="K95" s="1">
        <f t="shared" si="282"/>
        <v>5.1185759999999885</v>
      </c>
      <c r="L95" s="1">
        <f t="shared" si="351"/>
        <v>0.99999999999999645</v>
      </c>
      <c r="M95" s="1">
        <f t="shared" si="436"/>
        <v>0.99999999999999645</v>
      </c>
      <c r="N95" s="1">
        <v>0</v>
      </c>
      <c r="O95" s="1">
        <f t="shared" si="352"/>
        <v>0.99999999999999645</v>
      </c>
      <c r="P95" s="1">
        <f t="shared" si="353"/>
        <v>1027.0199999999963</v>
      </c>
      <c r="Q95" s="1">
        <f t="shared" si="354"/>
        <v>999.99999999999648</v>
      </c>
      <c r="R95" s="1">
        <f t="shared" si="355"/>
        <v>1000</v>
      </c>
      <c r="S95" s="4">
        <f t="shared" si="283"/>
        <v>0</v>
      </c>
      <c r="U95" s="4">
        <f t="shared" si="284"/>
        <v>-100</v>
      </c>
      <c r="V95" s="4">
        <f t="shared" si="285"/>
        <v>-100</v>
      </c>
      <c r="W95" s="4">
        <f t="shared" si="286"/>
        <v>-100</v>
      </c>
      <c r="X95" s="1">
        <f t="shared" si="287"/>
        <v>100</v>
      </c>
      <c r="Y95" s="1">
        <f t="shared" si="356"/>
        <v>0</v>
      </c>
      <c r="Z95" s="1">
        <f t="shared" si="288"/>
        <v>5.1509999999999883</v>
      </c>
      <c r="AA95" s="1">
        <f t="shared" si="357"/>
        <v>0.99999999999999645</v>
      </c>
      <c r="AB95" s="1">
        <f t="shared" si="358"/>
        <v>0</v>
      </c>
      <c r="AC95" s="1">
        <f t="shared" si="437"/>
        <v>-3.2990344872221851</v>
      </c>
      <c r="AD95" s="1">
        <f t="shared" si="438"/>
        <v>0.99999999999999645</v>
      </c>
      <c r="AE95" s="1">
        <f t="shared" si="289"/>
        <v>0</v>
      </c>
      <c r="AF95" s="1">
        <f t="shared" si="359"/>
        <v>1000</v>
      </c>
      <c r="AG95" s="1">
        <f t="shared" si="360"/>
        <v>1027.0199999999963</v>
      </c>
      <c r="AH95" s="1">
        <f t="shared" si="361"/>
        <v>999.99999999999648</v>
      </c>
      <c r="AI95" s="1">
        <f t="shared" si="362"/>
        <v>1000</v>
      </c>
      <c r="AJ95" s="1">
        <f t="shared" si="363"/>
        <v>0</v>
      </c>
      <c r="AK95" s="4">
        <f t="shared" si="439"/>
        <v>0</v>
      </c>
      <c r="AL95" s="1">
        <f t="shared" si="440"/>
        <v>0</v>
      </c>
      <c r="AM95" s="4">
        <f t="shared" si="364"/>
        <v>0</v>
      </c>
      <c r="AN95" s="4">
        <f t="shared" si="290"/>
        <v>10</v>
      </c>
      <c r="AO95" s="4">
        <f t="shared" si="365"/>
        <v>1.8028309291539215E-17</v>
      </c>
      <c r="AP95" s="4">
        <f t="shared" si="291"/>
        <v>1.8028309291539215E-17</v>
      </c>
      <c r="AQ95" s="4">
        <f t="shared" si="292"/>
        <v>-100</v>
      </c>
      <c r="AR95" s="4">
        <f t="shared" si="293"/>
        <v>-100</v>
      </c>
      <c r="AS95" s="4">
        <f t="shared" si="294"/>
        <v>-100</v>
      </c>
      <c r="AT95" s="1">
        <f t="shared" si="295"/>
        <v>100</v>
      </c>
      <c r="AU95" s="1">
        <f t="shared" si="366"/>
        <v>0</v>
      </c>
      <c r="AV95" s="1">
        <f t="shared" si="296"/>
        <v>5.1509999999999883</v>
      </c>
      <c r="AW95" s="1">
        <f t="shared" si="367"/>
        <v>0.99999999999999645</v>
      </c>
      <c r="AX95" s="1">
        <f t="shared" si="368"/>
        <v>6.2273952647803861E-15</v>
      </c>
      <c r="AY95" s="1">
        <f t="shared" si="441"/>
        <v>-2.5109621493415375</v>
      </c>
      <c r="AZ95" s="1">
        <f t="shared" si="442"/>
        <v>0.99999999999999645</v>
      </c>
      <c r="BA95" s="1">
        <f t="shared" si="297"/>
        <v>1.8028309291539215E-17</v>
      </c>
      <c r="BB95" s="1">
        <f t="shared" si="369"/>
        <v>1000</v>
      </c>
      <c r="BC95" s="1">
        <f t="shared" si="370"/>
        <v>1027.0199999999963</v>
      </c>
      <c r="BD95" s="1">
        <f t="shared" si="371"/>
        <v>999.99999999999648</v>
      </c>
      <c r="BE95" s="1">
        <f t="shared" si="372"/>
        <v>1000</v>
      </c>
      <c r="BF95" s="1">
        <f t="shared" si="373"/>
        <v>2.4037745722052291E-18</v>
      </c>
      <c r="BG95" s="4">
        <f t="shared" si="443"/>
        <v>0</v>
      </c>
      <c r="BH95" s="1">
        <f t="shared" si="444"/>
        <v>-1.8028309291539216E-14</v>
      </c>
      <c r="BI95" s="4">
        <f t="shared" si="374"/>
        <v>0</v>
      </c>
      <c r="BJ95" s="4">
        <f t="shared" si="298"/>
        <v>10</v>
      </c>
      <c r="BK95" s="4">
        <f t="shared" si="375"/>
        <v>3.9556321424292265E-17</v>
      </c>
      <c r="BL95" s="4">
        <f t="shared" si="299"/>
        <v>2.1528012132753049E-17</v>
      </c>
      <c r="BM95" s="4">
        <f t="shared" si="300"/>
        <v>-100</v>
      </c>
      <c r="BN95" s="4">
        <f t="shared" si="301"/>
        <v>-100</v>
      </c>
      <c r="BO95" s="4">
        <f t="shared" si="302"/>
        <v>-100</v>
      </c>
      <c r="BP95" s="1">
        <f t="shared" si="303"/>
        <v>100</v>
      </c>
      <c r="BQ95" s="1">
        <f t="shared" si="376"/>
        <v>0</v>
      </c>
      <c r="BR95" s="1">
        <f t="shared" si="304"/>
        <v>5.1509999999999883</v>
      </c>
      <c r="BS95" s="1">
        <f t="shared" si="377"/>
        <v>0.99999999999999645</v>
      </c>
      <c r="BT95" s="1">
        <f t="shared" si="378"/>
        <v>1.3663668885765897E-14</v>
      </c>
      <c r="BU95" s="1">
        <f t="shared" si="445"/>
        <v>-1.8390120498364226</v>
      </c>
      <c r="BV95" s="1">
        <f t="shared" si="446"/>
        <v>0.99999999999999645</v>
      </c>
      <c r="BW95" s="1">
        <f t="shared" si="305"/>
        <v>3.9556321424292265E-17</v>
      </c>
      <c r="BX95" s="1">
        <f t="shared" si="379"/>
        <v>1000</v>
      </c>
      <c r="BY95" s="1">
        <f t="shared" si="380"/>
        <v>1027.0199999999963</v>
      </c>
      <c r="BZ95" s="1">
        <f t="shared" si="381"/>
        <v>999.99999999999648</v>
      </c>
      <c r="CA95" s="1">
        <f t="shared" si="382"/>
        <v>1000</v>
      </c>
      <c r="CB95" s="1">
        <f t="shared" si="383"/>
        <v>5.2741761899056359E-18</v>
      </c>
      <c r="CC95" s="4">
        <f t="shared" si="447"/>
        <v>0</v>
      </c>
      <c r="CD95" s="1">
        <f t="shared" si="448"/>
        <v>-3.9556321424292262E-14</v>
      </c>
      <c r="CE95" s="4">
        <f t="shared" si="384"/>
        <v>0</v>
      </c>
      <c r="CF95" s="4">
        <f t="shared" si="306"/>
        <v>10</v>
      </c>
      <c r="CG95" s="4">
        <f t="shared" si="385"/>
        <v>6.5749455962525018E-17</v>
      </c>
      <c r="CH95" s="4">
        <f t="shared" si="307"/>
        <v>2.6193134538232753E-17</v>
      </c>
      <c r="CI95" s="4">
        <f t="shared" si="308"/>
        <v>-100</v>
      </c>
      <c r="CJ95" s="4">
        <f t="shared" si="309"/>
        <v>-100</v>
      </c>
      <c r="CK95" s="4">
        <f t="shared" si="310"/>
        <v>-100</v>
      </c>
      <c r="CL95" s="1">
        <f t="shared" si="311"/>
        <v>100</v>
      </c>
      <c r="CM95" s="1">
        <f t="shared" si="386"/>
        <v>0</v>
      </c>
      <c r="CN95" s="1">
        <f t="shared" si="312"/>
        <v>5.1509999999999883</v>
      </c>
      <c r="CO95" s="1">
        <f t="shared" si="387"/>
        <v>0.99999999999999645</v>
      </c>
      <c r="CP95" s="1">
        <f t="shared" si="388"/>
        <v>2.2711383752167535E-14</v>
      </c>
      <c r="CQ95" s="1">
        <f t="shared" si="449"/>
        <v>-1.2650575431046853</v>
      </c>
      <c r="CR95" s="1">
        <f t="shared" si="450"/>
        <v>0.99999999999999645</v>
      </c>
      <c r="CS95" s="1">
        <f t="shared" si="313"/>
        <v>6.5749455962525018E-17</v>
      </c>
      <c r="CT95" s="1">
        <f t="shared" si="389"/>
        <v>1000</v>
      </c>
      <c r="CU95" s="1">
        <f t="shared" si="390"/>
        <v>1027.0199999999963</v>
      </c>
      <c r="CV95" s="1">
        <f t="shared" si="391"/>
        <v>999.99999999999648</v>
      </c>
      <c r="CW95" s="1">
        <f t="shared" si="392"/>
        <v>1000</v>
      </c>
      <c r="CX95" s="1">
        <f t="shared" si="393"/>
        <v>8.766594128336669E-18</v>
      </c>
      <c r="CY95" s="4">
        <f t="shared" si="451"/>
        <v>0</v>
      </c>
      <c r="CZ95" s="1">
        <f t="shared" si="452"/>
        <v>-6.5749455962525012E-14</v>
      </c>
      <c r="DA95" s="4">
        <f t="shared" si="394"/>
        <v>0</v>
      </c>
      <c r="DB95" s="4">
        <f t="shared" si="314"/>
        <v>10</v>
      </c>
      <c r="DC95" s="4">
        <f t="shared" si="395"/>
        <v>1.1955652274849392E-16</v>
      </c>
      <c r="DD95" s="4">
        <f t="shared" si="315"/>
        <v>5.3807066785968903E-17</v>
      </c>
      <c r="DE95" s="4">
        <f t="shared" si="316"/>
        <v>-100</v>
      </c>
      <c r="DF95" s="4">
        <f t="shared" si="317"/>
        <v>-100</v>
      </c>
      <c r="DG95" s="4">
        <f t="shared" si="318"/>
        <v>-100</v>
      </c>
      <c r="DH95" s="1">
        <f t="shared" si="319"/>
        <v>100</v>
      </c>
      <c r="DI95" s="1">
        <f t="shared" si="396"/>
        <v>0</v>
      </c>
      <c r="DJ95" s="1">
        <f t="shared" si="320"/>
        <v>5.1509999999999883</v>
      </c>
      <c r="DK95" s="1">
        <f t="shared" si="397"/>
        <v>0.99999999999999645</v>
      </c>
      <c r="DL95" s="1">
        <f t="shared" si="398"/>
        <v>4.1297589895852819E-14</v>
      </c>
      <c r="DM95" s="1">
        <f t="shared" si="453"/>
        <v>-1.0028260904203272</v>
      </c>
      <c r="DN95" s="1">
        <f t="shared" si="454"/>
        <v>0.99999999999999645</v>
      </c>
      <c r="DO95" s="1">
        <f t="shared" si="321"/>
        <v>1.1955652274849392E-16</v>
      </c>
      <c r="DP95" s="1">
        <f t="shared" si="399"/>
        <v>1000</v>
      </c>
      <c r="DQ95" s="1">
        <f t="shared" si="400"/>
        <v>1027.0199999999963</v>
      </c>
      <c r="DR95" s="1">
        <f t="shared" si="401"/>
        <v>999.99999999999648</v>
      </c>
      <c r="DS95" s="1">
        <f t="shared" si="402"/>
        <v>1000</v>
      </c>
      <c r="DT95" s="1">
        <f t="shared" si="403"/>
        <v>1.5940869699799189E-17</v>
      </c>
      <c r="DU95" s="4">
        <f t="shared" si="455"/>
        <v>0</v>
      </c>
      <c r="DV95" s="1">
        <f t="shared" si="456"/>
        <v>-1.1955652274849393E-13</v>
      </c>
      <c r="DW95" s="4">
        <f t="shared" si="404"/>
        <v>0</v>
      </c>
      <c r="DX95" s="4">
        <f t="shared" si="322"/>
        <v>10</v>
      </c>
      <c r="DY95" s="4">
        <f t="shared" si="405"/>
        <v>1.8770913201359007E-16</v>
      </c>
      <c r="DZ95" s="4">
        <f t="shared" si="323"/>
        <v>6.8152609265096152E-17</v>
      </c>
      <c r="EA95" s="4">
        <f t="shared" si="324"/>
        <v>-100</v>
      </c>
      <c r="EB95" s="4">
        <f t="shared" si="325"/>
        <v>-100</v>
      </c>
      <c r="EC95" s="4">
        <f t="shared" si="326"/>
        <v>-100</v>
      </c>
      <c r="ED95" s="1">
        <f t="shared" si="327"/>
        <v>100</v>
      </c>
      <c r="EE95" s="1">
        <f t="shared" si="406"/>
        <v>0</v>
      </c>
      <c r="EF95" s="1">
        <f t="shared" si="328"/>
        <v>5.1509999999999883</v>
      </c>
      <c r="EG95" s="1">
        <f t="shared" si="407"/>
        <v>0.99999999999999645</v>
      </c>
      <c r="EH95" s="1">
        <f t="shared" si="408"/>
        <v>6.4839078415747866E-14</v>
      </c>
      <c r="EI95" s="1">
        <f t="shared" si="457"/>
        <v>-0.92923461559422083</v>
      </c>
      <c r="EJ95" s="1">
        <f t="shared" si="458"/>
        <v>0.99999999999999645</v>
      </c>
      <c r="EK95" s="1">
        <f t="shared" si="329"/>
        <v>1.8770913201359007E-16</v>
      </c>
      <c r="EL95" s="1">
        <f t="shared" si="409"/>
        <v>1000.0000000000002</v>
      </c>
      <c r="EM95" s="1">
        <f t="shared" si="410"/>
        <v>1027.0199999999963</v>
      </c>
      <c r="EN95" s="1">
        <f t="shared" si="411"/>
        <v>999.99999999999648</v>
      </c>
      <c r="EO95" s="1">
        <f t="shared" si="412"/>
        <v>1000</v>
      </c>
      <c r="EP95" s="1">
        <f t="shared" si="413"/>
        <v>2.5027884268478678E-17</v>
      </c>
      <c r="EQ95" s="4">
        <f t="shared" si="459"/>
        <v>0</v>
      </c>
      <c r="ER95" s="1">
        <f t="shared" si="460"/>
        <v>-1.8770913201359006E-13</v>
      </c>
      <c r="ES95" s="4">
        <f t="shared" si="414"/>
        <v>0</v>
      </c>
      <c r="ET95" s="4">
        <f t="shared" si="330"/>
        <v>10</v>
      </c>
      <c r="EU95" s="4">
        <f t="shared" si="415"/>
        <v>2.3019124791713187E-16</v>
      </c>
      <c r="EV95" s="4">
        <f t="shared" si="331"/>
        <v>4.2482115903541797E-17</v>
      </c>
      <c r="EW95" s="4">
        <f t="shared" si="332"/>
        <v>-100</v>
      </c>
      <c r="EX95" s="4">
        <f t="shared" si="333"/>
        <v>-100</v>
      </c>
      <c r="EY95" s="4">
        <f t="shared" si="334"/>
        <v>-100</v>
      </c>
      <c r="EZ95" s="1">
        <f t="shared" si="335"/>
        <v>100</v>
      </c>
      <c r="FA95" s="1">
        <f t="shared" si="416"/>
        <v>0</v>
      </c>
      <c r="FB95" s="1">
        <f t="shared" si="336"/>
        <v>5.1509999999999883</v>
      </c>
      <c r="FC95" s="1">
        <f t="shared" si="417"/>
        <v>0.99999999999999645</v>
      </c>
      <c r="FD95" s="1">
        <f t="shared" si="418"/>
        <v>7.9513384427333958E-14</v>
      </c>
      <c r="FE95" s="1">
        <f t="shared" si="461"/>
        <v>-0.80512037645801771</v>
      </c>
      <c r="FF95" s="1">
        <f t="shared" si="462"/>
        <v>0.99999999999999645</v>
      </c>
      <c r="FG95" s="1">
        <f t="shared" si="337"/>
        <v>2.3019124791713187E-16</v>
      </c>
      <c r="FH95" s="1">
        <f t="shared" si="419"/>
        <v>1000.0000000000002</v>
      </c>
      <c r="FI95" s="1">
        <f t="shared" si="420"/>
        <v>1027.0199999999963</v>
      </c>
      <c r="FJ95" s="1">
        <f t="shared" si="421"/>
        <v>999.99999999999648</v>
      </c>
      <c r="FK95" s="1">
        <f t="shared" si="422"/>
        <v>1000</v>
      </c>
      <c r="FL95" s="1">
        <f t="shared" si="423"/>
        <v>3.0692166388950913E-17</v>
      </c>
      <c r="FM95" s="4">
        <f t="shared" si="463"/>
        <v>0</v>
      </c>
      <c r="FN95" s="1">
        <f t="shared" si="464"/>
        <v>-2.3019124791713187E-13</v>
      </c>
      <c r="FO95" s="4">
        <f t="shared" si="424"/>
        <v>0</v>
      </c>
      <c r="FP95" s="4">
        <f t="shared" si="338"/>
        <v>10</v>
      </c>
      <c r="FQ95" s="4">
        <f t="shared" si="425"/>
        <v>3.06808829708474E-16</v>
      </c>
      <c r="FR95" s="4">
        <f t="shared" si="339"/>
        <v>7.6617581791342131E-17</v>
      </c>
      <c r="FS95" s="4">
        <f t="shared" si="340"/>
        <v>-100</v>
      </c>
      <c r="FT95" s="4">
        <f t="shared" si="341"/>
        <v>-100</v>
      </c>
      <c r="FU95" s="4">
        <f t="shared" si="342"/>
        <v>-100</v>
      </c>
      <c r="FV95" s="1">
        <f t="shared" si="426"/>
        <v>100</v>
      </c>
      <c r="FW95" s="1">
        <f t="shared" si="427"/>
        <v>0</v>
      </c>
      <c r="FX95" s="1">
        <f t="shared" si="343"/>
        <v>5.1509999999999883</v>
      </c>
      <c r="FY95" s="1">
        <f t="shared" si="428"/>
        <v>0.99999999999999645</v>
      </c>
      <c r="FZ95" s="1">
        <f t="shared" si="429"/>
        <v>1.0597887036562144E-13</v>
      </c>
      <c r="GA95" s="1">
        <f t="shared" si="465"/>
        <v>-0.73251718661011356</v>
      </c>
      <c r="GB95" s="1">
        <f t="shared" si="466"/>
        <v>0.99999999999999645</v>
      </c>
      <c r="GC95" s="1">
        <f t="shared" si="344"/>
        <v>3.06808829708474E-16</v>
      </c>
      <c r="GD95" s="1">
        <f t="shared" si="430"/>
        <v>1000.0000000000002</v>
      </c>
      <c r="GE95" s="1">
        <f t="shared" si="431"/>
        <v>1027.0199999999963</v>
      </c>
      <c r="GF95" s="1">
        <f t="shared" si="432"/>
        <v>999.99999999999648</v>
      </c>
      <c r="GG95" s="1">
        <f t="shared" si="433"/>
        <v>1000</v>
      </c>
      <c r="GH95" s="1">
        <f t="shared" si="434"/>
        <v>4.0907843961129878E-17</v>
      </c>
      <c r="GI95" s="4">
        <f t="shared" si="467"/>
        <v>0</v>
      </c>
      <c r="GJ95" s="1">
        <f t="shared" si="468"/>
        <v>-3.0680882970847402E-13</v>
      </c>
      <c r="GK95" s="4">
        <f t="shared" si="469"/>
        <v>0</v>
      </c>
      <c r="GL95" s="4">
        <f t="shared" si="345"/>
        <v>10</v>
      </c>
      <c r="GM95" s="4">
        <f t="shared" si="470"/>
        <v>4.2854539199460376E-16</v>
      </c>
      <c r="GN95" s="4">
        <f t="shared" si="346"/>
        <v>1.2173656228612976E-16</v>
      </c>
      <c r="GO95" s="4">
        <v>120</v>
      </c>
      <c r="GP95" s="4"/>
      <c r="GQ95" s="4"/>
      <c r="GR95" s="4"/>
      <c r="GS95" s="4"/>
      <c r="GT95" s="4"/>
      <c r="GU95" s="4"/>
      <c r="GV95" s="4"/>
      <c r="GW95" s="4"/>
    </row>
    <row r="96" spans="1:205">
      <c r="A96" s="1">
        <v>78</v>
      </c>
      <c r="B96" s="1">
        <f t="shared" si="279"/>
        <v>100</v>
      </c>
      <c r="C96" s="1">
        <v>0</v>
      </c>
      <c r="D96" s="1">
        <f t="shared" si="280"/>
        <v>-100</v>
      </c>
      <c r="E96" s="1">
        <f t="shared" si="435"/>
        <v>115</v>
      </c>
      <c r="F96" s="1">
        <f t="shared" si="347"/>
        <v>5.2009999999999881</v>
      </c>
      <c r="G96" s="10">
        <f t="shared" si="348"/>
        <v>-100</v>
      </c>
      <c r="H96" s="25">
        <f t="shared" si="349"/>
        <v>-100</v>
      </c>
      <c r="I96" s="25">
        <f t="shared" si="350"/>
        <v>100</v>
      </c>
      <c r="J96" s="1">
        <f t="shared" si="281"/>
        <v>0</v>
      </c>
      <c r="K96" s="1">
        <f t="shared" si="282"/>
        <v>5.1685759999999883</v>
      </c>
      <c r="L96" s="1">
        <f t="shared" si="351"/>
        <v>0.99999999999999645</v>
      </c>
      <c r="M96" s="1">
        <f t="shared" si="436"/>
        <v>0.99999999999999645</v>
      </c>
      <c r="N96" s="1">
        <v>0</v>
      </c>
      <c r="O96" s="1">
        <f t="shared" si="352"/>
        <v>0.99999999999999645</v>
      </c>
      <c r="P96" s="1">
        <f t="shared" si="353"/>
        <v>1027.0199999999963</v>
      </c>
      <c r="Q96" s="1">
        <f t="shared" si="354"/>
        <v>999.99999999999648</v>
      </c>
      <c r="R96" s="1">
        <f t="shared" si="355"/>
        <v>1000</v>
      </c>
      <c r="S96" s="4">
        <f t="shared" si="283"/>
        <v>0</v>
      </c>
      <c r="U96" s="4">
        <f t="shared" si="284"/>
        <v>-100</v>
      </c>
      <c r="V96" s="4">
        <f t="shared" si="285"/>
        <v>-100</v>
      </c>
      <c r="W96" s="4">
        <f t="shared" si="286"/>
        <v>-100</v>
      </c>
      <c r="X96" s="1">
        <f t="shared" si="287"/>
        <v>100</v>
      </c>
      <c r="Y96" s="1">
        <f t="shared" si="356"/>
        <v>0</v>
      </c>
      <c r="Z96" s="1">
        <f t="shared" si="288"/>
        <v>5.2009999999999881</v>
      </c>
      <c r="AA96" s="1">
        <f t="shared" si="357"/>
        <v>0.99999999999999645</v>
      </c>
      <c r="AB96" s="1">
        <f t="shared" si="358"/>
        <v>0</v>
      </c>
      <c r="AC96" s="1">
        <f t="shared" si="437"/>
        <v>-3.2990344872221851</v>
      </c>
      <c r="AD96" s="1">
        <f t="shared" si="438"/>
        <v>0.99999999999999645</v>
      </c>
      <c r="AE96" s="1">
        <f t="shared" si="289"/>
        <v>0</v>
      </c>
      <c r="AF96" s="1">
        <f t="shared" si="359"/>
        <v>1000</v>
      </c>
      <c r="AG96" s="1">
        <f t="shared" si="360"/>
        <v>1027.0199999999963</v>
      </c>
      <c r="AH96" s="1">
        <f t="shared" si="361"/>
        <v>999.99999999999648</v>
      </c>
      <c r="AI96" s="1">
        <f t="shared" si="362"/>
        <v>1000</v>
      </c>
      <c r="AJ96" s="1">
        <f t="shared" si="363"/>
        <v>0</v>
      </c>
      <c r="AK96" s="4">
        <f t="shared" si="439"/>
        <v>0</v>
      </c>
      <c r="AL96" s="1">
        <f t="shared" si="440"/>
        <v>0</v>
      </c>
      <c r="AM96" s="4">
        <f t="shared" si="364"/>
        <v>0</v>
      </c>
      <c r="AN96" s="4">
        <f t="shared" si="290"/>
        <v>10</v>
      </c>
      <c r="AO96" s="4">
        <f t="shared" si="365"/>
        <v>1.0816985574923529E-17</v>
      </c>
      <c r="AP96" s="4">
        <f t="shared" si="291"/>
        <v>1.0816985574923529E-17</v>
      </c>
      <c r="AQ96" s="4">
        <f t="shared" si="292"/>
        <v>-100</v>
      </c>
      <c r="AR96" s="4">
        <f t="shared" si="293"/>
        <v>-100</v>
      </c>
      <c r="AS96" s="4">
        <f t="shared" si="294"/>
        <v>-100</v>
      </c>
      <c r="AT96" s="1">
        <f t="shared" si="295"/>
        <v>100</v>
      </c>
      <c r="AU96" s="1">
        <f t="shared" si="366"/>
        <v>0</v>
      </c>
      <c r="AV96" s="1">
        <f t="shared" si="296"/>
        <v>5.2009999999999881</v>
      </c>
      <c r="AW96" s="1">
        <f t="shared" si="367"/>
        <v>0.99999999999999645</v>
      </c>
      <c r="AX96" s="1">
        <f t="shared" si="368"/>
        <v>3.7364371588682317E-15</v>
      </c>
      <c r="AY96" s="1">
        <f t="shared" si="441"/>
        <v>-2.5109621493415375</v>
      </c>
      <c r="AZ96" s="1">
        <f t="shared" si="442"/>
        <v>0.99999999999999645</v>
      </c>
      <c r="BA96" s="1">
        <f t="shared" si="297"/>
        <v>1.0816985574923529E-17</v>
      </c>
      <c r="BB96" s="1">
        <f t="shared" si="369"/>
        <v>1000</v>
      </c>
      <c r="BC96" s="1">
        <f t="shared" si="370"/>
        <v>1027.0199999999963</v>
      </c>
      <c r="BD96" s="1">
        <f t="shared" si="371"/>
        <v>999.99999999999648</v>
      </c>
      <c r="BE96" s="1">
        <f t="shared" si="372"/>
        <v>1000</v>
      </c>
      <c r="BF96" s="1">
        <f t="shared" si="373"/>
        <v>1.4422647433231374E-18</v>
      </c>
      <c r="BG96" s="4">
        <f t="shared" si="443"/>
        <v>0</v>
      </c>
      <c r="BH96" s="1">
        <f t="shared" si="444"/>
        <v>-1.0816985574923528E-14</v>
      </c>
      <c r="BI96" s="4">
        <f t="shared" si="374"/>
        <v>0</v>
      </c>
      <c r="BJ96" s="4">
        <f t="shared" si="298"/>
        <v>10</v>
      </c>
      <c r="BK96" s="4">
        <f t="shared" si="375"/>
        <v>2.3733792854575358E-17</v>
      </c>
      <c r="BL96" s="4">
        <f t="shared" si="299"/>
        <v>1.2916807279651829E-17</v>
      </c>
      <c r="BM96" s="4">
        <f t="shared" si="300"/>
        <v>-100</v>
      </c>
      <c r="BN96" s="4">
        <f t="shared" si="301"/>
        <v>-100</v>
      </c>
      <c r="BO96" s="4">
        <f t="shared" si="302"/>
        <v>-100</v>
      </c>
      <c r="BP96" s="1">
        <f t="shared" si="303"/>
        <v>100</v>
      </c>
      <c r="BQ96" s="1">
        <f t="shared" si="376"/>
        <v>0</v>
      </c>
      <c r="BR96" s="1">
        <f t="shared" si="304"/>
        <v>5.2009999999999881</v>
      </c>
      <c r="BS96" s="1">
        <f t="shared" si="377"/>
        <v>0.99999999999999645</v>
      </c>
      <c r="BT96" s="1">
        <f t="shared" si="378"/>
        <v>8.1982013314595358E-15</v>
      </c>
      <c r="BU96" s="1">
        <f t="shared" si="445"/>
        <v>-1.8390120498364226</v>
      </c>
      <c r="BV96" s="1">
        <f t="shared" si="446"/>
        <v>0.99999999999999645</v>
      </c>
      <c r="BW96" s="1">
        <f t="shared" si="305"/>
        <v>2.3733792854575358E-17</v>
      </c>
      <c r="BX96" s="1">
        <f t="shared" si="379"/>
        <v>1000</v>
      </c>
      <c r="BY96" s="1">
        <f t="shared" si="380"/>
        <v>1027.0199999999963</v>
      </c>
      <c r="BZ96" s="1">
        <f t="shared" si="381"/>
        <v>999.99999999999648</v>
      </c>
      <c r="CA96" s="1">
        <f t="shared" si="382"/>
        <v>1000</v>
      </c>
      <c r="CB96" s="1">
        <f t="shared" si="383"/>
        <v>3.1645057139433816E-18</v>
      </c>
      <c r="CC96" s="4">
        <f t="shared" si="447"/>
        <v>0</v>
      </c>
      <c r="CD96" s="1">
        <f t="shared" si="448"/>
        <v>-2.3733792854575359E-14</v>
      </c>
      <c r="CE96" s="4">
        <f t="shared" si="384"/>
        <v>0</v>
      </c>
      <c r="CF96" s="4">
        <f t="shared" si="306"/>
        <v>10</v>
      </c>
      <c r="CG96" s="4">
        <f t="shared" si="385"/>
        <v>3.9449673577515011E-17</v>
      </c>
      <c r="CH96" s="4">
        <f t="shared" si="307"/>
        <v>1.5715880722939653E-17</v>
      </c>
      <c r="CI96" s="4">
        <f t="shared" si="308"/>
        <v>-100</v>
      </c>
      <c r="CJ96" s="4">
        <f t="shared" si="309"/>
        <v>-100</v>
      </c>
      <c r="CK96" s="4">
        <f t="shared" si="310"/>
        <v>-100</v>
      </c>
      <c r="CL96" s="1">
        <f t="shared" si="311"/>
        <v>100</v>
      </c>
      <c r="CM96" s="1">
        <f t="shared" si="386"/>
        <v>0</v>
      </c>
      <c r="CN96" s="1">
        <f t="shared" si="312"/>
        <v>5.2009999999999881</v>
      </c>
      <c r="CO96" s="1">
        <f t="shared" si="387"/>
        <v>0.99999999999999645</v>
      </c>
      <c r="CP96" s="1">
        <f t="shared" si="388"/>
        <v>1.3626830251300521E-14</v>
      </c>
      <c r="CQ96" s="1">
        <f t="shared" si="449"/>
        <v>-1.2650575431046853</v>
      </c>
      <c r="CR96" s="1">
        <f t="shared" si="450"/>
        <v>0.99999999999999645</v>
      </c>
      <c r="CS96" s="1">
        <f t="shared" si="313"/>
        <v>3.9449673577515011E-17</v>
      </c>
      <c r="CT96" s="1">
        <f t="shared" si="389"/>
        <v>1000</v>
      </c>
      <c r="CU96" s="1">
        <f t="shared" si="390"/>
        <v>1027.0199999999963</v>
      </c>
      <c r="CV96" s="1">
        <f t="shared" si="391"/>
        <v>999.99999999999648</v>
      </c>
      <c r="CW96" s="1">
        <f t="shared" si="392"/>
        <v>1000</v>
      </c>
      <c r="CX96" s="1">
        <f t="shared" si="393"/>
        <v>5.2599564770020016E-18</v>
      </c>
      <c r="CY96" s="4">
        <f t="shared" si="451"/>
        <v>0</v>
      </c>
      <c r="CZ96" s="1">
        <f t="shared" si="452"/>
        <v>-3.944967357751501E-14</v>
      </c>
      <c r="DA96" s="4">
        <f t="shared" si="394"/>
        <v>0</v>
      </c>
      <c r="DB96" s="4">
        <f t="shared" si="314"/>
        <v>10</v>
      </c>
      <c r="DC96" s="4">
        <f t="shared" si="395"/>
        <v>7.1733913649096352E-17</v>
      </c>
      <c r="DD96" s="4">
        <f t="shared" si="315"/>
        <v>3.2284240071581342E-17</v>
      </c>
      <c r="DE96" s="4">
        <f t="shared" si="316"/>
        <v>-100</v>
      </c>
      <c r="DF96" s="4">
        <f t="shared" si="317"/>
        <v>-100</v>
      </c>
      <c r="DG96" s="4">
        <f t="shared" si="318"/>
        <v>-100</v>
      </c>
      <c r="DH96" s="1">
        <f t="shared" si="319"/>
        <v>100</v>
      </c>
      <c r="DI96" s="1">
        <f t="shared" si="396"/>
        <v>0</v>
      </c>
      <c r="DJ96" s="1">
        <f t="shared" si="320"/>
        <v>5.2009999999999881</v>
      </c>
      <c r="DK96" s="1">
        <f t="shared" si="397"/>
        <v>0.99999999999999645</v>
      </c>
      <c r="DL96" s="1">
        <f t="shared" si="398"/>
        <v>2.4778553937511691E-14</v>
      </c>
      <c r="DM96" s="1">
        <f t="shared" si="453"/>
        <v>-1.0028260904203272</v>
      </c>
      <c r="DN96" s="1">
        <f t="shared" si="454"/>
        <v>0.99999999999999645</v>
      </c>
      <c r="DO96" s="1">
        <f t="shared" si="321"/>
        <v>7.1733913649096352E-17</v>
      </c>
      <c r="DP96" s="1">
        <f t="shared" si="399"/>
        <v>1000</v>
      </c>
      <c r="DQ96" s="1">
        <f t="shared" si="400"/>
        <v>1027.0199999999963</v>
      </c>
      <c r="DR96" s="1">
        <f t="shared" si="401"/>
        <v>999.99999999999648</v>
      </c>
      <c r="DS96" s="1">
        <f t="shared" si="402"/>
        <v>1000</v>
      </c>
      <c r="DT96" s="1">
        <f t="shared" si="403"/>
        <v>9.564521819879513E-18</v>
      </c>
      <c r="DU96" s="4">
        <f t="shared" si="455"/>
        <v>0</v>
      </c>
      <c r="DV96" s="1">
        <f t="shared" si="456"/>
        <v>-7.1733913649096358E-14</v>
      </c>
      <c r="DW96" s="4">
        <f t="shared" si="404"/>
        <v>0</v>
      </c>
      <c r="DX96" s="4">
        <f t="shared" si="322"/>
        <v>10</v>
      </c>
      <c r="DY96" s="4">
        <f t="shared" si="405"/>
        <v>1.1262547920815404E-16</v>
      </c>
      <c r="DZ96" s="4">
        <f t="shared" si="323"/>
        <v>4.0891565559057686E-17</v>
      </c>
      <c r="EA96" s="4">
        <f t="shared" si="324"/>
        <v>-100</v>
      </c>
      <c r="EB96" s="4">
        <f t="shared" si="325"/>
        <v>-100</v>
      </c>
      <c r="EC96" s="4">
        <f t="shared" si="326"/>
        <v>-100</v>
      </c>
      <c r="ED96" s="1">
        <f t="shared" si="327"/>
        <v>100</v>
      </c>
      <c r="EE96" s="1">
        <f t="shared" si="406"/>
        <v>0</v>
      </c>
      <c r="EF96" s="1">
        <f t="shared" si="328"/>
        <v>5.2009999999999881</v>
      </c>
      <c r="EG96" s="1">
        <f t="shared" si="407"/>
        <v>0.99999999999999645</v>
      </c>
      <c r="EH96" s="1">
        <f t="shared" si="408"/>
        <v>3.8903447049448718E-14</v>
      </c>
      <c r="EI96" s="1">
        <f t="shared" si="457"/>
        <v>-0.92923461559422083</v>
      </c>
      <c r="EJ96" s="1">
        <f t="shared" si="458"/>
        <v>0.99999999999999645</v>
      </c>
      <c r="EK96" s="1">
        <f t="shared" si="329"/>
        <v>1.1262547920815404E-16</v>
      </c>
      <c r="EL96" s="1">
        <f t="shared" si="409"/>
        <v>1000</v>
      </c>
      <c r="EM96" s="1">
        <f t="shared" si="410"/>
        <v>1027.0199999999963</v>
      </c>
      <c r="EN96" s="1">
        <f t="shared" si="411"/>
        <v>999.99999999999648</v>
      </c>
      <c r="EO96" s="1">
        <f t="shared" si="412"/>
        <v>1000</v>
      </c>
      <c r="EP96" s="1">
        <f t="shared" si="413"/>
        <v>1.5016730561087206E-17</v>
      </c>
      <c r="EQ96" s="4">
        <f t="shared" si="459"/>
        <v>0</v>
      </c>
      <c r="ER96" s="1">
        <f t="shared" si="460"/>
        <v>-1.1262547920815403E-13</v>
      </c>
      <c r="ES96" s="4">
        <f t="shared" si="414"/>
        <v>0</v>
      </c>
      <c r="ET96" s="4">
        <f t="shared" si="330"/>
        <v>10</v>
      </c>
      <c r="EU96" s="4">
        <f t="shared" si="415"/>
        <v>1.3811474875027911E-16</v>
      </c>
      <c r="EV96" s="4">
        <f t="shared" si="331"/>
        <v>2.5489269542125068E-17</v>
      </c>
      <c r="EW96" s="4">
        <f t="shared" si="332"/>
        <v>-100</v>
      </c>
      <c r="EX96" s="4">
        <f t="shared" si="333"/>
        <v>-100</v>
      </c>
      <c r="EY96" s="4">
        <f t="shared" si="334"/>
        <v>-100</v>
      </c>
      <c r="EZ96" s="1">
        <f t="shared" si="335"/>
        <v>100</v>
      </c>
      <c r="FA96" s="1">
        <f t="shared" si="416"/>
        <v>0</v>
      </c>
      <c r="FB96" s="1">
        <f t="shared" si="336"/>
        <v>5.2009999999999881</v>
      </c>
      <c r="FC96" s="1">
        <f t="shared" si="417"/>
        <v>0.99999999999999645</v>
      </c>
      <c r="FD96" s="1">
        <f t="shared" si="418"/>
        <v>4.7708030656400387E-14</v>
      </c>
      <c r="FE96" s="1">
        <f t="shared" si="461"/>
        <v>-0.80512037645801771</v>
      </c>
      <c r="FF96" s="1">
        <f t="shared" si="462"/>
        <v>0.99999999999999645</v>
      </c>
      <c r="FG96" s="1">
        <f t="shared" si="337"/>
        <v>1.3811474875027911E-16</v>
      </c>
      <c r="FH96" s="1">
        <f t="shared" si="419"/>
        <v>1000</v>
      </c>
      <c r="FI96" s="1">
        <f t="shared" si="420"/>
        <v>1027.0199999999963</v>
      </c>
      <c r="FJ96" s="1">
        <f t="shared" si="421"/>
        <v>999.99999999999648</v>
      </c>
      <c r="FK96" s="1">
        <f t="shared" si="422"/>
        <v>1000</v>
      </c>
      <c r="FL96" s="1">
        <f t="shared" si="423"/>
        <v>1.8415299833370551E-17</v>
      </c>
      <c r="FM96" s="4">
        <f t="shared" si="463"/>
        <v>0</v>
      </c>
      <c r="FN96" s="1">
        <f t="shared" si="464"/>
        <v>-1.381147487502791E-13</v>
      </c>
      <c r="FO96" s="4">
        <f t="shared" si="424"/>
        <v>0</v>
      </c>
      <c r="FP96" s="4">
        <f t="shared" si="338"/>
        <v>10</v>
      </c>
      <c r="FQ96" s="4">
        <f t="shared" si="425"/>
        <v>1.8408529782508439E-16</v>
      </c>
      <c r="FR96" s="4">
        <f t="shared" si="339"/>
        <v>4.5970549074805279E-17</v>
      </c>
      <c r="FS96" s="4">
        <f t="shared" si="340"/>
        <v>-100</v>
      </c>
      <c r="FT96" s="4">
        <f t="shared" si="341"/>
        <v>-100</v>
      </c>
      <c r="FU96" s="4">
        <f t="shared" si="342"/>
        <v>-100</v>
      </c>
      <c r="FV96" s="1">
        <f t="shared" si="426"/>
        <v>100</v>
      </c>
      <c r="FW96" s="1">
        <f t="shared" si="427"/>
        <v>0</v>
      </c>
      <c r="FX96" s="1">
        <f t="shared" si="343"/>
        <v>5.2009999999999881</v>
      </c>
      <c r="FY96" s="1">
        <f t="shared" si="428"/>
        <v>0.99999999999999645</v>
      </c>
      <c r="FZ96" s="1">
        <f t="shared" si="429"/>
        <v>6.3587322219372852E-14</v>
      </c>
      <c r="GA96" s="1">
        <f t="shared" si="465"/>
        <v>-0.73251718661011356</v>
      </c>
      <c r="GB96" s="1">
        <f t="shared" si="466"/>
        <v>0.99999999999999645</v>
      </c>
      <c r="GC96" s="1">
        <f t="shared" si="344"/>
        <v>1.8408529782508439E-16</v>
      </c>
      <c r="GD96" s="1">
        <f t="shared" si="430"/>
        <v>1000.0000000000002</v>
      </c>
      <c r="GE96" s="1">
        <f t="shared" si="431"/>
        <v>1027.0199999999963</v>
      </c>
      <c r="GF96" s="1">
        <f t="shared" si="432"/>
        <v>999.99999999999648</v>
      </c>
      <c r="GG96" s="1">
        <f t="shared" si="433"/>
        <v>1000</v>
      </c>
      <c r="GH96" s="1">
        <f t="shared" si="434"/>
        <v>2.4544706376677922E-17</v>
      </c>
      <c r="GI96" s="4">
        <f t="shared" si="467"/>
        <v>0</v>
      </c>
      <c r="GJ96" s="1">
        <f t="shared" si="468"/>
        <v>-1.840852978250844E-13</v>
      </c>
      <c r="GK96" s="4">
        <f t="shared" si="469"/>
        <v>0</v>
      </c>
      <c r="GL96" s="4">
        <f t="shared" si="345"/>
        <v>10</v>
      </c>
      <c r="GM96" s="4">
        <f t="shared" si="470"/>
        <v>2.5712723519676223E-16</v>
      </c>
      <c r="GN96" s="4">
        <f t="shared" si="346"/>
        <v>7.3041937371677841E-17</v>
      </c>
      <c r="GO96" s="4">
        <v>115</v>
      </c>
      <c r="GP96" s="4"/>
      <c r="GQ96" s="4"/>
      <c r="GR96" s="4"/>
      <c r="GS96" s="4"/>
      <c r="GT96" s="4"/>
      <c r="GU96" s="4"/>
      <c r="GV96" s="4"/>
      <c r="GW96" s="4"/>
    </row>
    <row r="97" spans="1:212">
      <c r="A97" s="1">
        <v>79</v>
      </c>
      <c r="B97" s="1">
        <f t="shared" si="279"/>
        <v>100</v>
      </c>
      <c r="C97" s="1">
        <v>0</v>
      </c>
      <c r="D97" s="1">
        <f t="shared" si="280"/>
        <v>-100</v>
      </c>
      <c r="E97" s="1">
        <f t="shared" si="435"/>
        <v>110</v>
      </c>
      <c r="F97" s="1">
        <f t="shared" si="347"/>
        <v>5.2509999999999879</v>
      </c>
      <c r="G97" s="10">
        <f t="shared" si="348"/>
        <v>-100</v>
      </c>
      <c r="H97" s="25">
        <f t="shared" si="349"/>
        <v>-100</v>
      </c>
      <c r="I97" s="25">
        <f t="shared" si="350"/>
        <v>100</v>
      </c>
      <c r="J97" s="1">
        <f t="shared" si="281"/>
        <v>0</v>
      </c>
      <c r="K97" s="1">
        <f t="shared" si="282"/>
        <v>5.2185759999999881</v>
      </c>
      <c r="L97" s="1">
        <f t="shared" si="351"/>
        <v>0.99999999999999645</v>
      </c>
      <c r="M97" s="1">
        <f t="shared" si="436"/>
        <v>0.99999999999999645</v>
      </c>
      <c r="N97" s="1">
        <v>0</v>
      </c>
      <c r="O97" s="1">
        <f t="shared" si="352"/>
        <v>0.99999999999999645</v>
      </c>
      <c r="P97" s="1">
        <f t="shared" si="353"/>
        <v>1027.0199999999963</v>
      </c>
      <c r="Q97" s="1">
        <f t="shared" si="354"/>
        <v>999.99999999999648</v>
      </c>
      <c r="R97" s="1">
        <f t="shared" si="355"/>
        <v>1000</v>
      </c>
      <c r="S97" s="4">
        <f t="shared" si="283"/>
        <v>0</v>
      </c>
      <c r="U97" s="4">
        <f t="shared" si="284"/>
        <v>-100</v>
      </c>
      <c r="V97" s="4">
        <f t="shared" si="285"/>
        <v>-100</v>
      </c>
      <c r="W97" s="4">
        <f t="shared" si="286"/>
        <v>-100</v>
      </c>
      <c r="X97" s="1">
        <f t="shared" si="287"/>
        <v>100</v>
      </c>
      <c r="Y97" s="1">
        <f t="shared" si="356"/>
        <v>0</v>
      </c>
      <c r="Z97" s="1">
        <f t="shared" si="288"/>
        <v>5.2509999999999879</v>
      </c>
      <c r="AA97" s="1">
        <f t="shared" si="357"/>
        <v>0.99999999999999645</v>
      </c>
      <c r="AB97" s="1">
        <f t="shared" si="358"/>
        <v>0</v>
      </c>
      <c r="AC97" s="1">
        <f t="shared" si="437"/>
        <v>-3.2990344872221851</v>
      </c>
      <c r="AD97" s="1">
        <f t="shared" si="438"/>
        <v>0.99999999999999645</v>
      </c>
      <c r="AE97" s="1">
        <f t="shared" si="289"/>
        <v>0</v>
      </c>
      <c r="AF97" s="1">
        <f t="shared" si="359"/>
        <v>1000</v>
      </c>
      <c r="AG97" s="1">
        <f t="shared" si="360"/>
        <v>1027.0199999999963</v>
      </c>
      <c r="AH97" s="1">
        <f t="shared" si="361"/>
        <v>999.99999999999648</v>
      </c>
      <c r="AI97" s="1">
        <f t="shared" si="362"/>
        <v>1000</v>
      </c>
      <c r="AJ97" s="1">
        <f t="shared" si="363"/>
        <v>0</v>
      </c>
      <c r="AK97" s="4">
        <f t="shared" si="439"/>
        <v>0</v>
      </c>
      <c r="AL97" s="1">
        <f t="shared" si="440"/>
        <v>0</v>
      </c>
      <c r="AM97" s="4">
        <f t="shared" si="364"/>
        <v>0</v>
      </c>
      <c r="AN97" s="4">
        <f t="shared" si="290"/>
        <v>10</v>
      </c>
      <c r="AO97" s="4">
        <f t="shared" si="365"/>
        <v>6.4901913449541167E-18</v>
      </c>
      <c r="AP97" s="4">
        <f t="shared" si="291"/>
        <v>6.4901913449541167E-18</v>
      </c>
      <c r="AQ97" s="4">
        <f t="shared" si="292"/>
        <v>-100</v>
      </c>
      <c r="AR97" s="4">
        <f t="shared" si="293"/>
        <v>-100</v>
      </c>
      <c r="AS97" s="4">
        <f t="shared" si="294"/>
        <v>-100</v>
      </c>
      <c r="AT97" s="1">
        <f t="shared" si="295"/>
        <v>100</v>
      </c>
      <c r="AU97" s="1">
        <f t="shared" si="366"/>
        <v>0</v>
      </c>
      <c r="AV97" s="1">
        <f t="shared" si="296"/>
        <v>5.2509999999999879</v>
      </c>
      <c r="AW97" s="1">
        <f t="shared" si="367"/>
        <v>0.99999999999999645</v>
      </c>
      <c r="AX97" s="1">
        <f t="shared" si="368"/>
        <v>2.2418622953209387E-15</v>
      </c>
      <c r="AY97" s="1">
        <f t="shared" si="441"/>
        <v>-2.5109621493415375</v>
      </c>
      <c r="AZ97" s="1">
        <f t="shared" si="442"/>
        <v>0.99999999999999645</v>
      </c>
      <c r="BA97" s="1">
        <f t="shared" si="297"/>
        <v>6.4901913449541167E-18</v>
      </c>
      <c r="BB97" s="1">
        <f t="shared" si="369"/>
        <v>1000</v>
      </c>
      <c r="BC97" s="1">
        <f t="shared" si="370"/>
        <v>1027.0199999999963</v>
      </c>
      <c r="BD97" s="1">
        <f t="shared" si="371"/>
        <v>999.99999999999648</v>
      </c>
      <c r="BE97" s="1">
        <f t="shared" si="372"/>
        <v>1000</v>
      </c>
      <c r="BF97" s="1">
        <f t="shared" si="373"/>
        <v>8.6535884599388234E-19</v>
      </c>
      <c r="BG97" s="4">
        <f t="shared" si="443"/>
        <v>0</v>
      </c>
      <c r="BH97" s="1">
        <f t="shared" si="444"/>
        <v>-6.4901913449541171E-15</v>
      </c>
      <c r="BI97" s="4">
        <f t="shared" si="374"/>
        <v>0</v>
      </c>
      <c r="BJ97" s="4">
        <f t="shared" si="298"/>
        <v>10</v>
      </c>
      <c r="BK97" s="4">
        <f t="shared" si="375"/>
        <v>1.4240275712745215E-17</v>
      </c>
      <c r="BL97" s="4">
        <f t="shared" si="299"/>
        <v>7.7500843677910992E-18</v>
      </c>
      <c r="BM97" s="4">
        <f t="shared" si="300"/>
        <v>-100</v>
      </c>
      <c r="BN97" s="4">
        <f t="shared" si="301"/>
        <v>-100</v>
      </c>
      <c r="BO97" s="4">
        <f t="shared" si="302"/>
        <v>-100</v>
      </c>
      <c r="BP97" s="1">
        <f t="shared" si="303"/>
        <v>100</v>
      </c>
      <c r="BQ97" s="1">
        <f t="shared" si="376"/>
        <v>0</v>
      </c>
      <c r="BR97" s="1">
        <f t="shared" si="304"/>
        <v>5.2509999999999879</v>
      </c>
      <c r="BS97" s="1">
        <f t="shared" si="377"/>
        <v>0.99999999999999645</v>
      </c>
      <c r="BT97" s="1">
        <f t="shared" si="378"/>
        <v>4.9189207988757215E-15</v>
      </c>
      <c r="BU97" s="1">
        <f t="shared" si="445"/>
        <v>-1.8390120498364226</v>
      </c>
      <c r="BV97" s="1">
        <f t="shared" si="446"/>
        <v>0.99999999999999645</v>
      </c>
      <c r="BW97" s="1">
        <f t="shared" si="305"/>
        <v>1.4240275712745215E-17</v>
      </c>
      <c r="BX97" s="1">
        <f t="shared" si="379"/>
        <v>1000</v>
      </c>
      <c r="BY97" s="1">
        <f t="shared" si="380"/>
        <v>1027.0199999999963</v>
      </c>
      <c r="BZ97" s="1">
        <f t="shared" si="381"/>
        <v>999.99999999999648</v>
      </c>
      <c r="CA97" s="1">
        <f t="shared" si="382"/>
        <v>1000</v>
      </c>
      <c r="CB97" s="1">
        <f t="shared" si="383"/>
        <v>1.8987034283660283E-18</v>
      </c>
      <c r="CC97" s="4">
        <f t="shared" si="447"/>
        <v>0</v>
      </c>
      <c r="CD97" s="1">
        <f t="shared" si="448"/>
        <v>-1.4240275712745214E-14</v>
      </c>
      <c r="CE97" s="4">
        <f t="shared" si="384"/>
        <v>0</v>
      </c>
      <c r="CF97" s="4">
        <f t="shared" si="306"/>
        <v>10</v>
      </c>
      <c r="CG97" s="4">
        <f t="shared" si="385"/>
        <v>2.3669804146509005E-17</v>
      </c>
      <c r="CH97" s="4">
        <f t="shared" si="307"/>
        <v>9.4295284337637899E-18</v>
      </c>
      <c r="CI97" s="4">
        <f t="shared" si="308"/>
        <v>-100</v>
      </c>
      <c r="CJ97" s="4">
        <f t="shared" si="309"/>
        <v>-100</v>
      </c>
      <c r="CK97" s="4">
        <f t="shared" si="310"/>
        <v>-100</v>
      </c>
      <c r="CL97" s="1">
        <f t="shared" si="311"/>
        <v>100</v>
      </c>
      <c r="CM97" s="1">
        <f t="shared" si="386"/>
        <v>0</v>
      </c>
      <c r="CN97" s="1">
        <f t="shared" si="312"/>
        <v>5.2509999999999879</v>
      </c>
      <c r="CO97" s="1">
        <f t="shared" si="387"/>
        <v>0.99999999999999645</v>
      </c>
      <c r="CP97" s="1">
        <f t="shared" si="388"/>
        <v>8.1760981507803128E-15</v>
      </c>
      <c r="CQ97" s="1">
        <f t="shared" si="449"/>
        <v>-1.2650575431046853</v>
      </c>
      <c r="CR97" s="1">
        <f t="shared" si="450"/>
        <v>0.99999999999999645</v>
      </c>
      <c r="CS97" s="1">
        <f t="shared" si="313"/>
        <v>2.3669804146509005E-17</v>
      </c>
      <c r="CT97" s="1">
        <f t="shared" si="389"/>
        <v>1000</v>
      </c>
      <c r="CU97" s="1">
        <f t="shared" si="390"/>
        <v>1027.0199999999963</v>
      </c>
      <c r="CV97" s="1">
        <f t="shared" si="391"/>
        <v>999.99999999999648</v>
      </c>
      <c r="CW97" s="1">
        <f t="shared" si="392"/>
        <v>1000</v>
      </c>
      <c r="CX97" s="1">
        <f t="shared" si="393"/>
        <v>3.1559738862012011E-18</v>
      </c>
      <c r="CY97" s="4">
        <f t="shared" si="451"/>
        <v>0</v>
      </c>
      <c r="CZ97" s="1">
        <f t="shared" si="452"/>
        <v>-2.3669804146509004E-14</v>
      </c>
      <c r="DA97" s="4">
        <f t="shared" si="394"/>
        <v>0</v>
      </c>
      <c r="DB97" s="4">
        <f t="shared" si="314"/>
        <v>10</v>
      </c>
      <c r="DC97" s="4">
        <f t="shared" si="395"/>
        <v>4.304034818945781E-17</v>
      </c>
      <c r="DD97" s="4">
        <f t="shared" si="315"/>
        <v>1.9370544042948805E-17</v>
      </c>
      <c r="DE97" s="4">
        <f t="shared" si="316"/>
        <v>-100</v>
      </c>
      <c r="DF97" s="4">
        <f t="shared" si="317"/>
        <v>-100</v>
      </c>
      <c r="DG97" s="4">
        <f t="shared" si="318"/>
        <v>-100</v>
      </c>
      <c r="DH97" s="1">
        <f t="shared" si="319"/>
        <v>100</v>
      </c>
      <c r="DI97" s="1">
        <f t="shared" si="396"/>
        <v>0</v>
      </c>
      <c r="DJ97" s="1">
        <f t="shared" si="320"/>
        <v>5.2509999999999879</v>
      </c>
      <c r="DK97" s="1">
        <f t="shared" si="397"/>
        <v>0.99999999999999645</v>
      </c>
      <c r="DL97" s="1">
        <f t="shared" si="398"/>
        <v>1.4867132362507015E-14</v>
      </c>
      <c r="DM97" s="1">
        <f t="shared" si="453"/>
        <v>-1.0028260904203272</v>
      </c>
      <c r="DN97" s="1">
        <f t="shared" si="454"/>
        <v>0.99999999999999645</v>
      </c>
      <c r="DO97" s="1">
        <f t="shared" si="321"/>
        <v>4.304034818945781E-17</v>
      </c>
      <c r="DP97" s="1">
        <f t="shared" si="399"/>
        <v>1000</v>
      </c>
      <c r="DQ97" s="1">
        <f t="shared" si="400"/>
        <v>1027.0199999999963</v>
      </c>
      <c r="DR97" s="1">
        <f t="shared" si="401"/>
        <v>999.99999999999648</v>
      </c>
      <c r="DS97" s="1">
        <f t="shared" si="402"/>
        <v>1000</v>
      </c>
      <c r="DT97" s="1">
        <f t="shared" si="403"/>
        <v>5.7387130919277084E-18</v>
      </c>
      <c r="DU97" s="4">
        <f t="shared" si="455"/>
        <v>0</v>
      </c>
      <c r="DV97" s="1">
        <f t="shared" si="456"/>
        <v>-4.3040348189457807E-14</v>
      </c>
      <c r="DW97" s="4">
        <f t="shared" si="404"/>
        <v>0</v>
      </c>
      <c r="DX97" s="4">
        <f t="shared" si="322"/>
        <v>10</v>
      </c>
      <c r="DY97" s="4">
        <f t="shared" si="405"/>
        <v>6.7575287524892423E-17</v>
      </c>
      <c r="DZ97" s="4">
        <f t="shared" si="323"/>
        <v>2.4534939335434613E-17</v>
      </c>
      <c r="EA97" s="4">
        <f t="shared" si="324"/>
        <v>-100</v>
      </c>
      <c r="EB97" s="4">
        <f t="shared" si="325"/>
        <v>-100</v>
      </c>
      <c r="EC97" s="4">
        <f t="shared" si="326"/>
        <v>-100</v>
      </c>
      <c r="ED97" s="1">
        <f t="shared" si="327"/>
        <v>100</v>
      </c>
      <c r="EE97" s="1">
        <f t="shared" si="406"/>
        <v>0</v>
      </c>
      <c r="EF97" s="1">
        <f t="shared" si="328"/>
        <v>5.2509999999999879</v>
      </c>
      <c r="EG97" s="1">
        <f t="shared" si="407"/>
        <v>0.99999999999999645</v>
      </c>
      <c r="EH97" s="1">
        <f t="shared" si="408"/>
        <v>2.3342068229669234E-14</v>
      </c>
      <c r="EI97" s="1">
        <f t="shared" si="457"/>
        <v>-0.92923461559422083</v>
      </c>
      <c r="EJ97" s="1">
        <f t="shared" si="458"/>
        <v>0.99999999999999645</v>
      </c>
      <c r="EK97" s="1">
        <f t="shared" si="329"/>
        <v>6.7575287524892423E-17</v>
      </c>
      <c r="EL97" s="1">
        <f t="shared" si="409"/>
        <v>1000</v>
      </c>
      <c r="EM97" s="1">
        <f t="shared" si="410"/>
        <v>1027.0199999999963</v>
      </c>
      <c r="EN97" s="1">
        <f t="shared" si="411"/>
        <v>999.99999999999648</v>
      </c>
      <c r="EO97" s="1">
        <f t="shared" si="412"/>
        <v>1000</v>
      </c>
      <c r="EP97" s="1">
        <f t="shared" si="413"/>
        <v>9.0100383366523237E-18</v>
      </c>
      <c r="EQ97" s="4">
        <f t="shared" si="459"/>
        <v>0</v>
      </c>
      <c r="ER97" s="1">
        <f t="shared" si="460"/>
        <v>-6.7575287524892418E-14</v>
      </c>
      <c r="ES97" s="4">
        <f t="shared" si="414"/>
        <v>0</v>
      </c>
      <c r="ET97" s="4">
        <f t="shared" si="330"/>
        <v>10</v>
      </c>
      <c r="EU97" s="4">
        <f t="shared" si="415"/>
        <v>8.2868849250167459E-17</v>
      </c>
      <c r="EV97" s="4">
        <f t="shared" si="331"/>
        <v>1.5293561725275036E-17</v>
      </c>
      <c r="EW97" s="4">
        <f t="shared" si="332"/>
        <v>-100</v>
      </c>
      <c r="EX97" s="4">
        <f t="shared" si="333"/>
        <v>-100</v>
      </c>
      <c r="EY97" s="4">
        <f t="shared" si="334"/>
        <v>-100</v>
      </c>
      <c r="EZ97" s="1">
        <f t="shared" si="335"/>
        <v>100</v>
      </c>
      <c r="FA97" s="1">
        <f t="shared" si="416"/>
        <v>0</v>
      </c>
      <c r="FB97" s="1">
        <f t="shared" si="336"/>
        <v>5.2509999999999879</v>
      </c>
      <c r="FC97" s="1">
        <f t="shared" si="417"/>
        <v>0.99999999999999645</v>
      </c>
      <c r="FD97" s="1">
        <f t="shared" si="418"/>
        <v>2.8624818393840232E-14</v>
      </c>
      <c r="FE97" s="1">
        <f t="shared" si="461"/>
        <v>-0.80512037645801771</v>
      </c>
      <c r="FF97" s="1">
        <f t="shared" si="462"/>
        <v>0.99999999999999645</v>
      </c>
      <c r="FG97" s="1">
        <f t="shared" si="337"/>
        <v>8.2868849250167459E-17</v>
      </c>
      <c r="FH97" s="1">
        <f t="shared" si="419"/>
        <v>1000</v>
      </c>
      <c r="FI97" s="1">
        <f t="shared" si="420"/>
        <v>1027.0199999999963</v>
      </c>
      <c r="FJ97" s="1">
        <f t="shared" si="421"/>
        <v>999.99999999999648</v>
      </c>
      <c r="FK97" s="1">
        <f t="shared" si="422"/>
        <v>1000</v>
      </c>
      <c r="FL97" s="1">
        <f t="shared" si="423"/>
        <v>1.104917990002233E-17</v>
      </c>
      <c r="FM97" s="4">
        <f t="shared" si="463"/>
        <v>0</v>
      </c>
      <c r="FN97" s="1">
        <f t="shared" si="464"/>
        <v>-8.2868849250167461E-14</v>
      </c>
      <c r="FO97" s="4">
        <f t="shared" si="424"/>
        <v>0</v>
      </c>
      <c r="FP97" s="4">
        <f t="shared" si="338"/>
        <v>10</v>
      </c>
      <c r="FQ97" s="4">
        <f t="shared" si="425"/>
        <v>1.1045117869505062E-16</v>
      </c>
      <c r="FR97" s="4">
        <f t="shared" si="339"/>
        <v>2.7582329444883162E-17</v>
      </c>
      <c r="FS97" s="4">
        <f t="shared" si="340"/>
        <v>-100</v>
      </c>
      <c r="FT97" s="4">
        <f t="shared" si="341"/>
        <v>-100</v>
      </c>
      <c r="FU97" s="4">
        <f t="shared" si="342"/>
        <v>-100</v>
      </c>
      <c r="FV97" s="1">
        <f t="shared" si="426"/>
        <v>100</v>
      </c>
      <c r="FW97" s="1">
        <f t="shared" si="427"/>
        <v>0</v>
      </c>
      <c r="FX97" s="1">
        <f t="shared" si="343"/>
        <v>5.2509999999999879</v>
      </c>
      <c r="FY97" s="1">
        <f t="shared" si="428"/>
        <v>0.99999999999999645</v>
      </c>
      <c r="FZ97" s="1">
        <f t="shared" si="429"/>
        <v>3.8152393331623706E-14</v>
      </c>
      <c r="GA97" s="1">
        <f t="shared" si="465"/>
        <v>-0.73251718661011356</v>
      </c>
      <c r="GB97" s="1">
        <f t="shared" si="466"/>
        <v>0.99999999999999645</v>
      </c>
      <c r="GC97" s="1">
        <f t="shared" si="344"/>
        <v>1.1045117869505062E-16</v>
      </c>
      <c r="GD97" s="1">
        <f t="shared" si="430"/>
        <v>1000</v>
      </c>
      <c r="GE97" s="1">
        <f t="shared" si="431"/>
        <v>1027.0199999999963</v>
      </c>
      <c r="GF97" s="1">
        <f t="shared" si="432"/>
        <v>999.99999999999648</v>
      </c>
      <c r="GG97" s="1">
        <f t="shared" si="433"/>
        <v>1000</v>
      </c>
      <c r="GH97" s="1">
        <f t="shared" si="434"/>
        <v>1.4726823826006754E-17</v>
      </c>
      <c r="GI97" s="4">
        <f t="shared" si="467"/>
        <v>0</v>
      </c>
      <c r="GJ97" s="1">
        <f t="shared" si="468"/>
        <v>-1.1045117869505062E-13</v>
      </c>
      <c r="GK97" s="4">
        <f t="shared" si="469"/>
        <v>0</v>
      </c>
      <c r="GL97" s="4">
        <f t="shared" si="345"/>
        <v>10</v>
      </c>
      <c r="GM97" s="4">
        <f t="shared" si="470"/>
        <v>1.5427634111805733E-16</v>
      </c>
      <c r="GN97" s="4">
        <f t="shared" si="346"/>
        <v>4.3825162423006705E-17</v>
      </c>
      <c r="GO97" s="4">
        <v>110</v>
      </c>
      <c r="GP97" s="4"/>
      <c r="GQ97" s="4"/>
      <c r="GR97" s="4"/>
      <c r="GS97" s="4"/>
      <c r="GT97" s="4"/>
      <c r="GU97" s="4"/>
      <c r="GV97" s="4"/>
      <c r="GW97" s="4"/>
    </row>
    <row r="98" spans="1:212">
      <c r="A98" s="1">
        <v>80</v>
      </c>
      <c r="B98" s="1">
        <f t="shared" si="279"/>
        <v>100</v>
      </c>
      <c r="C98" s="1">
        <v>0</v>
      </c>
      <c r="D98" s="1">
        <f t="shared" si="280"/>
        <v>-100</v>
      </c>
      <c r="E98" s="1">
        <f t="shared" si="435"/>
        <v>105</v>
      </c>
      <c r="F98" s="1">
        <f t="shared" si="347"/>
        <v>5.3009999999999877</v>
      </c>
      <c r="G98" s="10">
        <f t="shared" si="348"/>
        <v>-100</v>
      </c>
      <c r="H98" s="25">
        <f t="shared" si="349"/>
        <v>-100</v>
      </c>
      <c r="I98" s="25">
        <f t="shared" si="350"/>
        <v>100</v>
      </c>
      <c r="J98" s="1">
        <f t="shared" si="281"/>
        <v>0</v>
      </c>
      <c r="K98" s="1">
        <f t="shared" si="282"/>
        <v>5.2685759999999879</v>
      </c>
      <c r="L98" s="1">
        <f t="shared" si="351"/>
        <v>0.99999999999999645</v>
      </c>
      <c r="M98" s="1">
        <f t="shared" si="436"/>
        <v>0.99999999999999645</v>
      </c>
      <c r="N98" s="1">
        <v>0</v>
      </c>
      <c r="O98" s="1">
        <f t="shared" si="352"/>
        <v>0.99999999999999645</v>
      </c>
      <c r="P98" s="1">
        <f t="shared" si="353"/>
        <v>1027.0199999999963</v>
      </c>
      <c r="Q98" s="1">
        <f t="shared" si="354"/>
        <v>999.99999999999648</v>
      </c>
      <c r="R98" s="1">
        <f t="shared" si="355"/>
        <v>1000</v>
      </c>
      <c r="S98" s="4">
        <f t="shared" si="283"/>
        <v>0</v>
      </c>
      <c r="U98" s="4">
        <f t="shared" si="284"/>
        <v>-100</v>
      </c>
      <c r="V98" s="4">
        <f t="shared" si="285"/>
        <v>-100</v>
      </c>
      <c r="W98" s="4">
        <f t="shared" si="286"/>
        <v>-100</v>
      </c>
      <c r="X98" s="1">
        <f t="shared" si="287"/>
        <v>100</v>
      </c>
      <c r="Y98" s="1">
        <f t="shared" si="356"/>
        <v>0</v>
      </c>
      <c r="Z98" s="1">
        <f t="shared" si="288"/>
        <v>5.3009999999999877</v>
      </c>
      <c r="AA98" s="1">
        <f t="shared" si="357"/>
        <v>0.99999999999999645</v>
      </c>
      <c r="AB98" s="1">
        <f t="shared" si="358"/>
        <v>0</v>
      </c>
      <c r="AC98" s="1">
        <f t="shared" si="437"/>
        <v>-3.2990344872221851</v>
      </c>
      <c r="AD98" s="1">
        <f t="shared" si="438"/>
        <v>0.99999999999999645</v>
      </c>
      <c r="AE98" s="1">
        <f t="shared" si="289"/>
        <v>0</v>
      </c>
      <c r="AF98" s="1">
        <f t="shared" si="359"/>
        <v>1000</v>
      </c>
      <c r="AG98" s="1">
        <f t="shared" si="360"/>
        <v>1027.0199999999963</v>
      </c>
      <c r="AH98" s="1">
        <f t="shared" si="361"/>
        <v>999.99999999999648</v>
      </c>
      <c r="AI98" s="1">
        <f t="shared" si="362"/>
        <v>1000</v>
      </c>
      <c r="AJ98" s="1">
        <f t="shared" si="363"/>
        <v>0</v>
      </c>
      <c r="AK98" s="4">
        <f t="shared" si="439"/>
        <v>0</v>
      </c>
      <c r="AL98" s="1">
        <f t="shared" si="440"/>
        <v>0</v>
      </c>
      <c r="AM98" s="4">
        <f t="shared" si="364"/>
        <v>0</v>
      </c>
      <c r="AN98" s="4">
        <f t="shared" si="290"/>
        <v>10</v>
      </c>
      <c r="AO98" s="4">
        <f t="shared" si="365"/>
        <v>3.8941148069724699E-18</v>
      </c>
      <c r="AP98" s="4">
        <f t="shared" si="291"/>
        <v>3.8941148069724699E-18</v>
      </c>
      <c r="AQ98" s="4">
        <f t="shared" si="292"/>
        <v>-100</v>
      </c>
      <c r="AR98" s="4">
        <f t="shared" si="293"/>
        <v>-100</v>
      </c>
      <c r="AS98" s="4">
        <f t="shared" si="294"/>
        <v>-100</v>
      </c>
      <c r="AT98" s="1">
        <f t="shared" si="295"/>
        <v>100</v>
      </c>
      <c r="AU98" s="1">
        <f t="shared" si="366"/>
        <v>0</v>
      </c>
      <c r="AV98" s="1">
        <f t="shared" si="296"/>
        <v>5.3009999999999877</v>
      </c>
      <c r="AW98" s="1">
        <f t="shared" si="367"/>
        <v>0.99999999999999645</v>
      </c>
      <c r="AX98" s="1">
        <f t="shared" si="368"/>
        <v>1.3451173771925629E-15</v>
      </c>
      <c r="AY98" s="1">
        <f t="shared" si="441"/>
        <v>-2.5109621493415375</v>
      </c>
      <c r="AZ98" s="1">
        <f t="shared" si="442"/>
        <v>0.99999999999999645</v>
      </c>
      <c r="BA98" s="1">
        <f t="shared" si="297"/>
        <v>3.8941148069724699E-18</v>
      </c>
      <c r="BB98" s="1">
        <f t="shared" si="369"/>
        <v>1000</v>
      </c>
      <c r="BC98" s="1">
        <f t="shared" si="370"/>
        <v>1027.0199999999963</v>
      </c>
      <c r="BD98" s="1">
        <f t="shared" si="371"/>
        <v>999.99999999999648</v>
      </c>
      <c r="BE98" s="1">
        <f t="shared" si="372"/>
        <v>1000</v>
      </c>
      <c r="BF98" s="1">
        <f t="shared" si="373"/>
        <v>5.1921530759632933E-19</v>
      </c>
      <c r="BG98" s="4">
        <f t="shared" si="443"/>
        <v>0</v>
      </c>
      <c r="BH98" s="1">
        <f t="shared" si="444"/>
        <v>-3.8941148069724698E-15</v>
      </c>
      <c r="BI98" s="4">
        <f t="shared" si="374"/>
        <v>0</v>
      </c>
      <c r="BJ98" s="4">
        <f t="shared" si="298"/>
        <v>10</v>
      </c>
      <c r="BK98" s="4">
        <f t="shared" si="375"/>
        <v>8.5441654276471294E-18</v>
      </c>
      <c r="BL98" s="4">
        <f t="shared" si="299"/>
        <v>4.6500506206746595E-18</v>
      </c>
      <c r="BM98" s="4">
        <f t="shared" si="300"/>
        <v>-100</v>
      </c>
      <c r="BN98" s="4">
        <f t="shared" si="301"/>
        <v>-100</v>
      </c>
      <c r="BO98" s="4">
        <f t="shared" si="302"/>
        <v>-100</v>
      </c>
      <c r="BP98" s="1">
        <f t="shared" si="303"/>
        <v>100</v>
      </c>
      <c r="BQ98" s="1">
        <f t="shared" si="376"/>
        <v>0</v>
      </c>
      <c r="BR98" s="1">
        <f t="shared" si="304"/>
        <v>5.3009999999999877</v>
      </c>
      <c r="BS98" s="1">
        <f t="shared" si="377"/>
        <v>0.99999999999999645</v>
      </c>
      <c r="BT98" s="1">
        <f t="shared" si="378"/>
        <v>2.9513524793254325E-15</v>
      </c>
      <c r="BU98" s="1">
        <f t="shared" si="445"/>
        <v>-1.8390120498364226</v>
      </c>
      <c r="BV98" s="1">
        <f t="shared" si="446"/>
        <v>0.99999999999999645</v>
      </c>
      <c r="BW98" s="1">
        <f t="shared" si="305"/>
        <v>8.5441654276471294E-18</v>
      </c>
      <c r="BX98" s="1">
        <f t="shared" si="379"/>
        <v>1000</v>
      </c>
      <c r="BY98" s="1">
        <f t="shared" si="380"/>
        <v>1027.0199999999963</v>
      </c>
      <c r="BZ98" s="1">
        <f t="shared" si="381"/>
        <v>999.99999999999648</v>
      </c>
      <c r="CA98" s="1">
        <f t="shared" si="382"/>
        <v>1000</v>
      </c>
      <c r="CB98" s="1">
        <f t="shared" si="383"/>
        <v>1.1392220570196171E-18</v>
      </c>
      <c r="CC98" s="4">
        <f t="shared" si="447"/>
        <v>0</v>
      </c>
      <c r="CD98" s="1">
        <f t="shared" si="448"/>
        <v>-8.5441654276471295E-15</v>
      </c>
      <c r="CE98" s="4">
        <f t="shared" si="384"/>
        <v>0</v>
      </c>
      <c r="CF98" s="4">
        <f t="shared" si="306"/>
        <v>10</v>
      </c>
      <c r="CG98" s="4">
        <f t="shared" si="385"/>
        <v>1.4201882487905402E-17</v>
      </c>
      <c r="CH98" s="4">
        <f t="shared" si="307"/>
        <v>5.6577170602582724E-18</v>
      </c>
      <c r="CI98" s="4">
        <f t="shared" si="308"/>
        <v>-100</v>
      </c>
      <c r="CJ98" s="4">
        <f t="shared" si="309"/>
        <v>-100</v>
      </c>
      <c r="CK98" s="4">
        <f t="shared" si="310"/>
        <v>-100</v>
      </c>
      <c r="CL98" s="1">
        <f t="shared" si="311"/>
        <v>100</v>
      </c>
      <c r="CM98" s="1">
        <f t="shared" si="386"/>
        <v>0</v>
      </c>
      <c r="CN98" s="1">
        <f t="shared" si="312"/>
        <v>5.3009999999999877</v>
      </c>
      <c r="CO98" s="1">
        <f t="shared" si="387"/>
        <v>0.99999999999999645</v>
      </c>
      <c r="CP98" s="1">
        <f t="shared" si="388"/>
        <v>4.9056588904681877E-15</v>
      </c>
      <c r="CQ98" s="1">
        <f t="shared" si="449"/>
        <v>-1.2650575431046853</v>
      </c>
      <c r="CR98" s="1">
        <f t="shared" si="450"/>
        <v>0.99999999999999645</v>
      </c>
      <c r="CS98" s="1">
        <f t="shared" si="313"/>
        <v>1.4201882487905402E-17</v>
      </c>
      <c r="CT98" s="1">
        <f t="shared" si="389"/>
        <v>1000</v>
      </c>
      <c r="CU98" s="1">
        <f t="shared" si="390"/>
        <v>1027.0199999999963</v>
      </c>
      <c r="CV98" s="1">
        <f t="shared" si="391"/>
        <v>999.99999999999648</v>
      </c>
      <c r="CW98" s="1">
        <f t="shared" si="392"/>
        <v>1000</v>
      </c>
      <c r="CX98" s="1">
        <f t="shared" si="393"/>
        <v>1.8935843317207205E-18</v>
      </c>
      <c r="CY98" s="4">
        <f t="shared" si="451"/>
        <v>0</v>
      </c>
      <c r="CZ98" s="1">
        <f t="shared" si="452"/>
        <v>-1.4201882487905401E-14</v>
      </c>
      <c r="DA98" s="4">
        <f t="shared" si="394"/>
        <v>0</v>
      </c>
      <c r="DB98" s="4">
        <f t="shared" si="314"/>
        <v>10</v>
      </c>
      <c r="DC98" s="4">
        <f t="shared" si="395"/>
        <v>2.5824208913674685E-17</v>
      </c>
      <c r="DD98" s="4">
        <f t="shared" si="315"/>
        <v>1.1622326425769283E-17</v>
      </c>
      <c r="DE98" s="4">
        <f t="shared" si="316"/>
        <v>-100</v>
      </c>
      <c r="DF98" s="4">
        <f t="shared" si="317"/>
        <v>-100</v>
      </c>
      <c r="DG98" s="4">
        <f t="shared" si="318"/>
        <v>-100</v>
      </c>
      <c r="DH98" s="1">
        <f t="shared" si="319"/>
        <v>100</v>
      </c>
      <c r="DI98" s="1">
        <f t="shared" si="396"/>
        <v>0</v>
      </c>
      <c r="DJ98" s="1">
        <f t="shared" si="320"/>
        <v>5.3009999999999877</v>
      </c>
      <c r="DK98" s="1">
        <f t="shared" si="397"/>
        <v>0.99999999999999645</v>
      </c>
      <c r="DL98" s="1">
        <f t="shared" si="398"/>
        <v>8.9202794175042097E-15</v>
      </c>
      <c r="DM98" s="1">
        <f t="shared" si="453"/>
        <v>-1.0028260904203272</v>
      </c>
      <c r="DN98" s="1">
        <f t="shared" si="454"/>
        <v>0.99999999999999645</v>
      </c>
      <c r="DO98" s="1">
        <f t="shared" si="321"/>
        <v>2.5824208913674685E-17</v>
      </c>
      <c r="DP98" s="1">
        <f t="shared" si="399"/>
        <v>1000</v>
      </c>
      <c r="DQ98" s="1">
        <f t="shared" si="400"/>
        <v>1027.0199999999963</v>
      </c>
      <c r="DR98" s="1">
        <f t="shared" si="401"/>
        <v>999.99999999999648</v>
      </c>
      <c r="DS98" s="1">
        <f t="shared" si="402"/>
        <v>1000</v>
      </c>
      <c r="DT98" s="1">
        <f t="shared" si="403"/>
        <v>3.4432278551566249E-18</v>
      </c>
      <c r="DU98" s="4">
        <f t="shared" si="455"/>
        <v>0</v>
      </c>
      <c r="DV98" s="1">
        <f t="shared" si="456"/>
        <v>-2.5824208913674686E-14</v>
      </c>
      <c r="DW98" s="4">
        <f t="shared" si="404"/>
        <v>0</v>
      </c>
      <c r="DX98" s="4">
        <f t="shared" si="322"/>
        <v>10</v>
      </c>
      <c r="DY98" s="4">
        <f t="shared" si="405"/>
        <v>4.0545172514935455E-17</v>
      </c>
      <c r="DZ98" s="4">
        <f t="shared" si="323"/>
        <v>1.472096360126077E-17</v>
      </c>
      <c r="EA98" s="4">
        <f t="shared" si="324"/>
        <v>-100</v>
      </c>
      <c r="EB98" s="4">
        <f t="shared" si="325"/>
        <v>-100</v>
      </c>
      <c r="EC98" s="4">
        <f t="shared" si="326"/>
        <v>-100</v>
      </c>
      <c r="ED98" s="1">
        <f t="shared" si="327"/>
        <v>100</v>
      </c>
      <c r="EE98" s="1">
        <f t="shared" si="406"/>
        <v>0</v>
      </c>
      <c r="EF98" s="1">
        <f t="shared" si="328"/>
        <v>5.3009999999999877</v>
      </c>
      <c r="EG98" s="1">
        <f t="shared" si="407"/>
        <v>0.99999999999999645</v>
      </c>
      <c r="EH98" s="1">
        <f t="shared" si="408"/>
        <v>1.4005240937801536E-14</v>
      </c>
      <c r="EI98" s="1">
        <f t="shared" si="457"/>
        <v>-0.92923461559422083</v>
      </c>
      <c r="EJ98" s="1">
        <f t="shared" si="458"/>
        <v>0.99999999999999645</v>
      </c>
      <c r="EK98" s="1">
        <f t="shared" si="329"/>
        <v>4.0545172514935455E-17</v>
      </c>
      <c r="EL98" s="1">
        <f t="shared" si="409"/>
        <v>1000</v>
      </c>
      <c r="EM98" s="1">
        <f t="shared" si="410"/>
        <v>1027.0199999999963</v>
      </c>
      <c r="EN98" s="1">
        <f t="shared" si="411"/>
        <v>999.99999999999648</v>
      </c>
      <c r="EO98" s="1">
        <f t="shared" si="412"/>
        <v>1000</v>
      </c>
      <c r="EP98" s="1">
        <f t="shared" si="413"/>
        <v>5.4060230019913938E-18</v>
      </c>
      <c r="EQ98" s="4">
        <f t="shared" si="459"/>
        <v>0</v>
      </c>
      <c r="ER98" s="1">
        <f t="shared" si="460"/>
        <v>-4.0545172514935456E-14</v>
      </c>
      <c r="ES98" s="4">
        <f t="shared" si="414"/>
        <v>0</v>
      </c>
      <c r="ET98" s="4">
        <f t="shared" si="330"/>
        <v>10</v>
      </c>
      <c r="EU98" s="4">
        <f t="shared" si="415"/>
        <v>4.9721309550100474E-17</v>
      </c>
      <c r="EV98" s="4">
        <f t="shared" si="331"/>
        <v>9.1761370351650191E-18</v>
      </c>
      <c r="EW98" s="4">
        <f t="shared" si="332"/>
        <v>-100</v>
      </c>
      <c r="EX98" s="4">
        <f t="shared" si="333"/>
        <v>-100</v>
      </c>
      <c r="EY98" s="4">
        <f t="shared" si="334"/>
        <v>-100</v>
      </c>
      <c r="EZ98" s="1">
        <f t="shared" si="335"/>
        <v>100</v>
      </c>
      <c r="FA98" s="1">
        <f t="shared" si="416"/>
        <v>0</v>
      </c>
      <c r="FB98" s="1">
        <f t="shared" si="336"/>
        <v>5.3009999999999877</v>
      </c>
      <c r="FC98" s="1">
        <f t="shared" si="417"/>
        <v>0.99999999999999645</v>
      </c>
      <c r="FD98" s="1">
        <f t="shared" si="418"/>
        <v>1.7174891036304134E-14</v>
      </c>
      <c r="FE98" s="1">
        <f t="shared" si="461"/>
        <v>-0.80512037645801771</v>
      </c>
      <c r="FF98" s="1">
        <f t="shared" si="462"/>
        <v>0.99999999999999645</v>
      </c>
      <c r="FG98" s="1">
        <f t="shared" si="337"/>
        <v>4.9721309550100474E-17</v>
      </c>
      <c r="FH98" s="1">
        <f t="shared" si="419"/>
        <v>1000</v>
      </c>
      <c r="FI98" s="1">
        <f t="shared" si="420"/>
        <v>1027.0199999999963</v>
      </c>
      <c r="FJ98" s="1">
        <f t="shared" si="421"/>
        <v>999.99999999999648</v>
      </c>
      <c r="FK98" s="1">
        <f t="shared" si="422"/>
        <v>1000</v>
      </c>
      <c r="FL98" s="1">
        <f t="shared" si="423"/>
        <v>6.6295079400133967E-18</v>
      </c>
      <c r="FM98" s="4">
        <f t="shared" si="463"/>
        <v>0</v>
      </c>
      <c r="FN98" s="1">
        <f t="shared" si="464"/>
        <v>-4.9721309550100477E-14</v>
      </c>
      <c r="FO98" s="4">
        <f t="shared" si="424"/>
        <v>0</v>
      </c>
      <c r="FP98" s="4">
        <f t="shared" si="338"/>
        <v>10</v>
      </c>
      <c r="FQ98" s="4">
        <f t="shared" si="425"/>
        <v>6.6270707217030365E-17</v>
      </c>
      <c r="FR98" s="4">
        <f t="shared" si="339"/>
        <v>1.6549397666929891E-17</v>
      </c>
      <c r="FS98" s="4">
        <f t="shared" si="340"/>
        <v>-100</v>
      </c>
      <c r="FT98" s="4">
        <f t="shared" si="341"/>
        <v>-100</v>
      </c>
      <c r="FU98" s="4">
        <f t="shared" si="342"/>
        <v>-100</v>
      </c>
      <c r="FV98" s="1">
        <f t="shared" si="426"/>
        <v>100</v>
      </c>
      <c r="FW98" s="1">
        <f t="shared" si="427"/>
        <v>0</v>
      </c>
      <c r="FX98" s="1">
        <f t="shared" si="343"/>
        <v>5.3009999999999877</v>
      </c>
      <c r="FY98" s="1">
        <f t="shared" si="428"/>
        <v>0.99999999999999645</v>
      </c>
      <c r="FZ98" s="1">
        <f t="shared" si="429"/>
        <v>2.2891435998974223E-14</v>
      </c>
      <c r="GA98" s="1">
        <f t="shared" si="465"/>
        <v>-0.73251718661011356</v>
      </c>
      <c r="GB98" s="1">
        <f t="shared" si="466"/>
        <v>0.99999999999999645</v>
      </c>
      <c r="GC98" s="1">
        <f t="shared" si="344"/>
        <v>6.6270707217030365E-17</v>
      </c>
      <c r="GD98" s="1">
        <f t="shared" si="430"/>
        <v>1000</v>
      </c>
      <c r="GE98" s="1">
        <f t="shared" si="431"/>
        <v>1027.0199999999963</v>
      </c>
      <c r="GF98" s="1">
        <f t="shared" si="432"/>
        <v>999.99999999999648</v>
      </c>
      <c r="GG98" s="1">
        <f t="shared" si="433"/>
        <v>1000</v>
      </c>
      <c r="GH98" s="1">
        <f t="shared" si="434"/>
        <v>8.8360942956040509E-18</v>
      </c>
      <c r="GI98" s="4">
        <f t="shared" si="467"/>
        <v>0</v>
      </c>
      <c r="GJ98" s="1">
        <f t="shared" si="468"/>
        <v>-6.6270707217030362E-14</v>
      </c>
      <c r="GK98" s="4">
        <f t="shared" si="469"/>
        <v>0</v>
      </c>
      <c r="GL98" s="4">
        <f t="shared" si="345"/>
        <v>10</v>
      </c>
      <c r="GM98" s="4">
        <f t="shared" si="470"/>
        <v>9.2565804670834398E-17</v>
      </c>
      <c r="GN98" s="4">
        <f t="shared" si="346"/>
        <v>2.6295097453804033E-17</v>
      </c>
      <c r="GO98" s="4">
        <v>105</v>
      </c>
      <c r="GP98" s="4"/>
      <c r="GQ98" s="4"/>
      <c r="GR98" s="4"/>
      <c r="GS98" s="4"/>
      <c r="GT98" s="4"/>
      <c r="GU98" s="4"/>
      <c r="GV98" s="4"/>
      <c r="GW98" s="4"/>
    </row>
    <row r="99" spans="1:212">
      <c r="A99" s="1">
        <v>81</v>
      </c>
      <c r="B99" s="1">
        <f t="shared" si="279"/>
        <v>100</v>
      </c>
      <c r="C99" s="1">
        <v>0</v>
      </c>
      <c r="D99" s="1">
        <f t="shared" si="280"/>
        <v>-100</v>
      </c>
      <c r="E99" s="1">
        <f t="shared" si="435"/>
        <v>100</v>
      </c>
      <c r="F99" s="1">
        <f t="shared" si="347"/>
        <v>5.3509999999999875</v>
      </c>
      <c r="G99" s="10">
        <f t="shared" si="348"/>
        <v>-100</v>
      </c>
      <c r="H99" s="25">
        <f t="shared" si="349"/>
        <v>-100</v>
      </c>
      <c r="I99" s="25">
        <f t="shared" si="350"/>
        <v>100</v>
      </c>
      <c r="J99" s="1">
        <f t="shared" si="281"/>
        <v>0</v>
      </c>
      <c r="K99" s="1">
        <f t="shared" si="282"/>
        <v>5.3185759999999878</v>
      </c>
      <c r="L99" s="1">
        <f t="shared" si="351"/>
        <v>0.99999999999999645</v>
      </c>
      <c r="M99" s="1">
        <f t="shared" si="436"/>
        <v>0.99999999999999645</v>
      </c>
      <c r="N99" s="1">
        <v>0</v>
      </c>
      <c r="O99" s="1">
        <f t="shared" si="352"/>
        <v>0.99999999999999645</v>
      </c>
      <c r="P99" s="1">
        <f t="shared" si="353"/>
        <v>1027.0199999999963</v>
      </c>
      <c r="Q99" s="1">
        <f t="shared" si="354"/>
        <v>999.99999999999648</v>
      </c>
      <c r="R99" s="1">
        <f t="shared" si="355"/>
        <v>1000</v>
      </c>
      <c r="S99" s="4">
        <f t="shared" si="283"/>
        <v>0</v>
      </c>
      <c r="U99" s="4">
        <f t="shared" si="284"/>
        <v>-100</v>
      </c>
      <c r="V99" s="4">
        <f t="shared" si="285"/>
        <v>-100</v>
      </c>
      <c r="W99" s="4">
        <f t="shared" si="286"/>
        <v>-100</v>
      </c>
      <c r="X99" s="1">
        <f t="shared" si="287"/>
        <v>100</v>
      </c>
      <c r="Y99" s="1">
        <f t="shared" si="356"/>
        <v>0</v>
      </c>
      <c r="Z99" s="1">
        <f t="shared" si="288"/>
        <v>5.3509999999999875</v>
      </c>
      <c r="AA99" s="1">
        <f t="shared" si="357"/>
        <v>0.99999999999999645</v>
      </c>
      <c r="AB99" s="1">
        <f t="shared" si="358"/>
        <v>0</v>
      </c>
      <c r="AC99" s="1">
        <f t="shared" si="437"/>
        <v>-3.2990344872221851</v>
      </c>
      <c r="AD99" s="1">
        <f t="shared" si="438"/>
        <v>0.99999999999999645</v>
      </c>
      <c r="AE99" s="1">
        <f t="shared" si="289"/>
        <v>0</v>
      </c>
      <c r="AF99" s="1">
        <f t="shared" si="359"/>
        <v>1000</v>
      </c>
      <c r="AG99" s="1">
        <f t="shared" si="360"/>
        <v>1027.0199999999963</v>
      </c>
      <c r="AH99" s="1">
        <f t="shared" si="361"/>
        <v>999.99999999999648</v>
      </c>
      <c r="AI99" s="1">
        <f t="shared" si="362"/>
        <v>1000</v>
      </c>
      <c r="AJ99" s="1">
        <f t="shared" si="363"/>
        <v>0</v>
      </c>
      <c r="AK99" s="4">
        <f t="shared" si="439"/>
        <v>0</v>
      </c>
      <c r="AL99" s="1">
        <f t="shared" si="440"/>
        <v>0</v>
      </c>
      <c r="AM99" s="4">
        <f t="shared" si="364"/>
        <v>0</v>
      </c>
      <c r="AN99" s="4">
        <f t="shared" si="290"/>
        <v>10</v>
      </c>
      <c r="AO99" s="4">
        <f t="shared" si="365"/>
        <v>2.3364688841834817E-18</v>
      </c>
      <c r="AP99" s="4">
        <f t="shared" si="291"/>
        <v>2.3364688841834817E-18</v>
      </c>
      <c r="AQ99" s="4">
        <f t="shared" si="292"/>
        <v>-100</v>
      </c>
      <c r="AR99" s="4">
        <f t="shared" si="293"/>
        <v>-100</v>
      </c>
      <c r="AS99" s="4">
        <f t="shared" si="294"/>
        <v>-100</v>
      </c>
      <c r="AT99" s="1">
        <f t="shared" si="295"/>
        <v>100</v>
      </c>
      <c r="AU99" s="1">
        <f t="shared" si="366"/>
        <v>0</v>
      </c>
      <c r="AV99" s="1">
        <f t="shared" si="296"/>
        <v>5.3509999999999875</v>
      </c>
      <c r="AW99" s="1">
        <f t="shared" si="367"/>
        <v>0.99999999999999645</v>
      </c>
      <c r="AX99" s="1">
        <f t="shared" si="368"/>
        <v>8.0707042631553772E-16</v>
      </c>
      <c r="AY99" s="1">
        <f t="shared" si="441"/>
        <v>-2.5109621493415375</v>
      </c>
      <c r="AZ99" s="1">
        <f t="shared" si="442"/>
        <v>0.99999999999999645</v>
      </c>
      <c r="BA99" s="1">
        <f t="shared" si="297"/>
        <v>2.3364688841834817E-18</v>
      </c>
      <c r="BB99" s="1">
        <f t="shared" si="369"/>
        <v>1000</v>
      </c>
      <c r="BC99" s="1">
        <f t="shared" si="370"/>
        <v>1027.0199999999963</v>
      </c>
      <c r="BD99" s="1">
        <f t="shared" si="371"/>
        <v>999.99999999999648</v>
      </c>
      <c r="BE99" s="1">
        <f t="shared" si="372"/>
        <v>1000</v>
      </c>
      <c r="BF99" s="1">
        <f t="shared" si="373"/>
        <v>3.1152918455779765E-19</v>
      </c>
      <c r="BG99" s="4">
        <f t="shared" si="443"/>
        <v>0</v>
      </c>
      <c r="BH99" s="1">
        <f t="shared" si="444"/>
        <v>-2.3364688841834817E-15</v>
      </c>
      <c r="BI99" s="4">
        <f t="shared" si="374"/>
        <v>0</v>
      </c>
      <c r="BJ99" s="4">
        <f t="shared" si="298"/>
        <v>10</v>
      </c>
      <c r="BK99" s="4">
        <f t="shared" si="375"/>
        <v>5.1264992565882778E-18</v>
      </c>
      <c r="BL99" s="4">
        <f t="shared" si="299"/>
        <v>2.7900303724047961E-18</v>
      </c>
      <c r="BM99" s="4">
        <f t="shared" si="300"/>
        <v>-100</v>
      </c>
      <c r="BN99" s="4">
        <f t="shared" si="301"/>
        <v>-100</v>
      </c>
      <c r="BO99" s="4">
        <f t="shared" si="302"/>
        <v>-100</v>
      </c>
      <c r="BP99" s="1">
        <f t="shared" si="303"/>
        <v>100</v>
      </c>
      <c r="BQ99" s="1">
        <f t="shared" si="376"/>
        <v>0</v>
      </c>
      <c r="BR99" s="1">
        <f t="shared" si="304"/>
        <v>5.3509999999999875</v>
      </c>
      <c r="BS99" s="1">
        <f t="shared" si="377"/>
        <v>0.99999999999999645</v>
      </c>
      <c r="BT99" s="1">
        <f t="shared" si="378"/>
        <v>1.7708114875952597E-15</v>
      </c>
      <c r="BU99" s="1">
        <f t="shared" si="445"/>
        <v>-1.8390120498364226</v>
      </c>
      <c r="BV99" s="1">
        <f t="shared" si="446"/>
        <v>0.99999999999999645</v>
      </c>
      <c r="BW99" s="1">
        <f t="shared" si="305"/>
        <v>5.1264992565882778E-18</v>
      </c>
      <c r="BX99" s="1">
        <f t="shared" si="379"/>
        <v>1000</v>
      </c>
      <c r="BY99" s="1">
        <f t="shared" si="380"/>
        <v>1027.0199999999963</v>
      </c>
      <c r="BZ99" s="1">
        <f t="shared" si="381"/>
        <v>999.99999999999648</v>
      </c>
      <c r="CA99" s="1">
        <f t="shared" si="382"/>
        <v>1000</v>
      </c>
      <c r="CB99" s="1">
        <f t="shared" si="383"/>
        <v>6.835332342117703E-19</v>
      </c>
      <c r="CC99" s="4">
        <f t="shared" si="447"/>
        <v>0</v>
      </c>
      <c r="CD99" s="1">
        <f t="shared" si="448"/>
        <v>-5.1264992565882777E-15</v>
      </c>
      <c r="CE99" s="4">
        <f t="shared" si="384"/>
        <v>0</v>
      </c>
      <c r="CF99" s="4">
        <f t="shared" si="306"/>
        <v>10</v>
      </c>
      <c r="CG99" s="4">
        <f t="shared" si="385"/>
        <v>8.5211294927432411E-18</v>
      </c>
      <c r="CH99" s="4">
        <f t="shared" si="307"/>
        <v>3.3946302361549633E-18</v>
      </c>
      <c r="CI99" s="4">
        <f t="shared" si="308"/>
        <v>-100</v>
      </c>
      <c r="CJ99" s="4">
        <f t="shared" si="309"/>
        <v>-100</v>
      </c>
      <c r="CK99" s="4">
        <f t="shared" si="310"/>
        <v>-100</v>
      </c>
      <c r="CL99" s="1">
        <f t="shared" si="311"/>
        <v>100</v>
      </c>
      <c r="CM99" s="1">
        <f t="shared" si="386"/>
        <v>0</v>
      </c>
      <c r="CN99" s="1">
        <f t="shared" si="312"/>
        <v>5.3509999999999875</v>
      </c>
      <c r="CO99" s="1">
        <f t="shared" si="387"/>
        <v>0.99999999999999645</v>
      </c>
      <c r="CP99" s="1">
        <f t="shared" si="388"/>
        <v>2.943395334280912E-15</v>
      </c>
      <c r="CQ99" s="1">
        <f t="shared" si="449"/>
        <v>-1.2650575431046853</v>
      </c>
      <c r="CR99" s="1">
        <f t="shared" si="450"/>
        <v>0.99999999999999645</v>
      </c>
      <c r="CS99" s="1">
        <f t="shared" si="313"/>
        <v>8.5211294927432411E-18</v>
      </c>
      <c r="CT99" s="1">
        <f t="shared" si="389"/>
        <v>1000</v>
      </c>
      <c r="CU99" s="1">
        <f t="shared" si="390"/>
        <v>1027.0199999999963</v>
      </c>
      <c r="CV99" s="1">
        <f t="shared" si="391"/>
        <v>999.99999999999648</v>
      </c>
      <c r="CW99" s="1">
        <f t="shared" si="392"/>
        <v>1000</v>
      </c>
      <c r="CX99" s="1">
        <f t="shared" si="393"/>
        <v>1.1361505990324321E-18</v>
      </c>
      <c r="CY99" s="4">
        <f t="shared" si="451"/>
        <v>0</v>
      </c>
      <c r="CZ99" s="1">
        <f t="shared" si="452"/>
        <v>-8.5211294927432415E-15</v>
      </c>
      <c r="DA99" s="4">
        <f t="shared" si="394"/>
        <v>0</v>
      </c>
      <c r="DB99" s="4">
        <f t="shared" si="314"/>
        <v>10</v>
      </c>
      <c r="DC99" s="4">
        <f t="shared" si="395"/>
        <v>1.5494525348204811E-17</v>
      </c>
      <c r="DD99" s="4">
        <f t="shared" si="315"/>
        <v>6.9733958554615698E-18</v>
      </c>
      <c r="DE99" s="4">
        <f t="shared" si="316"/>
        <v>-100</v>
      </c>
      <c r="DF99" s="4">
        <f t="shared" si="317"/>
        <v>-100</v>
      </c>
      <c r="DG99" s="4">
        <f t="shared" si="318"/>
        <v>-100</v>
      </c>
      <c r="DH99" s="1">
        <f t="shared" si="319"/>
        <v>100</v>
      </c>
      <c r="DI99" s="1">
        <f t="shared" si="396"/>
        <v>0</v>
      </c>
      <c r="DJ99" s="1">
        <f t="shared" si="320"/>
        <v>5.3509999999999875</v>
      </c>
      <c r="DK99" s="1">
        <f t="shared" si="397"/>
        <v>0.99999999999999645</v>
      </c>
      <c r="DL99" s="1">
        <f t="shared" si="398"/>
        <v>5.3521676505025249E-15</v>
      </c>
      <c r="DM99" s="1">
        <f t="shared" si="453"/>
        <v>-1.0028260904203272</v>
      </c>
      <c r="DN99" s="1">
        <f t="shared" si="454"/>
        <v>0.99999999999999645</v>
      </c>
      <c r="DO99" s="1">
        <f t="shared" si="321"/>
        <v>1.5494525348204811E-17</v>
      </c>
      <c r="DP99" s="1">
        <f t="shared" si="399"/>
        <v>1000</v>
      </c>
      <c r="DQ99" s="1">
        <f t="shared" si="400"/>
        <v>1027.0199999999963</v>
      </c>
      <c r="DR99" s="1">
        <f t="shared" si="401"/>
        <v>999.99999999999648</v>
      </c>
      <c r="DS99" s="1">
        <f t="shared" si="402"/>
        <v>1000</v>
      </c>
      <c r="DT99" s="1">
        <f t="shared" si="403"/>
        <v>2.0659367130939746E-18</v>
      </c>
      <c r="DU99" s="4">
        <f t="shared" si="455"/>
        <v>0</v>
      </c>
      <c r="DV99" s="1">
        <f t="shared" si="456"/>
        <v>-1.5494525348204811E-14</v>
      </c>
      <c r="DW99" s="4">
        <f t="shared" si="404"/>
        <v>0</v>
      </c>
      <c r="DX99" s="4">
        <f t="shared" si="322"/>
        <v>10</v>
      </c>
      <c r="DY99" s="4">
        <f t="shared" si="405"/>
        <v>2.4327103508961273E-17</v>
      </c>
      <c r="DZ99" s="4">
        <f t="shared" si="323"/>
        <v>8.8325781607564621E-18</v>
      </c>
      <c r="EA99" s="4">
        <f t="shared" si="324"/>
        <v>-100</v>
      </c>
      <c r="EB99" s="4">
        <f t="shared" si="325"/>
        <v>-100</v>
      </c>
      <c r="EC99" s="4">
        <f t="shared" si="326"/>
        <v>-100</v>
      </c>
      <c r="ED99" s="1">
        <f t="shared" si="327"/>
        <v>100</v>
      </c>
      <c r="EE99" s="1">
        <f t="shared" si="406"/>
        <v>0</v>
      </c>
      <c r="EF99" s="1">
        <f t="shared" si="328"/>
        <v>5.3509999999999875</v>
      </c>
      <c r="EG99" s="1">
        <f t="shared" si="407"/>
        <v>0.99999999999999645</v>
      </c>
      <c r="EH99" s="1">
        <f t="shared" si="408"/>
        <v>8.4031445626809228E-15</v>
      </c>
      <c r="EI99" s="1">
        <f t="shared" si="457"/>
        <v>-0.92923461559422083</v>
      </c>
      <c r="EJ99" s="1">
        <f t="shared" si="458"/>
        <v>0.99999999999999645</v>
      </c>
      <c r="EK99" s="1">
        <f t="shared" si="329"/>
        <v>2.4327103508961273E-17</v>
      </c>
      <c r="EL99" s="1">
        <f t="shared" si="409"/>
        <v>1000</v>
      </c>
      <c r="EM99" s="1">
        <f t="shared" si="410"/>
        <v>1027.0199999999963</v>
      </c>
      <c r="EN99" s="1">
        <f t="shared" si="411"/>
        <v>999.99999999999648</v>
      </c>
      <c r="EO99" s="1">
        <f t="shared" si="412"/>
        <v>1000</v>
      </c>
      <c r="EP99" s="1">
        <f t="shared" si="413"/>
        <v>3.2436138011948364E-18</v>
      </c>
      <c r="EQ99" s="4">
        <f t="shared" si="459"/>
        <v>0</v>
      </c>
      <c r="ER99" s="1">
        <f t="shared" si="460"/>
        <v>-2.4327103508961273E-14</v>
      </c>
      <c r="ES99" s="4">
        <f t="shared" si="414"/>
        <v>0</v>
      </c>
      <c r="ET99" s="4">
        <f t="shared" si="330"/>
        <v>10</v>
      </c>
      <c r="EU99" s="4">
        <f t="shared" si="415"/>
        <v>2.9832785730060286E-17</v>
      </c>
      <c r="EV99" s="4">
        <f t="shared" si="331"/>
        <v>5.5056822210990127E-18</v>
      </c>
      <c r="EW99" s="4">
        <f t="shared" si="332"/>
        <v>-100</v>
      </c>
      <c r="EX99" s="4">
        <f t="shared" si="333"/>
        <v>-100</v>
      </c>
      <c r="EY99" s="4">
        <f t="shared" si="334"/>
        <v>-100</v>
      </c>
      <c r="EZ99" s="1">
        <f t="shared" si="335"/>
        <v>100</v>
      </c>
      <c r="FA99" s="1">
        <f t="shared" si="416"/>
        <v>0</v>
      </c>
      <c r="FB99" s="1">
        <f t="shared" si="336"/>
        <v>5.3509999999999875</v>
      </c>
      <c r="FC99" s="1">
        <f t="shared" si="417"/>
        <v>0.99999999999999645</v>
      </c>
      <c r="FD99" s="1">
        <f t="shared" si="418"/>
        <v>1.0304934621782481E-14</v>
      </c>
      <c r="FE99" s="1">
        <f t="shared" si="461"/>
        <v>-0.80512037645801771</v>
      </c>
      <c r="FF99" s="1">
        <f t="shared" si="462"/>
        <v>0.99999999999999645</v>
      </c>
      <c r="FG99" s="1">
        <f t="shared" si="337"/>
        <v>2.9832785730060286E-17</v>
      </c>
      <c r="FH99" s="1">
        <f t="shared" si="419"/>
        <v>1000</v>
      </c>
      <c r="FI99" s="1">
        <f t="shared" si="420"/>
        <v>1027.0199999999963</v>
      </c>
      <c r="FJ99" s="1">
        <f t="shared" si="421"/>
        <v>999.99999999999648</v>
      </c>
      <c r="FK99" s="1">
        <f t="shared" si="422"/>
        <v>1000</v>
      </c>
      <c r="FL99" s="1">
        <f t="shared" si="423"/>
        <v>3.9777047640080377E-18</v>
      </c>
      <c r="FM99" s="4">
        <f t="shared" si="463"/>
        <v>0</v>
      </c>
      <c r="FN99" s="1">
        <f t="shared" si="464"/>
        <v>-2.9832785730060287E-14</v>
      </c>
      <c r="FO99" s="4">
        <f t="shared" si="424"/>
        <v>0</v>
      </c>
      <c r="FP99" s="4">
        <f t="shared" si="338"/>
        <v>10</v>
      </c>
      <c r="FQ99" s="4">
        <f t="shared" si="425"/>
        <v>3.9762424330218221E-17</v>
      </c>
      <c r="FR99" s="4">
        <f t="shared" si="339"/>
        <v>9.9296386001579348E-18</v>
      </c>
      <c r="FS99" s="4">
        <f t="shared" si="340"/>
        <v>-100</v>
      </c>
      <c r="FT99" s="4">
        <f t="shared" si="341"/>
        <v>-100</v>
      </c>
      <c r="FU99" s="4">
        <f t="shared" si="342"/>
        <v>-100</v>
      </c>
      <c r="FV99" s="1">
        <f t="shared" si="426"/>
        <v>100</v>
      </c>
      <c r="FW99" s="1">
        <f t="shared" si="427"/>
        <v>0</v>
      </c>
      <c r="FX99" s="1">
        <f t="shared" si="343"/>
        <v>5.3509999999999875</v>
      </c>
      <c r="FY99" s="1">
        <f t="shared" si="428"/>
        <v>0.99999999999999645</v>
      </c>
      <c r="FZ99" s="1">
        <f t="shared" si="429"/>
        <v>1.3734861599384528E-14</v>
      </c>
      <c r="GA99" s="1">
        <f t="shared" si="465"/>
        <v>-0.73251718661011356</v>
      </c>
      <c r="GB99" s="1">
        <f t="shared" si="466"/>
        <v>0.99999999999999645</v>
      </c>
      <c r="GC99" s="1">
        <f t="shared" si="344"/>
        <v>3.9762424330218221E-17</v>
      </c>
      <c r="GD99" s="1">
        <f t="shared" si="430"/>
        <v>1000</v>
      </c>
      <c r="GE99" s="1">
        <f t="shared" si="431"/>
        <v>1027.0199999999963</v>
      </c>
      <c r="GF99" s="1">
        <f t="shared" si="432"/>
        <v>999.99999999999648</v>
      </c>
      <c r="GG99" s="1">
        <f t="shared" si="433"/>
        <v>1000</v>
      </c>
      <c r="GH99" s="1">
        <f t="shared" si="434"/>
        <v>5.3016565773624293E-18</v>
      </c>
      <c r="GI99" s="4">
        <f t="shared" si="467"/>
        <v>0</v>
      </c>
      <c r="GJ99" s="1">
        <f t="shared" si="468"/>
        <v>-3.9762424330218221E-14</v>
      </c>
      <c r="GK99" s="4">
        <f t="shared" si="469"/>
        <v>0</v>
      </c>
      <c r="GL99" s="4">
        <f t="shared" si="345"/>
        <v>10</v>
      </c>
      <c r="GM99" s="4">
        <f t="shared" si="470"/>
        <v>5.5539482802500639E-17</v>
      </c>
      <c r="GN99" s="4">
        <f t="shared" si="346"/>
        <v>1.5777058472282418E-17</v>
      </c>
      <c r="GO99" s="4">
        <v>100</v>
      </c>
      <c r="GP99" s="4"/>
      <c r="GQ99" s="4"/>
      <c r="GR99" s="4"/>
      <c r="GS99" s="4"/>
      <c r="GT99" s="4"/>
      <c r="GU99" s="4"/>
      <c r="GV99" s="4"/>
      <c r="GW99" s="4"/>
    </row>
    <row r="100" spans="1:212">
      <c r="A100" s="1">
        <v>82</v>
      </c>
      <c r="B100" s="1">
        <f t="shared" si="279"/>
        <v>100</v>
      </c>
      <c r="C100" s="1">
        <v>0</v>
      </c>
      <c r="D100" s="1">
        <f t="shared" si="280"/>
        <v>-100</v>
      </c>
      <c r="E100" s="1">
        <f t="shared" si="435"/>
        <v>95</v>
      </c>
      <c r="F100" s="1">
        <f t="shared" si="347"/>
        <v>5.4009999999999874</v>
      </c>
      <c r="G100" s="10">
        <f t="shared" si="348"/>
        <v>-100</v>
      </c>
      <c r="H100" s="25">
        <f t="shared" si="349"/>
        <v>-100</v>
      </c>
      <c r="I100" s="25">
        <f t="shared" si="350"/>
        <v>100</v>
      </c>
      <c r="J100" s="1">
        <f t="shared" si="281"/>
        <v>0</v>
      </c>
      <c r="K100" s="1">
        <f t="shared" si="282"/>
        <v>5.3685759999999876</v>
      </c>
      <c r="L100" s="1">
        <f t="shared" si="351"/>
        <v>0.99999999999999645</v>
      </c>
      <c r="M100" s="1">
        <f t="shared" si="436"/>
        <v>0.99999999999999645</v>
      </c>
      <c r="N100" s="1">
        <v>0</v>
      </c>
      <c r="O100" s="1">
        <f t="shared" si="352"/>
        <v>0.99999999999999645</v>
      </c>
      <c r="P100" s="1">
        <f t="shared" si="353"/>
        <v>1027.0199999999963</v>
      </c>
      <c r="Q100" s="1">
        <f t="shared" si="354"/>
        <v>999.99999999999648</v>
      </c>
      <c r="R100" s="1">
        <f t="shared" si="355"/>
        <v>1000</v>
      </c>
      <c r="S100" s="4">
        <f t="shared" si="283"/>
        <v>0</v>
      </c>
      <c r="U100" s="4">
        <f t="shared" si="284"/>
        <v>-100</v>
      </c>
      <c r="V100" s="4">
        <f t="shared" si="285"/>
        <v>-100</v>
      </c>
      <c r="W100" s="4">
        <f t="shared" si="286"/>
        <v>-100</v>
      </c>
      <c r="X100" s="1">
        <f t="shared" si="287"/>
        <v>100</v>
      </c>
      <c r="Y100" s="1">
        <f t="shared" si="356"/>
        <v>0</v>
      </c>
      <c r="Z100" s="1">
        <f t="shared" si="288"/>
        <v>5.4009999999999874</v>
      </c>
      <c r="AA100" s="1">
        <f t="shared" si="357"/>
        <v>0.99999999999999645</v>
      </c>
      <c r="AB100" s="1">
        <f t="shared" si="358"/>
        <v>0</v>
      </c>
      <c r="AC100" s="1">
        <f t="shared" si="437"/>
        <v>-3.2990344872221851</v>
      </c>
      <c r="AD100" s="1">
        <f t="shared" si="438"/>
        <v>0.99999999999999645</v>
      </c>
      <c r="AE100" s="1">
        <f t="shared" si="289"/>
        <v>0</v>
      </c>
      <c r="AF100" s="1">
        <f t="shared" si="359"/>
        <v>1000</v>
      </c>
      <c r="AG100" s="1">
        <f t="shared" si="360"/>
        <v>1027.0199999999963</v>
      </c>
      <c r="AH100" s="1">
        <f t="shared" si="361"/>
        <v>999.99999999999648</v>
      </c>
      <c r="AI100" s="1">
        <f t="shared" si="362"/>
        <v>1000</v>
      </c>
      <c r="AJ100" s="1">
        <f t="shared" si="363"/>
        <v>0</v>
      </c>
      <c r="AK100" s="4">
        <f t="shared" si="439"/>
        <v>0</v>
      </c>
      <c r="AL100" s="1">
        <f t="shared" si="440"/>
        <v>0</v>
      </c>
      <c r="AM100" s="4">
        <f t="shared" si="364"/>
        <v>0</v>
      </c>
      <c r="AN100" s="4">
        <f t="shared" si="290"/>
        <v>10</v>
      </c>
      <c r="AO100" s="4">
        <f t="shared" si="365"/>
        <v>1.4018813305100889E-18</v>
      </c>
      <c r="AP100" s="4">
        <f t="shared" si="291"/>
        <v>1.4018813305100889E-18</v>
      </c>
      <c r="AQ100" s="4">
        <f t="shared" si="292"/>
        <v>-100</v>
      </c>
      <c r="AR100" s="4">
        <f t="shared" si="293"/>
        <v>-100</v>
      </c>
      <c r="AS100" s="4">
        <f t="shared" si="294"/>
        <v>-100</v>
      </c>
      <c r="AT100" s="1">
        <f t="shared" si="295"/>
        <v>100</v>
      </c>
      <c r="AU100" s="1">
        <f t="shared" si="366"/>
        <v>0</v>
      </c>
      <c r="AV100" s="1">
        <f t="shared" si="296"/>
        <v>5.4009999999999874</v>
      </c>
      <c r="AW100" s="1">
        <f t="shared" si="367"/>
        <v>0.99999999999999645</v>
      </c>
      <c r="AX100" s="1">
        <f t="shared" si="368"/>
        <v>4.8424225578932263E-16</v>
      </c>
      <c r="AY100" s="1">
        <f t="shared" si="441"/>
        <v>-2.5109621493415375</v>
      </c>
      <c r="AZ100" s="1">
        <f t="shared" si="442"/>
        <v>0.99999999999999645</v>
      </c>
      <c r="BA100" s="1">
        <f t="shared" si="297"/>
        <v>1.4018813305100889E-18</v>
      </c>
      <c r="BB100" s="1">
        <f t="shared" si="369"/>
        <v>1000</v>
      </c>
      <c r="BC100" s="1">
        <f t="shared" si="370"/>
        <v>1027.0199999999963</v>
      </c>
      <c r="BD100" s="1">
        <f t="shared" si="371"/>
        <v>999.99999999999648</v>
      </c>
      <c r="BE100" s="1">
        <f t="shared" si="372"/>
        <v>1000</v>
      </c>
      <c r="BF100" s="1">
        <f t="shared" si="373"/>
        <v>1.8691751073467855E-19</v>
      </c>
      <c r="BG100" s="4">
        <f t="shared" si="443"/>
        <v>0</v>
      </c>
      <c r="BH100" s="1">
        <f t="shared" si="444"/>
        <v>-1.4018813305100889E-15</v>
      </c>
      <c r="BI100" s="4">
        <f t="shared" si="374"/>
        <v>0</v>
      </c>
      <c r="BJ100" s="4">
        <f t="shared" si="298"/>
        <v>10</v>
      </c>
      <c r="BK100" s="4">
        <f t="shared" si="375"/>
        <v>3.0758995539529666E-18</v>
      </c>
      <c r="BL100" s="4">
        <f t="shared" si="299"/>
        <v>1.6740182234428777E-18</v>
      </c>
      <c r="BM100" s="4">
        <f t="shared" si="300"/>
        <v>-100</v>
      </c>
      <c r="BN100" s="4">
        <f t="shared" si="301"/>
        <v>-100</v>
      </c>
      <c r="BO100" s="4">
        <f t="shared" si="302"/>
        <v>-100</v>
      </c>
      <c r="BP100" s="1">
        <f t="shared" si="303"/>
        <v>100</v>
      </c>
      <c r="BQ100" s="1">
        <f t="shared" si="376"/>
        <v>0</v>
      </c>
      <c r="BR100" s="1">
        <f t="shared" si="304"/>
        <v>5.4009999999999874</v>
      </c>
      <c r="BS100" s="1">
        <f t="shared" si="377"/>
        <v>0.99999999999999645</v>
      </c>
      <c r="BT100" s="1">
        <f t="shared" si="378"/>
        <v>1.0624868925571559E-15</v>
      </c>
      <c r="BU100" s="1">
        <f t="shared" si="445"/>
        <v>-1.8390120498364226</v>
      </c>
      <c r="BV100" s="1">
        <f t="shared" si="446"/>
        <v>0.99999999999999645</v>
      </c>
      <c r="BW100" s="1">
        <f t="shared" si="305"/>
        <v>3.0758995539529666E-18</v>
      </c>
      <c r="BX100" s="1">
        <f t="shared" si="379"/>
        <v>1000</v>
      </c>
      <c r="BY100" s="1">
        <f t="shared" si="380"/>
        <v>1027.0199999999963</v>
      </c>
      <c r="BZ100" s="1">
        <f t="shared" si="381"/>
        <v>999.99999999999648</v>
      </c>
      <c r="CA100" s="1">
        <f t="shared" si="382"/>
        <v>1000</v>
      </c>
      <c r="CB100" s="1">
        <f t="shared" si="383"/>
        <v>4.1011994052706222E-19</v>
      </c>
      <c r="CC100" s="4">
        <f t="shared" si="447"/>
        <v>0</v>
      </c>
      <c r="CD100" s="1">
        <f t="shared" si="448"/>
        <v>-3.0758995539529664E-15</v>
      </c>
      <c r="CE100" s="4">
        <f t="shared" si="384"/>
        <v>0</v>
      </c>
      <c r="CF100" s="4">
        <f t="shared" si="306"/>
        <v>10</v>
      </c>
      <c r="CG100" s="4">
        <f t="shared" si="385"/>
        <v>5.1126776956459447E-18</v>
      </c>
      <c r="CH100" s="4">
        <f t="shared" si="307"/>
        <v>2.0367781416929781E-18</v>
      </c>
      <c r="CI100" s="4">
        <f t="shared" si="308"/>
        <v>-100</v>
      </c>
      <c r="CJ100" s="4">
        <f t="shared" si="309"/>
        <v>-100</v>
      </c>
      <c r="CK100" s="4">
        <f t="shared" si="310"/>
        <v>-100</v>
      </c>
      <c r="CL100" s="1">
        <f t="shared" si="311"/>
        <v>100</v>
      </c>
      <c r="CM100" s="1">
        <f t="shared" si="386"/>
        <v>0</v>
      </c>
      <c r="CN100" s="1">
        <f t="shared" si="312"/>
        <v>5.4009999999999874</v>
      </c>
      <c r="CO100" s="1">
        <f t="shared" si="387"/>
        <v>0.99999999999999645</v>
      </c>
      <c r="CP100" s="1">
        <f t="shared" si="388"/>
        <v>1.7660372005685472E-15</v>
      </c>
      <c r="CQ100" s="1">
        <f t="shared" si="449"/>
        <v>-1.2650575431046853</v>
      </c>
      <c r="CR100" s="1">
        <f t="shared" si="450"/>
        <v>0.99999999999999645</v>
      </c>
      <c r="CS100" s="1">
        <f t="shared" si="313"/>
        <v>5.1126776956459447E-18</v>
      </c>
      <c r="CT100" s="1">
        <f t="shared" si="389"/>
        <v>1000</v>
      </c>
      <c r="CU100" s="1">
        <f t="shared" si="390"/>
        <v>1027.0199999999963</v>
      </c>
      <c r="CV100" s="1">
        <f t="shared" si="391"/>
        <v>999.99999999999648</v>
      </c>
      <c r="CW100" s="1">
        <f t="shared" si="392"/>
        <v>1000</v>
      </c>
      <c r="CX100" s="1">
        <f t="shared" si="393"/>
        <v>6.8169035941945929E-19</v>
      </c>
      <c r="CY100" s="4">
        <f t="shared" si="451"/>
        <v>0</v>
      </c>
      <c r="CZ100" s="1">
        <f t="shared" si="452"/>
        <v>-5.1126776956459443E-15</v>
      </c>
      <c r="DA100" s="4">
        <f t="shared" si="394"/>
        <v>0</v>
      </c>
      <c r="DB100" s="4">
        <f t="shared" si="314"/>
        <v>10</v>
      </c>
      <c r="DC100" s="4">
        <f t="shared" si="395"/>
        <v>9.2967152089228863E-18</v>
      </c>
      <c r="DD100" s="4">
        <f t="shared" si="315"/>
        <v>4.1840375132769416E-18</v>
      </c>
      <c r="DE100" s="4">
        <f t="shared" si="316"/>
        <v>-100</v>
      </c>
      <c r="DF100" s="4">
        <f t="shared" si="317"/>
        <v>-100</v>
      </c>
      <c r="DG100" s="4">
        <f t="shared" si="318"/>
        <v>-100</v>
      </c>
      <c r="DH100" s="1">
        <f t="shared" si="319"/>
        <v>100</v>
      </c>
      <c r="DI100" s="1">
        <f t="shared" si="396"/>
        <v>0</v>
      </c>
      <c r="DJ100" s="1">
        <f t="shared" si="320"/>
        <v>5.4009999999999874</v>
      </c>
      <c r="DK100" s="1">
        <f t="shared" si="397"/>
        <v>0.99999999999999645</v>
      </c>
      <c r="DL100" s="1">
        <f t="shared" si="398"/>
        <v>3.2113005903015151E-15</v>
      </c>
      <c r="DM100" s="1">
        <f t="shared" si="453"/>
        <v>-1.0028260904203272</v>
      </c>
      <c r="DN100" s="1">
        <f t="shared" si="454"/>
        <v>0.99999999999999645</v>
      </c>
      <c r="DO100" s="1">
        <f t="shared" si="321"/>
        <v>9.2967152089228863E-18</v>
      </c>
      <c r="DP100" s="1">
        <f t="shared" si="399"/>
        <v>1000</v>
      </c>
      <c r="DQ100" s="1">
        <f t="shared" si="400"/>
        <v>1027.0199999999963</v>
      </c>
      <c r="DR100" s="1">
        <f t="shared" si="401"/>
        <v>999.99999999999648</v>
      </c>
      <c r="DS100" s="1">
        <f t="shared" si="402"/>
        <v>1000</v>
      </c>
      <c r="DT100" s="1">
        <f t="shared" si="403"/>
        <v>1.2395620278563849E-18</v>
      </c>
      <c r="DU100" s="4">
        <f t="shared" si="455"/>
        <v>0</v>
      </c>
      <c r="DV100" s="1">
        <f t="shared" si="456"/>
        <v>-9.2967152089228864E-15</v>
      </c>
      <c r="DW100" s="4">
        <f t="shared" si="404"/>
        <v>0</v>
      </c>
      <c r="DX100" s="4">
        <f t="shared" si="322"/>
        <v>10</v>
      </c>
      <c r="DY100" s="4">
        <f t="shared" si="405"/>
        <v>1.4596262105376764E-17</v>
      </c>
      <c r="DZ100" s="4">
        <f t="shared" si="323"/>
        <v>5.2995468964538776E-18</v>
      </c>
      <c r="EA100" s="4">
        <f t="shared" si="324"/>
        <v>-100</v>
      </c>
      <c r="EB100" s="4">
        <f t="shared" si="325"/>
        <v>-100</v>
      </c>
      <c r="EC100" s="4">
        <f t="shared" si="326"/>
        <v>-100</v>
      </c>
      <c r="ED100" s="1">
        <f t="shared" si="327"/>
        <v>100</v>
      </c>
      <c r="EE100" s="1">
        <f t="shared" si="406"/>
        <v>0</v>
      </c>
      <c r="EF100" s="1">
        <f t="shared" si="328"/>
        <v>5.4009999999999874</v>
      </c>
      <c r="EG100" s="1">
        <f t="shared" si="407"/>
        <v>0.99999999999999645</v>
      </c>
      <c r="EH100" s="1">
        <f t="shared" si="408"/>
        <v>5.0418867376085541E-15</v>
      </c>
      <c r="EI100" s="1">
        <f t="shared" si="457"/>
        <v>-0.92923461559422083</v>
      </c>
      <c r="EJ100" s="1">
        <f t="shared" si="458"/>
        <v>0.99999999999999645</v>
      </c>
      <c r="EK100" s="1">
        <f t="shared" si="329"/>
        <v>1.4596262105376764E-17</v>
      </c>
      <c r="EL100" s="1">
        <f t="shared" si="409"/>
        <v>1000</v>
      </c>
      <c r="EM100" s="1">
        <f t="shared" si="410"/>
        <v>1027.0199999999963</v>
      </c>
      <c r="EN100" s="1">
        <f t="shared" si="411"/>
        <v>999.99999999999648</v>
      </c>
      <c r="EO100" s="1">
        <f t="shared" si="412"/>
        <v>1000</v>
      </c>
      <c r="EP100" s="1">
        <f t="shared" si="413"/>
        <v>1.9461682807169018E-18</v>
      </c>
      <c r="EQ100" s="4">
        <f t="shared" si="459"/>
        <v>0</v>
      </c>
      <c r="ER100" s="1">
        <f t="shared" si="460"/>
        <v>-1.4596262105376765E-14</v>
      </c>
      <c r="ES100" s="4">
        <f t="shared" si="414"/>
        <v>0</v>
      </c>
      <c r="ET100" s="4">
        <f t="shared" si="330"/>
        <v>10</v>
      </c>
      <c r="EU100" s="4">
        <f t="shared" si="415"/>
        <v>1.789967143803617E-17</v>
      </c>
      <c r="EV100" s="4">
        <f t="shared" si="331"/>
        <v>3.3034093326594058E-18</v>
      </c>
      <c r="EW100" s="4">
        <f t="shared" si="332"/>
        <v>-100</v>
      </c>
      <c r="EX100" s="4">
        <f t="shared" si="333"/>
        <v>-100</v>
      </c>
      <c r="EY100" s="4">
        <f t="shared" si="334"/>
        <v>-100</v>
      </c>
      <c r="EZ100" s="1">
        <f t="shared" si="335"/>
        <v>100</v>
      </c>
      <c r="FA100" s="1">
        <f t="shared" si="416"/>
        <v>0</v>
      </c>
      <c r="FB100" s="1">
        <f t="shared" si="336"/>
        <v>5.4009999999999874</v>
      </c>
      <c r="FC100" s="1">
        <f t="shared" si="417"/>
        <v>0.99999999999999645</v>
      </c>
      <c r="FD100" s="1">
        <f t="shared" si="418"/>
        <v>6.1829607730694898E-15</v>
      </c>
      <c r="FE100" s="1">
        <f t="shared" si="461"/>
        <v>-0.80512037645801771</v>
      </c>
      <c r="FF100" s="1">
        <f t="shared" si="462"/>
        <v>0.99999999999999645</v>
      </c>
      <c r="FG100" s="1">
        <f t="shared" si="337"/>
        <v>1.789967143803617E-17</v>
      </c>
      <c r="FH100" s="1">
        <f t="shared" si="419"/>
        <v>1000</v>
      </c>
      <c r="FI100" s="1">
        <f t="shared" si="420"/>
        <v>1027.0199999999963</v>
      </c>
      <c r="FJ100" s="1">
        <f t="shared" si="421"/>
        <v>999.99999999999648</v>
      </c>
      <c r="FK100" s="1">
        <f t="shared" si="422"/>
        <v>1000</v>
      </c>
      <c r="FL100" s="1">
        <f t="shared" si="423"/>
        <v>2.3866228584048232E-18</v>
      </c>
      <c r="FM100" s="4">
        <f t="shared" si="463"/>
        <v>0</v>
      </c>
      <c r="FN100" s="1">
        <f t="shared" si="464"/>
        <v>-1.7899671438036169E-14</v>
      </c>
      <c r="FO100" s="4">
        <f t="shared" si="424"/>
        <v>0</v>
      </c>
      <c r="FP100" s="4">
        <f t="shared" si="338"/>
        <v>10</v>
      </c>
      <c r="FQ100" s="4">
        <f t="shared" si="425"/>
        <v>2.3857454598130931E-17</v>
      </c>
      <c r="FR100" s="4">
        <f t="shared" si="339"/>
        <v>5.9577831600947615E-18</v>
      </c>
      <c r="FS100" s="4">
        <f t="shared" si="340"/>
        <v>-100</v>
      </c>
      <c r="FT100" s="4">
        <f t="shared" si="341"/>
        <v>-100</v>
      </c>
      <c r="FU100" s="4">
        <f t="shared" si="342"/>
        <v>-100</v>
      </c>
      <c r="FV100" s="1">
        <f t="shared" si="426"/>
        <v>100</v>
      </c>
      <c r="FW100" s="1">
        <f t="shared" si="427"/>
        <v>0</v>
      </c>
      <c r="FX100" s="1">
        <f t="shared" si="343"/>
        <v>5.4009999999999874</v>
      </c>
      <c r="FY100" s="1">
        <f t="shared" si="428"/>
        <v>0.99999999999999645</v>
      </c>
      <c r="FZ100" s="1">
        <f t="shared" si="429"/>
        <v>8.2409169596307188E-15</v>
      </c>
      <c r="GA100" s="1">
        <f t="shared" si="465"/>
        <v>-0.73251718661011356</v>
      </c>
      <c r="GB100" s="1">
        <f t="shared" si="466"/>
        <v>0.99999999999999645</v>
      </c>
      <c r="GC100" s="1">
        <f t="shared" si="344"/>
        <v>2.3857454598130931E-17</v>
      </c>
      <c r="GD100" s="1">
        <f t="shared" si="430"/>
        <v>1000</v>
      </c>
      <c r="GE100" s="1">
        <f t="shared" si="431"/>
        <v>1027.0199999999963</v>
      </c>
      <c r="GF100" s="1">
        <f t="shared" si="432"/>
        <v>999.99999999999648</v>
      </c>
      <c r="GG100" s="1">
        <f t="shared" si="433"/>
        <v>1000</v>
      </c>
      <c r="GH100" s="1">
        <f t="shared" si="434"/>
        <v>3.1809939464174578E-18</v>
      </c>
      <c r="GI100" s="4">
        <f t="shared" si="467"/>
        <v>0</v>
      </c>
      <c r="GJ100" s="1">
        <f t="shared" si="468"/>
        <v>-2.3857454598130932E-14</v>
      </c>
      <c r="GK100" s="4">
        <f t="shared" si="469"/>
        <v>0</v>
      </c>
      <c r="GL100" s="4">
        <f t="shared" si="345"/>
        <v>10</v>
      </c>
      <c r="GM100" s="4">
        <f t="shared" si="470"/>
        <v>3.332368968150038E-17</v>
      </c>
      <c r="GN100" s="4">
        <f t="shared" si="346"/>
        <v>9.4662350833694486E-18</v>
      </c>
      <c r="GO100" s="4">
        <v>95</v>
      </c>
      <c r="GP100" s="4"/>
      <c r="GQ100" s="4"/>
      <c r="GR100" s="4"/>
      <c r="GS100" s="4"/>
      <c r="GT100" s="4"/>
      <c r="GU100" s="4"/>
      <c r="GV100" s="4"/>
      <c r="GW100" s="4"/>
    </row>
    <row r="101" spans="1:212">
      <c r="A101" s="1">
        <v>83</v>
      </c>
      <c r="B101" s="1">
        <f t="shared" si="279"/>
        <v>100</v>
      </c>
      <c r="C101" s="1">
        <v>0</v>
      </c>
      <c r="D101" s="1">
        <f t="shared" si="280"/>
        <v>-100</v>
      </c>
      <c r="E101" s="1">
        <f t="shared" si="435"/>
        <v>90</v>
      </c>
      <c r="F101" s="1">
        <f t="shared" si="347"/>
        <v>5.4509999999999872</v>
      </c>
      <c r="G101" s="10">
        <f t="shared" si="348"/>
        <v>-100</v>
      </c>
      <c r="H101" s="25">
        <f t="shared" si="349"/>
        <v>-100</v>
      </c>
      <c r="I101" s="25">
        <f t="shared" si="350"/>
        <v>100</v>
      </c>
      <c r="J101" s="1">
        <f t="shared" si="281"/>
        <v>0</v>
      </c>
      <c r="K101" s="1">
        <f t="shared" si="282"/>
        <v>5.4185759999999874</v>
      </c>
      <c r="L101" s="1">
        <f t="shared" si="351"/>
        <v>0.99999999999999645</v>
      </c>
      <c r="M101" s="1">
        <f t="shared" si="436"/>
        <v>0.99999999999999645</v>
      </c>
      <c r="N101" s="1">
        <v>0</v>
      </c>
      <c r="O101" s="1">
        <f t="shared" si="352"/>
        <v>0.99999999999999645</v>
      </c>
      <c r="P101" s="1">
        <f t="shared" si="353"/>
        <v>1027.0199999999963</v>
      </c>
      <c r="Q101" s="1">
        <f t="shared" si="354"/>
        <v>999.99999999999648</v>
      </c>
      <c r="R101" s="1">
        <f t="shared" si="355"/>
        <v>1000</v>
      </c>
      <c r="S101" s="4">
        <f t="shared" si="283"/>
        <v>0</v>
      </c>
      <c r="U101" s="4">
        <f t="shared" si="284"/>
        <v>-100</v>
      </c>
      <c r="V101" s="4">
        <f t="shared" si="285"/>
        <v>-100</v>
      </c>
      <c r="W101" s="4">
        <f t="shared" si="286"/>
        <v>-100</v>
      </c>
      <c r="X101" s="1">
        <f t="shared" si="287"/>
        <v>100</v>
      </c>
      <c r="Y101" s="1">
        <f t="shared" si="356"/>
        <v>0</v>
      </c>
      <c r="Z101" s="1">
        <f t="shared" si="288"/>
        <v>5.4509999999999872</v>
      </c>
      <c r="AA101" s="1">
        <f t="shared" si="357"/>
        <v>0.99999999999999645</v>
      </c>
      <c r="AB101" s="1">
        <f t="shared" si="358"/>
        <v>0</v>
      </c>
      <c r="AC101" s="1">
        <f t="shared" si="437"/>
        <v>-3.2990344872221851</v>
      </c>
      <c r="AD101" s="1">
        <f t="shared" si="438"/>
        <v>0.99999999999999645</v>
      </c>
      <c r="AE101" s="1">
        <f t="shared" si="289"/>
        <v>0</v>
      </c>
      <c r="AF101" s="1">
        <f t="shared" si="359"/>
        <v>1000</v>
      </c>
      <c r="AG101" s="1">
        <f t="shared" si="360"/>
        <v>1027.0199999999963</v>
      </c>
      <c r="AH101" s="1">
        <f t="shared" si="361"/>
        <v>999.99999999999648</v>
      </c>
      <c r="AI101" s="1">
        <f t="shared" si="362"/>
        <v>1000</v>
      </c>
      <c r="AJ101" s="1">
        <f t="shared" si="363"/>
        <v>0</v>
      </c>
      <c r="AK101" s="4">
        <f t="shared" si="439"/>
        <v>0</v>
      </c>
      <c r="AL101" s="1">
        <f t="shared" si="440"/>
        <v>0</v>
      </c>
      <c r="AM101" s="4">
        <f t="shared" si="364"/>
        <v>0</v>
      </c>
      <c r="AN101" s="4">
        <f t="shared" si="290"/>
        <v>10</v>
      </c>
      <c r="AO101" s="4">
        <f t="shared" si="365"/>
        <v>8.4112879830605326E-19</v>
      </c>
      <c r="AP101" s="4">
        <f t="shared" si="291"/>
        <v>8.4112879830605326E-19</v>
      </c>
      <c r="AQ101" s="4">
        <f t="shared" si="292"/>
        <v>-100</v>
      </c>
      <c r="AR101" s="4">
        <f t="shared" si="293"/>
        <v>-100</v>
      </c>
      <c r="AS101" s="4">
        <f t="shared" si="294"/>
        <v>-100</v>
      </c>
      <c r="AT101" s="1">
        <f t="shared" si="295"/>
        <v>100</v>
      </c>
      <c r="AU101" s="1">
        <f t="shared" si="366"/>
        <v>0</v>
      </c>
      <c r="AV101" s="1">
        <f t="shared" si="296"/>
        <v>5.4509999999999872</v>
      </c>
      <c r="AW101" s="1">
        <f t="shared" si="367"/>
        <v>0.99999999999999645</v>
      </c>
      <c r="AX101" s="1">
        <f t="shared" si="368"/>
        <v>2.9054535347359355E-16</v>
      </c>
      <c r="AY101" s="1">
        <f t="shared" si="441"/>
        <v>-2.5109621493415375</v>
      </c>
      <c r="AZ101" s="1">
        <f t="shared" si="442"/>
        <v>0.99999999999999645</v>
      </c>
      <c r="BA101" s="1">
        <f t="shared" si="297"/>
        <v>8.4112879830605326E-19</v>
      </c>
      <c r="BB101" s="1">
        <f t="shared" si="369"/>
        <v>1000</v>
      </c>
      <c r="BC101" s="1">
        <f t="shared" si="370"/>
        <v>1027.0199999999963</v>
      </c>
      <c r="BD101" s="1">
        <f t="shared" si="371"/>
        <v>999.99999999999648</v>
      </c>
      <c r="BE101" s="1">
        <f t="shared" si="372"/>
        <v>1000</v>
      </c>
      <c r="BF101" s="1">
        <f t="shared" si="373"/>
        <v>1.1215050644080712E-19</v>
      </c>
      <c r="BG101" s="4">
        <f t="shared" si="443"/>
        <v>0</v>
      </c>
      <c r="BH101" s="1">
        <f t="shared" si="444"/>
        <v>-8.4112879830605328E-16</v>
      </c>
      <c r="BI101" s="4">
        <f t="shared" si="374"/>
        <v>0</v>
      </c>
      <c r="BJ101" s="4">
        <f t="shared" si="298"/>
        <v>10</v>
      </c>
      <c r="BK101" s="4">
        <f t="shared" si="375"/>
        <v>1.84553973237178E-18</v>
      </c>
      <c r="BL101" s="4">
        <f t="shared" si="299"/>
        <v>1.0044109340657268E-18</v>
      </c>
      <c r="BM101" s="4">
        <f t="shared" si="300"/>
        <v>-100</v>
      </c>
      <c r="BN101" s="4">
        <f t="shared" si="301"/>
        <v>-100</v>
      </c>
      <c r="BO101" s="4">
        <f t="shared" si="302"/>
        <v>-100</v>
      </c>
      <c r="BP101" s="1">
        <f t="shared" si="303"/>
        <v>100</v>
      </c>
      <c r="BQ101" s="1">
        <f t="shared" si="376"/>
        <v>0</v>
      </c>
      <c r="BR101" s="1">
        <f t="shared" si="304"/>
        <v>5.4509999999999872</v>
      </c>
      <c r="BS101" s="1">
        <f t="shared" si="377"/>
        <v>0.99999999999999645</v>
      </c>
      <c r="BT101" s="1">
        <f t="shared" si="378"/>
        <v>6.3749213553429356E-16</v>
      </c>
      <c r="BU101" s="1">
        <f t="shared" si="445"/>
        <v>-1.8390120498364226</v>
      </c>
      <c r="BV101" s="1">
        <f t="shared" si="446"/>
        <v>0.99999999999999645</v>
      </c>
      <c r="BW101" s="1">
        <f t="shared" si="305"/>
        <v>1.84553973237178E-18</v>
      </c>
      <c r="BX101" s="1">
        <f t="shared" si="379"/>
        <v>1000</v>
      </c>
      <c r="BY101" s="1">
        <f t="shared" si="380"/>
        <v>1027.0199999999963</v>
      </c>
      <c r="BZ101" s="1">
        <f t="shared" si="381"/>
        <v>999.99999999999648</v>
      </c>
      <c r="CA101" s="1">
        <f t="shared" si="382"/>
        <v>1000</v>
      </c>
      <c r="CB101" s="1">
        <f t="shared" si="383"/>
        <v>2.4607196431623732E-19</v>
      </c>
      <c r="CC101" s="4">
        <f t="shared" si="447"/>
        <v>0</v>
      </c>
      <c r="CD101" s="1">
        <f t="shared" si="448"/>
        <v>-1.8455397323717802E-15</v>
      </c>
      <c r="CE101" s="4">
        <f t="shared" si="384"/>
        <v>0</v>
      </c>
      <c r="CF101" s="4">
        <f t="shared" si="306"/>
        <v>10</v>
      </c>
      <c r="CG101" s="4">
        <f t="shared" si="385"/>
        <v>3.0676066173875668E-18</v>
      </c>
      <c r="CH101" s="4">
        <f t="shared" si="307"/>
        <v>1.2220668850157868E-18</v>
      </c>
      <c r="CI101" s="4">
        <f t="shared" si="308"/>
        <v>-100</v>
      </c>
      <c r="CJ101" s="4">
        <f t="shared" si="309"/>
        <v>-100</v>
      </c>
      <c r="CK101" s="4">
        <f t="shared" si="310"/>
        <v>-100</v>
      </c>
      <c r="CL101" s="1">
        <f t="shared" si="311"/>
        <v>100</v>
      </c>
      <c r="CM101" s="1">
        <f t="shared" si="386"/>
        <v>0</v>
      </c>
      <c r="CN101" s="1">
        <f t="shared" si="312"/>
        <v>5.4509999999999872</v>
      </c>
      <c r="CO101" s="1">
        <f t="shared" si="387"/>
        <v>0.99999999999999645</v>
      </c>
      <c r="CP101" s="1">
        <f t="shared" si="388"/>
        <v>1.0596223203411283E-15</v>
      </c>
      <c r="CQ101" s="1">
        <f t="shared" si="449"/>
        <v>-1.2650575431046853</v>
      </c>
      <c r="CR101" s="1">
        <f t="shared" si="450"/>
        <v>0.99999999999999645</v>
      </c>
      <c r="CS101" s="1">
        <f t="shared" si="313"/>
        <v>3.0676066173875668E-18</v>
      </c>
      <c r="CT101" s="1">
        <f t="shared" si="389"/>
        <v>1000</v>
      </c>
      <c r="CU101" s="1">
        <f t="shared" si="390"/>
        <v>1027.0199999999963</v>
      </c>
      <c r="CV101" s="1">
        <f t="shared" si="391"/>
        <v>999.99999999999648</v>
      </c>
      <c r="CW101" s="1">
        <f t="shared" si="392"/>
        <v>1000</v>
      </c>
      <c r="CX101" s="1">
        <f t="shared" si="393"/>
        <v>4.0901421565167555E-19</v>
      </c>
      <c r="CY101" s="4">
        <f t="shared" si="451"/>
        <v>0</v>
      </c>
      <c r="CZ101" s="1">
        <f t="shared" si="452"/>
        <v>-3.0676066173875668E-15</v>
      </c>
      <c r="DA101" s="4">
        <f t="shared" si="394"/>
        <v>0</v>
      </c>
      <c r="DB101" s="4">
        <f t="shared" si="314"/>
        <v>10</v>
      </c>
      <c r="DC101" s="4">
        <f t="shared" si="395"/>
        <v>5.5780291253537314E-18</v>
      </c>
      <c r="DD101" s="4">
        <f t="shared" si="315"/>
        <v>2.5104225079661647E-18</v>
      </c>
      <c r="DE101" s="4">
        <f t="shared" si="316"/>
        <v>-100</v>
      </c>
      <c r="DF101" s="4">
        <f t="shared" si="317"/>
        <v>-100</v>
      </c>
      <c r="DG101" s="4">
        <f t="shared" si="318"/>
        <v>-100</v>
      </c>
      <c r="DH101" s="1">
        <f t="shared" si="319"/>
        <v>100</v>
      </c>
      <c r="DI101" s="1">
        <f t="shared" si="396"/>
        <v>0</v>
      </c>
      <c r="DJ101" s="1">
        <f t="shared" si="320"/>
        <v>5.4509999999999872</v>
      </c>
      <c r="DK101" s="1">
        <f t="shared" si="397"/>
        <v>0.99999999999999645</v>
      </c>
      <c r="DL101" s="1">
        <f t="shared" si="398"/>
        <v>1.9267803541809088E-15</v>
      </c>
      <c r="DM101" s="1">
        <f t="shared" si="453"/>
        <v>-1.0028260904203272</v>
      </c>
      <c r="DN101" s="1">
        <f t="shared" si="454"/>
        <v>0.99999999999999645</v>
      </c>
      <c r="DO101" s="1">
        <f t="shared" si="321"/>
        <v>5.5780291253537314E-18</v>
      </c>
      <c r="DP101" s="1">
        <f t="shared" si="399"/>
        <v>1000</v>
      </c>
      <c r="DQ101" s="1">
        <f t="shared" si="400"/>
        <v>1027.0199999999963</v>
      </c>
      <c r="DR101" s="1">
        <f t="shared" si="401"/>
        <v>999.99999999999648</v>
      </c>
      <c r="DS101" s="1">
        <f t="shared" si="402"/>
        <v>1000</v>
      </c>
      <c r="DT101" s="1">
        <f t="shared" si="403"/>
        <v>7.43737216713831E-19</v>
      </c>
      <c r="DU101" s="4">
        <f t="shared" si="455"/>
        <v>0</v>
      </c>
      <c r="DV101" s="1">
        <f t="shared" si="456"/>
        <v>-5.5780291253537313E-15</v>
      </c>
      <c r="DW101" s="4">
        <f t="shared" si="404"/>
        <v>0</v>
      </c>
      <c r="DX101" s="4">
        <f t="shared" si="322"/>
        <v>10</v>
      </c>
      <c r="DY101" s="4">
        <f t="shared" si="405"/>
        <v>8.7577572632260583E-18</v>
      </c>
      <c r="DZ101" s="4">
        <f t="shared" si="323"/>
        <v>3.1797281378723269E-18</v>
      </c>
      <c r="EA101" s="4">
        <f t="shared" si="324"/>
        <v>-100</v>
      </c>
      <c r="EB101" s="4">
        <f t="shared" si="325"/>
        <v>-100</v>
      </c>
      <c r="EC101" s="4">
        <f t="shared" si="326"/>
        <v>-100</v>
      </c>
      <c r="ED101" s="1">
        <f t="shared" si="327"/>
        <v>100</v>
      </c>
      <c r="EE101" s="1">
        <f t="shared" si="406"/>
        <v>0</v>
      </c>
      <c r="EF101" s="1">
        <f t="shared" si="328"/>
        <v>5.4509999999999872</v>
      </c>
      <c r="EG101" s="1">
        <f t="shared" si="407"/>
        <v>0.99999999999999645</v>
      </c>
      <c r="EH101" s="1">
        <f t="shared" si="408"/>
        <v>3.0251320425651318E-15</v>
      </c>
      <c r="EI101" s="1">
        <f t="shared" si="457"/>
        <v>-0.92923461559422083</v>
      </c>
      <c r="EJ101" s="1">
        <f t="shared" si="458"/>
        <v>0.99999999999999645</v>
      </c>
      <c r="EK101" s="1">
        <f t="shared" si="329"/>
        <v>8.7577572632260583E-18</v>
      </c>
      <c r="EL101" s="1">
        <f t="shared" si="409"/>
        <v>1000</v>
      </c>
      <c r="EM101" s="1">
        <f t="shared" si="410"/>
        <v>1027.0199999999963</v>
      </c>
      <c r="EN101" s="1">
        <f t="shared" si="411"/>
        <v>999.99999999999648</v>
      </c>
      <c r="EO101" s="1">
        <f t="shared" si="412"/>
        <v>1000</v>
      </c>
      <c r="EP101" s="1">
        <f t="shared" si="413"/>
        <v>1.1677009684301412E-18</v>
      </c>
      <c r="EQ101" s="4">
        <f t="shared" si="459"/>
        <v>0</v>
      </c>
      <c r="ER101" s="1">
        <f t="shared" si="460"/>
        <v>-8.757757263226058E-15</v>
      </c>
      <c r="ES101" s="4">
        <f t="shared" si="414"/>
        <v>0</v>
      </c>
      <c r="ET101" s="4">
        <f t="shared" si="330"/>
        <v>10</v>
      </c>
      <c r="EU101" s="4">
        <f t="shared" si="415"/>
        <v>1.0739802862821702E-17</v>
      </c>
      <c r="EV101" s="4">
        <f t="shared" si="331"/>
        <v>1.9820455995956438E-18</v>
      </c>
      <c r="EW101" s="4">
        <f t="shared" si="332"/>
        <v>-100</v>
      </c>
      <c r="EX101" s="4">
        <f t="shared" si="333"/>
        <v>-100</v>
      </c>
      <c r="EY101" s="4">
        <f t="shared" si="334"/>
        <v>-100</v>
      </c>
      <c r="EZ101" s="1">
        <f t="shared" si="335"/>
        <v>100</v>
      </c>
      <c r="FA101" s="1">
        <f t="shared" si="416"/>
        <v>0</v>
      </c>
      <c r="FB101" s="1">
        <f t="shared" si="336"/>
        <v>5.4509999999999872</v>
      </c>
      <c r="FC101" s="1">
        <f t="shared" si="417"/>
        <v>0.99999999999999645</v>
      </c>
      <c r="FD101" s="1">
        <f t="shared" si="418"/>
        <v>3.7097764638416926E-15</v>
      </c>
      <c r="FE101" s="1">
        <f t="shared" si="461"/>
        <v>-0.80512037645801771</v>
      </c>
      <c r="FF101" s="1">
        <f t="shared" si="462"/>
        <v>0.99999999999999645</v>
      </c>
      <c r="FG101" s="1">
        <f t="shared" si="337"/>
        <v>1.0739802862821702E-17</v>
      </c>
      <c r="FH101" s="1">
        <f t="shared" si="419"/>
        <v>1000</v>
      </c>
      <c r="FI101" s="1">
        <f t="shared" si="420"/>
        <v>1027.0199999999963</v>
      </c>
      <c r="FJ101" s="1">
        <f t="shared" si="421"/>
        <v>999.99999999999648</v>
      </c>
      <c r="FK101" s="1">
        <f t="shared" si="422"/>
        <v>1000</v>
      </c>
      <c r="FL101" s="1">
        <f t="shared" si="423"/>
        <v>1.4319737150428934E-18</v>
      </c>
      <c r="FM101" s="4">
        <f t="shared" si="463"/>
        <v>0</v>
      </c>
      <c r="FN101" s="1">
        <f t="shared" si="464"/>
        <v>-1.0739802862821703E-14</v>
      </c>
      <c r="FO101" s="4">
        <f t="shared" si="424"/>
        <v>0</v>
      </c>
      <c r="FP101" s="4">
        <f t="shared" si="338"/>
        <v>10</v>
      </c>
      <c r="FQ101" s="4">
        <f t="shared" si="425"/>
        <v>1.4314472758878558E-17</v>
      </c>
      <c r="FR101" s="4">
        <f t="shared" si="339"/>
        <v>3.574669896056856E-18</v>
      </c>
      <c r="FS101" s="4">
        <f t="shared" si="340"/>
        <v>-100</v>
      </c>
      <c r="FT101" s="4">
        <f t="shared" si="341"/>
        <v>-100</v>
      </c>
      <c r="FU101" s="4">
        <f t="shared" si="342"/>
        <v>-100</v>
      </c>
      <c r="FV101" s="1">
        <f t="shared" si="426"/>
        <v>100</v>
      </c>
      <c r="FW101" s="1">
        <f t="shared" si="427"/>
        <v>0</v>
      </c>
      <c r="FX101" s="1">
        <f t="shared" si="343"/>
        <v>5.4509999999999872</v>
      </c>
      <c r="FY101" s="1">
        <f t="shared" si="428"/>
        <v>0.99999999999999645</v>
      </c>
      <c r="FZ101" s="1">
        <f t="shared" si="429"/>
        <v>4.9445501757784316E-15</v>
      </c>
      <c r="GA101" s="1">
        <f t="shared" si="465"/>
        <v>-0.73251718661011356</v>
      </c>
      <c r="GB101" s="1">
        <f t="shared" si="466"/>
        <v>0.99999999999999645</v>
      </c>
      <c r="GC101" s="1">
        <f t="shared" si="344"/>
        <v>1.4314472758878558E-17</v>
      </c>
      <c r="GD101" s="1">
        <f t="shared" si="430"/>
        <v>1000</v>
      </c>
      <c r="GE101" s="1">
        <f t="shared" si="431"/>
        <v>1027.0199999999963</v>
      </c>
      <c r="GF101" s="1">
        <f t="shared" si="432"/>
        <v>999.99999999999648</v>
      </c>
      <c r="GG101" s="1">
        <f t="shared" si="433"/>
        <v>1000</v>
      </c>
      <c r="GH101" s="1">
        <f t="shared" si="434"/>
        <v>1.9085963678504747E-18</v>
      </c>
      <c r="GI101" s="4">
        <f t="shared" si="467"/>
        <v>0</v>
      </c>
      <c r="GJ101" s="1">
        <f t="shared" si="468"/>
        <v>-1.4314472758878559E-14</v>
      </c>
      <c r="GK101" s="4">
        <f t="shared" si="469"/>
        <v>0</v>
      </c>
      <c r="GL101" s="4">
        <f t="shared" si="345"/>
        <v>10</v>
      </c>
      <c r="GM101" s="4">
        <f t="shared" si="470"/>
        <v>1.9994213808900227E-17</v>
      </c>
      <c r="GN101" s="4">
        <f t="shared" si="346"/>
        <v>5.6797410500216692E-18</v>
      </c>
      <c r="GO101" s="4">
        <v>90</v>
      </c>
      <c r="GP101" s="4"/>
      <c r="GQ101" s="4"/>
      <c r="GR101" s="4"/>
      <c r="GS101" s="4"/>
      <c r="GT101" s="4"/>
      <c r="GU101" s="4"/>
      <c r="GV101" s="4"/>
      <c r="GW101" s="4"/>
    </row>
    <row r="102" spans="1:212">
      <c r="A102" s="1">
        <v>84</v>
      </c>
      <c r="B102" s="1">
        <f t="shared" si="279"/>
        <v>100</v>
      </c>
      <c r="C102" s="1">
        <v>0</v>
      </c>
      <c r="D102" s="1">
        <f t="shared" si="280"/>
        <v>-100</v>
      </c>
      <c r="E102" s="1">
        <f t="shared" si="435"/>
        <v>85</v>
      </c>
      <c r="F102" s="1">
        <f t="shared" si="347"/>
        <v>5.500999999999987</v>
      </c>
      <c r="G102" s="10">
        <f t="shared" si="348"/>
        <v>-100</v>
      </c>
      <c r="H102" s="25">
        <f t="shared" si="349"/>
        <v>-100</v>
      </c>
      <c r="I102" s="25">
        <f t="shared" si="350"/>
        <v>100</v>
      </c>
      <c r="J102" s="1">
        <f t="shared" si="281"/>
        <v>0</v>
      </c>
      <c r="K102" s="1">
        <f t="shared" si="282"/>
        <v>5.4685759999999872</v>
      </c>
      <c r="L102" s="1">
        <f t="shared" si="351"/>
        <v>0.99999999999999645</v>
      </c>
      <c r="M102" s="1">
        <f t="shared" si="436"/>
        <v>0.99999999999999645</v>
      </c>
      <c r="N102" s="1">
        <v>0</v>
      </c>
      <c r="O102" s="1">
        <f t="shared" si="352"/>
        <v>0.99999999999999645</v>
      </c>
      <c r="P102" s="1">
        <f t="shared" si="353"/>
        <v>1027.0199999999963</v>
      </c>
      <c r="Q102" s="1">
        <f t="shared" si="354"/>
        <v>999.99999999999648</v>
      </c>
      <c r="R102" s="1">
        <f t="shared" si="355"/>
        <v>1000</v>
      </c>
      <c r="S102" s="4">
        <f t="shared" si="283"/>
        <v>0</v>
      </c>
      <c r="U102" s="4">
        <f t="shared" si="284"/>
        <v>-100</v>
      </c>
      <c r="V102" s="4">
        <f t="shared" si="285"/>
        <v>-100</v>
      </c>
      <c r="W102" s="4">
        <f t="shared" si="286"/>
        <v>-100</v>
      </c>
      <c r="X102" s="1">
        <f t="shared" si="287"/>
        <v>100</v>
      </c>
      <c r="Y102" s="1">
        <f t="shared" si="356"/>
        <v>0</v>
      </c>
      <c r="Z102" s="1">
        <f t="shared" si="288"/>
        <v>5.500999999999987</v>
      </c>
      <c r="AA102" s="1">
        <f t="shared" si="357"/>
        <v>0.99999999999999645</v>
      </c>
      <c r="AB102" s="1">
        <f t="shared" si="358"/>
        <v>0</v>
      </c>
      <c r="AC102" s="1">
        <f t="shared" si="437"/>
        <v>-3.2990344872221851</v>
      </c>
      <c r="AD102" s="1">
        <f t="shared" si="438"/>
        <v>0.99999999999999645</v>
      </c>
      <c r="AE102" s="1">
        <f t="shared" si="289"/>
        <v>0</v>
      </c>
      <c r="AF102" s="1">
        <f t="shared" si="359"/>
        <v>1000</v>
      </c>
      <c r="AG102" s="1">
        <f t="shared" si="360"/>
        <v>1027.0199999999963</v>
      </c>
      <c r="AH102" s="1">
        <f t="shared" si="361"/>
        <v>999.99999999999648</v>
      </c>
      <c r="AI102" s="1">
        <f t="shared" si="362"/>
        <v>1000</v>
      </c>
      <c r="AJ102" s="1">
        <f t="shared" si="363"/>
        <v>0</v>
      </c>
      <c r="AK102" s="4">
        <f t="shared" si="439"/>
        <v>0</v>
      </c>
      <c r="AL102" s="1">
        <f t="shared" si="440"/>
        <v>0</v>
      </c>
      <c r="AM102" s="4">
        <f t="shared" si="364"/>
        <v>0</v>
      </c>
      <c r="AN102" s="4">
        <f t="shared" si="290"/>
        <v>10</v>
      </c>
      <c r="AO102" s="4">
        <f t="shared" si="365"/>
        <v>5.0467727898363196E-19</v>
      </c>
      <c r="AP102" s="4">
        <f t="shared" si="291"/>
        <v>5.0467727898363196E-19</v>
      </c>
      <c r="AQ102" s="4">
        <f t="shared" si="292"/>
        <v>-100</v>
      </c>
      <c r="AR102" s="4">
        <f t="shared" si="293"/>
        <v>-100</v>
      </c>
      <c r="AS102" s="4">
        <f t="shared" si="294"/>
        <v>-100</v>
      </c>
      <c r="AT102" s="1">
        <f t="shared" si="295"/>
        <v>100</v>
      </c>
      <c r="AU102" s="1">
        <f t="shared" si="366"/>
        <v>0</v>
      </c>
      <c r="AV102" s="1">
        <f t="shared" si="296"/>
        <v>5.500999999999987</v>
      </c>
      <c r="AW102" s="1">
        <f t="shared" si="367"/>
        <v>0.99999999999999645</v>
      </c>
      <c r="AX102" s="1">
        <f t="shared" si="368"/>
        <v>1.7432721208415611E-16</v>
      </c>
      <c r="AY102" s="1">
        <f t="shared" si="441"/>
        <v>-2.5109621493415375</v>
      </c>
      <c r="AZ102" s="1">
        <f t="shared" si="442"/>
        <v>0.99999999999999645</v>
      </c>
      <c r="BA102" s="1">
        <f t="shared" si="297"/>
        <v>5.0467727898363196E-19</v>
      </c>
      <c r="BB102" s="1">
        <f t="shared" si="369"/>
        <v>1000</v>
      </c>
      <c r="BC102" s="1">
        <f t="shared" si="370"/>
        <v>1027.0199999999963</v>
      </c>
      <c r="BD102" s="1">
        <f t="shared" si="371"/>
        <v>999.99999999999648</v>
      </c>
      <c r="BE102" s="1">
        <f t="shared" si="372"/>
        <v>1000</v>
      </c>
      <c r="BF102" s="1">
        <f t="shared" si="373"/>
        <v>6.7290303864484266E-20</v>
      </c>
      <c r="BG102" s="4">
        <f t="shared" si="443"/>
        <v>0</v>
      </c>
      <c r="BH102" s="1">
        <f t="shared" si="444"/>
        <v>-5.0467727898363195E-16</v>
      </c>
      <c r="BI102" s="4">
        <f t="shared" si="374"/>
        <v>0</v>
      </c>
      <c r="BJ102" s="4">
        <f t="shared" si="298"/>
        <v>10</v>
      </c>
      <c r="BK102" s="4">
        <f t="shared" si="375"/>
        <v>1.107323839423068E-18</v>
      </c>
      <c r="BL102" s="4">
        <f t="shared" si="299"/>
        <v>6.0264656043943606E-19</v>
      </c>
      <c r="BM102" s="4">
        <f t="shared" si="300"/>
        <v>-100</v>
      </c>
      <c r="BN102" s="4">
        <f t="shared" si="301"/>
        <v>-100</v>
      </c>
      <c r="BO102" s="4">
        <f t="shared" si="302"/>
        <v>-100</v>
      </c>
      <c r="BP102" s="1">
        <f t="shared" si="303"/>
        <v>100</v>
      </c>
      <c r="BQ102" s="1">
        <f t="shared" si="376"/>
        <v>0</v>
      </c>
      <c r="BR102" s="1">
        <f t="shared" si="304"/>
        <v>5.500999999999987</v>
      </c>
      <c r="BS102" s="1">
        <f t="shared" si="377"/>
        <v>0.99999999999999645</v>
      </c>
      <c r="BT102" s="1">
        <f t="shared" si="378"/>
        <v>3.8249528132057615E-16</v>
      </c>
      <c r="BU102" s="1">
        <f t="shared" si="445"/>
        <v>-1.8390120498364226</v>
      </c>
      <c r="BV102" s="1">
        <f t="shared" si="446"/>
        <v>0.99999999999999645</v>
      </c>
      <c r="BW102" s="1">
        <f t="shared" si="305"/>
        <v>1.107323839423068E-18</v>
      </c>
      <c r="BX102" s="1">
        <f t="shared" si="379"/>
        <v>1000</v>
      </c>
      <c r="BY102" s="1">
        <f t="shared" si="380"/>
        <v>1027.0199999999963</v>
      </c>
      <c r="BZ102" s="1">
        <f t="shared" si="381"/>
        <v>999.99999999999648</v>
      </c>
      <c r="CA102" s="1">
        <f t="shared" si="382"/>
        <v>1000</v>
      </c>
      <c r="CB102" s="1">
        <f t="shared" si="383"/>
        <v>1.476431785897424E-19</v>
      </c>
      <c r="CC102" s="4">
        <f t="shared" si="447"/>
        <v>0</v>
      </c>
      <c r="CD102" s="1">
        <f t="shared" si="448"/>
        <v>-1.1073238394230681E-15</v>
      </c>
      <c r="CE102" s="4">
        <f t="shared" si="384"/>
        <v>0</v>
      </c>
      <c r="CF102" s="4">
        <f t="shared" si="306"/>
        <v>10</v>
      </c>
      <c r="CG102" s="4">
        <f t="shared" si="385"/>
        <v>1.8405639704325398E-18</v>
      </c>
      <c r="CH102" s="4">
        <f t="shared" si="307"/>
        <v>7.3324013100947182E-19</v>
      </c>
      <c r="CI102" s="4">
        <f t="shared" si="308"/>
        <v>-100</v>
      </c>
      <c r="CJ102" s="4">
        <f t="shared" si="309"/>
        <v>-100</v>
      </c>
      <c r="CK102" s="4">
        <f t="shared" si="310"/>
        <v>-100</v>
      </c>
      <c r="CL102" s="1">
        <f t="shared" si="311"/>
        <v>100</v>
      </c>
      <c r="CM102" s="1">
        <f t="shared" si="386"/>
        <v>0</v>
      </c>
      <c r="CN102" s="1">
        <f t="shared" si="312"/>
        <v>5.500999999999987</v>
      </c>
      <c r="CO102" s="1">
        <f t="shared" si="387"/>
        <v>0.99999999999999645</v>
      </c>
      <c r="CP102" s="1">
        <f t="shared" si="388"/>
        <v>6.3577339220467716E-16</v>
      </c>
      <c r="CQ102" s="1">
        <f t="shared" si="449"/>
        <v>-1.2650575431046853</v>
      </c>
      <c r="CR102" s="1">
        <f t="shared" si="450"/>
        <v>0.99999999999999645</v>
      </c>
      <c r="CS102" s="1">
        <f t="shared" si="313"/>
        <v>1.8405639704325398E-18</v>
      </c>
      <c r="CT102" s="1">
        <f t="shared" si="389"/>
        <v>1000</v>
      </c>
      <c r="CU102" s="1">
        <f t="shared" si="390"/>
        <v>1027.0199999999963</v>
      </c>
      <c r="CV102" s="1">
        <f t="shared" si="391"/>
        <v>999.99999999999648</v>
      </c>
      <c r="CW102" s="1">
        <f t="shared" si="392"/>
        <v>1000</v>
      </c>
      <c r="CX102" s="1">
        <f t="shared" si="393"/>
        <v>2.454085293910054E-19</v>
      </c>
      <c r="CY102" s="4">
        <f t="shared" si="451"/>
        <v>0</v>
      </c>
      <c r="CZ102" s="1">
        <f t="shared" si="452"/>
        <v>-1.8405639704325397E-15</v>
      </c>
      <c r="DA102" s="4">
        <f t="shared" si="394"/>
        <v>0</v>
      </c>
      <c r="DB102" s="4">
        <f t="shared" si="314"/>
        <v>10</v>
      </c>
      <c r="DC102" s="4">
        <f t="shared" si="395"/>
        <v>3.3468174752122386E-18</v>
      </c>
      <c r="DD102" s="4">
        <f t="shared" si="315"/>
        <v>1.5062535047796988E-18</v>
      </c>
      <c r="DE102" s="4">
        <f t="shared" si="316"/>
        <v>-100</v>
      </c>
      <c r="DF102" s="4">
        <f t="shared" si="317"/>
        <v>-100</v>
      </c>
      <c r="DG102" s="4">
        <f t="shared" si="318"/>
        <v>-100</v>
      </c>
      <c r="DH102" s="1">
        <f t="shared" si="319"/>
        <v>100</v>
      </c>
      <c r="DI102" s="1">
        <f t="shared" si="396"/>
        <v>0</v>
      </c>
      <c r="DJ102" s="1">
        <f t="shared" si="320"/>
        <v>5.500999999999987</v>
      </c>
      <c r="DK102" s="1">
        <f t="shared" si="397"/>
        <v>0.99999999999999645</v>
      </c>
      <c r="DL102" s="1">
        <f t="shared" si="398"/>
        <v>1.1560682125085453E-15</v>
      </c>
      <c r="DM102" s="1">
        <f t="shared" si="453"/>
        <v>-1.0028260904203272</v>
      </c>
      <c r="DN102" s="1">
        <f t="shared" si="454"/>
        <v>0.99999999999999645</v>
      </c>
      <c r="DO102" s="1">
        <f t="shared" si="321"/>
        <v>3.3468174752122386E-18</v>
      </c>
      <c r="DP102" s="1">
        <f t="shared" si="399"/>
        <v>1000</v>
      </c>
      <c r="DQ102" s="1">
        <f t="shared" si="400"/>
        <v>1027.0199999999963</v>
      </c>
      <c r="DR102" s="1">
        <f t="shared" si="401"/>
        <v>999.99999999999648</v>
      </c>
      <c r="DS102" s="1">
        <f t="shared" si="402"/>
        <v>1000</v>
      </c>
      <c r="DT102" s="1">
        <f t="shared" si="403"/>
        <v>4.4624233002829858E-19</v>
      </c>
      <c r="DU102" s="4">
        <f t="shared" si="455"/>
        <v>0</v>
      </c>
      <c r="DV102" s="1">
        <f t="shared" si="456"/>
        <v>-3.3468174752122386E-15</v>
      </c>
      <c r="DW102" s="4">
        <f t="shared" si="404"/>
        <v>0</v>
      </c>
      <c r="DX102" s="4">
        <f t="shared" si="322"/>
        <v>10</v>
      </c>
      <c r="DY102" s="4">
        <f t="shared" si="405"/>
        <v>5.2546543579356351E-18</v>
      </c>
      <c r="DZ102" s="4">
        <f t="shared" si="323"/>
        <v>1.9078368827233965E-18</v>
      </c>
      <c r="EA102" s="4">
        <f t="shared" si="324"/>
        <v>-100</v>
      </c>
      <c r="EB102" s="4">
        <f t="shared" si="325"/>
        <v>-100</v>
      </c>
      <c r="EC102" s="4">
        <f t="shared" si="326"/>
        <v>-100</v>
      </c>
      <c r="ED102" s="1">
        <f t="shared" si="327"/>
        <v>100</v>
      </c>
      <c r="EE102" s="1">
        <f t="shared" si="406"/>
        <v>0</v>
      </c>
      <c r="EF102" s="1">
        <f t="shared" si="328"/>
        <v>5.500999999999987</v>
      </c>
      <c r="EG102" s="1">
        <f t="shared" si="407"/>
        <v>0.99999999999999645</v>
      </c>
      <c r="EH102" s="1">
        <f t="shared" si="408"/>
        <v>1.8150792255390792E-15</v>
      </c>
      <c r="EI102" s="1">
        <f t="shared" si="457"/>
        <v>-0.92923461559422083</v>
      </c>
      <c r="EJ102" s="1">
        <f t="shared" si="458"/>
        <v>0.99999999999999645</v>
      </c>
      <c r="EK102" s="1">
        <f t="shared" si="329"/>
        <v>5.2546543579356351E-18</v>
      </c>
      <c r="EL102" s="1">
        <f t="shared" si="409"/>
        <v>1000</v>
      </c>
      <c r="EM102" s="1">
        <f t="shared" si="410"/>
        <v>1027.0199999999963</v>
      </c>
      <c r="EN102" s="1">
        <f t="shared" si="411"/>
        <v>999.99999999999648</v>
      </c>
      <c r="EO102" s="1">
        <f t="shared" si="412"/>
        <v>1000</v>
      </c>
      <c r="EP102" s="1">
        <f t="shared" si="413"/>
        <v>7.0062058105808465E-19</v>
      </c>
      <c r="EQ102" s="4">
        <f t="shared" si="459"/>
        <v>0</v>
      </c>
      <c r="ER102" s="1">
        <f t="shared" si="460"/>
        <v>-5.2546543579356349E-15</v>
      </c>
      <c r="ES102" s="4">
        <f t="shared" si="414"/>
        <v>0</v>
      </c>
      <c r="ET102" s="4">
        <f t="shared" si="330"/>
        <v>10</v>
      </c>
      <c r="EU102" s="4">
        <f t="shared" si="415"/>
        <v>6.4438817176930206E-18</v>
      </c>
      <c r="EV102" s="4">
        <f t="shared" si="331"/>
        <v>1.1892273597573855E-18</v>
      </c>
      <c r="EW102" s="4">
        <f t="shared" si="332"/>
        <v>-100</v>
      </c>
      <c r="EX102" s="4">
        <f t="shared" si="333"/>
        <v>-100</v>
      </c>
      <c r="EY102" s="4">
        <f t="shared" si="334"/>
        <v>-100</v>
      </c>
      <c r="EZ102" s="1">
        <f t="shared" si="335"/>
        <v>100</v>
      </c>
      <c r="FA102" s="1">
        <f t="shared" si="416"/>
        <v>0</v>
      </c>
      <c r="FB102" s="1">
        <f t="shared" si="336"/>
        <v>5.500999999999987</v>
      </c>
      <c r="FC102" s="1">
        <f t="shared" si="417"/>
        <v>0.99999999999999645</v>
      </c>
      <c r="FD102" s="1">
        <f t="shared" si="418"/>
        <v>2.2258658783050164E-15</v>
      </c>
      <c r="FE102" s="1">
        <f t="shared" si="461"/>
        <v>-0.80512037645801771</v>
      </c>
      <c r="FF102" s="1">
        <f t="shared" si="462"/>
        <v>0.99999999999999645</v>
      </c>
      <c r="FG102" s="1">
        <f t="shared" si="337"/>
        <v>6.4438817176930206E-18</v>
      </c>
      <c r="FH102" s="1">
        <f t="shared" si="419"/>
        <v>1000</v>
      </c>
      <c r="FI102" s="1">
        <f t="shared" si="420"/>
        <v>1027.0199999999963</v>
      </c>
      <c r="FJ102" s="1">
        <f t="shared" si="421"/>
        <v>999.99999999999648</v>
      </c>
      <c r="FK102" s="1">
        <f t="shared" si="422"/>
        <v>1000</v>
      </c>
      <c r="FL102" s="1">
        <f t="shared" si="423"/>
        <v>8.5918422902573631E-19</v>
      </c>
      <c r="FM102" s="4">
        <f t="shared" si="463"/>
        <v>0</v>
      </c>
      <c r="FN102" s="1">
        <f t="shared" si="464"/>
        <v>-6.4438817176930202E-15</v>
      </c>
      <c r="FO102" s="4">
        <f t="shared" si="424"/>
        <v>0</v>
      </c>
      <c r="FP102" s="4">
        <f t="shared" si="338"/>
        <v>10</v>
      </c>
      <c r="FQ102" s="4">
        <f t="shared" si="425"/>
        <v>8.5886836553271351E-18</v>
      </c>
      <c r="FR102" s="4">
        <f t="shared" si="339"/>
        <v>2.1448019376341145E-18</v>
      </c>
      <c r="FS102" s="4">
        <f t="shared" si="340"/>
        <v>-100</v>
      </c>
      <c r="FT102" s="4">
        <f t="shared" si="341"/>
        <v>-100</v>
      </c>
      <c r="FU102" s="4">
        <f t="shared" si="342"/>
        <v>-100</v>
      </c>
      <c r="FV102" s="1">
        <f t="shared" si="426"/>
        <v>100</v>
      </c>
      <c r="FW102" s="1">
        <f t="shared" si="427"/>
        <v>0</v>
      </c>
      <c r="FX102" s="1">
        <f t="shared" si="343"/>
        <v>5.500999999999987</v>
      </c>
      <c r="FY102" s="1">
        <f t="shared" si="428"/>
        <v>0.99999999999999645</v>
      </c>
      <c r="FZ102" s="1">
        <f t="shared" si="429"/>
        <v>2.9667301054670581E-15</v>
      </c>
      <c r="GA102" s="1">
        <f t="shared" si="465"/>
        <v>-0.73251718661011356</v>
      </c>
      <c r="GB102" s="1">
        <f t="shared" si="466"/>
        <v>0.99999999999999645</v>
      </c>
      <c r="GC102" s="1">
        <f t="shared" si="344"/>
        <v>8.5886836553271351E-18</v>
      </c>
      <c r="GD102" s="1">
        <f t="shared" si="430"/>
        <v>1000</v>
      </c>
      <c r="GE102" s="1">
        <f t="shared" si="431"/>
        <v>1027.0199999999963</v>
      </c>
      <c r="GF102" s="1">
        <f t="shared" si="432"/>
        <v>999.99999999999648</v>
      </c>
      <c r="GG102" s="1">
        <f t="shared" si="433"/>
        <v>1000</v>
      </c>
      <c r="GH102" s="1">
        <f t="shared" si="434"/>
        <v>1.1451578207102846E-18</v>
      </c>
      <c r="GI102" s="4">
        <f t="shared" si="467"/>
        <v>0</v>
      </c>
      <c r="GJ102" s="1">
        <f t="shared" si="468"/>
        <v>-8.588683655327135E-15</v>
      </c>
      <c r="GK102" s="4">
        <f t="shared" si="469"/>
        <v>0</v>
      </c>
      <c r="GL102" s="4">
        <f t="shared" si="345"/>
        <v>10</v>
      </c>
      <c r="GM102" s="4">
        <f t="shared" si="470"/>
        <v>1.1996528285340136E-17</v>
      </c>
      <c r="GN102" s="4">
        <f t="shared" si="346"/>
        <v>3.4078446300130012E-18</v>
      </c>
      <c r="GO102" s="4">
        <v>85</v>
      </c>
      <c r="GP102" s="4"/>
      <c r="GQ102" s="4"/>
      <c r="GR102" s="4"/>
      <c r="GS102" s="4"/>
      <c r="GT102" s="4"/>
      <c r="GU102" s="4"/>
      <c r="GV102" s="4"/>
      <c r="GW102" s="4"/>
    </row>
    <row r="103" spans="1:212">
      <c r="A103" s="1">
        <v>85</v>
      </c>
      <c r="B103" s="1">
        <f t="shared" si="279"/>
        <v>100</v>
      </c>
      <c r="C103" s="1">
        <v>0</v>
      </c>
      <c r="D103" s="1">
        <f t="shared" si="280"/>
        <v>-100</v>
      </c>
      <c r="E103" s="1">
        <f t="shared" si="435"/>
        <v>80</v>
      </c>
      <c r="F103" s="1">
        <f t="shared" si="347"/>
        <v>5.5509999999999868</v>
      </c>
      <c r="G103" s="10">
        <f t="shared" si="348"/>
        <v>-100</v>
      </c>
      <c r="H103" s="25">
        <f t="shared" si="349"/>
        <v>-100</v>
      </c>
      <c r="I103" s="25">
        <f t="shared" si="350"/>
        <v>100</v>
      </c>
      <c r="J103" s="1">
        <f t="shared" si="281"/>
        <v>0</v>
      </c>
      <c r="K103" s="1">
        <f t="shared" si="282"/>
        <v>5.518575999999987</v>
      </c>
      <c r="L103" s="1">
        <f t="shared" si="351"/>
        <v>0.99999999999999645</v>
      </c>
      <c r="M103" s="1">
        <f t="shared" si="436"/>
        <v>0.99999999999999645</v>
      </c>
      <c r="N103" s="1">
        <v>0</v>
      </c>
      <c r="O103" s="1">
        <f t="shared" si="352"/>
        <v>0.99999999999999645</v>
      </c>
      <c r="P103" s="1">
        <f t="shared" si="353"/>
        <v>1027.0199999999963</v>
      </c>
      <c r="Q103" s="1">
        <f t="shared" si="354"/>
        <v>999.99999999999648</v>
      </c>
      <c r="R103" s="1">
        <f t="shared" si="355"/>
        <v>1000</v>
      </c>
      <c r="S103" s="4">
        <f t="shared" si="283"/>
        <v>0</v>
      </c>
      <c r="U103" s="4">
        <f t="shared" si="284"/>
        <v>-100</v>
      </c>
      <c r="V103" s="4">
        <f t="shared" si="285"/>
        <v>-100</v>
      </c>
      <c r="W103" s="4">
        <f t="shared" si="286"/>
        <v>-100</v>
      </c>
      <c r="X103" s="1">
        <f t="shared" si="287"/>
        <v>100</v>
      </c>
      <c r="Y103" s="1">
        <f t="shared" si="356"/>
        <v>0</v>
      </c>
      <c r="Z103" s="1">
        <f t="shared" si="288"/>
        <v>5.5509999999999868</v>
      </c>
      <c r="AA103" s="1">
        <f t="shared" si="357"/>
        <v>0.99999999999999645</v>
      </c>
      <c r="AB103" s="1">
        <f t="shared" si="358"/>
        <v>0</v>
      </c>
      <c r="AC103" s="1">
        <f t="shared" si="437"/>
        <v>-3.2990344872221851</v>
      </c>
      <c r="AD103" s="1">
        <f t="shared" si="438"/>
        <v>0.99999999999999645</v>
      </c>
      <c r="AE103" s="1">
        <f t="shared" si="289"/>
        <v>0</v>
      </c>
      <c r="AF103" s="1">
        <f t="shared" si="359"/>
        <v>1000</v>
      </c>
      <c r="AG103" s="1">
        <f t="shared" si="360"/>
        <v>1027.0199999999963</v>
      </c>
      <c r="AH103" s="1">
        <f t="shared" si="361"/>
        <v>999.99999999999648</v>
      </c>
      <c r="AI103" s="1">
        <f t="shared" si="362"/>
        <v>1000</v>
      </c>
      <c r="AJ103" s="1">
        <f t="shared" si="363"/>
        <v>0</v>
      </c>
      <c r="AK103" s="4">
        <f t="shared" si="439"/>
        <v>0</v>
      </c>
      <c r="AL103" s="1">
        <f t="shared" si="440"/>
        <v>0</v>
      </c>
      <c r="AM103" s="4">
        <f t="shared" si="364"/>
        <v>0</v>
      </c>
      <c r="AN103" s="4">
        <f t="shared" si="290"/>
        <v>10</v>
      </c>
      <c r="AO103" s="4">
        <f t="shared" si="365"/>
        <v>3.0280636739017918E-19</v>
      </c>
      <c r="AP103" s="4">
        <f t="shared" si="291"/>
        <v>3.0280636739017918E-19</v>
      </c>
      <c r="AQ103" s="4">
        <f t="shared" si="292"/>
        <v>-100</v>
      </c>
      <c r="AR103" s="4">
        <f t="shared" si="293"/>
        <v>-100</v>
      </c>
      <c r="AS103" s="4">
        <f t="shared" si="294"/>
        <v>-100</v>
      </c>
      <c r="AT103" s="1">
        <f t="shared" si="295"/>
        <v>100</v>
      </c>
      <c r="AU103" s="1">
        <f t="shared" si="366"/>
        <v>0</v>
      </c>
      <c r="AV103" s="1">
        <f t="shared" si="296"/>
        <v>5.5509999999999868</v>
      </c>
      <c r="AW103" s="1">
        <f t="shared" si="367"/>
        <v>0.99999999999999645</v>
      </c>
      <c r="AX103" s="1">
        <f t="shared" si="368"/>
        <v>1.0459632725049366E-16</v>
      </c>
      <c r="AY103" s="1">
        <f t="shared" si="441"/>
        <v>-2.5109621493415375</v>
      </c>
      <c r="AZ103" s="1">
        <f t="shared" si="442"/>
        <v>0.99999999999999645</v>
      </c>
      <c r="BA103" s="1">
        <f t="shared" si="297"/>
        <v>3.0280636739017918E-19</v>
      </c>
      <c r="BB103" s="1">
        <f t="shared" si="369"/>
        <v>1000</v>
      </c>
      <c r="BC103" s="1">
        <f t="shared" si="370"/>
        <v>1027.0199999999963</v>
      </c>
      <c r="BD103" s="1">
        <f t="shared" si="371"/>
        <v>999.99999999999648</v>
      </c>
      <c r="BE103" s="1">
        <f t="shared" si="372"/>
        <v>1000</v>
      </c>
      <c r="BF103" s="1">
        <f t="shared" si="373"/>
        <v>4.0374182318690553E-20</v>
      </c>
      <c r="BG103" s="4">
        <f t="shared" si="443"/>
        <v>0</v>
      </c>
      <c r="BH103" s="1">
        <f t="shared" si="444"/>
        <v>-3.0280636739017917E-16</v>
      </c>
      <c r="BI103" s="4">
        <f t="shared" si="374"/>
        <v>0</v>
      </c>
      <c r="BJ103" s="4">
        <f t="shared" si="298"/>
        <v>10</v>
      </c>
      <c r="BK103" s="4">
        <f t="shared" si="375"/>
        <v>6.6439430365384081E-19</v>
      </c>
      <c r="BL103" s="4">
        <f t="shared" si="299"/>
        <v>3.6158793626366163E-19</v>
      </c>
      <c r="BM103" s="4">
        <f t="shared" si="300"/>
        <v>-100</v>
      </c>
      <c r="BN103" s="4">
        <f t="shared" si="301"/>
        <v>-100</v>
      </c>
      <c r="BO103" s="4">
        <f t="shared" si="302"/>
        <v>-100</v>
      </c>
      <c r="BP103" s="1">
        <f t="shared" si="303"/>
        <v>100</v>
      </c>
      <c r="BQ103" s="1">
        <f t="shared" si="376"/>
        <v>0</v>
      </c>
      <c r="BR103" s="1">
        <f t="shared" si="304"/>
        <v>5.5509999999999868</v>
      </c>
      <c r="BS103" s="1">
        <f t="shared" si="377"/>
        <v>0.99999999999999645</v>
      </c>
      <c r="BT103" s="1">
        <f t="shared" si="378"/>
        <v>2.2949716879234571E-16</v>
      </c>
      <c r="BU103" s="1">
        <f t="shared" si="445"/>
        <v>-1.8390120498364226</v>
      </c>
      <c r="BV103" s="1">
        <f t="shared" si="446"/>
        <v>0.99999999999999645</v>
      </c>
      <c r="BW103" s="1">
        <f t="shared" si="305"/>
        <v>6.6439430365384081E-19</v>
      </c>
      <c r="BX103" s="1">
        <f t="shared" si="379"/>
        <v>1000</v>
      </c>
      <c r="BY103" s="1">
        <f t="shared" si="380"/>
        <v>1027.0199999999963</v>
      </c>
      <c r="BZ103" s="1">
        <f t="shared" si="381"/>
        <v>999.99999999999648</v>
      </c>
      <c r="CA103" s="1">
        <f t="shared" si="382"/>
        <v>1000</v>
      </c>
      <c r="CB103" s="1">
        <f t="shared" si="383"/>
        <v>8.8585907153845446E-20</v>
      </c>
      <c r="CC103" s="4">
        <f t="shared" si="447"/>
        <v>0</v>
      </c>
      <c r="CD103" s="1">
        <f t="shared" si="448"/>
        <v>-6.6439430365384076E-16</v>
      </c>
      <c r="CE103" s="4">
        <f t="shared" si="384"/>
        <v>0</v>
      </c>
      <c r="CF103" s="4">
        <f t="shared" si="306"/>
        <v>10</v>
      </c>
      <c r="CG103" s="4">
        <f t="shared" si="385"/>
        <v>1.1043383822595238E-18</v>
      </c>
      <c r="CH103" s="4">
        <f t="shared" si="307"/>
        <v>4.3994407860568298E-19</v>
      </c>
      <c r="CI103" s="4">
        <f t="shared" si="308"/>
        <v>-100</v>
      </c>
      <c r="CJ103" s="4">
        <f t="shared" si="309"/>
        <v>-100</v>
      </c>
      <c r="CK103" s="4">
        <f t="shared" si="310"/>
        <v>-100</v>
      </c>
      <c r="CL103" s="1">
        <f t="shared" si="311"/>
        <v>100</v>
      </c>
      <c r="CM103" s="1">
        <f t="shared" si="386"/>
        <v>0</v>
      </c>
      <c r="CN103" s="1">
        <f t="shared" si="312"/>
        <v>5.5509999999999868</v>
      </c>
      <c r="CO103" s="1">
        <f t="shared" si="387"/>
        <v>0.99999999999999645</v>
      </c>
      <c r="CP103" s="1">
        <f t="shared" si="388"/>
        <v>3.8146403532280622E-16</v>
      </c>
      <c r="CQ103" s="1">
        <f t="shared" si="449"/>
        <v>-1.2650575431046853</v>
      </c>
      <c r="CR103" s="1">
        <f t="shared" si="450"/>
        <v>0.99999999999999645</v>
      </c>
      <c r="CS103" s="1">
        <f t="shared" si="313"/>
        <v>1.1043383822595238E-18</v>
      </c>
      <c r="CT103" s="1">
        <f t="shared" si="389"/>
        <v>1000</v>
      </c>
      <c r="CU103" s="1">
        <f t="shared" si="390"/>
        <v>1027.0199999999963</v>
      </c>
      <c r="CV103" s="1">
        <f t="shared" si="391"/>
        <v>999.99999999999648</v>
      </c>
      <c r="CW103" s="1">
        <f t="shared" si="392"/>
        <v>1000</v>
      </c>
      <c r="CX103" s="1">
        <f t="shared" si="393"/>
        <v>1.4724511763460321E-19</v>
      </c>
      <c r="CY103" s="4">
        <f t="shared" si="451"/>
        <v>0</v>
      </c>
      <c r="CZ103" s="1">
        <f t="shared" si="452"/>
        <v>-1.1043383822595238E-15</v>
      </c>
      <c r="DA103" s="4">
        <f t="shared" si="394"/>
        <v>0</v>
      </c>
      <c r="DB103" s="4">
        <f t="shared" si="314"/>
        <v>10</v>
      </c>
      <c r="DC103" s="4">
        <f t="shared" si="395"/>
        <v>2.0080904851273432E-18</v>
      </c>
      <c r="DD103" s="4">
        <f t="shared" si="315"/>
        <v>9.0375210286781939E-19</v>
      </c>
      <c r="DE103" s="4">
        <f t="shared" si="316"/>
        <v>-100</v>
      </c>
      <c r="DF103" s="4">
        <f t="shared" si="317"/>
        <v>-100</v>
      </c>
      <c r="DG103" s="4">
        <f t="shared" si="318"/>
        <v>-100</v>
      </c>
      <c r="DH103" s="1">
        <f t="shared" si="319"/>
        <v>100</v>
      </c>
      <c r="DI103" s="1">
        <f t="shared" si="396"/>
        <v>0</v>
      </c>
      <c r="DJ103" s="1">
        <f t="shared" si="320"/>
        <v>5.5509999999999868</v>
      </c>
      <c r="DK103" s="1">
        <f t="shared" si="397"/>
        <v>0.99999999999999645</v>
      </c>
      <c r="DL103" s="1">
        <f t="shared" si="398"/>
        <v>6.936409275051272E-16</v>
      </c>
      <c r="DM103" s="1">
        <f t="shared" si="453"/>
        <v>-1.0028260904203272</v>
      </c>
      <c r="DN103" s="1">
        <f t="shared" si="454"/>
        <v>0.99999999999999645</v>
      </c>
      <c r="DO103" s="1">
        <f t="shared" si="321"/>
        <v>2.0080904851273432E-18</v>
      </c>
      <c r="DP103" s="1">
        <f t="shared" si="399"/>
        <v>1000</v>
      </c>
      <c r="DQ103" s="1">
        <f t="shared" si="400"/>
        <v>1027.0199999999963</v>
      </c>
      <c r="DR103" s="1">
        <f t="shared" si="401"/>
        <v>999.99999999999648</v>
      </c>
      <c r="DS103" s="1">
        <f t="shared" si="402"/>
        <v>1000</v>
      </c>
      <c r="DT103" s="1">
        <f t="shared" si="403"/>
        <v>2.6774539801697907E-19</v>
      </c>
      <c r="DU103" s="4">
        <f t="shared" si="455"/>
        <v>0</v>
      </c>
      <c r="DV103" s="1">
        <f t="shared" si="456"/>
        <v>-2.0080904851273432E-15</v>
      </c>
      <c r="DW103" s="4">
        <f t="shared" si="404"/>
        <v>0</v>
      </c>
      <c r="DX103" s="4">
        <f t="shared" si="322"/>
        <v>10</v>
      </c>
      <c r="DY103" s="4">
        <f t="shared" si="405"/>
        <v>3.1527926147613811E-18</v>
      </c>
      <c r="DZ103" s="4">
        <f t="shared" si="323"/>
        <v>1.1447021296340379E-18</v>
      </c>
      <c r="EA103" s="4">
        <f t="shared" si="324"/>
        <v>-100</v>
      </c>
      <c r="EB103" s="4">
        <f t="shared" si="325"/>
        <v>-100</v>
      </c>
      <c r="EC103" s="4">
        <f t="shared" si="326"/>
        <v>-100</v>
      </c>
      <c r="ED103" s="1">
        <f t="shared" si="327"/>
        <v>100</v>
      </c>
      <c r="EE103" s="1">
        <f t="shared" si="406"/>
        <v>0</v>
      </c>
      <c r="EF103" s="1">
        <f t="shared" si="328"/>
        <v>5.5509999999999868</v>
      </c>
      <c r="EG103" s="1">
        <f t="shared" si="407"/>
        <v>0.99999999999999645</v>
      </c>
      <c r="EH103" s="1">
        <f t="shared" si="408"/>
        <v>1.0890475353234476E-15</v>
      </c>
      <c r="EI103" s="1">
        <f t="shared" si="457"/>
        <v>-0.92923461559422083</v>
      </c>
      <c r="EJ103" s="1">
        <f t="shared" si="458"/>
        <v>0.99999999999999645</v>
      </c>
      <c r="EK103" s="1">
        <f t="shared" si="329"/>
        <v>3.1527926147613811E-18</v>
      </c>
      <c r="EL103" s="1">
        <f t="shared" si="409"/>
        <v>1000</v>
      </c>
      <c r="EM103" s="1">
        <f t="shared" si="410"/>
        <v>1027.0199999999963</v>
      </c>
      <c r="EN103" s="1">
        <f t="shared" si="411"/>
        <v>999.99999999999648</v>
      </c>
      <c r="EO103" s="1">
        <f t="shared" si="412"/>
        <v>1000</v>
      </c>
      <c r="EP103" s="1">
        <f t="shared" si="413"/>
        <v>4.2037234863485082E-19</v>
      </c>
      <c r="EQ103" s="4">
        <f t="shared" si="459"/>
        <v>0</v>
      </c>
      <c r="ER103" s="1">
        <f t="shared" si="460"/>
        <v>-3.152792614761381E-15</v>
      </c>
      <c r="ES103" s="4">
        <f t="shared" si="414"/>
        <v>0</v>
      </c>
      <c r="ET103" s="4">
        <f t="shared" si="330"/>
        <v>10</v>
      </c>
      <c r="EU103" s="4">
        <f t="shared" si="415"/>
        <v>3.8663290306158124E-18</v>
      </c>
      <c r="EV103" s="4">
        <f t="shared" si="331"/>
        <v>7.135364158544313E-19</v>
      </c>
      <c r="EW103" s="4">
        <f t="shared" si="332"/>
        <v>-100</v>
      </c>
      <c r="EX103" s="4">
        <f t="shared" si="333"/>
        <v>-100</v>
      </c>
      <c r="EY103" s="4">
        <f t="shared" si="334"/>
        <v>-100</v>
      </c>
      <c r="EZ103" s="1">
        <f t="shared" si="335"/>
        <v>100</v>
      </c>
      <c r="FA103" s="1">
        <f t="shared" si="416"/>
        <v>0</v>
      </c>
      <c r="FB103" s="1">
        <f t="shared" si="336"/>
        <v>5.5509999999999868</v>
      </c>
      <c r="FC103" s="1">
        <f t="shared" si="417"/>
        <v>0.99999999999999645</v>
      </c>
      <c r="FD103" s="1">
        <f t="shared" si="418"/>
        <v>1.3355195269830095E-15</v>
      </c>
      <c r="FE103" s="1">
        <f t="shared" si="461"/>
        <v>-0.80512037645801771</v>
      </c>
      <c r="FF103" s="1">
        <f t="shared" si="462"/>
        <v>0.99999999999999645</v>
      </c>
      <c r="FG103" s="1">
        <f t="shared" si="337"/>
        <v>3.8663290306158124E-18</v>
      </c>
      <c r="FH103" s="1">
        <f t="shared" si="419"/>
        <v>1000</v>
      </c>
      <c r="FI103" s="1">
        <f t="shared" si="420"/>
        <v>1027.0199999999963</v>
      </c>
      <c r="FJ103" s="1">
        <f t="shared" si="421"/>
        <v>999.99999999999648</v>
      </c>
      <c r="FK103" s="1">
        <f t="shared" si="422"/>
        <v>1000</v>
      </c>
      <c r="FL103" s="1">
        <f t="shared" si="423"/>
        <v>5.1551053741544167E-19</v>
      </c>
      <c r="FM103" s="4">
        <f t="shared" si="463"/>
        <v>0</v>
      </c>
      <c r="FN103" s="1">
        <f t="shared" si="464"/>
        <v>-3.8663290306158125E-15</v>
      </c>
      <c r="FO103" s="4">
        <f t="shared" si="424"/>
        <v>0</v>
      </c>
      <c r="FP103" s="4">
        <f t="shared" si="338"/>
        <v>10</v>
      </c>
      <c r="FQ103" s="4">
        <f t="shared" si="425"/>
        <v>5.1532101931962806E-18</v>
      </c>
      <c r="FR103" s="4">
        <f t="shared" si="339"/>
        <v>1.2868811625804682E-18</v>
      </c>
      <c r="FS103" s="4">
        <f t="shared" si="340"/>
        <v>-100</v>
      </c>
      <c r="FT103" s="4">
        <f t="shared" si="341"/>
        <v>-100</v>
      </c>
      <c r="FU103" s="4">
        <f t="shared" si="342"/>
        <v>-100</v>
      </c>
      <c r="FV103" s="1">
        <f t="shared" si="426"/>
        <v>100</v>
      </c>
      <c r="FW103" s="1">
        <f t="shared" si="427"/>
        <v>0</v>
      </c>
      <c r="FX103" s="1">
        <f t="shared" si="343"/>
        <v>5.5509999999999868</v>
      </c>
      <c r="FY103" s="1">
        <f t="shared" si="428"/>
        <v>0.99999999999999645</v>
      </c>
      <c r="FZ103" s="1">
        <f t="shared" si="429"/>
        <v>1.7800380632802355E-15</v>
      </c>
      <c r="GA103" s="1">
        <f t="shared" si="465"/>
        <v>-0.73251718661011356</v>
      </c>
      <c r="GB103" s="1">
        <f t="shared" si="466"/>
        <v>0.99999999999999645</v>
      </c>
      <c r="GC103" s="1">
        <f t="shared" si="344"/>
        <v>5.1532101931962806E-18</v>
      </c>
      <c r="GD103" s="1">
        <f t="shared" si="430"/>
        <v>1000</v>
      </c>
      <c r="GE103" s="1">
        <f t="shared" si="431"/>
        <v>1027.0199999999963</v>
      </c>
      <c r="GF103" s="1">
        <f t="shared" si="432"/>
        <v>999.99999999999648</v>
      </c>
      <c r="GG103" s="1">
        <f t="shared" si="433"/>
        <v>1000</v>
      </c>
      <c r="GH103" s="1">
        <f t="shared" si="434"/>
        <v>6.8709469242617094E-19</v>
      </c>
      <c r="GI103" s="4">
        <f t="shared" si="467"/>
        <v>0</v>
      </c>
      <c r="GJ103" s="1">
        <f t="shared" si="468"/>
        <v>-5.1532101931962805E-15</v>
      </c>
      <c r="GK103" s="4">
        <f t="shared" si="469"/>
        <v>0</v>
      </c>
      <c r="GL103" s="4">
        <f t="shared" si="345"/>
        <v>10</v>
      </c>
      <c r="GM103" s="4">
        <f t="shared" si="470"/>
        <v>7.1979169712040812E-18</v>
      </c>
      <c r="GN103" s="4">
        <f t="shared" si="346"/>
        <v>2.0447067780078006E-18</v>
      </c>
      <c r="GO103" s="4">
        <v>80</v>
      </c>
      <c r="GP103" s="4"/>
      <c r="GQ103" s="4"/>
      <c r="GR103" s="4"/>
      <c r="GS103" s="4"/>
      <c r="GT103" s="4"/>
      <c r="GU103" s="4"/>
      <c r="GV103" s="4"/>
      <c r="GW103" s="4"/>
    </row>
    <row r="104" spans="1:212">
      <c r="A104" s="1">
        <v>86</v>
      </c>
      <c r="B104" s="1">
        <f t="shared" si="279"/>
        <v>100</v>
      </c>
      <c r="C104" s="1">
        <v>0</v>
      </c>
      <c r="D104" s="1">
        <f t="shared" si="280"/>
        <v>-100</v>
      </c>
      <c r="E104" s="1">
        <f t="shared" si="435"/>
        <v>75</v>
      </c>
      <c r="F104" s="1">
        <f t="shared" si="347"/>
        <v>5.6009999999999867</v>
      </c>
      <c r="G104" s="10">
        <f t="shared" si="348"/>
        <v>-100</v>
      </c>
      <c r="H104" s="25">
        <f t="shared" si="349"/>
        <v>-100</v>
      </c>
      <c r="I104" s="25">
        <f t="shared" si="350"/>
        <v>100</v>
      </c>
      <c r="J104" s="1">
        <f t="shared" si="281"/>
        <v>0</v>
      </c>
      <c r="K104" s="1">
        <f t="shared" si="282"/>
        <v>5.5685759999999869</v>
      </c>
      <c r="L104" s="1">
        <f t="shared" si="351"/>
        <v>0.99999999999999645</v>
      </c>
      <c r="M104" s="1">
        <f t="shared" si="436"/>
        <v>0.99999999999999645</v>
      </c>
      <c r="N104" s="1">
        <v>0</v>
      </c>
      <c r="O104" s="1">
        <f t="shared" si="352"/>
        <v>0.99999999999999645</v>
      </c>
      <c r="P104" s="1">
        <f t="shared" si="353"/>
        <v>1027.0199999999963</v>
      </c>
      <c r="Q104" s="1">
        <f t="shared" si="354"/>
        <v>999.99999999999648</v>
      </c>
      <c r="R104" s="1">
        <f t="shared" si="355"/>
        <v>1000</v>
      </c>
      <c r="S104" s="4">
        <f t="shared" si="283"/>
        <v>0</v>
      </c>
      <c r="U104" s="4">
        <f t="shared" si="284"/>
        <v>-100</v>
      </c>
      <c r="V104" s="4">
        <f t="shared" si="285"/>
        <v>-100</v>
      </c>
      <c r="W104" s="4">
        <f t="shared" si="286"/>
        <v>-100</v>
      </c>
      <c r="X104" s="1">
        <f t="shared" si="287"/>
        <v>100</v>
      </c>
      <c r="Y104" s="1">
        <f t="shared" si="356"/>
        <v>0</v>
      </c>
      <c r="Z104" s="1">
        <f t="shared" si="288"/>
        <v>5.6009999999999867</v>
      </c>
      <c r="AA104" s="1">
        <f t="shared" si="357"/>
        <v>0.99999999999999645</v>
      </c>
      <c r="AB104" s="1">
        <f t="shared" si="358"/>
        <v>0</v>
      </c>
      <c r="AC104" s="1">
        <f t="shared" si="437"/>
        <v>-3.2990344872221851</v>
      </c>
      <c r="AD104" s="1">
        <f t="shared" si="438"/>
        <v>0.99999999999999645</v>
      </c>
      <c r="AE104" s="1">
        <f t="shared" si="289"/>
        <v>0</v>
      </c>
      <c r="AF104" s="1">
        <f t="shared" si="359"/>
        <v>1000</v>
      </c>
      <c r="AG104" s="1">
        <f t="shared" si="360"/>
        <v>1027.0199999999963</v>
      </c>
      <c r="AH104" s="1">
        <f t="shared" si="361"/>
        <v>999.99999999999648</v>
      </c>
      <c r="AI104" s="1">
        <f t="shared" si="362"/>
        <v>1000</v>
      </c>
      <c r="AJ104" s="1">
        <f t="shared" si="363"/>
        <v>0</v>
      </c>
      <c r="AK104" s="4">
        <f t="shared" si="439"/>
        <v>0</v>
      </c>
      <c r="AL104" s="1">
        <f t="shared" si="440"/>
        <v>0</v>
      </c>
      <c r="AM104" s="4">
        <f t="shared" si="364"/>
        <v>0</v>
      </c>
      <c r="AN104" s="4">
        <f t="shared" si="290"/>
        <v>10</v>
      </c>
      <c r="AO104" s="4">
        <f t="shared" si="365"/>
        <v>1.8168382043410751E-19</v>
      </c>
      <c r="AP104" s="4">
        <f t="shared" si="291"/>
        <v>1.8168382043410751E-19</v>
      </c>
      <c r="AQ104" s="4">
        <f t="shared" si="292"/>
        <v>-100</v>
      </c>
      <c r="AR104" s="4">
        <f t="shared" si="293"/>
        <v>-100</v>
      </c>
      <c r="AS104" s="4">
        <f t="shared" si="294"/>
        <v>-100</v>
      </c>
      <c r="AT104" s="1">
        <f t="shared" si="295"/>
        <v>100</v>
      </c>
      <c r="AU104" s="1">
        <f t="shared" si="366"/>
        <v>0</v>
      </c>
      <c r="AV104" s="1">
        <f t="shared" si="296"/>
        <v>5.6009999999999867</v>
      </c>
      <c r="AW104" s="1">
        <f t="shared" si="367"/>
        <v>0.99999999999999645</v>
      </c>
      <c r="AX104" s="1">
        <f t="shared" si="368"/>
        <v>6.2757796350296205E-17</v>
      </c>
      <c r="AY104" s="1">
        <f t="shared" si="441"/>
        <v>-2.5109621493415375</v>
      </c>
      <c r="AZ104" s="1">
        <f t="shared" si="442"/>
        <v>0.99999999999999645</v>
      </c>
      <c r="BA104" s="1">
        <f t="shared" si="297"/>
        <v>1.8168382043410751E-19</v>
      </c>
      <c r="BB104" s="1">
        <f t="shared" si="369"/>
        <v>1000</v>
      </c>
      <c r="BC104" s="1">
        <f t="shared" si="370"/>
        <v>1027.0199999999963</v>
      </c>
      <c r="BD104" s="1">
        <f t="shared" si="371"/>
        <v>999.99999999999648</v>
      </c>
      <c r="BE104" s="1">
        <f t="shared" si="372"/>
        <v>1000</v>
      </c>
      <c r="BF104" s="1">
        <f t="shared" si="373"/>
        <v>2.4224509391214336E-20</v>
      </c>
      <c r="BG104" s="4">
        <f t="shared" si="443"/>
        <v>0</v>
      </c>
      <c r="BH104" s="1">
        <f t="shared" si="444"/>
        <v>-1.816838204341075E-16</v>
      </c>
      <c r="BI104" s="4">
        <f t="shared" si="374"/>
        <v>0</v>
      </c>
      <c r="BJ104" s="4">
        <f t="shared" si="298"/>
        <v>10</v>
      </c>
      <c r="BK104" s="4">
        <f t="shared" si="375"/>
        <v>3.9863658219230445E-19</v>
      </c>
      <c r="BL104" s="4">
        <f t="shared" si="299"/>
        <v>2.1695276175819697E-19</v>
      </c>
      <c r="BM104" s="4">
        <f t="shared" si="300"/>
        <v>-100</v>
      </c>
      <c r="BN104" s="4">
        <f t="shared" si="301"/>
        <v>-100</v>
      </c>
      <c r="BO104" s="4">
        <f t="shared" si="302"/>
        <v>-100</v>
      </c>
      <c r="BP104" s="1">
        <f t="shared" si="303"/>
        <v>100</v>
      </c>
      <c r="BQ104" s="1">
        <f t="shared" si="376"/>
        <v>0</v>
      </c>
      <c r="BR104" s="1">
        <f t="shared" si="304"/>
        <v>5.6009999999999867</v>
      </c>
      <c r="BS104" s="1">
        <f t="shared" si="377"/>
        <v>0.99999999999999645</v>
      </c>
      <c r="BT104" s="1">
        <f t="shared" si="378"/>
        <v>1.3769830127540744E-16</v>
      </c>
      <c r="BU104" s="1">
        <f t="shared" si="445"/>
        <v>-1.8390120498364226</v>
      </c>
      <c r="BV104" s="1">
        <f t="shared" si="446"/>
        <v>0.99999999999999645</v>
      </c>
      <c r="BW104" s="1">
        <f t="shared" si="305"/>
        <v>3.9863658219230445E-19</v>
      </c>
      <c r="BX104" s="1">
        <f t="shared" si="379"/>
        <v>1000</v>
      </c>
      <c r="BY104" s="1">
        <f t="shared" si="380"/>
        <v>1027.0199999999963</v>
      </c>
      <c r="BZ104" s="1">
        <f t="shared" si="381"/>
        <v>999.99999999999648</v>
      </c>
      <c r="CA104" s="1">
        <f t="shared" si="382"/>
        <v>1000</v>
      </c>
      <c r="CB104" s="1">
        <f t="shared" si="383"/>
        <v>5.3151544292307275E-20</v>
      </c>
      <c r="CC104" s="4">
        <f t="shared" si="447"/>
        <v>0</v>
      </c>
      <c r="CD104" s="1">
        <f t="shared" si="448"/>
        <v>-3.9863658219230444E-16</v>
      </c>
      <c r="CE104" s="4">
        <f t="shared" si="384"/>
        <v>0</v>
      </c>
      <c r="CF104" s="4">
        <f t="shared" si="306"/>
        <v>10</v>
      </c>
      <c r="CG104" s="4">
        <f t="shared" si="385"/>
        <v>6.6260302935571429E-19</v>
      </c>
      <c r="CH104" s="4">
        <f t="shared" si="307"/>
        <v>2.6396644716340985E-19</v>
      </c>
      <c r="CI104" s="4">
        <f t="shared" si="308"/>
        <v>-100</v>
      </c>
      <c r="CJ104" s="4">
        <f t="shared" si="309"/>
        <v>-100</v>
      </c>
      <c r="CK104" s="4">
        <f t="shared" si="310"/>
        <v>-100</v>
      </c>
      <c r="CL104" s="1">
        <f t="shared" si="311"/>
        <v>100</v>
      </c>
      <c r="CM104" s="1">
        <f t="shared" si="386"/>
        <v>0</v>
      </c>
      <c r="CN104" s="1">
        <f t="shared" si="312"/>
        <v>5.6009999999999867</v>
      </c>
      <c r="CO104" s="1">
        <f t="shared" si="387"/>
        <v>0.99999999999999645</v>
      </c>
      <c r="CP104" s="1">
        <f t="shared" si="388"/>
        <v>2.2887842119368369E-16</v>
      </c>
      <c r="CQ104" s="1">
        <f t="shared" si="449"/>
        <v>-1.2650575431046853</v>
      </c>
      <c r="CR104" s="1">
        <f t="shared" si="450"/>
        <v>0.99999999999999645</v>
      </c>
      <c r="CS104" s="1">
        <f t="shared" si="313"/>
        <v>6.6260302935571429E-19</v>
      </c>
      <c r="CT104" s="1">
        <f t="shared" si="389"/>
        <v>1000</v>
      </c>
      <c r="CU104" s="1">
        <f t="shared" si="390"/>
        <v>1027.0199999999963</v>
      </c>
      <c r="CV104" s="1">
        <f t="shared" si="391"/>
        <v>999.99999999999648</v>
      </c>
      <c r="CW104" s="1">
        <f t="shared" si="392"/>
        <v>1000</v>
      </c>
      <c r="CX104" s="1">
        <f t="shared" si="393"/>
        <v>8.8347070580761897E-20</v>
      </c>
      <c r="CY104" s="4">
        <f t="shared" si="451"/>
        <v>0</v>
      </c>
      <c r="CZ104" s="1">
        <f t="shared" si="452"/>
        <v>-6.6260302935571433E-16</v>
      </c>
      <c r="DA104" s="4">
        <f t="shared" si="394"/>
        <v>0</v>
      </c>
      <c r="DB104" s="4">
        <f t="shared" si="314"/>
        <v>10</v>
      </c>
      <c r="DC104" s="4">
        <f t="shared" si="395"/>
        <v>1.2048542910764059E-18</v>
      </c>
      <c r="DD104" s="4">
        <f t="shared" si="315"/>
        <v>5.4225126172069158E-19</v>
      </c>
      <c r="DE104" s="4">
        <f t="shared" si="316"/>
        <v>-100</v>
      </c>
      <c r="DF104" s="4">
        <f t="shared" si="317"/>
        <v>-100</v>
      </c>
      <c r="DG104" s="4">
        <f t="shared" si="318"/>
        <v>-100</v>
      </c>
      <c r="DH104" s="1">
        <f t="shared" si="319"/>
        <v>100</v>
      </c>
      <c r="DI104" s="1">
        <f t="shared" si="396"/>
        <v>0</v>
      </c>
      <c r="DJ104" s="1">
        <f t="shared" si="320"/>
        <v>5.6009999999999867</v>
      </c>
      <c r="DK104" s="1">
        <f t="shared" si="397"/>
        <v>0.99999999999999645</v>
      </c>
      <c r="DL104" s="1">
        <f t="shared" si="398"/>
        <v>4.161845565030763E-16</v>
      </c>
      <c r="DM104" s="1">
        <f t="shared" si="453"/>
        <v>-1.0028260904203272</v>
      </c>
      <c r="DN104" s="1">
        <f t="shared" si="454"/>
        <v>0.99999999999999645</v>
      </c>
      <c r="DO104" s="1">
        <f t="shared" si="321"/>
        <v>1.2048542910764059E-18</v>
      </c>
      <c r="DP104" s="1">
        <f t="shared" si="399"/>
        <v>1000</v>
      </c>
      <c r="DQ104" s="1">
        <f t="shared" si="400"/>
        <v>1027.0199999999963</v>
      </c>
      <c r="DR104" s="1">
        <f t="shared" si="401"/>
        <v>999.99999999999648</v>
      </c>
      <c r="DS104" s="1">
        <f t="shared" si="402"/>
        <v>1000</v>
      </c>
      <c r="DT104" s="1">
        <f t="shared" si="403"/>
        <v>1.6064723881018747E-19</v>
      </c>
      <c r="DU104" s="4">
        <f t="shared" si="455"/>
        <v>0</v>
      </c>
      <c r="DV104" s="1">
        <f t="shared" si="456"/>
        <v>-1.2048542910764059E-15</v>
      </c>
      <c r="DW104" s="4">
        <f t="shared" si="404"/>
        <v>0</v>
      </c>
      <c r="DX104" s="4">
        <f t="shared" si="322"/>
        <v>10</v>
      </c>
      <c r="DY104" s="4">
        <f t="shared" si="405"/>
        <v>1.8916755688568286E-18</v>
      </c>
      <c r="DZ104" s="4">
        <f t="shared" si="323"/>
        <v>6.868212777804227E-19</v>
      </c>
      <c r="EA104" s="4">
        <f t="shared" si="324"/>
        <v>-100</v>
      </c>
      <c r="EB104" s="4">
        <f t="shared" si="325"/>
        <v>-100</v>
      </c>
      <c r="EC104" s="4">
        <f t="shared" si="326"/>
        <v>-100</v>
      </c>
      <c r="ED104" s="1">
        <f t="shared" si="327"/>
        <v>100</v>
      </c>
      <c r="EE104" s="1">
        <f t="shared" si="406"/>
        <v>0</v>
      </c>
      <c r="EF104" s="1">
        <f t="shared" si="328"/>
        <v>5.6009999999999867</v>
      </c>
      <c r="EG104" s="1">
        <f t="shared" si="407"/>
        <v>0.99999999999999645</v>
      </c>
      <c r="EH104" s="1">
        <f t="shared" si="408"/>
        <v>6.534285211940686E-16</v>
      </c>
      <c r="EI104" s="1">
        <f t="shared" si="457"/>
        <v>-0.92923461559422083</v>
      </c>
      <c r="EJ104" s="1">
        <f t="shared" si="458"/>
        <v>0.99999999999999645</v>
      </c>
      <c r="EK104" s="1">
        <f t="shared" si="329"/>
        <v>1.8916755688568286E-18</v>
      </c>
      <c r="EL104" s="1">
        <f t="shared" si="409"/>
        <v>1000</v>
      </c>
      <c r="EM104" s="1">
        <f t="shared" si="410"/>
        <v>1027.0199999999963</v>
      </c>
      <c r="EN104" s="1">
        <f t="shared" si="411"/>
        <v>999.99999999999648</v>
      </c>
      <c r="EO104" s="1">
        <f t="shared" si="412"/>
        <v>1000</v>
      </c>
      <c r="EP104" s="1">
        <f t="shared" si="413"/>
        <v>2.522234091809105E-19</v>
      </c>
      <c r="EQ104" s="4">
        <f t="shared" si="459"/>
        <v>0</v>
      </c>
      <c r="ER104" s="1">
        <f t="shared" si="460"/>
        <v>-1.8916755688568285E-15</v>
      </c>
      <c r="ES104" s="4">
        <f t="shared" si="414"/>
        <v>0</v>
      </c>
      <c r="ET104" s="4">
        <f t="shared" si="330"/>
        <v>10</v>
      </c>
      <c r="EU104" s="4">
        <f t="shared" si="415"/>
        <v>2.3197974183694873E-18</v>
      </c>
      <c r="EV104" s="4">
        <f t="shared" si="331"/>
        <v>4.281218495126587E-19</v>
      </c>
      <c r="EW104" s="4">
        <f t="shared" si="332"/>
        <v>-100</v>
      </c>
      <c r="EX104" s="4">
        <f t="shared" si="333"/>
        <v>-100</v>
      </c>
      <c r="EY104" s="4">
        <f t="shared" si="334"/>
        <v>-100</v>
      </c>
      <c r="EZ104" s="1">
        <f t="shared" si="335"/>
        <v>100</v>
      </c>
      <c r="FA104" s="1">
        <f t="shared" si="416"/>
        <v>0</v>
      </c>
      <c r="FB104" s="1">
        <f t="shared" si="336"/>
        <v>5.6009999999999867</v>
      </c>
      <c r="FC104" s="1">
        <f t="shared" si="417"/>
        <v>0.99999999999999645</v>
      </c>
      <c r="FD104" s="1">
        <f t="shared" si="418"/>
        <v>8.0131171618980566E-16</v>
      </c>
      <c r="FE104" s="1">
        <f t="shared" si="461"/>
        <v>-0.80512037645801771</v>
      </c>
      <c r="FF104" s="1">
        <f t="shared" si="462"/>
        <v>0.99999999999999645</v>
      </c>
      <c r="FG104" s="1">
        <f t="shared" si="337"/>
        <v>2.3197974183694873E-18</v>
      </c>
      <c r="FH104" s="1">
        <f t="shared" si="419"/>
        <v>1000</v>
      </c>
      <c r="FI104" s="1">
        <f t="shared" si="420"/>
        <v>1027.0199999999963</v>
      </c>
      <c r="FJ104" s="1">
        <f t="shared" si="421"/>
        <v>999.99999999999648</v>
      </c>
      <c r="FK104" s="1">
        <f t="shared" si="422"/>
        <v>1000</v>
      </c>
      <c r="FL104" s="1">
        <f t="shared" si="423"/>
        <v>3.0930632244926503E-19</v>
      </c>
      <c r="FM104" s="4">
        <f t="shared" si="463"/>
        <v>0</v>
      </c>
      <c r="FN104" s="1">
        <f t="shared" si="464"/>
        <v>-2.3197974183694872E-15</v>
      </c>
      <c r="FO104" s="4">
        <f t="shared" si="424"/>
        <v>0</v>
      </c>
      <c r="FP104" s="4">
        <f t="shared" si="338"/>
        <v>10</v>
      </c>
      <c r="FQ104" s="4">
        <f t="shared" si="425"/>
        <v>3.0919261159177684E-18</v>
      </c>
      <c r="FR104" s="4">
        <f t="shared" si="339"/>
        <v>7.721286975482811E-19</v>
      </c>
      <c r="FS104" s="4">
        <f t="shared" si="340"/>
        <v>-100</v>
      </c>
      <c r="FT104" s="4">
        <f t="shared" si="341"/>
        <v>-100</v>
      </c>
      <c r="FU104" s="4">
        <f t="shared" si="342"/>
        <v>-100</v>
      </c>
      <c r="FV104" s="1">
        <f t="shared" si="426"/>
        <v>100</v>
      </c>
      <c r="FW104" s="1">
        <f t="shared" si="427"/>
        <v>0</v>
      </c>
      <c r="FX104" s="1">
        <f t="shared" si="343"/>
        <v>5.6009999999999867</v>
      </c>
      <c r="FY104" s="1">
        <f t="shared" si="428"/>
        <v>0.99999999999999645</v>
      </c>
      <c r="FZ104" s="1">
        <f t="shared" si="429"/>
        <v>1.0680228379681411E-15</v>
      </c>
      <c r="GA104" s="1">
        <f t="shared" si="465"/>
        <v>-0.73251718661011356</v>
      </c>
      <c r="GB104" s="1">
        <f t="shared" si="466"/>
        <v>0.99999999999999645</v>
      </c>
      <c r="GC104" s="1">
        <f t="shared" si="344"/>
        <v>3.0919261159177684E-18</v>
      </c>
      <c r="GD104" s="1">
        <f t="shared" si="430"/>
        <v>1000</v>
      </c>
      <c r="GE104" s="1">
        <f t="shared" si="431"/>
        <v>1027.0199999999963</v>
      </c>
      <c r="GF104" s="1">
        <f t="shared" si="432"/>
        <v>999.99999999999648</v>
      </c>
      <c r="GG104" s="1">
        <f t="shared" si="433"/>
        <v>1000</v>
      </c>
      <c r="GH104" s="1">
        <f t="shared" si="434"/>
        <v>4.1225681545570245E-19</v>
      </c>
      <c r="GI104" s="4">
        <f t="shared" si="467"/>
        <v>0</v>
      </c>
      <c r="GJ104" s="1">
        <f t="shared" si="468"/>
        <v>-3.0919261159177683E-15</v>
      </c>
      <c r="GK104" s="4">
        <f t="shared" si="469"/>
        <v>0</v>
      </c>
      <c r="GL104" s="4">
        <f t="shared" si="345"/>
        <v>10</v>
      </c>
      <c r="GM104" s="4">
        <f t="shared" si="470"/>
        <v>4.3187501827224489E-18</v>
      </c>
      <c r="GN104" s="4">
        <f t="shared" si="346"/>
        <v>1.2268240668046805E-18</v>
      </c>
      <c r="GO104" s="4">
        <v>75</v>
      </c>
      <c r="GP104" s="4"/>
      <c r="GQ104" s="4"/>
      <c r="GR104" s="4"/>
      <c r="GS104" s="4"/>
      <c r="GT104" s="4"/>
      <c r="GU104" s="4"/>
      <c r="GV104" s="4"/>
      <c r="GW104" s="4"/>
    </row>
    <row r="105" spans="1:212">
      <c r="A105" s="1">
        <v>87</v>
      </c>
      <c r="B105" s="1">
        <f t="shared" si="279"/>
        <v>100</v>
      </c>
      <c r="C105" s="1">
        <v>0</v>
      </c>
      <c r="D105" s="1">
        <f t="shared" si="280"/>
        <v>-100</v>
      </c>
      <c r="E105" s="1">
        <f t="shared" si="435"/>
        <v>70</v>
      </c>
      <c r="F105" s="1">
        <f t="shared" si="347"/>
        <v>5.6509999999999865</v>
      </c>
      <c r="G105" s="10">
        <f t="shared" si="348"/>
        <v>-100</v>
      </c>
      <c r="H105" s="25">
        <f t="shared" si="349"/>
        <v>-100</v>
      </c>
      <c r="I105" s="25">
        <f t="shared" si="350"/>
        <v>100</v>
      </c>
      <c r="J105" s="1">
        <f t="shared" si="281"/>
        <v>0</v>
      </c>
      <c r="K105" s="1">
        <f t="shared" si="282"/>
        <v>5.6185759999999867</v>
      </c>
      <c r="L105" s="1">
        <f t="shared" si="351"/>
        <v>0.99999999999999645</v>
      </c>
      <c r="M105" s="1">
        <f t="shared" si="436"/>
        <v>0.99999999999999645</v>
      </c>
      <c r="N105" s="1">
        <v>0</v>
      </c>
      <c r="O105" s="1">
        <f t="shared" si="352"/>
        <v>0.99999999999999645</v>
      </c>
      <c r="P105" s="1">
        <f t="shared" si="353"/>
        <v>1027.0199999999963</v>
      </c>
      <c r="Q105" s="1">
        <f t="shared" si="354"/>
        <v>999.99999999999648</v>
      </c>
      <c r="R105" s="1">
        <f t="shared" si="355"/>
        <v>1000</v>
      </c>
      <c r="S105" s="4">
        <f t="shared" si="283"/>
        <v>0</v>
      </c>
      <c r="U105" s="4">
        <f t="shared" si="284"/>
        <v>-100</v>
      </c>
      <c r="V105" s="4">
        <f t="shared" si="285"/>
        <v>-100</v>
      </c>
      <c r="W105" s="4">
        <f t="shared" si="286"/>
        <v>-100</v>
      </c>
      <c r="X105" s="1">
        <f t="shared" si="287"/>
        <v>100</v>
      </c>
      <c r="Y105" s="1">
        <f t="shared" si="356"/>
        <v>0</v>
      </c>
      <c r="Z105" s="1">
        <f t="shared" si="288"/>
        <v>5.6509999999999865</v>
      </c>
      <c r="AA105" s="1">
        <f t="shared" si="357"/>
        <v>0.99999999999999645</v>
      </c>
      <c r="AB105" s="1">
        <f t="shared" si="358"/>
        <v>0</v>
      </c>
      <c r="AC105" s="1">
        <f t="shared" si="437"/>
        <v>-3.2990344872221851</v>
      </c>
      <c r="AD105" s="1">
        <f t="shared" si="438"/>
        <v>0.99999999999999645</v>
      </c>
      <c r="AE105" s="1">
        <f t="shared" si="289"/>
        <v>0</v>
      </c>
      <c r="AF105" s="1">
        <f t="shared" si="359"/>
        <v>1000</v>
      </c>
      <c r="AG105" s="1">
        <f t="shared" si="360"/>
        <v>1027.0199999999963</v>
      </c>
      <c r="AH105" s="1">
        <f t="shared" si="361"/>
        <v>999.99999999999648</v>
      </c>
      <c r="AI105" s="1">
        <f t="shared" si="362"/>
        <v>1000</v>
      </c>
      <c r="AJ105" s="1">
        <f t="shared" si="363"/>
        <v>0</v>
      </c>
      <c r="AK105" s="4">
        <f t="shared" si="439"/>
        <v>0</v>
      </c>
      <c r="AL105" s="1">
        <f t="shared" si="440"/>
        <v>0</v>
      </c>
      <c r="AM105" s="4">
        <f t="shared" si="364"/>
        <v>0</v>
      </c>
      <c r="AN105" s="4">
        <f t="shared" si="290"/>
        <v>10</v>
      </c>
      <c r="AO105" s="4">
        <f t="shared" si="365"/>
        <v>1.090102922604645E-19</v>
      </c>
      <c r="AP105" s="4">
        <f t="shared" si="291"/>
        <v>1.090102922604645E-19</v>
      </c>
      <c r="AQ105" s="4">
        <f t="shared" si="292"/>
        <v>-100</v>
      </c>
      <c r="AR105" s="4">
        <f t="shared" si="293"/>
        <v>-100</v>
      </c>
      <c r="AS105" s="4">
        <f t="shared" si="294"/>
        <v>-100</v>
      </c>
      <c r="AT105" s="1">
        <f t="shared" si="295"/>
        <v>100</v>
      </c>
      <c r="AU105" s="1">
        <f t="shared" si="366"/>
        <v>0</v>
      </c>
      <c r="AV105" s="1">
        <f t="shared" si="296"/>
        <v>5.6509999999999865</v>
      </c>
      <c r="AW105" s="1">
        <f t="shared" si="367"/>
        <v>0.99999999999999645</v>
      </c>
      <c r="AX105" s="1">
        <f t="shared" si="368"/>
        <v>3.7654677810177724E-17</v>
      </c>
      <c r="AY105" s="1">
        <f t="shared" si="441"/>
        <v>-2.5109621493415375</v>
      </c>
      <c r="AZ105" s="1">
        <f t="shared" si="442"/>
        <v>0.99999999999999645</v>
      </c>
      <c r="BA105" s="1">
        <f t="shared" si="297"/>
        <v>1.090102922604645E-19</v>
      </c>
      <c r="BB105" s="1">
        <f t="shared" si="369"/>
        <v>1000</v>
      </c>
      <c r="BC105" s="1">
        <f t="shared" si="370"/>
        <v>1027.0199999999963</v>
      </c>
      <c r="BD105" s="1">
        <f t="shared" si="371"/>
        <v>999.99999999999648</v>
      </c>
      <c r="BE105" s="1">
        <f t="shared" si="372"/>
        <v>1000</v>
      </c>
      <c r="BF105" s="1">
        <f t="shared" si="373"/>
        <v>1.4534705634728603E-20</v>
      </c>
      <c r="BG105" s="4">
        <f t="shared" si="443"/>
        <v>0</v>
      </c>
      <c r="BH105" s="1">
        <f t="shared" si="444"/>
        <v>-1.090102922604645E-16</v>
      </c>
      <c r="BI105" s="4">
        <f t="shared" si="374"/>
        <v>0</v>
      </c>
      <c r="BJ105" s="4">
        <f t="shared" si="298"/>
        <v>10</v>
      </c>
      <c r="BK105" s="4">
        <f t="shared" si="375"/>
        <v>2.3918194931538266E-19</v>
      </c>
      <c r="BL105" s="4">
        <f t="shared" si="299"/>
        <v>1.3017165705491816E-19</v>
      </c>
      <c r="BM105" s="4">
        <f t="shared" si="300"/>
        <v>-100</v>
      </c>
      <c r="BN105" s="4">
        <f t="shared" si="301"/>
        <v>-100</v>
      </c>
      <c r="BO105" s="4">
        <f t="shared" si="302"/>
        <v>-100</v>
      </c>
      <c r="BP105" s="1">
        <f t="shared" si="303"/>
        <v>100</v>
      </c>
      <c r="BQ105" s="1">
        <f t="shared" si="376"/>
        <v>0</v>
      </c>
      <c r="BR105" s="1">
        <f t="shared" si="304"/>
        <v>5.6509999999999865</v>
      </c>
      <c r="BS105" s="1">
        <f t="shared" si="377"/>
        <v>0.99999999999999645</v>
      </c>
      <c r="BT105" s="1">
        <f t="shared" si="378"/>
        <v>8.2618980765244442E-17</v>
      </c>
      <c r="BU105" s="1">
        <f t="shared" si="445"/>
        <v>-1.8390120498364226</v>
      </c>
      <c r="BV105" s="1">
        <f t="shared" si="446"/>
        <v>0.99999999999999645</v>
      </c>
      <c r="BW105" s="1">
        <f t="shared" si="305"/>
        <v>2.3918194931538266E-19</v>
      </c>
      <c r="BX105" s="1">
        <f t="shared" si="379"/>
        <v>1000</v>
      </c>
      <c r="BY105" s="1">
        <f t="shared" si="380"/>
        <v>1027.0199999999963</v>
      </c>
      <c r="BZ105" s="1">
        <f t="shared" si="381"/>
        <v>999.99999999999648</v>
      </c>
      <c r="CA105" s="1">
        <f t="shared" si="382"/>
        <v>1000</v>
      </c>
      <c r="CB105" s="1">
        <f t="shared" si="383"/>
        <v>3.189092657538436E-20</v>
      </c>
      <c r="CC105" s="4">
        <f t="shared" si="447"/>
        <v>0</v>
      </c>
      <c r="CD105" s="1">
        <f t="shared" si="448"/>
        <v>-2.3918194931538264E-16</v>
      </c>
      <c r="CE105" s="4">
        <f t="shared" si="384"/>
        <v>0</v>
      </c>
      <c r="CF105" s="4">
        <f t="shared" si="306"/>
        <v>10</v>
      </c>
      <c r="CG105" s="4">
        <f t="shared" si="385"/>
        <v>3.9756181761342857E-19</v>
      </c>
      <c r="CH105" s="4">
        <f t="shared" si="307"/>
        <v>1.5837986829804591E-19</v>
      </c>
      <c r="CI105" s="4">
        <f t="shared" si="308"/>
        <v>-100</v>
      </c>
      <c r="CJ105" s="4">
        <f t="shared" si="309"/>
        <v>-100</v>
      </c>
      <c r="CK105" s="4">
        <f t="shared" si="310"/>
        <v>-100</v>
      </c>
      <c r="CL105" s="1">
        <f t="shared" si="311"/>
        <v>100</v>
      </c>
      <c r="CM105" s="1">
        <f t="shared" si="386"/>
        <v>0</v>
      </c>
      <c r="CN105" s="1">
        <f t="shared" si="312"/>
        <v>5.6509999999999865</v>
      </c>
      <c r="CO105" s="1">
        <f t="shared" si="387"/>
        <v>0.99999999999999645</v>
      </c>
      <c r="CP105" s="1">
        <f t="shared" si="388"/>
        <v>1.373270527162102E-16</v>
      </c>
      <c r="CQ105" s="1">
        <f t="shared" si="449"/>
        <v>-1.2650575431046853</v>
      </c>
      <c r="CR105" s="1">
        <f t="shared" si="450"/>
        <v>0.99999999999999645</v>
      </c>
      <c r="CS105" s="1">
        <f t="shared" si="313"/>
        <v>3.9756181761342857E-19</v>
      </c>
      <c r="CT105" s="1">
        <f t="shared" si="389"/>
        <v>1000</v>
      </c>
      <c r="CU105" s="1">
        <f t="shared" si="390"/>
        <v>1027.0199999999963</v>
      </c>
      <c r="CV105" s="1">
        <f t="shared" si="391"/>
        <v>999.99999999999648</v>
      </c>
      <c r="CW105" s="1">
        <f t="shared" si="392"/>
        <v>1000</v>
      </c>
      <c r="CX105" s="1">
        <f t="shared" si="393"/>
        <v>5.3008242348457144E-20</v>
      </c>
      <c r="CY105" s="4">
        <f t="shared" si="451"/>
        <v>0</v>
      </c>
      <c r="CZ105" s="1">
        <f t="shared" si="452"/>
        <v>-3.9756181761342855E-16</v>
      </c>
      <c r="DA105" s="4">
        <f t="shared" si="394"/>
        <v>0</v>
      </c>
      <c r="DB105" s="4">
        <f t="shared" si="314"/>
        <v>10</v>
      </c>
      <c r="DC105" s="4">
        <f t="shared" si="395"/>
        <v>7.2291257464584354E-19</v>
      </c>
      <c r="DD105" s="4">
        <f t="shared" si="315"/>
        <v>3.2535075703241497E-19</v>
      </c>
      <c r="DE105" s="4">
        <f t="shared" si="316"/>
        <v>-100</v>
      </c>
      <c r="DF105" s="4">
        <f t="shared" si="317"/>
        <v>-100</v>
      </c>
      <c r="DG105" s="4">
        <f t="shared" si="318"/>
        <v>-100</v>
      </c>
      <c r="DH105" s="1">
        <f t="shared" si="319"/>
        <v>100</v>
      </c>
      <c r="DI105" s="1">
        <f t="shared" si="396"/>
        <v>0</v>
      </c>
      <c r="DJ105" s="1">
        <f t="shared" si="320"/>
        <v>5.6509999999999865</v>
      </c>
      <c r="DK105" s="1">
        <f t="shared" si="397"/>
        <v>0.99999999999999645</v>
      </c>
      <c r="DL105" s="1">
        <f t="shared" si="398"/>
        <v>2.4971073390184575E-16</v>
      </c>
      <c r="DM105" s="1">
        <f t="shared" si="453"/>
        <v>-1.0028260904203272</v>
      </c>
      <c r="DN105" s="1">
        <f t="shared" si="454"/>
        <v>0.99999999999999645</v>
      </c>
      <c r="DO105" s="1">
        <f t="shared" si="321"/>
        <v>7.2291257464584354E-19</v>
      </c>
      <c r="DP105" s="1">
        <f t="shared" si="399"/>
        <v>1000</v>
      </c>
      <c r="DQ105" s="1">
        <f t="shared" si="400"/>
        <v>1027.0199999999963</v>
      </c>
      <c r="DR105" s="1">
        <f t="shared" si="401"/>
        <v>999.99999999999648</v>
      </c>
      <c r="DS105" s="1">
        <f t="shared" si="402"/>
        <v>1000</v>
      </c>
      <c r="DT105" s="1">
        <f t="shared" si="403"/>
        <v>9.6388343286112468E-20</v>
      </c>
      <c r="DU105" s="4">
        <f t="shared" si="455"/>
        <v>0</v>
      </c>
      <c r="DV105" s="1">
        <f t="shared" si="456"/>
        <v>-7.2291257464584354E-16</v>
      </c>
      <c r="DW105" s="4">
        <f t="shared" si="404"/>
        <v>0</v>
      </c>
      <c r="DX105" s="4">
        <f t="shared" si="322"/>
        <v>10</v>
      </c>
      <c r="DY105" s="4">
        <f t="shared" si="405"/>
        <v>1.1350053413140971E-18</v>
      </c>
      <c r="DZ105" s="4">
        <f t="shared" si="323"/>
        <v>4.1209276666825352E-19</v>
      </c>
      <c r="EA105" s="4">
        <f t="shared" si="324"/>
        <v>-100</v>
      </c>
      <c r="EB105" s="4">
        <f t="shared" si="325"/>
        <v>-100</v>
      </c>
      <c r="EC105" s="4">
        <f t="shared" si="326"/>
        <v>-100</v>
      </c>
      <c r="ED105" s="1">
        <f t="shared" si="327"/>
        <v>100</v>
      </c>
      <c r="EE105" s="1">
        <f t="shared" si="406"/>
        <v>0</v>
      </c>
      <c r="EF105" s="1">
        <f t="shared" si="328"/>
        <v>5.6509999999999865</v>
      </c>
      <c r="EG105" s="1">
        <f t="shared" si="407"/>
        <v>0.99999999999999645</v>
      </c>
      <c r="EH105" s="1">
        <f t="shared" si="408"/>
        <v>3.9205711271644113E-16</v>
      </c>
      <c r="EI105" s="1">
        <f t="shared" si="457"/>
        <v>-0.92923461559422083</v>
      </c>
      <c r="EJ105" s="1">
        <f t="shared" si="458"/>
        <v>0.99999999999999645</v>
      </c>
      <c r="EK105" s="1">
        <f t="shared" si="329"/>
        <v>1.1350053413140971E-18</v>
      </c>
      <c r="EL105" s="1">
        <f t="shared" si="409"/>
        <v>1000</v>
      </c>
      <c r="EM105" s="1">
        <f t="shared" si="410"/>
        <v>1027.0199999999963</v>
      </c>
      <c r="EN105" s="1">
        <f t="shared" si="411"/>
        <v>999.99999999999648</v>
      </c>
      <c r="EO105" s="1">
        <f t="shared" si="412"/>
        <v>1000</v>
      </c>
      <c r="EP105" s="1">
        <f t="shared" si="413"/>
        <v>1.5133404550854631E-19</v>
      </c>
      <c r="EQ105" s="4">
        <f t="shared" si="459"/>
        <v>0</v>
      </c>
      <c r="ER105" s="1">
        <f t="shared" si="460"/>
        <v>-1.135005341314097E-15</v>
      </c>
      <c r="ES105" s="4">
        <f t="shared" si="414"/>
        <v>0</v>
      </c>
      <c r="ET105" s="4">
        <f t="shared" si="330"/>
        <v>10</v>
      </c>
      <c r="EU105" s="4">
        <f t="shared" si="415"/>
        <v>1.3918784510216923E-18</v>
      </c>
      <c r="EV105" s="4">
        <f t="shared" si="331"/>
        <v>2.5687310970759526E-19</v>
      </c>
      <c r="EW105" s="4">
        <f t="shared" si="332"/>
        <v>-100</v>
      </c>
      <c r="EX105" s="4">
        <f t="shared" si="333"/>
        <v>-100</v>
      </c>
      <c r="EY105" s="4">
        <f t="shared" si="334"/>
        <v>-100</v>
      </c>
      <c r="EZ105" s="1">
        <f t="shared" si="335"/>
        <v>100</v>
      </c>
      <c r="FA105" s="1">
        <f t="shared" si="416"/>
        <v>0</v>
      </c>
      <c r="FB105" s="1">
        <f t="shared" si="336"/>
        <v>5.6509999999999865</v>
      </c>
      <c r="FC105" s="1">
        <f t="shared" si="417"/>
        <v>0.99999999999999645</v>
      </c>
      <c r="FD105" s="1">
        <f t="shared" si="418"/>
        <v>4.8078702971388332E-16</v>
      </c>
      <c r="FE105" s="1">
        <f t="shared" si="461"/>
        <v>-0.80512037645801771</v>
      </c>
      <c r="FF105" s="1">
        <f t="shared" si="462"/>
        <v>0.99999999999999645</v>
      </c>
      <c r="FG105" s="1">
        <f t="shared" si="337"/>
        <v>1.3918784510216923E-18</v>
      </c>
      <c r="FH105" s="1">
        <f t="shared" si="419"/>
        <v>1000</v>
      </c>
      <c r="FI105" s="1">
        <f t="shared" si="420"/>
        <v>1027.0199999999963</v>
      </c>
      <c r="FJ105" s="1">
        <f t="shared" si="421"/>
        <v>999.99999999999648</v>
      </c>
      <c r="FK105" s="1">
        <f t="shared" si="422"/>
        <v>1000</v>
      </c>
      <c r="FL105" s="1">
        <f t="shared" si="423"/>
        <v>1.8558379346955898E-19</v>
      </c>
      <c r="FM105" s="4">
        <f t="shared" si="463"/>
        <v>0</v>
      </c>
      <c r="FN105" s="1">
        <f t="shared" si="464"/>
        <v>-1.3918784510216923E-15</v>
      </c>
      <c r="FO105" s="4">
        <f t="shared" si="424"/>
        <v>0</v>
      </c>
      <c r="FP105" s="4">
        <f t="shared" si="338"/>
        <v>10</v>
      </c>
      <c r="FQ105" s="4">
        <f t="shared" si="425"/>
        <v>1.855155669550661E-18</v>
      </c>
      <c r="FR105" s="4">
        <f t="shared" si="339"/>
        <v>4.632772185289687E-19</v>
      </c>
      <c r="FS105" s="4">
        <f t="shared" si="340"/>
        <v>-100</v>
      </c>
      <c r="FT105" s="4">
        <f t="shared" si="341"/>
        <v>-100</v>
      </c>
      <c r="FU105" s="4">
        <f t="shared" si="342"/>
        <v>-100</v>
      </c>
      <c r="FV105" s="1">
        <f t="shared" si="426"/>
        <v>100</v>
      </c>
      <c r="FW105" s="1">
        <f t="shared" si="427"/>
        <v>0</v>
      </c>
      <c r="FX105" s="1">
        <f t="shared" si="343"/>
        <v>5.6509999999999865</v>
      </c>
      <c r="FY105" s="1">
        <f t="shared" si="428"/>
        <v>0.99999999999999645</v>
      </c>
      <c r="FZ105" s="1">
        <f t="shared" si="429"/>
        <v>6.4081370278088455E-16</v>
      </c>
      <c r="GA105" s="1">
        <f t="shared" si="465"/>
        <v>-0.73251718661011356</v>
      </c>
      <c r="GB105" s="1">
        <f t="shared" si="466"/>
        <v>0.99999999999999645</v>
      </c>
      <c r="GC105" s="1">
        <f t="shared" si="344"/>
        <v>1.855155669550661E-18</v>
      </c>
      <c r="GD105" s="1">
        <f t="shared" si="430"/>
        <v>1000</v>
      </c>
      <c r="GE105" s="1">
        <f t="shared" si="431"/>
        <v>1027.0199999999963</v>
      </c>
      <c r="GF105" s="1">
        <f t="shared" si="432"/>
        <v>999.99999999999648</v>
      </c>
      <c r="GG105" s="1">
        <f t="shared" si="433"/>
        <v>1000</v>
      </c>
      <c r="GH105" s="1">
        <f t="shared" si="434"/>
        <v>2.4735408927342145E-19</v>
      </c>
      <c r="GI105" s="4">
        <f t="shared" si="467"/>
        <v>0</v>
      </c>
      <c r="GJ105" s="1">
        <f t="shared" si="468"/>
        <v>-1.8551556695506608E-15</v>
      </c>
      <c r="GK105" s="4">
        <f t="shared" si="469"/>
        <v>0</v>
      </c>
      <c r="GL105" s="4">
        <f t="shared" si="345"/>
        <v>10</v>
      </c>
      <c r="GM105" s="4">
        <f t="shared" si="470"/>
        <v>2.5912501096334692E-18</v>
      </c>
      <c r="GN105" s="4">
        <f t="shared" si="346"/>
        <v>7.3609444008280822E-19</v>
      </c>
      <c r="GO105" s="4">
        <v>70</v>
      </c>
      <c r="GP105" s="4"/>
      <c r="GQ105" s="4"/>
      <c r="GR105" s="4"/>
      <c r="GS105" s="4"/>
      <c r="GT105" s="4"/>
      <c r="GU105" s="4"/>
      <c r="GV105" s="4"/>
      <c r="GW105" s="4"/>
    </row>
    <row r="106" spans="1:212" s="5" customFormat="1">
      <c r="A106" s="4">
        <v>88</v>
      </c>
      <c r="B106" s="4">
        <f t="shared" si="279"/>
        <v>100</v>
      </c>
      <c r="C106" s="4">
        <v>0</v>
      </c>
      <c r="D106" s="1">
        <f t="shared" si="280"/>
        <v>-100</v>
      </c>
      <c r="E106" s="1">
        <f t="shared" si="435"/>
        <v>65</v>
      </c>
      <c r="F106" s="4">
        <f t="shared" si="347"/>
        <v>5.7009999999999863</v>
      </c>
      <c r="G106" s="10">
        <f t="shared" si="348"/>
        <v>-100</v>
      </c>
      <c r="H106" s="25">
        <f t="shared" si="349"/>
        <v>-100</v>
      </c>
      <c r="I106" s="25">
        <f t="shared" si="350"/>
        <v>100</v>
      </c>
      <c r="J106" s="4">
        <f t="shared" si="281"/>
        <v>0</v>
      </c>
      <c r="K106" s="1">
        <f t="shared" si="282"/>
        <v>5.6685759999999865</v>
      </c>
      <c r="L106" s="1">
        <f t="shared" si="351"/>
        <v>0.99999999999999645</v>
      </c>
      <c r="M106" s="1">
        <f t="shared" si="436"/>
        <v>0.99999999999999645</v>
      </c>
      <c r="N106" s="1">
        <v>0</v>
      </c>
      <c r="O106" s="4">
        <f t="shared" si="352"/>
        <v>0.99999999999999645</v>
      </c>
      <c r="P106" s="1">
        <f t="shared" si="353"/>
        <v>1027.0199999999963</v>
      </c>
      <c r="Q106" s="4">
        <f t="shared" si="354"/>
        <v>999.99999999999648</v>
      </c>
      <c r="R106" s="1">
        <f t="shared" si="355"/>
        <v>1000</v>
      </c>
      <c r="S106" s="4">
        <f t="shared" si="283"/>
        <v>0</v>
      </c>
      <c r="T106" s="4"/>
      <c r="U106" s="4">
        <f t="shared" si="284"/>
        <v>-100</v>
      </c>
      <c r="V106" s="4">
        <f t="shared" si="285"/>
        <v>-100</v>
      </c>
      <c r="W106" s="4">
        <f t="shared" si="286"/>
        <v>-100</v>
      </c>
      <c r="X106" s="1">
        <f t="shared" si="287"/>
        <v>100</v>
      </c>
      <c r="Y106" s="1">
        <f t="shared" si="356"/>
        <v>0</v>
      </c>
      <c r="Z106" s="1">
        <f t="shared" si="288"/>
        <v>5.7009999999999863</v>
      </c>
      <c r="AA106" s="4">
        <f t="shared" si="357"/>
        <v>0.99999999999999645</v>
      </c>
      <c r="AB106" s="1">
        <f t="shared" si="358"/>
        <v>0</v>
      </c>
      <c r="AC106" s="4">
        <f t="shared" si="437"/>
        <v>-3.2990344872221851</v>
      </c>
      <c r="AD106" s="1">
        <f t="shared" si="438"/>
        <v>0.99999999999999645</v>
      </c>
      <c r="AE106" s="1">
        <f t="shared" si="289"/>
        <v>0</v>
      </c>
      <c r="AF106" s="1">
        <f t="shared" si="359"/>
        <v>1000</v>
      </c>
      <c r="AG106" s="1">
        <f t="shared" si="360"/>
        <v>1027.0199999999963</v>
      </c>
      <c r="AH106" s="1">
        <f t="shared" si="361"/>
        <v>999.99999999999648</v>
      </c>
      <c r="AI106" s="1">
        <f t="shared" si="362"/>
        <v>1000</v>
      </c>
      <c r="AJ106" s="1">
        <f t="shared" si="363"/>
        <v>0</v>
      </c>
      <c r="AK106" s="4">
        <f t="shared" si="439"/>
        <v>0</v>
      </c>
      <c r="AL106" s="1">
        <f t="shared" si="440"/>
        <v>0</v>
      </c>
      <c r="AM106" s="4">
        <f t="shared" si="364"/>
        <v>0</v>
      </c>
      <c r="AN106" s="4">
        <f t="shared" si="290"/>
        <v>10</v>
      </c>
      <c r="AO106" s="4">
        <f t="shared" si="365"/>
        <v>6.5406175356278697E-20</v>
      </c>
      <c r="AP106" s="4">
        <f t="shared" si="291"/>
        <v>6.5406175356278697E-20</v>
      </c>
      <c r="AQ106" s="4">
        <f t="shared" si="292"/>
        <v>-100</v>
      </c>
      <c r="AR106" s="4">
        <f t="shared" si="293"/>
        <v>-100</v>
      </c>
      <c r="AS106" s="4">
        <f t="shared" si="294"/>
        <v>-100</v>
      </c>
      <c r="AT106" s="1">
        <f t="shared" si="295"/>
        <v>100</v>
      </c>
      <c r="AU106" s="1">
        <f t="shared" si="366"/>
        <v>0</v>
      </c>
      <c r="AV106" s="1">
        <f t="shared" si="296"/>
        <v>5.7009999999999863</v>
      </c>
      <c r="AW106" s="4">
        <f t="shared" si="367"/>
        <v>0.99999999999999645</v>
      </c>
      <c r="AX106" s="1">
        <f t="shared" si="368"/>
        <v>2.2592806686106631E-17</v>
      </c>
      <c r="AY106" s="4">
        <f t="shared" si="441"/>
        <v>-2.5109621493415375</v>
      </c>
      <c r="AZ106" s="1">
        <f t="shared" si="442"/>
        <v>0.99999999999999645</v>
      </c>
      <c r="BA106" s="1">
        <f t="shared" si="297"/>
        <v>6.5406175356278697E-20</v>
      </c>
      <c r="BB106" s="1">
        <f t="shared" si="369"/>
        <v>1000</v>
      </c>
      <c r="BC106" s="1">
        <f t="shared" si="370"/>
        <v>1027.0199999999963</v>
      </c>
      <c r="BD106" s="1">
        <f t="shared" si="371"/>
        <v>999.99999999999648</v>
      </c>
      <c r="BE106" s="1">
        <f t="shared" si="372"/>
        <v>1000</v>
      </c>
      <c r="BF106" s="1">
        <f t="shared" si="373"/>
        <v>8.7208233808371598E-21</v>
      </c>
      <c r="BG106" s="4">
        <f t="shared" si="443"/>
        <v>0</v>
      </c>
      <c r="BH106" s="1">
        <f t="shared" si="444"/>
        <v>-6.5406175356278696E-17</v>
      </c>
      <c r="BI106" s="4">
        <f t="shared" si="374"/>
        <v>0</v>
      </c>
      <c r="BJ106" s="4">
        <f t="shared" si="298"/>
        <v>10</v>
      </c>
      <c r="BK106" s="4">
        <f t="shared" si="375"/>
        <v>1.4350916958922959E-19</v>
      </c>
      <c r="BL106" s="4">
        <f t="shared" si="299"/>
        <v>7.8102994232950894E-20</v>
      </c>
      <c r="BM106" s="4">
        <f t="shared" si="300"/>
        <v>-100</v>
      </c>
      <c r="BN106" s="4">
        <f t="shared" si="301"/>
        <v>-100</v>
      </c>
      <c r="BO106" s="4">
        <f t="shared" si="302"/>
        <v>-100</v>
      </c>
      <c r="BP106" s="1">
        <f t="shared" si="303"/>
        <v>100</v>
      </c>
      <c r="BQ106" s="1">
        <f t="shared" si="376"/>
        <v>0</v>
      </c>
      <c r="BR106" s="1">
        <f t="shared" si="304"/>
        <v>5.7009999999999863</v>
      </c>
      <c r="BS106" s="4">
        <f t="shared" si="377"/>
        <v>0.99999999999999645</v>
      </c>
      <c r="BT106" s="1">
        <f t="shared" si="378"/>
        <v>4.9571388459146658E-17</v>
      </c>
      <c r="BU106" s="4">
        <f t="shared" si="445"/>
        <v>-1.8390120498364226</v>
      </c>
      <c r="BV106" s="1">
        <f t="shared" si="446"/>
        <v>0.99999999999999645</v>
      </c>
      <c r="BW106" s="1">
        <f t="shared" si="305"/>
        <v>1.4350916958922959E-19</v>
      </c>
      <c r="BX106" s="1">
        <f t="shared" si="379"/>
        <v>1000</v>
      </c>
      <c r="BY106" s="1">
        <f t="shared" si="380"/>
        <v>1027.0199999999963</v>
      </c>
      <c r="BZ106" s="1">
        <f t="shared" si="381"/>
        <v>999.99999999999648</v>
      </c>
      <c r="CA106" s="1">
        <f t="shared" si="382"/>
        <v>1000</v>
      </c>
      <c r="CB106" s="1">
        <f t="shared" si="383"/>
        <v>1.9134555945230614E-20</v>
      </c>
      <c r="CC106" s="4">
        <f t="shared" si="447"/>
        <v>0</v>
      </c>
      <c r="CD106" s="1">
        <f t="shared" si="448"/>
        <v>-1.4350916958922959E-16</v>
      </c>
      <c r="CE106" s="4">
        <f t="shared" si="384"/>
        <v>0</v>
      </c>
      <c r="CF106" s="4">
        <f t="shared" si="306"/>
        <v>10</v>
      </c>
      <c r="CG106" s="4">
        <f t="shared" si="385"/>
        <v>2.3853709056805714E-19</v>
      </c>
      <c r="CH106" s="4">
        <f t="shared" si="307"/>
        <v>9.5027920978827549E-20</v>
      </c>
      <c r="CI106" s="4">
        <f t="shared" si="308"/>
        <v>-100</v>
      </c>
      <c r="CJ106" s="4">
        <f t="shared" si="309"/>
        <v>-100</v>
      </c>
      <c r="CK106" s="4">
        <f t="shared" si="310"/>
        <v>-100</v>
      </c>
      <c r="CL106" s="1">
        <f t="shared" si="311"/>
        <v>100</v>
      </c>
      <c r="CM106" s="1">
        <f t="shared" si="386"/>
        <v>0</v>
      </c>
      <c r="CN106" s="1">
        <f t="shared" si="312"/>
        <v>5.7009999999999863</v>
      </c>
      <c r="CO106" s="4">
        <f t="shared" si="387"/>
        <v>0.99999999999999645</v>
      </c>
      <c r="CP106" s="1">
        <f t="shared" si="388"/>
        <v>8.2396231629726116E-17</v>
      </c>
      <c r="CQ106" s="4">
        <f t="shared" si="449"/>
        <v>-1.2650575431046853</v>
      </c>
      <c r="CR106" s="1">
        <f t="shared" si="450"/>
        <v>0.99999999999999645</v>
      </c>
      <c r="CS106" s="1">
        <f t="shared" si="313"/>
        <v>2.3853709056805714E-19</v>
      </c>
      <c r="CT106" s="1">
        <f t="shared" si="389"/>
        <v>1000</v>
      </c>
      <c r="CU106" s="1">
        <f t="shared" si="390"/>
        <v>1027.0199999999963</v>
      </c>
      <c r="CV106" s="1">
        <f t="shared" si="391"/>
        <v>999.99999999999648</v>
      </c>
      <c r="CW106" s="1">
        <f t="shared" si="392"/>
        <v>1000</v>
      </c>
      <c r="CX106" s="1">
        <f t="shared" si="393"/>
        <v>3.1804945409074284E-20</v>
      </c>
      <c r="CY106" s="4">
        <f t="shared" si="451"/>
        <v>0</v>
      </c>
      <c r="CZ106" s="1">
        <f t="shared" si="452"/>
        <v>-2.3853709056805712E-16</v>
      </c>
      <c r="DA106" s="4">
        <f t="shared" si="394"/>
        <v>0</v>
      </c>
      <c r="DB106" s="4">
        <f t="shared" si="314"/>
        <v>10</v>
      </c>
      <c r="DC106" s="4">
        <f t="shared" si="395"/>
        <v>4.3374754478750612E-19</v>
      </c>
      <c r="DD106" s="4">
        <f t="shared" si="315"/>
        <v>1.9521045421944898E-19</v>
      </c>
      <c r="DE106" s="4">
        <f t="shared" si="316"/>
        <v>-100</v>
      </c>
      <c r="DF106" s="4">
        <f t="shared" si="317"/>
        <v>-100</v>
      </c>
      <c r="DG106" s="4">
        <f t="shared" si="318"/>
        <v>-100</v>
      </c>
      <c r="DH106" s="1">
        <f t="shared" si="319"/>
        <v>100</v>
      </c>
      <c r="DI106" s="1">
        <f t="shared" si="396"/>
        <v>0</v>
      </c>
      <c r="DJ106" s="1">
        <f t="shared" si="320"/>
        <v>5.7009999999999863</v>
      </c>
      <c r="DK106" s="4">
        <f t="shared" si="397"/>
        <v>0.99999999999999645</v>
      </c>
      <c r="DL106" s="1">
        <f t="shared" si="398"/>
        <v>1.4982644034110746E-16</v>
      </c>
      <c r="DM106" s="4">
        <f t="shared" si="453"/>
        <v>-1.0028260904203272</v>
      </c>
      <c r="DN106" s="1">
        <f t="shared" si="454"/>
        <v>0.99999999999999645</v>
      </c>
      <c r="DO106" s="1">
        <f t="shared" si="321"/>
        <v>4.3374754478750612E-19</v>
      </c>
      <c r="DP106" s="1">
        <f t="shared" si="399"/>
        <v>1000</v>
      </c>
      <c r="DQ106" s="1">
        <f t="shared" si="400"/>
        <v>1027.0199999999963</v>
      </c>
      <c r="DR106" s="1">
        <f t="shared" si="401"/>
        <v>999.99999999999648</v>
      </c>
      <c r="DS106" s="1">
        <f t="shared" si="402"/>
        <v>1000</v>
      </c>
      <c r="DT106" s="1">
        <f t="shared" si="403"/>
        <v>5.7833005971667483E-20</v>
      </c>
      <c r="DU106" s="4">
        <f t="shared" si="455"/>
        <v>0</v>
      </c>
      <c r="DV106" s="1">
        <f t="shared" si="456"/>
        <v>-4.3374754478750611E-16</v>
      </c>
      <c r="DW106" s="4">
        <f t="shared" si="404"/>
        <v>0</v>
      </c>
      <c r="DX106" s="4">
        <f t="shared" si="322"/>
        <v>10</v>
      </c>
      <c r="DY106" s="4">
        <f t="shared" si="405"/>
        <v>6.8100320478845822E-19</v>
      </c>
      <c r="DZ106" s="4">
        <f t="shared" si="323"/>
        <v>2.472556600009521E-19</v>
      </c>
      <c r="EA106" s="4">
        <f t="shared" si="324"/>
        <v>-100</v>
      </c>
      <c r="EB106" s="4">
        <f t="shared" si="325"/>
        <v>-100</v>
      </c>
      <c r="EC106" s="4">
        <f t="shared" si="326"/>
        <v>-100</v>
      </c>
      <c r="ED106" s="1">
        <f t="shared" si="327"/>
        <v>100</v>
      </c>
      <c r="EE106" s="1">
        <f t="shared" si="406"/>
        <v>0</v>
      </c>
      <c r="EF106" s="1">
        <f t="shared" si="328"/>
        <v>5.7009999999999863</v>
      </c>
      <c r="EG106" s="4">
        <f t="shared" si="407"/>
        <v>0.99999999999999645</v>
      </c>
      <c r="EH106" s="1">
        <f t="shared" si="408"/>
        <v>2.3523426762986465E-16</v>
      </c>
      <c r="EI106" s="4">
        <f t="shared" si="457"/>
        <v>-0.92923461559422083</v>
      </c>
      <c r="EJ106" s="1">
        <f t="shared" si="458"/>
        <v>0.99999999999999645</v>
      </c>
      <c r="EK106" s="1">
        <f t="shared" si="329"/>
        <v>6.8100320478845822E-19</v>
      </c>
      <c r="EL106" s="1">
        <f t="shared" si="409"/>
        <v>1000</v>
      </c>
      <c r="EM106" s="1">
        <f t="shared" si="410"/>
        <v>1027.0199999999963</v>
      </c>
      <c r="EN106" s="1">
        <f t="shared" si="411"/>
        <v>999.99999999999648</v>
      </c>
      <c r="EO106" s="1">
        <f t="shared" si="412"/>
        <v>1000</v>
      </c>
      <c r="EP106" s="1">
        <f t="shared" si="413"/>
        <v>9.0800427305127764E-20</v>
      </c>
      <c r="EQ106" s="4">
        <f t="shared" si="459"/>
        <v>0</v>
      </c>
      <c r="ER106" s="1">
        <f t="shared" si="460"/>
        <v>-6.8100320478845821E-16</v>
      </c>
      <c r="ES106" s="4">
        <f t="shared" si="414"/>
        <v>0</v>
      </c>
      <c r="ET106" s="4">
        <f t="shared" si="330"/>
        <v>10</v>
      </c>
      <c r="EU106" s="4">
        <f t="shared" si="415"/>
        <v>8.3512707061301539E-19</v>
      </c>
      <c r="EV106" s="4">
        <f t="shared" si="331"/>
        <v>1.5412386582455717E-19</v>
      </c>
      <c r="EW106" s="4">
        <f t="shared" si="332"/>
        <v>-100</v>
      </c>
      <c r="EX106" s="4">
        <f t="shared" si="333"/>
        <v>-100</v>
      </c>
      <c r="EY106" s="4">
        <f t="shared" si="334"/>
        <v>-100</v>
      </c>
      <c r="EZ106" s="1">
        <f t="shared" si="335"/>
        <v>100</v>
      </c>
      <c r="FA106" s="1">
        <f t="shared" si="416"/>
        <v>0</v>
      </c>
      <c r="FB106" s="1">
        <f t="shared" si="336"/>
        <v>5.7009999999999863</v>
      </c>
      <c r="FC106" s="4">
        <f t="shared" si="417"/>
        <v>0.99999999999999645</v>
      </c>
      <c r="FD106" s="1">
        <f t="shared" si="418"/>
        <v>2.8847221782833E-16</v>
      </c>
      <c r="FE106" s="4">
        <f t="shared" si="461"/>
        <v>-0.80512037645801771</v>
      </c>
      <c r="FF106" s="1">
        <f t="shared" si="462"/>
        <v>0.99999999999999645</v>
      </c>
      <c r="FG106" s="1">
        <f t="shared" si="337"/>
        <v>8.3512707061301539E-19</v>
      </c>
      <c r="FH106" s="1">
        <f t="shared" si="419"/>
        <v>1000</v>
      </c>
      <c r="FI106" s="1">
        <f t="shared" si="420"/>
        <v>1027.0199999999963</v>
      </c>
      <c r="FJ106" s="1">
        <f t="shared" si="421"/>
        <v>999.99999999999648</v>
      </c>
      <c r="FK106" s="1">
        <f t="shared" si="422"/>
        <v>1000</v>
      </c>
      <c r="FL106" s="1">
        <f t="shared" si="423"/>
        <v>1.1135027608173538E-19</v>
      </c>
      <c r="FM106" s="4">
        <f t="shared" si="463"/>
        <v>0</v>
      </c>
      <c r="FN106" s="1">
        <f t="shared" si="464"/>
        <v>-8.3512707061301539E-16</v>
      </c>
      <c r="FO106" s="4">
        <f t="shared" si="424"/>
        <v>0</v>
      </c>
      <c r="FP106" s="4">
        <f t="shared" si="338"/>
        <v>10</v>
      </c>
      <c r="FQ106" s="4">
        <f t="shared" si="425"/>
        <v>1.1130934017303966E-18</v>
      </c>
      <c r="FR106" s="4">
        <f t="shared" si="339"/>
        <v>2.7796633111738118E-19</v>
      </c>
      <c r="FS106" s="4">
        <f t="shared" si="340"/>
        <v>-100</v>
      </c>
      <c r="FT106" s="4">
        <f t="shared" si="341"/>
        <v>-100</v>
      </c>
      <c r="FU106" s="4">
        <f t="shared" si="342"/>
        <v>-100</v>
      </c>
      <c r="FV106" s="1">
        <f t="shared" si="426"/>
        <v>100</v>
      </c>
      <c r="FW106" s="1">
        <f t="shared" si="427"/>
        <v>0</v>
      </c>
      <c r="FX106" s="1">
        <f t="shared" si="343"/>
        <v>5.7009999999999863</v>
      </c>
      <c r="FY106" s="4">
        <f t="shared" si="428"/>
        <v>0.99999999999999645</v>
      </c>
      <c r="FZ106" s="1">
        <f t="shared" si="429"/>
        <v>3.8448822166853083E-16</v>
      </c>
      <c r="GA106" s="4">
        <f t="shared" si="465"/>
        <v>-0.73251718661011356</v>
      </c>
      <c r="GB106" s="1">
        <f t="shared" si="466"/>
        <v>0.99999999999999645</v>
      </c>
      <c r="GC106" s="1">
        <f t="shared" si="344"/>
        <v>1.1130934017303966E-18</v>
      </c>
      <c r="GD106" s="1">
        <f t="shared" si="430"/>
        <v>1000</v>
      </c>
      <c r="GE106" s="1">
        <f t="shared" si="431"/>
        <v>1027.0199999999963</v>
      </c>
      <c r="GF106" s="1">
        <f t="shared" si="432"/>
        <v>999.99999999999648</v>
      </c>
      <c r="GG106" s="1">
        <f t="shared" si="433"/>
        <v>1000</v>
      </c>
      <c r="GH106" s="1">
        <f t="shared" si="434"/>
        <v>1.4841245356405288E-19</v>
      </c>
      <c r="GI106" s="4">
        <f t="shared" si="467"/>
        <v>0</v>
      </c>
      <c r="GJ106" s="1">
        <f t="shared" si="468"/>
        <v>-1.1130934017303967E-15</v>
      </c>
      <c r="GK106" s="4">
        <f t="shared" si="469"/>
        <v>0</v>
      </c>
      <c r="GL106" s="4">
        <f t="shared" si="345"/>
        <v>10</v>
      </c>
      <c r="GM106" s="4">
        <f t="shared" si="470"/>
        <v>1.5547500657800815E-18</v>
      </c>
      <c r="GN106" s="4">
        <f t="shared" si="346"/>
        <v>4.4165666404968497E-19</v>
      </c>
      <c r="GO106" s="4">
        <v>65</v>
      </c>
      <c r="GP106" s="4"/>
      <c r="GQ106" s="4"/>
      <c r="GR106" s="4"/>
      <c r="GS106" s="4"/>
      <c r="GT106" s="4"/>
      <c r="GU106" s="4"/>
      <c r="GV106" s="4"/>
      <c r="GW106" s="4"/>
      <c r="GX106" s="6"/>
      <c r="GY106" s="4"/>
      <c r="GZ106" s="4"/>
      <c r="HA106" s="4"/>
      <c r="HB106" s="4"/>
      <c r="HC106" s="4"/>
      <c r="HD106" s="4"/>
    </row>
    <row r="107" spans="1:212" s="5" customFormat="1">
      <c r="A107" s="4">
        <v>89</v>
      </c>
      <c r="B107" s="4">
        <f t="shared" si="279"/>
        <v>100</v>
      </c>
      <c r="C107" s="4">
        <v>0</v>
      </c>
      <c r="D107" s="1">
        <f t="shared" si="280"/>
        <v>-100</v>
      </c>
      <c r="E107" s="1">
        <f t="shared" si="435"/>
        <v>60</v>
      </c>
      <c r="F107" s="4">
        <f t="shared" si="347"/>
        <v>5.7509999999999861</v>
      </c>
      <c r="G107" s="10">
        <f t="shared" si="348"/>
        <v>-100</v>
      </c>
      <c r="H107" s="25">
        <f t="shared" si="349"/>
        <v>-100</v>
      </c>
      <c r="I107" s="25">
        <f t="shared" si="350"/>
        <v>100</v>
      </c>
      <c r="J107" s="4">
        <f t="shared" si="281"/>
        <v>0</v>
      </c>
      <c r="K107" s="1">
        <f t="shared" si="282"/>
        <v>5.7185759999999863</v>
      </c>
      <c r="L107" s="1">
        <f t="shared" si="351"/>
        <v>0.99999999999999645</v>
      </c>
      <c r="M107" s="1">
        <f t="shared" si="436"/>
        <v>0.99999999999999645</v>
      </c>
      <c r="N107" s="1">
        <v>0</v>
      </c>
      <c r="O107" s="4">
        <f t="shared" si="352"/>
        <v>0.99999999999999645</v>
      </c>
      <c r="P107" s="1">
        <f t="shared" si="353"/>
        <v>1027.0199999999963</v>
      </c>
      <c r="Q107" s="4">
        <f t="shared" si="354"/>
        <v>999.99999999999648</v>
      </c>
      <c r="R107" s="1">
        <f t="shared" si="355"/>
        <v>1000</v>
      </c>
      <c r="S107" s="4">
        <f t="shared" si="283"/>
        <v>0</v>
      </c>
      <c r="T107" s="4"/>
      <c r="U107" s="4">
        <f t="shared" si="284"/>
        <v>-100</v>
      </c>
      <c r="V107" s="4">
        <f t="shared" si="285"/>
        <v>-100</v>
      </c>
      <c r="W107" s="4">
        <f t="shared" si="286"/>
        <v>-100</v>
      </c>
      <c r="X107" s="1">
        <f t="shared" si="287"/>
        <v>100</v>
      </c>
      <c r="Y107" s="1">
        <f t="shared" si="356"/>
        <v>0</v>
      </c>
      <c r="Z107" s="1">
        <f t="shared" si="288"/>
        <v>5.7509999999999861</v>
      </c>
      <c r="AA107" s="4">
        <f t="shared" si="357"/>
        <v>0.99999999999999645</v>
      </c>
      <c r="AB107" s="1">
        <f t="shared" si="358"/>
        <v>0</v>
      </c>
      <c r="AC107" s="4">
        <f t="shared" si="437"/>
        <v>-3.2990344872221851</v>
      </c>
      <c r="AD107" s="1">
        <f t="shared" si="438"/>
        <v>0.99999999999999645</v>
      </c>
      <c r="AE107" s="1">
        <f t="shared" si="289"/>
        <v>0</v>
      </c>
      <c r="AF107" s="1">
        <f t="shared" si="359"/>
        <v>1000</v>
      </c>
      <c r="AG107" s="1">
        <f t="shared" si="360"/>
        <v>1027.0199999999963</v>
      </c>
      <c r="AH107" s="1">
        <f t="shared" si="361"/>
        <v>999.99999999999648</v>
      </c>
      <c r="AI107" s="1">
        <f t="shared" si="362"/>
        <v>1000</v>
      </c>
      <c r="AJ107" s="1">
        <f t="shared" si="363"/>
        <v>0</v>
      </c>
      <c r="AK107" s="4">
        <f t="shared" si="439"/>
        <v>0</v>
      </c>
      <c r="AL107" s="1">
        <f t="shared" si="440"/>
        <v>0</v>
      </c>
      <c r="AM107" s="4">
        <f t="shared" si="364"/>
        <v>0</v>
      </c>
      <c r="AN107" s="4">
        <f t="shared" si="290"/>
        <v>10</v>
      </c>
      <c r="AO107" s="4">
        <f t="shared" si="365"/>
        <v>3.9243705213767214E-20</v>
      </c>
      <c r="AP107" s="4">
        <f t="shared" si="291"/>
        <v>3.9243705213767214E-20</v>
      </c>
      <c r="AQ107" s="4">
        <f t="shared" si="292"/>
        <v>-100</v>
      </c>
      <c r="AR107" s="4">
        <f t="shared" si="293"/>
        <v>-100</v>
      </c>
      <c r="AS107" s="4">
        <f t="shared" si="294"/>
        <v>-100</v>
      </c>
      <c r="AT107" s="1">
        <f t="shared" si="295"/>
        <v>100</v>
      </c>
      <c r="AU107" s="1">
        <f t="shared" si="366"/>
        <v>0</v>
      </c>
      <c r="AV107" s="1">
        <f t="shared" si="296"/>
        <v>5.7509999999999861</v>
      </c>
      <c r="AW107" s="4">
        <f t="shared" si="367"/>
        <v>0.99999999999999645</v>
      </c>
      <c r="AX107" s="1">
        <f t="shared" si="368"/>
        <v>1.355568401166398E-17</v>
      </c>
      <c r="AY107" s="4">
        <f t="shared" si="441"/>
        <v>-2.5109621493415375</v>
      </c>
      <c r="AZ107" s="1">
        <f t="shared" si="442"/>
        <v>0.99999999999999645</v>
      </c>
      <c r="BA107" s="1">
        <f t="shared" si="297"/>
        <v>3.9243705213767214E-20</v>
      </c>
      <c r="BB107" s="1">
        <f t="shared" si="369"/>
        <v>1000</v>
      </c>
      <c r="BC107" s="1">
        <f t="shared" si="370"/>
        <v>1027.0199999999963</v>
      </c>
      <c r="BD107" s="1">
        <f t="shared" si="371"/>
        <v>999.99999999999648</v>
      </c>
      <c r="BE107" s="1">
        <f t="shared" si="372"/>
        <v>1000</v>
      </c>
      <c r="BF107" s="1">
        <f t="shared" si="373"/>
        <v>5.2324940285022965E-21</v>
      </c>
      <c r="BG107" s="4">
        <f t="shared" si="443"/>
        <v>0</v>
      </c>
      <c r="BH107" s="1">
        <f t="shared" si="444"/>
        <v>-3.9243705213767213E-17</v>
      </c>
      <c r="BI107" s="4">
        <f t="shared" si="374"/>
        <v>0</v>
      </c>
      <c r="BJ107" s="4">
        <f t="shared" si="298"/>
        <v>10</v>
      </c>
      <c r="BK107" s="4">
        <f t="shared" si="375"/>
        <v>8.6105501753537757E-20</v>
      </c>
      <c r="BL107" s="4">
        <f t="shared" si="299"/>
        <v>4.6861796539770543E-20</v>
      </c>
      <c r="BM107" s="4">
        <f t="shared" si="300"/>
        <v>-100</v>
      </c>
      <c r="BN107" s="4">
        <f t="shared" si="301"/>
        <v>-100</v>
      </c>
      <c r="BO107" s="4">
        <f t="shared" si="302"/>
        <v>-100</v>
      </c>
      <c r="BP107" s="1">
        <f t="shared" si="303"/>
        <v>100</v>
      </c>
      <c r="BQ107" s="1">
        <f t="shared" si="376"/>
        <v>0</v>
      </c>
      <c r="BR107" s="1">
        <f t="shared" si="304"/>
        <v>5.7509999999999861</v>
      </c>
      <c r="BS107" s="4">
        <f t="shared" si="377"/>
        <v>0.99999999999999645</v>
      </c>
      <c r="BT107" s="1">
        <f t="shared" si="378"/>
        <v>2.9742833075487995E-17</v>
      </c>
      <c r="BU107" s="4">
        <f t="shared" si="445"/>
        <v>-1.8390120498364226</v>
      </c>
      <c r="BV107" s="1">
        <f t="shared" si="446"/>
        <v>0.99999999999999645</v>
      </c>
      <c r="BW107" s="1">
        <f t="shared" si="305"/>
        <v>8.6105501753537757E-20</v>
      </c>
      <c r="BX107" s="1">
        <f t="shared" si="379"/>
        <v>1000</v>
      </c>
      <c r="BY107" s="1">
        <f t="shared" si="380"/>
        <v>1027.0199999999963</v>
      </c>
      <c r="BZ107" s="1">
        <f t="shared" si="381"/>
        <v>999.99999999999648</v>
      </c>
      <c r="CA107" s="1">
        <f t="shared" si="382"/>
        <v>1000</v>
      </c>
      <c r="CB107" s="1">
        <f t="shared" si="383"/>
        <v>1.1480733567138367E-20</v>
      </c>
      <c r="CC107" s="4">
        <f t="shared" si="447"/>
        <v>0</v>
      </c>
      <c r="CD107" s="1">
        <f t="shared" si="448"/>
        <v>-8.6105501753537759E-17</v>
      </c>
      <c r="CE107" s="4">
        <f t="shared" si="384"/>
        <v>0</v>
      </c>
      <c r="CF107" s="4">
        <f t="shared" si="306"/>
        <v>10</v>
      </c>
      <c r="CG107" s="4">
        <f t="shared" si="385"/>
        <v>1.4312225434083427E-19</v>
      </c>
      <c r="CH107" s="4">
        <f t="shared" si="307"/>
        <v>5.7016752587296513E-20</v>
      </c>
      <c r="CI107" s="4">
        <f t="shared" si="308"/>
        <v>-100</v>
      </c>
      <c r="CJ107" s="4">
        <f t="shared" si="309"/>
        <v>-100</v>
      </c>
      <c r="CK107" s="4">
        <f t="shared" si="310"/>
        <v>-100</v>
      </c>
      <c r="CL107" s="1">
        <f t="shared" si="311"/>
        <v>100</v>
      </c>
      <c r="CM107" s="1">
        <f t="shared" si="386"/>
        <v>0</v>
      </c>
      <c r="CN107" s="1">
        <f t="shared" si="312"/>
        <v>5.7509999999999861</v>
      </c>
      <c r="CO107" s="4">
        <f t="shared" si="387"/>
        <v>0.99999999999999645</v>
      </c>
      <c r="CP107" s="1">
        <f t="shared" si="388"/>
        <v>4.9437738977835684E-17</v>
      </c>
      <c r="CQ107" s="4">
        <f t="shared" si="449"/>
        <v>-1.2650575431046853</v>
      </c>
      <c r="CR107" s="1">
        <f t="shared" si="450"/>
        <v>0.99999999999999645</v>
      </c>
      <c r="CS107" s="1">
        <f t="shared" si="313"/>
        <v>1.4312225434083427E-19</v>
      </c>
      <c r="CT107" s="1">
        <f t="shared" si="389"/>
        <v>1000</v>
      </c>
      <c r="CU107" s="1">
        <f t="shared" si="390"/>
        <v>1027.0199999999963</v>
      </c>
      <c r="CV107" s="1">
        <f t="shared" si="391"/>
        <v>999.99999999999648</v>
      </c>
      <c r="CW107" s="1">
        <f t="shared" si="392"/>
        <v>1000</v>
      </c>
      <c r="CX107" s="1">
        <f t="shared" si="393"/>
        <v>1.9082967245444574E-20</v>
      </c>
      <c r="CY107" s="4">
        <f t="shared" si="451"/>
        <v>0</v>
      </c>
      <c r="CZ107" s="1">
        <f t="shared" si="452"/>
        <v>-1.4312225434083427E-16</v>
      </c>
      <c r="DA107" s="4">
        <f t="shared" si="394"/>
        <v>0</v>
      </c>
      <c r="DB107" s="4">
        <f t="shared" si="314"/>
        <v>10</v>
      </c>
      <c r="DC107" s="4">
        <f t="shared" si="395"/>
        <v>2.6024852687250367E-19</v>
      </c>
      <c r="DD107" s="4">
        <f t="shared" si="315"/>
        <v>1.1712627253166941E-19</v>
      </c>
      <c r="DE107" s="4">
        <f t="shared" si="316"/>
        <v>-100</v>
      </c>
      <c r="DF107" s="4">
        <f t="shared" si="317"/>
        <v>-100</v>
      </c>
      <c r="DG107" s="4">
        <f t="shared" si="318"/>
        <v>-100</v>
      </c>
      <c r="DH107" s="1">
        <f t="shared" si="319"/>
        <v>100</v>
      </c>
      <c r="DI107" s="1">
        <f t="shared" si="396"/>
        <v>0</v>
      </c>
      <c r="DJ107" s="1">
        <f t="shared" si="320"/>
        <v>5.7509999999999861</v>
      </c>
      <c r="DK107" s="4">
        <f t="shared" si="397"/>
        <v>0.99999999999999645</v>
      </c>
      <c r="DL107" s="1">
        <f t="shared" si="398"/>
        <v>8.9895864204664478E-17</v>
      </c>
      <c r="DM107" s="4">
        <f t="shared" si="453"/>
        <v>-1.0028260904203272</v>
      </c>
      <c r="DN107" s="1">
        <f t="shared" si="454"/>
        <v>0.99999999999999645</v>
      </c>
      <c r="DO107" s="1">
        <f t="shared" si="321"/>
        <v>2.6024852687250367E-19</v>
      </c>
      <c r="DP107" s="1">
        <f t="shared" si="399"/>
        <v>1000</v>
      </c>
      <c r="DQ107" s="1">
        <f t="shared" si="400"/>
        <v>1027.0199999999963</v>
      </c>
      <c r="DR107" s="1">
        <f t="shared" si="401"/>
        <v>999.99999999999648</v>
      </c>
      <c r="DS107" s="1">
        <f t="shared" si="402"/>
        <v>1000</v>
      </c>
      <c r="DT107" s="1">
        <f t="shared" si="403"/>
        <v>3.469980358300049E-20</v>
      </c>
      <c r="DU107" s="4">
        <f t="shared" si="455"/>
        <v>0</v>
      </c>
      <c r="DV107" s="1">
        <f t="shared" si="456"/>
        <v>-2.6024852687250366E-16</v>
      </c>
      <c r="DW107" s="4">
        <f t="shared" si="404"/>
        <v>0</v>
      </c>
      <c r="DX107" s="4">
        <f t="shared" si="322"/>
        <v>10</v>
      </c>
      <c r="DY107" s="4">
        <f t="shared" si="405"/>
        <v>4.086019228730749E-19</v>
      </c>
      <c r="DZ107" s="4">
        <f t="shared" si="323"/>
        <v>1.4835339600057123E-19</v>
      </c>
      <c r="EA107" s="4">
        <f t="shared" si="324"/>
        <v>-100</v>
      </c>
      <c r="EB107" s="4">
        <f t="shared" si="325"/>
        <v>-100</v>
      </c>
      <c r="EC107" s="4">
        <f t="shared" si="326"/>
        <v>-100</v>
      </c>
      <c r="ED107" s="1">
        <f t="shared" si="327"/>
        <v>100</v>
      </c>
      <c r="EE107" s="1">
        <f t="shared" si="406"/>
        <v>0</v>
      </c>
      <c r="EF107" s="1">
        <f t="shared" si="328"/>
        <v>5.7509999999999861</v>
      </c>
      <c r="EG107" s="4">
        <f t="shared" si="407"/>
        <v>0.99999999999999645</v>
      </c>
      <c r="EH107" s="1">
        <f t="shared" si="408"/>
        <v>1.4114056057791882E-16</v>
      </c>
      <c r="EI107" s="4">
        <f t="shared" si="457"/>
        <v>-0.92923461559422083</v>
      </c>
      <c r="EJ107" s="1">
        <f t="shared" si="458"/>
        <v>0.99999999999999645</v>
      </c>
      <c r="EK107" s="1">
        <f t="shared" si="329"/>
        <v>4.086019228730749E-19</v>
      </c>
      <c r="EL107" s="1">
        <f t="shared" si="409"/>
        <v>1000</v>
      </c>
      <c r="EM107" s="1">
        <f t="shared" si="410"/>
        <v>1027.0199999999963</v>
      </c>
      <c r="EN107" s="1">
        <f t="shared" si="411"/>
        <v>999.99999999999648</v>
      </c>
      <c r="EO107" s="1">
        <f t="shared" si="412"/>
        <v>1000</v>
      </c>
      <c r="EP107" s="1">
        <f t="shared" si="413"/>
        <v>5.4480256383076661E-20</v>
      </c>
      <c r="EQ107" s="4">
        <f t="shared" si="459"/>
        <v>0</v>
      </c>
      <c r="ER107" s="1">
        <f t="shared" si="460"/>
        <v>-4.0860192287307493E-16</v>
      </c>
      <c r="ES107" s="4">
        <f t="shared" si="414"/>
        <v>0</v>
      </c>
      <c r="ET107" s="4">
        <f t="shared" si="330"/>
        <v>10</v>
      </c>
      <c r="EU107" s="4">
        <f t="shared" si="415"/>
        <v>5.0107624236780918E-19</v>
      </c>
      <c r="EV107" s="4">
        <f t="shared" si="331"/>
        <v>9.2474319494734276E-20</v>
      </c>
      <c r="EW107" s="4">
        <f t="shared" si="332"/>
        <v>-100</v>
      </c>
      <c r="EX107" s="4">
        <f t="shared" si="333"/>
        <v>-100</v>
      </c>
      <c r="EY107" s="4">
        <f t="shared" si="334"/>
        <v>-100</v>
      </c>
      <c r="EZ107" s="1">
        <f t="shared" si="335"/>
        <v>100</v>
      </c>
      <c r="FA107" s="1">
        <f t="shared" si="416"/>
        <v>0</v>
      </c>
      <c r="FB107" s="1">
        <f t="shared" si="336"/>
        <v>5.7509999999999861</v>
      </c>
      <c r="FC107" s="4">
        <f t="shared" si="417"/>
        <v>0.99999999999999645</v>
      </c>
      <c r="FD107" s="1">
        <f t="shared" si="418"/>
        <v>1.7308333069699804E-16</v>
      </c>
      <c r="FE107" s="4">
        <f t="shared" si="461"/>
        <v>-0.80512037645801771</v>
      </c>
      <c r="FF107" s="1">
        <f t="shared" si="462"/>
        <v>0.99999999999999645</v>
      </c>
      <c r="FG107" s="1">
        <f t="shared" si="337"/>
        <v>5.0107624236780918E-19</v>
      </c>
      <c r="FH107" s="1">
        <f t="shared" si="419"/>
        <v>1000</v>
      </c>
      <c r="FI107" s="1">
        <f t="shared" si="420"/>
        <v>1027.0199999999963</v>
      </c>
      <c r="FJ107" s="1">
        <f t="shared" si="421"/>
        <v>999.99999999999648</v>
      </c>
      <c r="FK107" s="1">
        <f t="shared" si="422"/>
        <v>1000</v>
      </c>
      <c r="FL107" s="1">
        <f t="shared" si="423"/>
        <v>6.6810165649041246E-20</v>
      </c>
      <c r="FM107" s="4">
        <f t="shared" si="463"/>
        <v>0</v>
      </c>
      <c r="FN107" s="1">
        <f t="shared" si="464"/>
        <v>-5.0107624236780913E-16</v>
      </c>
      <c r="FO107" s="4">
        <f t="shared" si="424"/>
        <v>0</v>
      </c>
      <c r="FP107" s="4">
        <f t="shared" si="338"/>
        <v>10</v>
      </c>
      <c r="FQ107" s="4">
        <f t="shared" si="425"/>
        <v>6.6785604103823789E-19</v>
      </c>
      <c r="FR107" s="4">
        <f t="shared" si="339"/>
        <v>1.6677979867042871E-19</v>
      </c>
      <c r="FS107" s="4">
        <f t="shared" si="340"/>
        <v>-100</v>
      </c>
      <c r="FT107" s="4">
        <f t="shared" si="341"/>
        <v>-100</v>
      </c>
      <c r="FU107" s="4">
        <f t="shared" si="342"/>
        <v>-100</v>
      </c>
      <c r="FV107" s="1">
        <f t="shared" si="426"/>
        <v>100</v>
      </c>
      <c r="FW107" s="1">
        <f t="shared" si="427"/>
        <v>0</v>
      </c>
      <c r="FX107" s="1">
        <f t="shared" si="343"/>
        <v>5.7509999999999861</v>
      </c>
      <c r="FY107" s="4">
        <f t="shared" si="428"/>
        <v>0.99999999999999645</v>
      </c>
      <c r="FZ107" s="1">
        <f t="shared" si="429"/>
        <v>2.3069293300111849E-16</v>
      </c>
      <c r="GA107" s="4">
        <f t="shared" si="465"/>
        <v>-0.73251718661011356</v>
      </c>
      <c r="GB107" s="1">
        <f t="shared" si="466"/>
        <v>0.99999999999999645</v>
      </c>
      <c r="GC107" s="1">
        <f t="shared" si="344"/>
        <v>6.6785604103823789E-19</v>
      </c>
      <c r="GD107" s="1">
        <f t="shared" si="430"/>
        <v>1000</v>
      </c>
      <c r="GE107" s="1">
        <f t="shared" si="431"/>
        <v>1027.0199999999963</v>
      </c>
      <c r="GF107" s="1">
        <f t="shared" si="432"/>
        <v>999.99999999999648</v>
      </c>
      <c r="GG107" s="1">
        <f t="shared" si="433"/>
        <v>1000</v>
      </c>
      <c r="GH107" s="1">
        <f t="shared" si="434"/>
        <v>8.9047472138431735E-20</v>
      </c>
      <c r="GI107" s="4">
        <f t="shared" si="467"/>
        <v>0</v>
      </c>
      <c r="GJ107" s="1">
        <f t="shared" si="468"/>
        <v>-6.6785604103823788E-16</v>
      </c>
      <c r="GK107" s="4">
        <f t="shared" si="469"/>
        <v>0</v>
      </c>
      <c r="GL107" s="4">
        <f t="shared" si="345"/>
        <v>10</v>
      </c>
      <c r="GM107" s="4">
        <f t="shared" si="470"/>
        <v>9.3285003946804885E-19</v>
      </c>
      <c r="GN107" s="4">
        <f t="shared" si="346"/>
        <v>2.6499399842981096E-19</v>
      </c>
      <c r="GO107" s="4">
        <v>60</v>
      </c>
      <c r="GP107" s="4"/>
      <c r="GQ107" s="4"/>
      <c r="GR107" s="4"/>
      <c r="GS107" s="4"/>
      <c r="GT107" s="4"/>
      <c r="GU107" s="4"/>
      <c r="GV107" s="4"/>
      <c r="GW107" s="4"/>
      <c r="GX107" s="6"/>
      <c r="GY107" s="4"/>
      <c r="GZ107" s="4"/>
      <c r="HA107" s="4"/>
      <c r="HB107" s="4"/>
      <c r="HC107" s="4"/>
      <c r="HD107" s="4"/>
    </row>
    <row r="108" spans="1:212" s="5" customFormat="1">
      <c r="A108" s="4">
        <v>90</v>
      </c>
      <c r="B108" s="4">
        <f t="shared" si="279"/>
        <v>100</v>
      </c>
      <c r="C108" s="4">
        <v>0</v>
      </c>
      <c r="D108" s="1">
        <f t="shared" si="280"/>
        <v>-100</v>
      </c>
      <c r="E108" s="1">
        <f t="shared" si="435"/>
        <v>55</v>
      </c>
      <c r="F108" s="4">
        <f t="shared" si="347"/>
        <v>5.8009999999999859</v>
      </c>
      <c r="G108" s="10">
        <f t="shared" si="348"/>
        <v>-100</v>
      </c>
      <c r="H108" s="25">
        <f t="shared" si="349"/>
        <v>-100</v>
      </c>
      <c r="I108" s="25">
        <f t="shared" si="350"/>
        <v>100</v>
      </c>
      <c r="J108" s="4">
        <f t="shared" si="281"/>
        <v>0</v>
      </c>
      <c r="K108" s="1">
        <f t="shared" si="282"/>
        <v>5.7685759999999862</v>
      </c>
      <c r="L108" s="1">
        <f t="shared" si="351"/>
        <v>0.99999999999999645</v>
      </c>
      <c r="M108" s="1">
        <f t="shared" si="436"/>
        <v>0.99999999999999645</v>
      </c>
      <c r="N108" s="1">
        <v>0</v>
      </c>
      <c r="O108" s="4">
        <f t="shared" si="352"/>
        <v>0.99999999999999645</v>
      </c>
      <c r="P108" s="1">
        <f t="shared" si="353"/>
        <v>1027.0199999999963</v>
      </c>
      <c r="Q108" s="4">
        <f t="shared" si="354"/>
        <v>999.99999999999648</v>
      </c>
      <c r="R108" s="1">
        <f t="shared" si="355"/>
        <v>1000</v>
      </c>
      <c r="S108" s="4">
        <f t="shared" si="283"/>
        <v>0</v>
      </c>
      <c r="T108" s="4"/>
      <c r="U108" s="4">
        <f t="shared" si="284"/>
        <v>-100</v>
      </c>
      <c r="V108" s="4">
        <f t="shared" si="285"/>
        <v>-100</v>
      </c>
      <c r="W108" s="4">
        <f t="shared" si="286"/>
        <v>-100</v>
      </c>
      <c r="X108" s="1">
        <f t="shared" si="287"/>
        <v>100</v>
      </c>
      <c r="Y108" s="1">
        <f t="shared" si="356"/>
        <v>0</v>
      </c>
      <c r="Z108" s="1">
        <f t="shared" si="288"/>
        <v>5.8009999999999859</v>
      </c>
      <c r="AA108" s="4">
        <f t="shared" si="357"/>
        <v>0.99999999999999645</v>
      </c>
      <c r="AB108" s="1">
        <f t="shared" si="358"/>
        <v>0</v>
      </c>
      <c r="AC108" s="4">
        <f t="shared" si="437"/>
        <v>-3.2990344872221851</v>
      </c>
      <c r="AD108" s="1">
        <f t="shared" si="438"/>
        <v>0.99999999999999645</v>
      </c>
      <c r="AE108" s="1">
        <f t="shared" si="289"/>
        <v>0</v>
      </c>
      <c r="AF108" s="1">
        <f t="shared" si="359"/>
        <v>1000</v>
      </c>
      <c r="AG108" s="1">
        <f t="shared" si="360"/>
        <v>1027.0199999999963</v>
      </c>
      <c r="AH108" s="1">
        <f t="shared" si="361"/>
        <v>999.99999999999648</v>
      </c>
      <c r="AI108" s="1">
        <f t="shared" si="362"/>
        <v>1000</v>
      </c>
      <c r="AJ108" s="1">
        <f t="shared" si="363"/>
        <v>0</v>
      </c>
      <c r="AK108" s="4">
        <f t="shared" si="439"/>
        <v>0</v>
      </c>
      <c r="AL108" s="1">
        <f t="shared" si="440"/>
        <v>0</v>
      </c>
      <c r="AM108" s="4">
        <f t="shared" si="364"/>
        <v>0</v>
      </c>
      <c r="AN108" s="4">
        <f t="shared" si="290"/>
        <v>10</v>
      </c>
      <c r="AO108" s="4">
        <f t="shared" si="365"/>
        <v>2.3546223128260328E-20</v>
      </c>
      <c r="AP108" s="4">
        <f t="shared" si="291"/>
        <v>2.3546223128260328E-20</v>
      </c>
      <c r="AQ108" s="4">
        <f t="shared" si="292"/>
        <v>-100</v>
      </c>
      <c r="AR108" s="4">
        <f t="shared" si="293"/>
        <v>-100</v>
      </c>
      <c r="AS108" s="4">
        <f t="shared" si="294"/>
        <v>-100</v>
      </c>
      <c r="AT108" s="1">
        <f t="shared" si="295"/>
        <v>100</v>
      </c>
      <c r="AU108" s="1">
        <f t="shared" si="366"/>
        <v>0</v>
      </c>
      <c r="AV108" s="1">
        <f t="shared" si="296"/>
        <v>5.8009999999999859</v>
      </c>
      <c r="AW108" s="4">
        <f t="shared" si="367"/>
        <v>0.99999999999999645</v>
      </c>
      <c r="AX108" s="1">
        <f t="shared" si="368"/>
        <v>8.1334104069983857E-18</v>
      </c>
      <c r="AY108" s="4">
        <f t="shared" si="441"/>
        <v>-2.5109621493415375</v>
      </c>
      <c r="AZ108" s="1">
        <f t="shared" si="442"/>
        <v>0.99999999999999645</v>
      </c>
      <c r="BA108" s="1">
        <f t="shared" si="297"/>
        <v>2.3546223128260328E-20</v>
      </c>
      <c r="BB108" s="1">
        <f t="shared" si="369"/>
        <v>1000</v>
      </c>
      <c r="BC108" s="1">
        <f t="shared" si="370"/>
        <v>1027.0199999999963</v>
      </c>
      <c r="BD108" s="1">
        <f t="shared" si="371"/>
        <v>999.99999999999648</v>
      </c>
      <c r="BE108" s="1">
        <f t="shared" si="372"/>
        <v>1000</v>
      </c>
      <c r="BF108" s="1">
        <f t="shared" si="373"/>
        <v>3.1394964171013773E-21</v>
      </c>
      <c r="BG108" s="4">
        <f t="shared" si="443"/>
        <v>0</v>
      </c>
      <c r="BH108" s="1">
        <f t="shared" si="444"/>
        <v>-2.3546223128260329E-17</v>
      </c>
      <c r="BI108" s="4">
        <f t="shared" si="374"/>
        <v>0</v>
      </c>
      <c r="BJ108" s="4">
        <f t="shared" si="298"/>
        <v>10</v>
      </c>
      <c r="BK108" s="4">
        <f t="shared" si="375"/>
        <v>5.1663301052122652E-20</v>
      </c>
      <c r="BL108" s="4">
        <f t="shared" si="299"/>
        <v>2.8117077923862327E-20</v>
      </c>
      <c r="BM108" s="4">
        <f t="shared" si="300"/>
        <v>-100</v>
      </c>
      <c r="BN108" s="4">
        <f t="shared" si="301"/>
        <v>-100</v>
      </c>
      <c r="BO108" s="4">
        <f t="shared" si="302"/>
        <v>-100</v>
      </c>
      <c r="BP108" s="1">
        <f t="shared" si="303"/>
        <v>100</v>
      </c>
      <c r="BQ108" s="1">
        <f t="shared" si="376"/>
        <v>0</v>
      </c>
      <c r="BR108" s="1">
        <f t="shared" si="304"/>
        <v>5.8009999999999859</v>
      </c>
      <c r="BS108" s="4">
        <f t="shared" si="377"/>
        <v>0.99999999999999645</v>
      </c>
      <c r="BT108" s="1">
        <f t="shared" si="378"/>
        <v>1.78456998452928E-17</v>
      </c>
      <c r="BU108" s="4">
        <f t="shared" si="445"/>
        <v>-1.8390120498364226</v>
      </c>
      <c r="BV108" s="1">
        <f t="shared" si="446"/>
        <v>0.99999999999999645</v>
      </c>
      <c r="BW108" s="1">
        <f t="shared" si="305"/>
        <v>5.1663301052122652E-20</v>
      </c>
      <c r="BX108" s="1">
        <f t="shared" si="379"/>
        <v>1000</v>
      </c>
      <c r="BY108" s="1">
        <f t="shared" si="380"/>
        <v>1027.0199999999963</v>
      </c>
      <c r="BZ108" s="1">
        <f t="shared" si="381"/>
        <v>999.99999999999648</v>
      </c>
      <c r="CA108" s="1">
        <f t="shared" si="382"/>
        <v>1000</v>
      </c>
      <c r="CB108" s="1">
        <f t="shared" si="383"/>
        <v>6.8884401402830204E-21</v>
      </c>
      <c r="CC108" s="4">
        <f t="shared" si="447"/>
        <v>0</v>
      </c>
      <c r="CD108" s="1">
        <f t="shared" si="448"/>
        <v>-5.1663301052122649E-17</v>
      </c>
      <c r="CE108" s="4">
        <f t="shared" si="384"/>
        <v>0</v>
      </c>
      <c r="CF108" s="4">
        <f t="shared" si="306"/>
        <v>10</v>
      </c>
      <c r="CG108" s="4">
        <f t="shared" si="385"/>
        <v>8.5873352604500559E-20</v>
      </c>
      <c r="CH108" s="4">
        <f t="shared" si="307"/>
        <v>3.4210051552377908E-20</v>
      </c>
      <c r="CI108" s="4">
        <f t="shared" si="308"/>
        <v>-100</v>
      </c>
      <c r="CJ108" s="4">
        <f t="shared" si="309"/>
        <v>-100</v>
      </c>
      <c r="CK108" s="4">
        <f t="shared" si="310"/>
        <v>-100</v>
      </c>
      <c r="CL108" s="1">
        <f t="shared" si="311"/>
        <v>100</v>
      </c>
      <c r="CM108" s="1">
        <f t="shared" si="386"/>
        <v>0</v>
      </c>
      <c r="CN108" s="1">
        <f t="shared" si="312"/>
        <v>5.8009999999999859</v>
      </c>
      <c r="CO108" s="4">
        <f t="shared" si="387"/>
        <v>0.99999999999999645</v>
      </c>
      <c r="CP108" s="1">
        <f t="shared" si="388"/>
        <v>2.9662643386701403E-17</v>
      </c>
      <c r="CQ108" s="4">
        <f t="shared" si="449"/>
        <v>-1.2650575431046853</v>
      </c>
      <c r="CR108" s="1">
        <f t="shared" si="450"/>
        <v>0.99999999999999645</v>
      </c>
      <c r="CS108" s="1">
        <f t="shared" si="313"/>
        <v>8.5873352604500559E-20</v>
      </c>
      <c r="CT108" s="1">
        <f t="shared" si="389"/>
        <v>1000</v>
      </c>
      <c r="CU108" s="1">
        <f t="shared" si="390"/>
        <v>1027.0199999999963</v>
      </c>
      <c r="CV108" s="1">
        <f t="shared" si="391"/>
        <v>999.99999999999648</v>
      </c>
      <c r="CW108" s="1">
        <f t="shared" si="392"/>
        <v>1000</v>
      </c>
      <c r="CX108" s="1">
        <f t="shared" si="393"/>
        <v>1.1449780347266742E-20</v>
      </c>
      <c r="CY108" s="4">
        <f t="shared" si="451"/>
        <v>0</v>
      </c>
      <c r="CZ108" s="1">
        <f t="shared" si="452"/>
        <v>-8.5873352604500555E-17</v>
      </c>
      <c r="DA108" s="4">
        <f t="shared" si="394"/>
        <v>0</v>
      </c>
      <c r="DB108" s="4">
        <f t="shared" si="314"/>
        <v>10</v>
      </c>
      <c r="DC108" s="4">
        <f t="shared" si="395"/>
        <v>1.561491161235022E-19</v>
      </c>
      <c r="DD108" s="4">
        <f t="shared" si="315"/>
        <v>7.0275763519001646E-20</v>
      </c>
      <c r="DE108" s="4">
        <f t="shared" si="316"/>
        <v>-100</v>
      </c>
      <c r="DF108" s="4">
        <f t="shared" si="317"/>
        <v>-100</v>
      </c>
      <c r="DG108" s="4">
        <f t="shared" si="318"/>
        <v>-100</v>
      </c>
      <c r="DH108" s="1">
        <f t="shared" si="319"/>
        <v>100</v>
      </c>
      <c r="DI108" s="1">
        <f t="shared" si="396"/>
        <v>0</v>
      </c>
      <c r="DJ108" s="1">
        <f t="shared" si="320"/>
        <v>5.8009999999999859</v>
      </c>
      <c r="DK108" s="4">
        <f t="shared" si="397"/>
        <v>0.99999999999999645</v>
      </c>
      <c r="DL108" s="1">
        <f t="shared" si="398"/>
        <v>5.393751852279869E-17</v>
      </c>
      <c r="DM108" s="4">
        <f t="shared" si="453"/>
        <v>-1.0028260904203272</v>
      </c>
      <c r="DN108" s="1">
        <f t="shared" si="454"/>
        <v>0.99999999999999645</v>
      </c>
      <c r="DO108" s="1">
        <f t="shared" si="321"/>
        <v>1.561491161235022E-19</v>
      </c>
      <c r="DP108" s="1">
        <f t="shared" si="399"/>
        <v>1000</v>
      </c>
      <c r="DQ108" s="1">
        <f t="shared" si="400"/>
        <v>1027.0199999999963</v>
      </c>
      <c r="DR108" s="1">
        <f t="shared" si="401"/>
        <v>999.99999999999648</v>
      </c>
      <c r="DS108" s="1">
        <f t="shared" si="402"/>
        <v>1000</v>
      </c>
      <c r="DT108" s="1">
        <f t="shared" si="403"/>
        <v>2.0819882149800295E-20</v>
      </c>
      <c r="DU108" s="4">
        <f t="shared" si="455"/>
        <v>0</v>
      </c>
      <c r="DV108" s="1">
        <f t="shared" si="456"/>
        <v>-1.561491161235022E-16</v>
      </c>
      <c r="DW108" s="4">
        <f t="shared" si="404"/>
        <v>0</v>
      </c>
      <c r="DX108" s="4">
        <f t="shared" si="322"/>
        <v>10</v>
      </c>
      <c r="DY108" s="4">
        <f t="shared" si="405"/>
        <v>2.4516115372384493E-19</v>
      </c>
      <c r="DZ108" s="4">
        <f t="shared" si="323"/>
        <v>8.9012037600342727E-20</v>
      </c>
      <c r="EA108" s="4">
        <f t="shared" si="324"/>
        <v>-100</v>
      </c>
      <c r="EB108" s="4">
        <f t="shared" si="325"/>
        <v>-100</v>
      </c>
      <c r="EC108" s="4">
        <f t="shared" si="326"/>
        <v>-100</v>
      </c>
      <c r="ED108" s="1">
        <f t="shared" si="327"/>
        <v>100</v>
      </c>
      <c r="EE108" s="1">
        <f t="shared" si="406"/>
        <v>0</v>
      </c>
      <c r="EF108" s="1">
        <f t="shared" si="328"/>
        <v>5.8009999999999859</v>
      </c>
      <c r="EG108" s="4">
        <f t="shared" si="407"/>
        <v>0.99999999999999645</v>
      </c>
      <c r="EH108" s="1">
        <f t="shared" si="408"/>
        <v>8.4684336346751274E-17</v>
      </c>
      <c r="EI108" s="4">
        <f t="shared" si="457"/>
        <v>-0.92923461559422083</v>
      </c>
      <c r="EJ108" s="1">
        <f t="shared" si="458"/>
        <v>0.99999999999999645</v>
      </c>
      <c r="EK108" s="1">
        <f t="shared" si="329"/>
        <v>2.4516115372384493E-19</v>
      </c>
      <c r="EL108" s="1">
        <f t="shared" si="409"/>
        <v>1000</v>
      </c>
      <c r="EM108" s="1">
        <f t="shared" si="410"/>
        <v>1027.0199999999963</v>
      </c>
      <c r="EN108" s="1">
        <f t="shared" si="411"/>
        <v>999.99999999999648</v>
      </c>
      <c r="EO108" s="1">
        <f t="shared" si="412"/>
        <v>1000</v>
      </c>
      <c r="EP108" s="1">
        <f t="shared" si="413"/>
        <v>3.2688153829845997E-20</v>
      </c>
      <c r="EQ108" s="4">
        <f t="shared" si="459"/>
        <v>0</v>
      </c>
      <c r="ER108" s="1">
        <f t="shared" si="460"/>
        <v>-2.4516115372384494E-16</v>
      </c>
      <c r="ES108" s="4">
        <f t="shared" si="414"/>
        <v>0</v>
      </c>
      <c r="ET108" s="4">
        <f t="shared" si="330"/>
        <v>10</v>
      </c>
      <c r="EU108" s="4">
        <f t="shared" si="415"/>
        <v>3.0064574542068548E-19</v>
      </c>
      <c r="EV108" s="4">
        <f t="shared" si="331"/>
        <v>5.5484591696840546E-20</v>
      </c>
      <c r="EW108" s="4">
        <f t="shared" si="332"/>
        <v>-100</v>
      </c>
      <c r="EX108" s="4">
        <f t="shared" si="333"/>
        <v>-100</v>
      </c>
      <c r="EY108" s="4">
        <f t="shared" si="334"/>
        <v>-100</v>
      </c>
      <c r="EZ108" s="1">
        <f t="shared" si="335"/>
        <v>100</v>
      </c>
      <c r="FA108" s="1">
        <f t="shared" si="416"/>
        <v>0</v>
      </c>
      <c r="FB108" s="1">
        <f t="shared" si="336"/>
        <v>5.8009999999999859</v>
      </c>
      <c r="FC108" s="4">
        <f t="shared" si="417"/>
        <v>0.99999999999999645</v>
      </c>
      <c r="FD108" s="1">
        <f t="shared" si="418"/>
        <v>1.0384999841819882E-16</v>
      </c>
      <c r="FE108" s="4">
        <f t="shared" si="461"/>
        <v>-0.80512037645801771</v>
      </c>
      <c r="FF108" s="1">
        <f t="shared" si="462"/>
        <v>0.99999999999999645</v>
      </c>
      <c r="FG108" s="1">
        <f t="shared" si="337"/>
        <v>3.0064574542068548E-19</v>
      </c>
      <c r="FH108" s="1">
        <f t="shared" si="419"/>
        <v>1000</v>
      </c>
      <c r="FI108" s="1">
        <f t="shared" si="420"/>
        <v>1027.0199999999963</v>
      </c>
      <c r="FJ108" s="1">
        <f t="shared" si="421"/>
        <v>999.99999999999648</v>
      </c>
      <c r="FK108" s="1">
        <f t="shared" si="422"/>
        <v>1000</v>
      </c>
      <c r="FL108" s="1">
        <f t="shared" si="423"/>
        <v>4.0086099389424738E-20</v>
      </c>
      <c r="FM108" s="4">
        <f t="shared" si="463"/>
        <v>0</v>
      </c>
      <c r="FN108" s="1">
        <f t="shared" si="464"/>
        <v>-3.0064574542068546E-16</v>
      </c>
      <c r="FO108" s="4">
        <f t="shared" si="424"/>
        <v>0</v>
      </c>
      <c r="FP108" s="4">
        <f t="shared" si="338"/>
        <v>10</v>
      </c>
      <c r="FQ108" s="4">
        <f t="shared" si="425"/>
        <v>4.0071362462294269E-19</v>
      </c>
      <c r="FR108" s="4">
        <f t="shared" si="339"/>
        <v>1.0006787920225721E-19</v>
      </c>
      <c r="FS108" s="4">
        <f t="shared" si="340"/>
        <v>-100</v>
      </c>
      <c r="FT108" s="4">
        <f t="shared" si="341"/>
        <v>-100</v>
      </c>
      <c r="FU108" s="4">
        <f t="shared" si="342"/>
        <v>-100</v>
      </c>
      <c r="FV108" s="1">
        <f t="shared" si="426"/>
        <v>100</v>
      </c>
      <c r="FW108" s="1">
        <f t="shared" si="427"/>
        <v>0</v>
      </c>
      <c r="FX108" s="1">
        <f t="shared" si="343"/>
        <v>5.8009999999999859</v>
      </c>
      <c r="FY108" s="4">
        <f t="shared" si="428"/>
        <v>0.99999999999999645</v>
      </c>
      <c r="FZ108" s="1">
        <f t="shared" si="429"/>
        <v>1.3841575980067108E-16</v>
      </c>
      <c r="GA108" s="4">
        <f t="shared" si="465"/>
        <v>-0.73251718661011356</v>
      </c>
      <c r="GB108" s="1">
        <f t="shared" si="466"/>
        <v>0.99999999999999645</v>
      </c>
      <c r="GC108" s="1">
        <f t="shared" si="344"/>
        <v>4.0071362462294269E-19</v>
      </c>
      <c r="GD108" s="1">
        <f t="shared" si="430"/>
        <v>1000</v>
      </c>
      <c r="GE108" s="1">
        <f t="shared" si="431"/>
        <v>1027.0199999999963</v>
      </c>
      <c r="GF108" s="1">
        <f t="shared" si="432"/>
        <v>999.99999999999648</v>
      </c>
      <c r="GG108" s="1">
        <f t="shared" si="433"/>
        <v>1000</v>
      </c>
      <c r="GH108" s="1">
        <f t="shared" si="434"/>
        <v>5.3428483283059039E-20</v>
      </c>
      <c r="GI108" s="4">
        <f t="shared" si="467"/>
        <v>0</v>
      </c>
      <c r="GJ108" s="1">
        <f t="shared" si="468"/>
        <v>-4.0071362462294268E-16</v>
      </c>
      <c r="GK108" s="4">
        <f t="shared" si="469"/>
        <v>0</v>
      </c>
      <c r="GL108" s="4">
        <f t="shared" si="345"/>
        <v>10</v>
      </c>
      <c r="GM108" s="4">
        <f t="shared" si="470"/>
        <v>5.5971002368082931E-19</v>
      </c>
      <c r="GN108" s="4">
        <f t="shared" si="346"/>
        <v>1.5899639905788662E-19</v>
      </c>
      <c r="GO108" s="4">
        <v>55</v>
      </c>
      <c r="GP108" s="4"/>
      <c r="GQ108" s="4"/>
      <c r="GR108" s="4"/>
      <c r="GS108" s="4"/>
      <c r="GT108" s="4"/>
      <c r="GU108" s="4"/>
      <c r="GV108" s="4"/>
      <c r="GW108" s="4"/>
      <c r="GX108" s="6"/>
      <c r="GY108" s="4"/>
      <c r="GZ108" s="4"/>
      <c r="HA108" s="4"/>
      <c r="HB108" s="4"/>
      <c r="HC108" s="4"/>
      <c r="HD108" s="4"/>
    </row>
    <row r="109" spans="1:212" s="5" customFormat="1">
      <c r="A109" s="4">
        <v>91</v>
      </c>
      <c r="B109" s="4">
        <f t="shared" si="279"/>
        <v>100</v>
      </c>
      <c r="C109" s="4">
        <v>0</v>
      </c>
      <c r="D109" s="1">
        <f t="shared" si="280"/>
        <v>-100</v>
      </c>
      <c r="E109" s="1">
        <f t="shared" si="435"/>
        <v>50</v>
      </c>
      <c r="F109" s="4">
        <f t="shared" si="347"/>
        <v>5.8509999999999858</v>
      </c>
      <c r="G109" s="10">
        <f t="shared" si="348"/>
        <v>-100</v>
      </c>
      <c r="H109" s="25">
        <f t="shared" si="349"/>
        <v>-100</v>
      </c>
      <c r="I109" s="25">
        <f t="shared" si="350"/>
        <v>100</v>
      </c>
      <c r="J109" s="4">
        <f t="shared" si="281"/>
        <v>0</v>
      </c>
      <c r="K109" s="1">
        <f t="shared" si="282"/>
        <v>5.818575999999986</v>
      </c>
      <c r="L109" s="1">
        <f t="shared" si="351"/>
        <v>0.99999999999999645</v>
      </c>
      <c r="M109" s="1">
        <f t="shared" si="436"/>
        <v>0.99999999999999645</v>
      </c>
      <c r="N109" s="1">
        <v>0</v>
      </c>
      <c r="O109" s="4">
        <f t="shared" si="352"/>
        <v>0.99999999999999645</v>
      </c>
      <c r="P109" s="1">
        <f t="shared" si="353"/>
        <v>1027.0199999999963</v>
      </c>
      <c r="Q109" s="4">
        <f t="shared" si="354"/>
        <v>999.99999999999648</v>
      </c>
      <c r="R109" s="1">
        <f t="shared" si="355"/>
        <v>1000</v>
      </c>
      <c r="S109" s="4">
        <f t="shared" si="283"/>
        <v>0</v>
      </c>
      <c r="T109" s="4"/>
      <c r="U109" s="4">
        <f t="shared" si="284"/>
        <v>-100</v>
      </c>
      <c r="V109" s="4">
        <f t="shared" si="285"/>
        <v>-100</v>
      </c>
      <c r="W109" s="4">
        <f t="shared" si="286"/>
        <v>-100</v>
      </c>
      <c r="X109" s="1">
        <f t="shared" si="287"/>
        <v>100</v>
      </c>
      <c r="Y109" s="1">
        <f t="shared" si="356"/>
        <v>0</v>
      </c>
      <c r="Z109" s="1">
        <f t="shared" si="288"/>
        <v>5.8509999999999858</v>
      </c>
      <c r="AA109" s="4">
        <f t="shared" si="357"/>
        <v>0.99999999999999645</v>
      </c>
      <c r="AB109" s="1">
        <f t="shared" si="358"/>
        <v>0</v>
      </c>
      <c r="AC109" s="4">
        <f t="shared" si="437"/>
        <v>-3.2990344872221851</v>
      </c>
      <c r="AD109" s="1">
        <f t="shared" si="438"/>
        <v>0.99999999999999645</v>
      </c>
      <c r="AE109" s="1">
        <f t="shared" si="289"/>
        <v>0</v>
      </c>
      <c r="AF109" s="1">
        <f t="shared" si="359"/>
        <v>1000</v>
      </c>
      <c r="AG109" s="1">
        <f t="shared" si="360"/>
        <v>1027.0199999999963</v>
      </c>
      <c r="AH109" s="1">
        <f t="shared" si="361"/>
        <v>999.99999999999648</v>
      </c>
      <c r="AI109" s="1">
        <f t="shared" si="362"/>
        <v>1000</v>
      </c>
      <c r="AJ109" s="1">
        <f t="shared" si="363"/>
        <v>0</v>
      </c>
      <c r="AK109" s="4">
        <f t="shared" si="439"/>
        <v>0</v>
      </c>
      <c r="AL109" s="1">
        <f t="shared" si="440"/>
        <v>0</v>
      </c>
      <c r="AM109" s="4">
        <f t="shared" si="364"/>
        <v>0</v>
      </c>
      <c r="AN109" s="4">
        <f t="shared" si="290"/>
        <v>10</v>
      </c>
      <c r="AO109" s="4">
        <f t="shared" si="365"/>
        <v>1.4127733876956196E-20</v>
      </c>
      <c r="AP109" s="4">
        <f t="shared" si="291"/>
        <v>1.4127733876956196E-20</v>
      </c>
      <c r="AQ109" s="4">
        <f t="shared" si="292"/>
        <v>-100</v>
      </c>
      <c r="AR109" s="4">
        <f t="shared" si="293"/>
        <v>-100</v>
      </c>
      <c r="AS109" s="4">
        <f t="shared" si="294"/>
        <v>-100</v>
      </c>
      <c r="AT109" s="1">
        <f t="shared" si="295"/>
        <v>100</v>
      </c>
      <c r="AU109" s="1">
        <f t="shared" si="366"/>
        <v>0</v>
      </c>
      <c r="AV109" s="1">
        <f t="shared" si="296"/>
        <v>5.8509999999999858</v>
      </c>
      <c r="AW109" s="4">
        <f t="shared" si="367"/>
        <v>0.99999999999999645</v>
      </c>
      <c r="AX109" s="1">
        <f t="shared" si="368"/>
        <v>4.8800462441990316E-18</v>
      </c>
      <c r="AY109" s="4">
        <f t="shared" si="441"/>
        <v>-2.5109621493415375</v>
      </c>
      <c r="AZ109" s="1">
        <f t="shared" si="442"/>
        <v>0.99999999999999645</v>
      </c>
      <c r="BA109" s="1">
        <f t="shared" si="297"/>
        <v>1.4127733876956196E-20</v>
      </c>
      <c r="BB109" s="1">
        <f t="shared" si="369"/>
        <v>1000</v>
      </c>
      <c r="BC109" s="1">
        <f t="shared" si="370"/>
        <v>1027.0199999999963</v>
      </c>
      <c r="BD109" s="1">
        <f t="shared" si="371"/>
        <v>999.99999999999648</v>
      </c>
      <c r="BE109" s="1">
        <f t="shared" si="372"/>
        <v>1000</v>
      </c>
      <c r="BF109" s="1">
        <f t="shared" si="373"/>
        <v>1.8836978502608265E-21</v>
      </c>
      <c r="BG109" s="4">
        <f t="shared" si="443"/>
        <v>0</v>
      </c>
      <c r="BH109" s="1">
        <f t="shared" si="444"/>
        <v>-1.4127733876956195E-17</v>
      </c>
      <c r="BI109" s="4">
        <f t="shared" si="374"/>
        <v>0</v>
      </c>
      <c r="BJ109" s="4">
        <f t="shared" si="298"/>
        <v>10</v>
      </c>
      <c r="BK109" s="4">
        <f t="shared" si="375"/>
        <v>3.0997980631273587E-20</v>
      </c>
      <c r="BL109" s="4">
        <f t="shared" si="299"/>
        <v>1.6870246754317391E-20</v>
      </c>
      <c r="BM109" s="4">
        <f t="shared" si="300"/>
        <v>-100</v>
      </c>
      <c r="BN109" s="4">
        <f t="shared" si="301"/>
        <v>-100</v>
      </c>
      <c r="BO109" s="4">
        <f t="shared" si="302"/>
        <v>-100</v>
      </c>
      <c r="BP109" s="1">
        <f t="shared" si="303"/>
        <v>100</v>
      </c>
      <c r="BQ109" s="1">
        <f t="shared" si="376"/>
        <v>0</v>
      </c>
      <c r="BR109" s="1">
        <f t="shared" si="304"/>
        <v>5.8509999999999858</v>
      </c>
      <c r="BS109" s="4">
        <f t="shared" si="377"/>
        <v>0.99999999999999645</v>
      </c>
      <c r="BT109" s="1">
        <f t="shared" si="378"/>
        <v>1.070741990717568E-17</v>
      </c>
      <c r="BU109" s="4">
        <f t="shared" si="445"/>
        <v>-1.8390120498364226</v>
      </c>
      <c r="BV109" s="1">
        <f t="shared" si="446"/>
        <v>0.99999999999999645</v>
      </c>
      <c r="BW109" s="1">
        <f t="shared" si="305"/>
        <v>3.0997980631273587E-20</v>
      </c>
      <c r="BX109" s="1">
        <f t="shared" si="379"/>
        <v>1000</v>
      </c>
      <c r="BY109" s="1">
        <f t="shared" si="380"/>
        <v>1027.0199999999963</v>
      </c>
      <c r="BZ109" s="1">
        <f t="shared" si="381"/>
        <v>999.99999999999648</v>
      </c>
      <c r="CA109" s="1">
        <f t="shared" si="382"/>
        <v>1000</v>
      </c>
      <c r="CB109" s="1">
        <f t="shared" si="383"/>
        <v>4.1330640841698127E-21</v>
      </c>
      <c r="CC109" s="4">
        <f t="shared" si="447"/>
        <v>0</v>
      </c>
      <c r="CD109" s="1">
        <f t="shared" si="448"/>
        <v>-3.0997980631273587E-17</v>
      </c>
      <c r="CE109" s="4">
        <f t="shared" si="384"/>
        <v>0</v>
      </c>
      <c r="CF109" s="4">
        <f t="shared" si="306"/>
        <v>10</v>
      </c>
      <c r="CG109" s="4">
        <f t="shared" si="385"/>
        <v>5.1524011562700331E-20</v>
      </c>
      <c r="CH109" s="4">
        <f t="shared" si="307"/>
        <v>2.0526030931426743E-20</v>
      </c>
      <c r="CI109" s="4">
        <f t="shared" si="308"/>
        <v>-100</v>
      </c>
      <c r="CJ109" s="4">
        <f t="shared" si="309"/>
        <v>-100</v>
      </c>
      <c r="CK109" s="4">
        <f t="shared" si="310"/>
        <v>-100</v>
      </c>
      <c r="CL109" s="1">
        <f t="shared" si="311"/>
        <v>100</v>
      </c>
      <c r="CM109" s="1">
        <f t="shared" si="386"/>
        <v>0</v>
      </c>
      <c r="CN109" s="1">
        <f t="shared" si="312"/>
        <v>5.8509999999999858</v>
      </c>
      <c r="CO109" s="4">
        <f t="shared" si="387"/>
        <v>0.99999999999999645</v>
      </c>
      <c r="CP109" s="1">
        <f t="shared" si="388"/>
        <v>1.7797586032020843E-17</v>
      </c>
      <c r="CQ109" s="4">
        <f t="shared" si="449"/>
        <v>-1.2650575431046853</v>
      </c>
      <c r="CR109" s="1">
        <f t="shared" si="450"/>
        <v>0.99999999999999645</v>
      </c>
      <c r="CS109" s="1">
        <f t="shared" si="313"/>
        <v>5.1524011562700331E-20</v>
      </c>
      <c r="CT109" s="1">
        <f t="shared" si="389"/>
        <v>1000</v>
      </c>
      <c r="CU109" s="1">
        <f t="shared" si="390"/>
        <v>1027.0199999999963</v>
      </c>
      <c r="CV109" s="1">
        <f t="shared" si="391"/>
        <v>999.99999999999648</v>
      </c>
      <c r="CW109" s="1">
        <f t="shared" si="392"/>
        <v>1000</v>
      </c>
      <c r="CX109" s="1">
        <f t="shared" si="393"/>
        <v>6.8698682083600454E-21</v>
      </c>
      <c r="CY109" s="4">
        <f t="shared" si="451"/>
        <v>0</v>
      </c>
      <c r="CZ109" s="1">
        <f t="shared" si="452"/>
        <v>-5.152401156270033E-17</v>
      </c>
      <c r="DA109" s="4">
        <f t="shared" si="394"/>
        <v>0</v>
      </c>
      <c r="DB109" s="4">
        <f t="shared" si="314"/>
        <v>10</v>
      </c>
      <c r="DC109" s="4">
        <f t="shared" si="395"/>
        <v>9.3689469674101325E-20</v>
      </c>
      <c r="DD109" s="4">
        <f t="shared" si="315"/>
        <v>4.2165458111400995E-20</v>
      </c>
      <c r="DE109" s="4">
        <f t="shared" si="316"/>
        <v>-100</v>
      </c>
      <c r="DF109" s="4">
        <f t="shared" si="317"/>
        <v>-100</v>
      </c>
      <c r="DG109" s="4">
        <f t="shared" si="318"/>
        <v>-100</v>
      </c>
      <c r="DH109" s="1">
        <f t="shared" si="319"/>
        <v>100</v>
      </c>
      <c r="DI109" s="1">
        <f t="shared" si="396"/>
        <v>0</v>
      </c>
      <c r="DJ109" s="1">
        <f t="shared" si="320"/>
        <v>5.8509999999999858</v>
      </c>
      <c r="DK109" s="4">
        <f t="shared" si="397"/>
        <v>0.99999999999999645</v>
      </c>
      <c r="DL109" s="1">
        <f t="shared" si="398"/>
        <v>3.2362511113679216E-17</v>
      </c>
      <c r="DM109" s="4">
        <f t="shared" si="453"/>
        <v>-1.0028260904203272</v>
      </c>
      <c r="DN109" s="1">
        <f t="shared" si="454"/>
        <v>0.99999999999999645</v>
      </c>
      <c r="DO109" s="1">
        <f t="shared" si="321"/>
        <v>9.3689469674101325E-20</v>
      </c>
      <c r="DP109" s="1">
        <f t="shared" si="399"/>
        <v>1000</v>
      </c>
      <c r="DQ109" s="1">
        <f t="shared" si="400"/>
        <v>1027.0199999999963</v>
      </c>
      <c r="DR109" s="1">
        <f t="shared" si="401"/>
        <v>999.99999999999648</v>
      </c>
      <c r="DS109" s="1">
        <f t="shared" si="402"/>
        <v>1000</v>
      </c>
      <c r="DT109" s="1">
        <f t="shared" si="403"/>
        <v>1.2491929289880176E-20</v>
      </c>
      <c r="DU109" s="4">
        <f t="shared" si="455"/>
        <v>0</v>
      </c>
      <c r="DV109" s="1">
        <f t="shared" si="456"/>
        <v>-9.368946967410133E-17</v>
      </c>
      <c r="DW109" s="4">
        <f t="shared" si="404"/>
        <v>0</v>
      </c>
      <c r="DX109" s="4">
        <f t="shared" si="322"/>
        <v>10</v>
      </c>
      <c r="DY109" s="4">
        <f t="shared" si="405"/>
        <v>1.4709669223430695E-19</v>
      </c>
      <c r="DZ109" s="4">
        <f t="shared" si="323"/>
        <v>5.3407222560205629E-20</v>
      </c>
      <c r="EA109" s="4">
        <f t="shared" si="324"/>
        <v>-100</v>
      </c>
      <c r="EB109" s="4">
        <f t="shared" si="325"/>
        <v>-100</v>
      </c>
      <c r="EC109" s="4">
        <f t="shared" si="326"/>
        <v>-100</v>
      </c>
      <c r="ED109" s="1">
        <f t="shared" si="327"/>
        <v>100</v>
      </c>
      <c r="EE109" s="1">
        <f t="shared" si="406"/>
        <v>0</v>
      </c>
      <c r="EF109" s="1">
        <f t="shared" si="328"/>
        <v>5.8509999999999858</v>
      </c>
      <c r="EG109" s="4">
        <f t="shared" si="407"/>
        <v>0.99999999999999645</v>
      </c>
      <c r="EH109" s="1">
        <f t="shared" si="408"/>
        <v>5.0810601808050758E-17</v>
      </c>
      <c r="EI109" s="4">
        <f t="shared" si="457"/>
        <v>-0.92923461559422083</v>
      </c>
      <c r="EJ109" s="1">
        <f t="shared" si="458"/>
        <v>0.99999999999999645</v>
      </c>
      <c r="EK109" s="1">
        <f t="shared" si="329"/>
        <v>1.4709669223430695E-19</v>
      </c>
      <c r="EL109" s="1">
        <f t="shared" si="409"/>
        <v>1000</v>
      </c>
      <c r="EM109" s="1">
        <f t="shared" si="410"/>
        <v>1027.0199999999963</v>
      </c>
      <c r="EN109" s="1">
        <f t="shared" si="411"/>
        <v>999.99999999999648</v>
      </c>
      <c r="EO109" s="1">
        <f t="shared" si="412"/>
        <v>1000</v>
      </c>
      <c r="EP109" s="1">
        <f t="shared" si="413"/>
        <v>1.9612892297907597E-20</v>
      </c>
      <c r="EQ109" s="4">
        <f t="shared" si="459"/>
        <v>0</v>
      </c>
      <c r="ER109" s="1">
        <f t="shared" si="460"/>
        <v>-1.4709669223430696E-16</v>
      </c>
      <c r="ES109" s="4">
        <f t="shared" si="414"/>
        <v>0</v>
      </c>
      <c r="ET109" s="4">
        <f t="shared" si="330"/>
        <v>10</v>
      </c>
      <c r="EU109" s="4">
        <f t="shared" si="415"/>
        <v>1.8038744725241128E-19</v>
      </c>
      <c r="EV109" s="4">
        <f t="shared" si="331"/>
        <v>3.3290755018104323E-20</v>
      </c>
      <c r="EW109" s="4">
        <f t="shared" si="332"/>
        <v>-100</v>
      </c>
      <c r="EX109" s="4">
        <f t="shared" si="333"/>
        <v>-100</v>
      </c>
      <c r="EY109" s="4">
        <f t="shared" si="334"/>
        <v>-100</v>
      </c>
      <c r="EZ109" s="1">
        <f t="shared" si="335"/>
        <v>100</v>
      </c>
      <c r="FA109" s="1">
        <f t="shared" si="416"/>
        <v>0</v>
      </c>
      <c r="FB109" s="1">
        <f t="shared" si="336"/>
        <v>5.8509999999999858</v>
      </c>
      <c r="FC109" s="4">
        <f t="shared" si="417"/>
        <v>0.99999999999999645</v>
      </c>
      <c r="FD109" s="1">
        <f t="shared" si="418"/>
        <v>6.2309999050919271E-17</v>
      </c>
      <c r="FE109" s="4">
        <f t="shared" si="461"/>
        <v>-0.80512037645801771</v>
      </c>
      <c r="FF109" s="1">
        <f t="shared" si="462"/>
        <v>0.99999999999999645</v>
      </c>
      <c r="FG109" s="1">
        <f t="shared" si="337"/>
        <v>1.8038744725241128E-19</v>
      </c>
      <c r="FH109" s="1">
        <f t="shared" si="419"/>
        <v>1000</v>
      </c>
      <c r="FI109" s="1">
        <f t="shared" si="420"/>
        <v>1027.0199999999963</v>
      </c>
      <c r="FJ109" s="1">
        <f t="shared" si="421"/>
        <v>999.99999999999648</v>
      </c>
      <c r="FK109" s="1">
        <f t="shared" si="422"/>
        <v>1000</v>
      </c>
      <c r="FL109" s="1">
        <f t="shared" si="423"/>
        <v>2.4051659633654841E-20</v>
      </c>
      <c r="FM109" s="4">
        <f t="shared" si="463"/>
        <v>0</v>
      </c>
      <c r="FN109" s="1">
        <f t="shared" si="464"/>
        <v>-1.8038744725241127E-16</v>
      </c>
      <c r="FO109" s="4">
        <f t="shared" si="424"/>
        <v>0</v>
      </c>
      <c r="FP109" s="4">
        <f t="shared" si="338"/>
        <v>10</v>
      </c>
      <c r="FQ109" s="4">
        <f t="shared" si="425"/>
        <v>2.4042817477376563E-19</v>
      </c>
      <c r="FR109" s="4">
        <f t="shared" si="339"/>
        <v>6.0040727521354348E-20</v>
      </c>
      <c r="FS109" s="4">
        <f t="shared" si="340"/>
        <v>-100</v>
      </c>
      <c r="FT109" s="4">
        <f t="shared" si="341"/>
        <v>-100</v>
      </c>
      <c r="FU109" s="4">
        <f t="shared" si="342"/>
        <v>-100</v>
      </c>
      <c r="FV109" s="1">
        <f t="shared" si="426"/>
        <v>100</v>
      </c>
      <c r="FW109" s="1">
        <f t="shared" si="427"/>
        <v>0</v>
      </c>
      <c r="FX109" s="1">
        <f t="shared" si="343"/>
        <v>5.8509999999999858</v>
      </c>
      <c r="FY109" s="4">
        <f t="shared" si="428"/>
        <v>0.99999999999999645</v>
      </c>
      <c r="FZ109" s="1">
        <f t="shared" si="429"/>
        <v>8.3049455880402606E-17</v>
      </c>
      <c r="GA109" s="4">
        <f t="shared" si="465"/>
        <v>-0.73251718661011356</v>
      </c>
      <c r="GB109" s="1">
        <f t="shared" si="466"/>
        <v>0.99999999999999645</v>
      </c>
      <c r="GC109" s="1">
        <f t="shared" si="344"/>
        <v>2.4042817477376563E-19</v>
      </c>
      <c r="GD109" s="1">
        <f t="shared" si="430"/>
        <v>1000</v>
      </c>
      <c r="GE109" s="1">
        <f t="shared" si="431"/>
        <v>1027.0199999999963</v>
      </c>
      <c r="GF109" s="1">
        <f t="shared" si="432"/>
        <v>999.99999999999648</v>
      </c>
      <c r="GG109" s="1">
        <f t="shared" si="433"/>
        <v>1000</v>
      </c>
      <c r="GH109" s="1">
        <f t="shared" si="434"/>
        <v>3.2057089969835414E-20</v>
      </c>
      <c r="GI109" s="4">
        <f t="shared" si="467"/>
        <v>0</v>
      </c>
      <c r="GJ109" s="1">
        <f t="shared" si="468"/>
        <v>-2.4042817477376562E-16</v>
      </c>
      <c r="GK109" s="4">
        <f t="shared" si="469"/>
        <v>0</v>
      </c>
      <c r="GL109" s="4">
        <f t="shared" si="345"/>
        <v>10</v>
      </c>
      <c r="GM109" s="4">
        <f t="shared" si="470"/>
        <v>3.3582601420849756E-19</v>
      </c>
      <c r="GN109" s="4">
        <f t="shared" si="346"/>
        <v>9.5397839434731931E-20</v>
      </c>
      <c r="GO109" s="4">
        <v>50</v>
      </c>
      <c r="GP109" s="4"/>
      <c r="GQ109" s="4"/>
      <c r="GR109" s="4"/>
      <c r="GS109" s="4"/>
      <c r="GT109" s="4"/>
      <c r="GU109" s="4"/>
      <c r="GV109" s="4"/>
      <c r="GW109" s="4"/>
      <c r="GX109" s="6"/>
      <c r="GY109" s="4"/>
      <c r="GZ109" s="4"/>
      <c r="HA109" s="4"/>
      <c r="HB109" s="4"/>
      <c r="HC109" s="4"/>
      <c r="HD109" s="4"/>
    </row>
    <row r="110" spans="1:212" s="5" customFormat="1">
      <c r="A110" s="4">
        <v>92</v>
      </c>
      <c r="B110" s="4">
        <f t="shared" si="279"/>
        <v>100</v>
      </c>
      <c r="C110" s="4">
        <v>0</v>
      </c>
      <c r="D110" s="1">
        <f t="shared" si="280"/>
        <v>-100</v>
      </c>
      <c r="E110" s="1">
        <f t="shared" si="435"/>
        <v>45</v>
      </c>
      <c r="F110" s="4">
        <f t="shared" si="347"/>
        <v>5.9009999999999856</v>
      </c>
      <c r="G110" s="10">
        <f t="shared" si="348"/>
        <v>-100</v>
      </c>
      <c r="H110" s="25">
        <f t="shared" si="349"/>
        <v>-100</v>
      </c>
      <c r="I110" s="25">
        <f t="shared" si="350"/>
        <v>100</v>
      </c>
      <c r="J110" s="4">
        <f t="shared" si="281"/>
        <v>0</v>
      </c>
      <c r="K110" s="1">
        <f t="shared" si="282"/>
        <v>5.8685759999999858</v>
      </c>
      <c r="L110" s="1">
        <f t="shared" si="351"/>
        <v>0.99999999999999645</v>
      </c>
      <c r="M110" s="1">
        <f t="shared" si="436"/>
        <v>0.99999999999999645</v>
      </c>
      <c r="N110" s="1">
        <v>0</v>
      </c>
      <c r="O110" s="4">
        <f t="shared" si="352"/>
        <v>0.99999999999999645</v>
      </c>
      <c r="P110" s="1">
        <f t="shared" si="353"/>
        <v>1027.0199999999963</v>
      </c>
      <c r="Q110" s="4">
        <f t="shared" si="354"/>
        <v>999.99999999999648</v>
      </c>
      <c r="R110" s="1">
        <f t="shared" si="355"/>
        <v>1000</v>
      </c>
      <c r="S110" s="4">
        <f t="shared" si="283"/>
        <v>0</v>
      </c>
      <c r="T110" s="4"/>
      <c r="U110" s="4">
        <f t="shared" si="284"/>
        <v>-100</v>
      </c>
      <c r="V110" s="4">
        <f t="shared" si="285"/>
        <v>-100</v>
      </c>
      <c r="W110" s="4">
        <f t="shared" si="286"/>
        <v>-100</v>
      </c>
      <c r="X110" s="1">
        <f t="shared" si="287"/>
        <v>100</v>
      </c>
      <c r="Y110" s="1">
        <f t="shared" si="356"/>
        <v>0</v>
      </c>
      <c r="Z110" s="1">
        <f t="shared" si="288"/>
        <v>5.9009999999999856</v>
      </c>
      <c r="AA110" s="4">
        <f t="shared" si="357"/>
        <v>0.99999999999999645</v>
      </c>
      <c r="AB110" s="1">
        <f t="shared" si="358"/>
        <v>0</v>
      </c>
      <c r="AC110" s="4">
        <f t="shared" si="437"/>
        <v>-3.2990344872221851</v>
      </c>
      <c r="AD110" s="1">
        <f t="shared" si="438"/>
        <v>0.99999999999999645</v>
      </c>
      <c r="AE110" s="1">
        <f t="shared" si="289"/>
        <v>0</v>
      </c>
      <c r="AF110" s="1">
        <f t="shared" si="359"/>
        <v>1000</v>
      </c>
      <c r="AG110" s="1">
        <f t="shared" si="360"/>
        <v>1027.0199999999963</v>
      </c>
      <c r="AH110" s="1">
        <f t="shared" si="361"/>
        <v>999.99999999999648</v>
      </c>
      <c r="AI110" s="1">
        <f t="shared" si="362"/>
        <v>1000</v>
      </c>
      <c r="AJ110" s="1">
        <f t="shared" si="363"/>
        <v>0</v>
      </c>
      <c r="AK110" s="4">
        <f t="shared" si="439"/>
        <v>0</v>
      </c>
      <c r="AL110" s="1">
        <f t="shared" si="440"/>
        <v>0</v>
      </c>
      <c r="AM110" s="4">
        <f t="shared" si="364"/>
        <v>0</v>
      </c>
      <c r="AN110" s="4">
        <f t="shared" si="290"/>
        <v>10</v>
      </c>
      <c r="AO110" s="4">
        <f t="shared" si="365"/>
        <v>8.4766403261737174E-21</v>
      </c>
      <c r="AP110" s="4">
        <f t="shared" si="291"/>
        <v>8.4766403261737174E-21</v>
      </c>
      <c r="AQ110" s="4">
        <f t="shared" si="292"/>
        <v>-100</v>
      </c>
      <c r="AR110" s="4">
        <f t="shared" si="293"/>
        <v>-100</v>
      </c>
      <c r="AS110" s="4">
        <f t="shared" si="294"/>
        <v>-100</v>
      </c>
      <c r="AT110" s="1">
        <f t="shared" si="295"/>
        <v>100</v>
      </c>
      <c r="AU110" s="1">
        <f t="shared" si="366"/>
        <v>0</v>
      </c>
      <c r="AV110" s="1">
        <f t="shared" si="296"/>
        <v>5.9009999999999856</v>
      </c>
      <c r="AW110" s="4">
        <f t="shared" si="367"/>
        <v>0.99999999999999645</v>
      </c>
      <c r="AX110" s="1">
        <f t="shared" si="368"/>
        <v>2.928027746519419E-18</v>
      </c>
      <c r="AY110" s="4">
        <f t="shared" si="441"/>
        <v>-2.5109621493415375</v>
      </c>
      <c r="AZ110" s="1">
        <f t="shared" si="442"/>
        <v>0.99999999999999645</v>
      </c>
      <c r="BA110" s="1">
        <f t="shared" si="297"/>
        <v>8.4766403261737174E-21</v>
      </c>
      <c r="BB110" s="1">
        <f t="shared" si="369"/>
        <v>1000</v>
      </c>
      <c r="BC110" s="1">
        <f t="shared" si="370"/>
        <v>1027.0199999999963</v>
      </c>
      <c r="BD110" s="1">
        <f t="shared" si="371"/>
        <v>999.99999999999648</v>
      </c>
      <c r="BE110" s="1">
        <f t="shared" si="372"/>
        <v>1000</v>
      </c>
      <c r="BF110" s="1">
        <f t="shared" si="373"/>
        <v>1.1302187101564957E-21</v>
      </c>
      <c r="BG110" s="4">
        <f t="shared" si="443"/>
        <v>0</v>
      </c>
      <c r="BH110" s="1">
        <f t="shared" si="444"/>
        <v>-8.4766403261737179E-18</v>
      </c>
      <c r="BI110" s="4">
        <f t="shared" si="374"/>
        <v>0</v>
      </c>
      <c r="BJ110" s="4">
        <f t="shared" si="298"/>
        <v>10</v>
      </c>
      <c r="BK110" s="4">
        <f t="shared" si="375"/>
        <v>1.8598788378764153E-20</v>
      </c>
      <c r="BL110" s="4">
        <f t="shared" si="299"/>
        <v>1.0122148052590436E-20</v>
      </c>
      <c r="BM110" s="4">
        <f t="shared" si="300"/>
        <v>-100</v>
      </c>
      <c r="BN110" s="4">
        <f t="shared" si="301"/>
        <v>-100</v>
      </c>
      <c r="BO110" s="4">
        <f t="shared" si="302"/>
        <v>-100</v>
      </c>
      <c r="BP110" s="1">
        <f t="shared" si="303"/>
        <v>100</v>
      </c>
      <c r="BQ110" s="1">
        <f t="shared" si="376"/>
        <v>0</v>
      </c>
      <c r="BR110" s="1">
        <f t="shared" si="304"/>
        <v>5.9009999999999856</v>
      </c>
      <c r="BS110" s="4">
        <f t="shared" si="377"/>
        <v>0.99999999999999645</v>
      </c>
      <c r="BT110" s="1">
        <f t="shared" si="378"/>
        <v>6.4244519443054066E-18</v>
      </c>
      <c r="BU110" s="4">
        <f t="shared" si="445"/>
        <v>-1.8390120498364226</v>
      </c>
      <c r="BV110" s="1">
        <f t="shared" si="446"/>
        <v>0.99999999999999645</v>
      </c>
      <c r="BW110" s="1">
        <f t="shared" si="305"/>
        <v>1.8598788378764153E-20</v>
      </c>
      <c r="BX110" s="1">
        <f t="shared" si="379"/>
        <v>1000</v>
      </c>
      <c r="BY110" s="1">
        <f t="shared" si="380"/>
        <v>1027.0199999999963</v>
      </c>
      <c r="BZ110" s="1">
        <f t="shared" si="381"/>
        <v>999.99999999999648</v>
      </c>
      <c r="CA110" s="1">
        <f t="shared" si="382"/>
        <v>1000</v>
      </c>
      <c r="CB110" s="1">
        <f t="shared" si="383"/>
        <v>2.479838450501887E-21</v>
      </c>
      <c r="CC110" s="4">
        <f t="shared" si="447"/>
        <v>0</v>
      </c>
      <c r="CD110" s="1">
        <f t="shared" si="448"/>
        <v>-1.8598788378764152E-17</v>
      </c>
      <c r="CE110" s="4">
        <f t="shared" si="384"/>
        <v>0</v>
      </c>
      <c r="CF110" s="4">
        <f t="shared" si="306"/>
        <v>10</v>
      </c>
      <c r="CG110" s="4">
        <f t="shared" si="385"/>
        <v>3.0914406937620196E-20</v>
      </c>
      <c r="CH110" s="4">
        <f t="shared" si="307"/>
        <v>1.2315618558856043E-20</v>
      </c>
      <c r="CI110" s="4">
        <f t="shared" si="308"/>
        <v>-100</v>
      </c>
      <c r="CJ110" s="4">
        <f t="shared" si="309"/>
        <v>-100</v>
      </c>
      <c r="CK110" s="4">
        <f t="shared" si="310"/>
        <v>-100</v>
      </c>
      <c r="CL110" s="1">
        <f t="shared" si="311"/>
        <v>100</v>
      </c>
      <c r="CM110" s="1">
        <f t="shared" si="386"/>
        <v>0</v>
      </c>
      <c r="CN110" s="1">
        <f t="shared" si="312"/>
        <v>5.9009999999999856</v>
      </c>
      <c r="CO110" s="4">
        <f t="shared" si="387"/>
        <v>0.99999999999999645</v>
      </c>
      <c r="CP110" s="1">
        <f t="shared" si="388"/>
        <v>1.0678551619212505E-17</v>
      </c>
      <c r="CQ110" s="4">
        <f t="shared" si="449"/>
        <v>-1.2650575431046853</v>
      </c>
      <c r="CR110" s="1">
        <f t="shared" si="450"/>
        <v>0.99999999999999645</v>
      </c>
      <c r="CS110" s="1">
        <f t="shared" si="313"/>
        <v>3.0914406937620196E-20</v>
      </c>
      <c r="CT110" s="1">
        <f t="shared" si="389"/>
        <v>1000</v>
      </c>
      <c r="CU110" s="1">
        <f t="shared" si="390"/>
        <v>1027.0199999999963</v>
      </c>
      <c r="CV110" s="1">
        <f t="shared" si="391"/>
        <v>999.99999999999648</v>
      </c>
      <c r="CW110" s="1">
        <f t="shared" si="392"/>
        <v>1000</v>
      </c>
      <c r="CX110" s="1">
        <f t="shared" si="393"/>
        <v>4.1219209250160269E-21</v>
      </c>
      <c r="CY110" s="4">
        <f t="shared" si="451"/>
        <v>0</v>
      </c>
      <c r="CZ110" s="1">
        <f t="shared" si="452"/>
        <v>-3.0914406937620199E-17</v>
      </c>
      <c r="DA110" s="4">
        <f t="shared" si="394"/>
        <v>0</v>
      </c>
      <c r="DB110" s="4">
        <f t="shared" si="314"/>
        <v>10</v>
      </c>
      <c r="DC110" s="4">
        <f t="shared" si="395"/>
        <v>5.6213681804460795E-20</v>
      </c>
      <c r="DD110" s="4">
        <f t="shared" si="315"/>
        <v>2.5299274866840599E-20</v>
      </c>
      <c r="DE110" s="4">
        <f t="shared" si="316"/>
        <v>-100</v>
      </c>
      <c r="DF110" s="4">
        <f t="shared" si="317"/>
        <v>-100</v>
      </c>
      <c r="DG110" s="4">
        <f t="shared" si="318"/>
        <v>-100</v>
      </c>
      <c r="DH110" s="1">
        <f t="shared" si="319"/>
        <v>100</v>
      </c>
      <c r="DI110" s="1">
        <f t="shared" si="396"/>
        <v>0</v>
      </c>
      <c r="DJ110" s="1">
        <f t="shared" si="320"/>
        <v>5.9009999999999856</v>
      </c>
      <c r="DK110" s="4">
        <f t="shared" si="397"/>
        <v>0.99999999999999645</v>
      </c>
      <c r="DL110" s="1">
        <f t="shared" si="398"/>
        <v>1.9417506668207527E-17</v>
      </c>
      <c r="DM110" s="4">
        <f t="shared" si="453"/>
        <v>-1.0028260904203272</v>
      </c>
      <c r="DN110" s="1">
        <f t="shared" si="454"/>
        <v>0.99999999999999645</v>
      </c>
      <c r="DO110" s="1">
        <f t="shared" si="321"/>
        <v>5.6213681804460795E-20</v>
      </c>
      <c r="DP110" s="1">
        <f t="shared" si="399"/>
        <v>1000</v>
      </c>
      <c r="DQ110" s="1">
        <f t="shared" si="400"/>
        <v>1027.0199999999963</v>
      </c>
      <c r="DR110" s="1">
        <f t="shared" si="401"/>
        <v>999.99999999999648</v>
      </c>
      <c r="DS110" s="1">
        <f t="shared" si="402"/>
        <v>1000</v>
      </c>
      <c r="DT110" s="1">
        <f t="shared" si="403"/>
        <v>7.4951575739281054E-21</v>
      </c>
      <c r="DU110" s="4">
        <f t="shared" si="455"/>
        <v>0</v>
      </c>
      <c r="DV110" s="1">
        <f t="shared" si="456"/>
        <v>-5.6213681804460793E-17</v>
      </c>
      <c r="DW110" s="4">
        <f t="shared" si="404"/>
        <v>0</v>
      </c>
      <c r="DX110" s="4">
        <f t="shared" si="322"/>
        <v>10</v>
      </c>
      <c r="DY110" s="4">
        <f t="shared" si="405"/>
        <v>8.825801534058417E-20</v>
      </c>
      <c r="DZ110" s="4">
        <f t="shared" si="323"/>
        <v>3.2044333536123375E-20</v>
      </c>
      <c r="EA110" s="4">
        <f t="shared" si="324"/>
        <v>-100</v>
      </c>
      <c r="EB110" s="4">
        <f t="shared" si="325"/>
        <v>-100</v>
      </c>
      <c r="EC110" s="4">
        <f t="shared" si="326"/>
        <v>-100</v>
      </c>
      <c r="ED110" s="1">
        <f t="shared" si="327"/>
        <v>100</v>
      </c>
      <c r="EE110" s="1">
        <f t="shared" si="406"/>
        <v>0</v>
      </c>
      <c r="EF110" s="1">
        <f t="shared" si="328"/>
        <v>5.9009999999999856</v>
      </c>
      <c r="EG110" s="4">
        <f t="shared" si="407"/>
        <v>0.99999999999999645</v>
      </c>
      <c r="EH110" s="1">
        <f t="shared" si="408"/>
        <v>3.0486361084830454E-17</v>
      </c>
      <c r="EI110" s="4">
        <f t="shared" si="457"/>
        <v>-0.92923461559422083</v>
      </c>
      <c r="EJ110" s="1">
        <f t="shared" si="458"/>
        <v>0.99999999999999645</v>
      </c>
      <c r="EK110" s="1">
        <f t="shared" si="329"/>
        <v>8.825801534058417E-20</v>
      </c>
      <c r="EL110" s="1">
        <f t="shared" si="409"/>
        <v>1000</v>
      </c>
      <c r="EM110" s="1">
        <f t="shared" si="410"/>
        <v>1027.0199999999963</v>
      </c>
      <c r="EN110" s="1">
        <f t="shared" si="411"/>
        <v>999.99999999999648</v>
      </c>
      <c r="EO110" s="1">
        <f t="shared" si="412"/>
        <v>1000</v>
      </c>
      <c r="EP110" s="1">
        <f t="shared" si="413"/>
        <v>1.1767735378744557E-20</v>
      </c>
      <c r="EQ110" s="4">
        <f t="shared" si="459"/>
        <v>0</v>
      </c>
      <c r="ER110" s="1">
        <f t="shared" si="460"/>
        <v>-8.8258015340584166E-17</v>
      </c>
      <c r="ES110" s="4">
        <f t="shared" si="414"/>
        <v>0</v>
      </c>
      <c r="ET110" s="4">
        <f t="shared" si="330"/>
        <v>10</v>
      </c>
      <c r="EU110" s="4">
        <f t="shared" si="415"/>
        <v>1.0823246835144676E-19</v>
      </c>
      <c r="EV110" s="4">
        <f t="shared" si="331"/>
        <v>1.9974453010862594E-20</v>
      </c>
      <c r="EW110" s="4">
        <f t="shared" si="332"/>
        <v>-100</v>
      </c>
      <c r="EX110" s="4">
        <f t="shared" si="333"/>
        <v>-100</v>
      </c>
      <c r="EY110" s="4">
        <f t="shared" si="334"/>
        <v>-100</v>
      </c>
      <c r="EZ110" s="1">
        <f t="shared" si="335"/>
        <v>100</v>
      </c>
      <c r="FA110" s="1">
        <f t="shared" si="416"/>
        <v>0</v>
      </c>
      <c r="FB110" s="1">
        <f t="shared" si="336"/>
        <v>5.9009999999999856</v>
      </c>
      <c r="FC110" s="4">
        <f t="shared" si="417"/>
        <v>0.99999999999999645</v>
      </c>
      <c r="FD110" s="1">
        <f t="shared" si="418"/>
        <v>3.7385999430551555E-17</v>
      </c>
      <c r="FE110" s="4">
        <f t="shared" si="461"/>
        <v>-0.80512037645801771</v>
      </c>
      <c r="FF110" s="1">
        <f t="shared" si="462"/>
        <v>0.99999999999999645</v>
      </c>
      <c r="FG110" s="1">
        <f t="shared" si="337"/>
        <v>1.0823246835144676E-19</v>
      </c>
      <c r="FH110" s="1">
        <f t="shared" si="419"/>
        <v>1000</v>
      </c>
      <c r="FI110" s="1">
        <f t="shared" si="420"/>
        <v>1027.0199999999963</v>
      </c>
      <c r="FJ110" s="1">
        <f t="shared" si="421"/>
        <v>999.99999999999648</v>
      </c>
      <c r="FK110" s="1">
        <f t="shared" si="422"/>
        <v>1000</v>
      </c>
      <c r="FL110" s="1">
        <f t="shared" si="423"/>
        <v>1.4430995780192904E-20</v>
      </c>
      <c r="FM110" s="4">
        <f t="shared" si="463"/>
        <v>0</v>
      </c>
      <c r="FN110" s="1">
        <f t="shared" si="464"/>
        <v>-1.0823246835144676E-16</v>
      </c>
      <c r="FO110" s="4">
        <f t="shared" si="424"/>
        <v>0</v>
      </c>
      <c r="FP110" s="4">
        <f t="shared" si="338"/>
        <v>10</v>
      </c>
      <c r="FQ110" s="4">
        <f t="shared" si="425"/>
        <v>1.4425690486425936E-19</v>
      </c>
      <c r="FR110" s="4">
        <f t="shared" si="339"/>
        <v>3.6024436512812597E-20</v>
      </c>
      <c r="FS110" s="4">
        <f t="shared" si="340"/>
        <v>-100</v>
      </c>
      <c r="FT110" s="4">
        <f t="shared" si="341"/>
        <v>-100</v>
      </c>
      <c r="FU110" s="4">
        <f t="shared" si="342"/>
        <v>-100</v>
      </c>
      <c r="FV110" s="1">
        <f t="shared" si="426"/>
        <v>100</v>
      </c>
      <c r="FW110" s="1">
        <f t="shared" si="427"/>
        <v>0</v>
      </c>
      <c r="FX110" s="1">
        <f t="shared" si="343"/>
        <v>5.9009999999999856</v>
      </c>
      <c r="FY110" s="4">
        <f t="shared" si="428"/>
        <v>0.99999999999999645</v>
      </c>
      <c r="FZ110" s="1">
        <f t="shared" si="429"/>
        <v>4.9829673528241589E-17</v>
      </c>
      <c r="GA110" s="4">
        <f t="shared" si="465"/>
        <v>-0.73251718661011356</v>
      </c>
      <c r="GB110" s="1">
        <f t="shared" si="466"/>
        <v>0.99999999999999645</v>
      </c>
      <c r="GC110" s="1">
        <f t="shared" si="344"/>
        <v>1.4425690486425936E-19</v>
      </c>
      <c r="GD110" s="1">
        <f t="shared" si="430"/>
        <v>1000</v>
      </c>
      <c r="GE110" s="1">
        <f t="shared" si="431"/>
        <v>1027.0199999999963</v>
      </c>
      <c r="GF110" s="1">
        <f t="shared" si="432"/>
        <v>999.99999999999648</v>
      </c>
      <c r="GG110" s="1">
        <f t="shared" si="433"/>
        <v>1000</v>
      </c>
      <c r="GH110" s="1">
        <f t="shared" si="434"/>
        <v>1.9234253981901253E-20</v>
      </c>
      <c r="GI110" s="4">
        <f t="shared" si="467"/>
        <v>0</v>
      </c>
      <c r="GJ110" s="1">
        <f t="shared" si="468"/>
        <v>-1.4425690486425936E-16</v>
      </c>
      <c r="GK110" s="4">
        <f t="shared" si="469"/>
        <v>0</v>
      </c>
      <c r="GL110" s="4">
        <f t="shared" si="345"/>
        <v>10</v>
      </c>
      <c r="GM110" s="4">
        <f t="shared" si="470"/>
        <v>2.0149560852509852E-19</v>
      </c>
      <c r="GN110" s="4">
        <f t="shared" si="346"/>
        <v>5.7238703660839163E-20</v>
      </c>
      <c r="GO110" s="4">
        <v>45</v>
      </c>
      <c r="GP110" s="4"/>
      <c r="GQ110" s="4"/>
      <c r="GR110" s="4"/>
      <c r="GS110" s="4"/>
      <c r="GT110" s="4"/>
      <c r="GU110" s="4"/>
      <c r="GV110" s="4"/>
      <c r="GW110" s="4"/>
      <c r="GX110" s="6"/>
      <c r="GY110" s="4"/>
      <c r="GZ110" s="4"/>
      <c r="HA110" s="4"/>
      <c r="HB110" s="4"/>
      <c r="HC110" s="4"/>
      <c r="HD110" s="4"/>
    </row>
    <row r="111" spans="1:212" s="5" customFormat="1">
      <c r="A111" s="4">
        <v>93</v>
      </c>
      <c r="B111" s="4">
        <f t="shared" si="279"/>
        <v>100</v>
      </c>
      <c r="C111" s="4">
        <v>0</v>
      </c>
      <c r="D111" s="1">
        <f t="shared" si="280"/>
        <v>-100</v>
      </c>
      <c r="E111" s="1">
        <f t="shared" si="435"/>
        <v>40</v>
      </c>
      <c r="F111" s="4">
        <f t="shared" si="347"/>
        <v>5.9509999999999854</v>
      </c>
      <c r="G111" s="10">
        <f t="shared" si="348"/>
        <v>-100</v>
      </c>
      <c r="H111" s="25">
        <f t="shared" si="349"/>
        <v>-100</v>
      </c>
      <c r="I111" s="25">
        <f t="shared" si="350"/>
        <v>100</v>
      </c>
      <c r="J111" s="4">
        <f t="shared" si="281"/>
        <v>0</v>
      </c>
      <c r="K111" s="1">
        <f t="shared" si="282"/>
        <v>5.9185759999999856</v>
      </c>
      <c r="L111" s="1">
        <f t="shared" si="351"/>
        <v>0.99999999999999645</v>
      </c>
      <c r="M111" s="1">
        <f t="shared" si="436"/>
        <v>0.99999999999999645</v>
      </c>
      <c r="N111" s="1">
        <v>0</v>
      </c>
      <c r="O111" s="4">
        <f t="shared" si="352"/>
        <v>0.99999999999999645</v>
      </c>
      <c r="P111" s="1">
        <f t="shared" si="353"/>
        <v>1027.0199999999963</v>
      </c>
      <c r="Q111" s="4">
        <f t="shared" si="354"/>
        <v>999.99999999999648</v>
      </c>
      <c r="R111" s="1">
        <f t="shared" si="355"/>
        <v>1000</v>
      </c>
      <c r="S111" s="4">
        <f t="shared" si="283"/>
        <v>0</v>
      </c>
      <c r="T111" s="4"/>
      <c r="U111" s="4">
        <f t="shared" si="284"/>
        <v>-100</v>
      </c>
      <c r="V111" s="4">
        <f t="shared" si="285"/>
        <v>-100</v>
      </c>
      <c r="W111" s="4">
        <f t="shared" si="286"/>
        <v>-100</v>
      </c>
      <c r="X111" s="1">
        <f t="shared" si="287"/>
        <v>100</v>
      </c>
      <c r="Y111" s="1">
        <f t="shared" si="356"/>
        <v>0</v>
      </c>
      <c r="Z111" s="1">
        <f t="shared" si="288"/>
        <v>5.9509999999999854</v>
      </c>
      <c r="AA111" s="4">
        <f t="shared" si="357"/>
        <v>0.99999999999999645</v>
      </c>
      <c r="AB111" s="1">
        <f t="shared" si="358"/>
        <v>0</v>
      </c>
      <c r="AC111" s="4">
        <f t="shared" si="437"/>
        <v>-3.2990344872221851</v>
      </c>
      <c r="AD111" s="1">
        <f t="shared" si="438"/>
        <v>0.99999999999999645</v>
      </c>
      <c r="AE111" s="1">
        <f t="shared" si="289"/>
        <v>0</v>
      </c>
      <c r="AF111" s="1">
        <f t="shared" si="359"/>
        <v>1000</v>
      </c>
      <c r="AG111" s="1">
        <f t="shared" si="360"/>
        <v>1027.0199999999963</v>
      </c>
      <c r="AH111" s="1">
        <f t="shared" si="361"/>
        <v>999.99999999999648</v>
      </c>
      <c r="AI111" s="1">
        <f t="shared" si="362"/>
        <v>1000</v>
      </c>
      <c r="AJ111" s="1">
        <f t="shared" si="363"/>
        <v>0</v>
      </c>
      <c r="AK111" s="4">
        <f t="shared" si="439"/>
        <v>0</v>
      </c>
      <c r="AL111" s="1">
        <f t="shared" si="440"/>
        <v>0</v>
      </c>
      <c r="AM111" s="4">
        <f t="shared" si="364"/>
        <v>0</v>
      </c>
      <c r="AN111" s="4">
        <f t="shared" si="290"/>
        <v>10</v>
      </c>
      <c r="AO111" s="4">
        <f t="shared" si="365"/>
        <v>5.08598419570423E-21</v>
      </c>
      <c r="AP111" s="4">
        <f t="shared" si="291"/>
        <v>5.08598419570423E-21</v>
      </c>
      <c r="AQ111" s="4">
        <f t="shared" si="292"/>
        <v>-100</v>
      </c>
      <c r="AR111" s="4">
        <f t="shared" si="293"/>
        <v>-100</v>
      </c>
      <c r="AS111" s="4">
        <f t="shared" si="294"/>
        <v>-100</v>
      </c>
      <c r="AT111" s="1">
        <f t="shared" si="295"/>
        <v>100</v>
      </c>
      <c r="AU111" s="1">
        <f t="shared" si="366"/>
        <v>0</v>
      </c>
      <c r="AV111" s="1">
        <f t="shared" si="296"/>
        <v>5.9509999999999854</v>
      </c>
      <c r="AW111" s="4">
        <f t="shared" si="367"/>
        <v>0.99999999999999645</v>
      </c>
      <c r="AX111" s="1">
        <f t="shared" si="368"/>
        <v>1.7568166479116514E-18</v>
      </c>
      <c r="AY111" s="4">
        <f t="shared" si="441"/>
        <v>-2.5109621493415375</v>
      </c>
      <c r="AZ111" s="1">
        <f t="shared" si="442"/>
        <v>0.99999999999999645</v>
      </c>
      <c r="BA111" s="1">
        <f t="shared" si="297"/>
        <v>5.08598419570423E-21</v>
      </c>
      <c r="BB111" s="1">
        <f t="shared" si="369"/>
        <v>1000</v>
      </c>
      <c r="BC111" s="1">
        <f t="shared" si="370"/>
        <v>1027.0199999999963</v>
      </c>
      <c r="BD111" s="1">
        <f t="shared" si="371"/>
        <v>999.99999999999648</v>
      </c>
      <c r="BE111" s="1">
        <f t="shared" si="372"/>
        <v>1000</v>
      </c>
      <c r="BF111" s="1">
        <f t="shared" si="373"/>
        <v>6.7813122609389749E-22</v>
      </c>
      <c r="BG111" s="4">
        <f t="shared" si="443"/>
        <v>0</v>
      </c>
      <c r="BH111" s="1">
        <f t="shared" si="444"/>
        <v>-5.0859841957042301E-18</v>
      </c>
      <c r="BI111" s="4">
        <f t="shared" si="374"/>
        <v>0</v>
      </c>
      <c r="BJ111" s="4">
        <f t="shared" si="298"/>
        <v>10</v>
      </c>
      <c r="BK111" s="4">
        <f t="shared" si="375"/>
        <v>1.1159273027258492E-20</v>
      </c>
      <c r="BL111" s="4">
        <f t="shared" si="299"/>
        <v>6.0732888315542618E-21</v>
      </c>
      <c r="BM111" s="4">
        <f t="shared" si="300"/>
        <v>-100</v>
      </c>
      <c r="BN111" s="4">
        <f t="shared" si="301"/>
        <v>-100</v>
      </c>
      <c r="BO111" s="4">
        <f t="shared" si="302"/>
        <v>-100</v>
      </c>
      <c r="BP111" s="1">
        <f t="shared" si="303"/>
        <v>100</v>
      </c>
      <c r="BQ111" s="1">
        <f t="shared" si="376"/>
        <v>0</v>
      </c>
      <c r="BR111" s="1">
        <f t="shared" si="304"/>
        <v>5.9509999999999854</v>
      </c>
      <c r="BS111" s="4">
        <f t="shared" si="377"/>
        <v>0.99999999999999645</v>
      </c>
      <c r="BT111" s="1">
        <f t="shared" si="378"/>
        <v>3.8546711665832438E-18</v>
      </c>
      <c r="BU111" s="4">
        <f t="shared" si="445"/>
        <v>-1.8390120498364226</v>
      </c>
      <c r="BV111" s="1">
        <f t="shared" si="446"/>
        <v>0.99999999999999645</v>
      </c>
      <c r="BW111" s="1">
        <f t="shared" si="305"/>
        <v>1.1159273027258492E-20</v>
      </c>
      <c r="BX111" s="1">
        <f t="shared" si="379"/>
        <v>1000</v>
      </c>
      <c r="BY111" s="1">
        <f t="shared" si="380"/>
        <v>1027.0199999999963</v>
      </c>
      <c r="BZ111" s="1">
        <f t="shared" si="381"/>
        <v>999.99999999999648</v>
      </c>
      <c r="CA111" s="1">
        <f t="shared" si="382"/>
        <v>1000</v>
      </c>
      <c r="CB111" s="1">
        <f t="shared" si="383"/>
        <v>1.4879030703011322E-21</v>
      </c>
      <c r="CC111" s="4">
        <f t="shared" si="447"/>
        <v>0</v>
      </c>
      <c r="CD111" s="1">
        <f t="shared" si="448"/>
        <v>-1.1159273027258492E-17</v>
      </c>
      <c r="CE111" s="4">
        <f t="shared" si="384"/>
        <v>0</v>
      </c>
      <c r="CF111" s="4">
        <f t="shared" si="306"/>
        <v>10</v>
      </c>
      <c r="CG111" s="4">
        <f t="shared" si="385"/>
        <v>1.8548644162572118E-20</v>
      </c>
      <c r="CH111" s="4">
        <f t="shared" si="307"/>
        <v>7.3893711353136264E-21</v>
      </c>
      <c r="CI111" s="4">
        <f t="shared" si="308"/>
        <v>-100</v>
      </c>
      <c r="CJ111" s="4">
        <f t="shared" si="309"/>
        <v>-100</v>
      </c>
      <c r="CK111" s="4">
        <f t="shared" si="310"/>
        <v>-100</v>
      </c>
      <c r="CL111" s="1">
        <f t="shared" si="311"/>
        <v>100</v>
      </c>
      <c r="CM111" s="1">
        <f t="shared" si="386"/>
        <v>0</v>
      </c>
      <c r="CN111" s="1">
        <f t="shared" si="312"/>
        <v>5.9509999999999854</v>
      </c>
      <c r="CO111" s="4">
        <f t="shared" si="387"/>
        <v>0.99999999999999645</v>
      </c>
      <c r="CP111" s="1">
        <f t="shared" si="388"/>
        <v>6.4071309715275015E-18</v>
      </c>
      <c r="CQ111" s="4">
        <f t="shared" si="449"/>
        <v>-1.2650575431046853</v>
      </c>
      <c r="CR111" s="1">
        <f t="shared" si="450"/>
        <v>0.99999999999999645</v>
      </c>
      <c r="CS111" s="1">
        <f t="shared" si="313"/>
        <v>1.8548644162572118E-20</v>
      </c>
      <c r="CT111" s="1">
        <f t="shared" si="389"/>
        <v>1000</v>
      </c>
      <c r="CU111" s="1">
        <f t="shared" si="390"/>
        <v>1027.0199999999963</v>
      </c>
      <c r="CV111" s="1">
        <f t="shared" si="391"/>
        <v>999.99999999999648</v>
      </c>
      <c r="CW111" s="1">
        <f t="shared" si="392"/>
        <v>1000</v>
      </c>
      <c r="CX111" s="1">
        <f t="shared" si="393"/>
        <v>2.4731525550096154E-21</v>
      </c>
      <c r="CY111" s="4">
        <f t="shared" si="451"/>
        <v>0</v>
      </c>
      <c r="CZ111" s="1">
        <f t="shared" si="452"/>
        <v>-1.8548644162572119E-17</v>
      </c>
      <c r="DA111" s="4">
        <f t="shared" si="394"/>
        <v>0</v>
      </c>
      <c r="DB111" s="4">
        <f t="shared" si="314"/>
        <v>10</v>
      </c>
      <c r="DC111" s="4">
        <f t="shared" si="395"/>
        <v>3.3728209082676476E-20</v>
      </c>
      <c r="DD111" s="4">
        <f t="shared" si="315"/>
        <v>1.5179564920104358E-20</v>
      </c>
      <c r="DE111" s="4">
        <f t="shared" si="316"/>
        <v>-100</v>
      </c>
      <c r="DF111" s="4">
        <f t="shared" si="317"/>
        <v>-100</v>
      </c>
      <c r="DG111" s="4">
        <f t="shared" si="318"/>
        <v>-100</v>
      </c>
      <c r="DH111" s="1">
        <f t="shared" si="319"/>
        <v>100</v>
      </c>
      <c r="DI111" s="1">
        <f t="shared" si="396"/>
        <v>0</v>
      </c>
      <c r="DJ111" s="1">
        <f t="shared" si="320"/>
        <v>5.9509999999999854</v>
      </c>
      <c r="DK111" s="4">
        <f t="shared" si="397"/>
        <v>0.99999999999999645</v>
      </c>
      <c r="DL111" s="1">
        <f t="shared" si="398"/>
        <v>1.1650504000924518E-17</v>
      </c>
      <c r="DM111" s="4">
        <f t="shared" si="453"/>
        <v>-1.0028260904203272</v>
      </c>
      <c r="DN111" s="1">
        <f t="shared" si="454"/>
        <v>0.99999999999999645</v>
      </c>
      <c r="DO111" s="1">
        <f t="shared" si="321"/>
        <v>3.3728209082676476E-20</v>
      </c>
      <c r="DP111" s="1">
        <f t="shared" si="399"/>
        <v>1000</v>
      </c>
      <c r="DQ111" s="1">
        <f t="shared" si="400"/>
        <v>1027.0199999999963</v>
      </c>
      <c r="DR111" s="1">
        <f t="shared" si="401"/>
        <v>999.99999999999648</v>
      </c>
      <c r="DS111" s="1">
        <f t="shared" si="402"/>
        <v>1000</v>
      </c>
      <c r="DT111" s="1">
        <f t="shared" si="403"/>
        <v>4.4970945443568642E-21</v>
      </c>
      <c r="DU111" s="4">
        <f t="shared" si="455"/>
        <v>0</v>
      </c>
      <c r="DV111" s="1">
        <f t="shared" si="456"/>
        <v>-3.3728209082676477E-17</v>
      </c>
      <c r="DW111" s="4">
        <f t="shared" si="404"/>
        <v>0</v>
      </c>
      <c r="DX111" s="4">
        <f t="shared" si="322"/>
        <v>10</v>
      </c>
      <c r="DY111" s="4">
        <f t="shared" si="405"/>
        <v>5.2954809204350501E-20</v>
      </c>
      <c r="DZ111" s="4">
        <f t="shared" si="323"/>
        <v>1.9226600121674025E-20</v>
      </c>
      <c r="EA111" s="4">
        <f t="shared" si="324"/>
        <v>-100</v>
      </c>
      <c r="EB111" s="4">
        <f t="shared" si="325"/>
        <v>-100</v>
      </c>
      <c r="EC111" s="4">
        <f t="shared" si="326"/>
        <v>-100</v>
      </c>
      <c r="ED111" s="1">
        <f t="shared" si="327"/>
        <v>100</v>
      </c>
      <c r="EE111" s="1">
        <f t="shared" si="406"/>
        <v>0</v>
      </c>
      <c r="EF111" s="1">
        <f t="shared" si="328"/>
        <v>5.9509999999999854</v>
      </c>
      <c r="EG111" s="4">
        <f t="shared" si="407"/>
        <v>0.99999999999999645</v>
      </c>
      <c r="EH111" s="1">
        <f t="shared" si="408"/>
        <v>1.8291816650898271E-17</v>
      </c>
      <c r="EI111" s="4">
        <f t="shared" si="457"/>
        <v>-0.92923461559422083</v>
      </c>
      <c r="EJ111" s="1">
        <f t="shared" si="458"/>
        <v>0.99999999999999645</v>
      </c>
      <c r="EK111" s="1">
        <f t="shared" si="329"/>
        <v>5.2954809204350501E-20</v>
      </c>
      <c r="EL111" s="1">
        <f t="shared" si="409"/>
        <v>1000</v>
      </c>
      <c r="EM111" s="1">
        <f t="shared" si="410"/>
        <v>1027.0199999999963</v>
      </c>
      <c r="EN111" s="1">
        <f t="shared" si="411"/>
        <v>999.99999999999648</v>
      </c>
      <c r="EO111" s="1">
        <f t="shared" si="412"/>
        <v>1000</v>
      </c>
      <c r="EP111" s="1">
        <f t="shared" si="413"/>
        <v>7.0606412272467333E-21</v>
      </c>
      <c r="EQ111" s="4">
        <f t="shared" si="459"/>
        <v>0</v>
      </c>
      <c r="ER111" s="1">
        <f t="shared" si="460"/>
        <v>-5.2954809204350502E-17</v>
      </c>
      <c r="ES111" s="4">
        <f t="shared" si="414"/>
        <v>0</v>
      </c>
      <c r="ET111" s="4">
        <f t="shared" si="330"/>
        <v>10</v>
      </c>
      <c r="EU111" s="4">
        <f t="shared" si="415"/>
        <v>6.4939481010868058E-20</v>
      </c>
      <c r="EV111" s="4">
        <f t="shared" si="331"/>
        <v>1.1984671806517557E-20</v>
      </c>
      <c r="EW111" s="4">
        <f t="shared" si="332"/>
        <v>-100</v>
      </c>
      <c r="EX111" s="4">
        <f t="shared" si="333"/>
        <v>-100</v>
      </c>
      <c r="EY111" s="4">
        <f t="shared" si="334"/>
        <v>-100</v>
      </c>
      <c r="EZ111" s="1">
        <f t="shared" si="335"/>
        <v>100</v>
      </c>
      <c r="FA111" s="1">
        <f t="shared" si="416"/>
        <v>0</v>
      </c>
      <c r="FB111" s="1">
        <f t="shared" si="336"/>
        <v>5.9509999999999854</v>
      </c>
      <c r="FC111" s="4">
        <f t="shared" si="417"/>
        <v>0.99999999999999645</v>
      </c>
      <c r="FD111" s="1">
        <f t="shared" si="418"/>
        <v>2.2431599658330935E-17</v>
      </c>
      <c r="FE111" s="4">
        <f t="shared" si="461"/>
        <v>-0.80512037645801771</v>
      </c>
      <c r="FF111" s="1">
        <f t="shared" si="462"/>
        <v>0.99999999999999645</v>
      </c>
      <c r="FG111" s="1">
        <f t="shared" si="337"/>
        <v>6.4939481010868058E-20</v>
      </c>
      <c r="FH111" s="1">
        <f t="shared" si="419"/>
        <v>1000</v>
      </c>
      <c r="FI111" s="1">
        <f t="shared" si="420"/>
        <v>1027.0199999999963</v>
      </c>
      <c r="FJ111" s="1">
        <f t="shared" si="421"/>
        <v>999.99999999999648</v>
      </c>
      <c r="FK111" s="1">
        <f t="shared" si="422"/>
        <v>1000</v>
      </c>
      <c r="FL111" s="1">
        <f t="shared" si="423"/>
        <v>8.6585974681157414E-21</v>
      </c>
      <c r="FM111" s="4">
        <f t="shared" si="463"/>
        <v>0</v>
      </c>
      <c r="FN111" s="1">
        <f t="shared" si="464"/>
        <v>-6.4939481010868054E-17</v>
      </c>
      <c r="FO111" s="4">
        <f t="shared" si="424"/>
        <v>0</v>
      </c>
      <c r="FP111" s="4">
        <f t="shared" si="338"/>
        <v>10</v>
      </c>
      <c r="FQ111" s="4">
        <f t="shared" si="425"/>
        <v>8.6554142918555614E-20</v>
      </c>
      <c r="FR111" s="4">
        <f t="shared" si="339"/>
        <v>2.1614661907687556E-20</v>
      </c>
      <c r="FS111" s="4">
        <f t="shared" si="340"/>
        <v>-100</v>
      </c>
      <c r="FT111" s="4">
        <f t="shared" si="341"/>
        <v>-100</v>
      </c>
      <c r="FU111" s="4">
        <f t="shared" si="342"/>
        <v>-100</v>
      </c>
      <c r="FV111" s="1">
        <f t="shared" si="426"/>
        <v>100</v>
      </c>
      <c r="FW111" s="1">
        <f t="shared" si="427"/>
        <v>0</v>
      </c>
      <c r="FX111" s="1">
        <f t="shared" si="343"/>
        <v>5.9509999999999854</v>
      </c>
      <c r="FY111" s="4">
        <f t="shared" si="428"/>
        <v>0.99999999999999645</v>
      </c>
      <c r="FZ111" s="1">
        <f t="shared" si="429"/>
        <v>2.9897804116944946E-17</v>
      </c>
      <c r="GA111" s="4">
        <f t="shared" si="465"/>
        <v>-0.73251718661011356</v>
      </c>
      <c r="GB111" s="1">
        <f t="shared" si="466"/>
        <v>0.99999999999999645</v>
      </c>
      <c r="GC111" s="1">
        <f t="shared" si="344"/>
        <v>8.6554142918555614E-20</v>
      </c>
      <c r="GD111" s="1">
        <f t="shared" si="430"/>
        <v>1000</v>
      </c>
      <c r="GE111" s="1">
        <f t="shared" si="431"/>
        <v>1027.0199999999963</v>
      </c>
      <c r="GF111" s="1">
        <f t="shared" si="432"/>
        <v>999.99999999999648</v>
      </c>
      <c r="GG111" s="1">
        <f t="shared" si="433"/>
        <v>1000</v>
      </c>
      <c r="GH111" s="1">
        <f t="shared" si="434"/>
        <v>1.1540552389140749E-20</v>
      </c>
      <c r="GI111" s="4">
        <f t="shared" si="467"/>
        <v>0</v>
      </c>
      <c r="GJ111" s="1">
        <f t="shared" si="468"/>
        <v>-8.6554142918555609E-17</v>
      </c>
      <c r="GK111" s="4">
        <f t="shared" si="469"/>
        <v>0</v>
      </c>
      <c r="GL111" s="4">
        <f t="shared" si="345"/>
        <v>10</v>
      </c>
      <c r="GM111" s="4">
        <f t="shared" si="470"/>
        <v>1.2089736511505911E-19</v>
      </c>
      <c r="GN111" s="4">
        <f t="shared" si="346"/>
        <v>3.43432221965035E-20</v>
      </c>
      <c r="GO111" s="4">
        <v>40</v>
      </c>
      <c r="GP111" s="4"/>
      <c r="GQ111" s="4"/>
      <c r="GR111" s="4"/>
      <c r="GS111" s="4"/>
      <c r="GT111" s="4"/>
      <c r="GU111" s="4"/>
      <c r="GV111" s="4"/>
      <c r="GW111" s="4"/>
      <c r="GX111" s="6"/>
      <c r="GY111" s="4"/>
      <c r="GZ111" s="4"/>
      <c r="HA111" s="4"/>
      <c r="HB111" s="4"/>
      <c r="HC111" s="4"/>
      <c r="HD111" s="4"/>
    </row>
    <row r="112" spans="1:212" s="5" customFormat="1">
      <c r="A112" s="4">
        <v>94</v>
      </c>
      <c r="B112" s="4">
        <f t="shared" si="279"/>
        <v>100</v>
      </c>
      <c r="C112" s="4">
        <v>0</v>
      </c>
      <c r="D112" s="1">
        <f t="shared" si="280"/>
        <v>-100</v>
      </c>
      <c r="E112" s="1">
        <f t="shared" si="435"/>
        <v>35</v>
      </c>
      <c r="F112" s="4">
        <f t="shared" si="347"/>
        <v>6.0009999999999852</v>
      </c>
      <c r="G112" s="10">
        <f t="shared" si="348"/>
        <v>-100</v>
      </c>
      <c r="H112" s="25">
        <f t="shared" si="349"/>
        <v>-100</v>
      </c>
      <c r="I112" s="25">
        <f t="shared" si="350"/>
        <v>100</v>
      </c>
      <c r="J112" s="4">
        <f t="shared" si="281"/>
        <v>0</v>
      </c>
      <c r="K112" s="1">
        <f t="shared" si="282"/>
        <v>5.9685759999999854</v>
      </c>
      <c r="L112" s="1">
        <f t="shared" si="351"/>
        <v>0.99999999999999645</v>
      </c>
      <c r="M112" s="1">
        <f t="shared" si="436"/>
        <v>0.99999999999999645</v>
      </c>
      <c r="N112" s="1">
        <v>0</v>
      </c>
      <c r="O112" s="4">
        <f t="shared" si="352"/>
        <v>0.99999999999999645</v>
      </c>
      <c r="P112" s="1">
        <f t="shared" si="353"/>
        <v>1027.0199999999963</v>
      </c>
      <c r="Q112" s="4">
        <f t="shared" si="354"/>
        <v>999.99999999999648</v>
      </c>
      <c r="R112" s="1">
        <f t="shared" si="355"/>
        <v>1000</v>
      </c>
      <c r="S112" s="4">
        <f t="shared" si="283"/>
        <v>0</v>
      </c>
      <c r="T112" s="4"/>
      <c r="U112" s="4">
        <f t="shared" si="284"/>
        <v>-100</v>
      </c>
      <c r="V112" s="4">
        <f t="shared" si="285"/>
        <v>-100</v>
      </c>
      <c r="W112" s="4">
        <f t="shared" si="286"/>
        <v>-100</v>
      </c>
      <c r="X112" s="1">
        <f t="shared" si="287"/>
        <v>100</v>
      </c>
      <c r="Y112" s="1">
        <f t="shared" si="356"/>
        <v>0</v>
      </c>
      <c r="Z112" s="1">
        <f t="shared" si="288"/>
        <v>6.0009999999999852</v>
      </c>
      <c r="AA112" s="4">
        <f t="shared" si="357"/>
        <v>0.99999999999999645</v>
      </c>
      <c r="AB112" s="1">
        <f t="shared" si="358"/>
        <v>0</v>
      </c>
      <c r="AC112" s="4">
        <f t="shared" si="437"/>
        <v>-3.2990344872221851</v>
      </c>
      <c r="AD112" s="1">
        <f t="shared" si="438"/>
        <v>0.99999999999999645</v>
      </c>
      <c r="AE112" s="1">
        <f t="shared" si="289"/>
        <v>0</v>
      </c>
      <c r="AF112" s="1">
        <f t="shared" si="359"/>
        <v>1000</v>
      </c>
      <c r="AG112" s="1">
        <f t="shared" si="360"/>
        <v>1027.0199999999963</v>
      </c>
      <c r="AH112" s="1">
        <f t="shared" si="361"/>
        <v>999.99999999999648</v>
      </c>
      <c r="AI112" s="1">
        <f t="shared" si="362"/>
        <v>1000</v>
      </c>
      <c r="AJ112" s="1">
        <f t="shared" si="363"/>
        <v>0</v>
      </c>
      <c r="AK112" s="4">
        <f t="shared" si="439"/>
        <v>0</v>
      </c>
      <c r="AL112" s="1">
        <f t="shared" si="440"/>
        <v>0</v>
      </c>
      <c r="AM112" s="4">
        <f t="shared" si="364"/>
        <v>0</v>
      </c>
      <c r="AN112" s="4">
        <f t="shared" si="290"/>
        <v>10</v>
      </c>
      <c r="AO112" s="4">
        <f t="shared" si="365"/>
        <v>3.0515905174225379E-21</v>
      </c>
      <c r="AP112" s="4">
        <f t="shared" si="291"/>
        <v>3.0515905174225379E-21</v>
      </c>
      <c r="AQ112" s="4">
        <f t="shared" si="292"/>
        <v>-100</v>
      </c>
      <c r="AR112" s="4">
        <f t="shared" si="293"/>
        <v>-100</v>
      </c>
      <c r="AS112" s="4">
        <f t="shared" si="294"/>
        <v>-100</v>
      </c>
      <c r="AT112" s="1">
        <f t="shared" si="295"/>
        <v>100</v>
      </c>
      <c r="AU112" s="1">
        <f t="shared" si="366"/>
        <v>0</v>
      </c>
      <c r="AV112" s="1">
        <f t="shared" si="296"/>
        <v>6.0009999999999852</v>
      </c>
      <c r="AW112" s="4">
        <f t="shared" si="367"/>
        <v>0.99999999999999645</v>
      </c>
      <c r="AX112" s="1">
        <f t="shared" si="368"/>
        <v>1.0540899887469906E-18</v>
      </c>
      <c r="AY112" s="4">
        <f t="shared" si="441"/>
        <v>-2.5109621493415375</v>
      </c>
      <c r="AZ112" s="1">
        <f t="shared" si="442"/>
        <v>0.99999999999999645</v>
      </c>
      <c r="BA112" s="1">
        <f t="shared" si="297"/>
        <v>3.0515905174225379E-21</v>
      </c>
      <c r="BB112" s="1">
        <f t="shared" si="369"/>
        <v>1000</v>
      </c>
      <c r="BC112" s="1">
        <f t="shared" si="370"/>
        <v>1027.0199999999963</v>
      </c>
      <c r="BD112" s="1">
        <f t="shared" si="371"/>
        <v>999.99999999999648</v>
      </c>
      <c r="BE112" s="1">
        <f t="shared" si="372"/>
        <v>1000</v>
      </c>
      <c r="BF112" s="1">
        <f t="shared" si="373"/>
        <v>4.0687873565633843E-22</v>
      </c>
      <c r="BG112" s="4">
        <f t="shared" si="443"/>
        <v>0</v>
      </c>
      <c r="BH112" s="1">
        <f t="shared" si="444"/>
        <v>-3.0515905174225378E-18</v>
      </c>
      <c r="BI112" s="4">
        <f t="shared" si="374"/>
        <v>0</v>
      </c>
      <c r="BJ112" s="4">
        <f t="shared" si="298"/>
        <v>10</v>
      </c>
      <c r="BK112" s="4">
        <f t="shared" si="375"/>
        <v>6.6955638163550947E-21</v>
      </c>
      <c r="BL112" s="4">
        <f t="shared" si="299"/>
        <v>3.6439732989325563E-21</v>
      </c>
      <c r="BM112" s="4">
        <f t="shared" si="300"/>
        <v>-100</v>
      </c>
      <c r="BN112" s="4">
        <f t="shared" si="301"/>
        <v>-100</v>
      </c>
      <c r="BO112" s="4">
        <f t="shared" si="302"/>
        <v>-100</v>
      </c>
      <c r="BP112" s="1">
        <f t="shared" si="303"/>
        <v>100</v>
      </c>
      <c r="BQ112" s="1">
        <f t="shared" si="376"/>
        <v>0</v>
      </c>
      <c r="BR112" s="1">
        <f t="shared" si="304"/>
        <v>6.0009999999999852</v>
      </c>
      <c r="BS112" s="4">
        <f t="shared" si="377"/>
        <v>0.99999999999999645</v>
      </c>
      <c r="BT112" s="1">
        <f t="shared" si="378"/>
        <v>2.3128026999499467E-18</v>
      </c>
      <c r="BU112" s="4">
        <f t="shared" si="445"/>
        <v>-1.8390120498364226</v>
      </c>
      <c r="BV112" s="1">
        <f t="shared" si="446"/>
        <v>0.99999999999999645</v>
      </c>
      <c r="BW112" s="1">
        <f t="shared" si="305"/>
        <v>6.6955638163550947E-21</v>
      </c>
      <c r="BX112" s="1">
        <f t="shared" si="379"/>
        <v>1000</v>
      </c>
      <c r="BY112" s="1">
        <f t="shared" si="380"/>
        <v>1027.0199999999963</v>
      </c>
      <c r="BZ112" s="1">
        <f t="shared" si="381"/>
        <v>999.99999999999648</v>
      </c>
      <c r="CA112" s="1">
        <f t="shared" si="382"/>
        <v>1000</v>
      </c>
      <c r="CB112" s="1">
        <f t="shared" si="383"/>
        <v>8.9274184218067948E-22</v>
      </c>
      <c r="CC112" s="4">
        <f t="shared" si="447"/>
        <v>0</v>
      </c>
      <c r="CD112" s="1">
        <f t="shared" si="448"/>
        <v>-6.6955638163550947E-18</v>
      </c>
      <c r="CE112" s="4">
        <f t="shared" si="384"/>
        <v>0</v>
      </c>
      <c r="CF112" s="4">
        <f t="shared" si="306"/>
        <v>10</v>
      </c>
      <c r="CG112" s="4">
        <f t="shared" si="385"/>
        <v>1.1129186497543271E-20</v>
      </c>
      <c r="CH112" s="4">
        <f t="shared" si="307"/>
        <v>4.4336226811881766E-21</v>
      </c>
      <c r="CI112" s="4">
        <f t="shared" si="308"/>
        <v>-100</v>
      </c>
      <c r="CJ112" s="4">
        <f t="shared" si="309"/>
        <v>-100</v>
      </c>
      <c r="CK112" s="4">
        <f t="shared" si="310"/>
        <v>-100</v>
      </c>
      <c r="CL112" s="1">
        <f t="shared" si="311"/>
        <v>100</v>
      </c>
      <c r="CM112" s="1">
        <f t="shared" si="386"/>
        <v>0</v>
      </c>
      <c r="CN112" s="1">
        <f t="shared" si="312"/>
        <v>6.0009999999999852</v>
      </c>
      <c r="CO112" s="4">
        <f t="shared" si="387"/>
        <v>0.99999999999999645</v>
      </c>
      <c r="CP112" s="1">
        <f t="shared" si="388"/>
        <v>3.8442785829165012E-18</v>
      </c>
      <c r="CQ112" s="4">
        <f t="shared" si="449"/>
        <v>-1.2650575431046853</v>
      </c>
      <c r="CR112" s="1">
        <f t="shared" si="450"/>
        <v>0.99999999999999645</v>
      </c>
      <c r="CS112" s="1">
        <f t="shared" si="313"/>
        <v>1.1129186497543271E-20</v>
      </c>
      <c r="CT112" s="1">
        <f t="shared" si="389"/>
        <v>1000</v>
      </c>
      <c r="CU112" s="1">
        <f t="shared" si="390"/>
        <v>1027.0199999999963</v>
      </c>
      <c r="CV112" s="1">
        <f t="shared" si="391"/>
        <v>999.99999999999648</v>
      </c>
      <c r="CW112" s="1">
        <f t="shared" si="392"/>
        <v>1000</v>
      </c>
      <c r="CX112" s="1">
        <f t="shared" si="393"/>
        <v>1.4838915330057694E-21</v>
      </c>
      <c r="CY112" s="4">
        <f t="shared" si="451"/>
        <v>0</v>
      </c>
      <c r="CZ112" s="1">
        <f t="shared" si="452"/>
        <v>-1.1129186497543272E-17</v>
      </c>
      <c r="DA112" s="4">
        <f t="shared" si="394"/>
        <v>0</v>
      </c>
      <c r="DB112" s="4">
        <f t="shared" si="314"/>
        <v>10</v>
      </c>
      <c r="DC112" s="4">
        <f t="shared" si="395"/>
        <v>2.0236925449605885E-20</v>
      </c>
      <c r="DD112" s="4">
        <f t="shared" si="315"/>
        <v>9.1077389520626137E-21</v>
      </c>
      <c r="DE112" s="4">
        <f t="shared" si="316"/>
        <v>-100</v>
      </c>
      <c r="DF112" s="4">
        <f t="shared" si="317"/>
        <v>-100</v>
      </c>
      <c r="DG112" s="4">
        <f t="shared" si="318"/>
        <v>-100</v>
      </c>
      <c r="DH112" s="1">
        <f t="shared" si="319"/>
        <v>100</v>
      </c>
      <c r="DI112" s="1">
        <f t="shared" si="396"/>
        <v>0</v>
      </c>
      <c r="DJ112" s="1">
        <f t="shared" si="320"/>
        <v>6.0009999999999852</v>
      </c>
      <c r="DK112" s="4">
        <f t="shared" si="397"/>
        <v>0.99999999999999645</v>
      </c>
      <c r="DL112" s="1">
        <f t="shared" si="398"/>
        <v>6.9903024005547106E-18</v>
      </c>
      <c r="DM112" s="4">
        <f t="shared" si="453"/>
        <v>-1.0028260904203272</v>
      </c>
      <c r="DN112" s="1">
        <f t="shared" si="454"/>
        <v>0.99999999999999645</v>
      </c>
      <c r="DO112" s="1">
        <f t="shared" si="321"/>
        <v>2.0236925449605885E-20</v>
      </c>
      <c r="DP112" s="1">
        <f t="shared" si="399"/>
        <v>1000</v>
      </c>
      <c r="DQ112" s="1">
        <f t="shared" si="400"/>
        <v>1027.0199999999963</v>
      </c>
      <c r="DR112" s="1">
        <f t="shared" si="401"/>
        <v>999.99999999999648</v>
      </c>
      <c r="DS112" s="1">
        <f t="shared" si="402"/>
        <v>1000</v>
      </c>
      <c r="DT112" s="1">
        <f t="shared" si="403"/>
        <v>2.6982567266141182E-21</v>
      </c>
      <c r="DU112" s="4">
        <f t="shared" si="455"/>
        <v>0</v>
      </c>
      <c r="DV112" s="1">
        <f t="shared" si="456"/>
        <v>-2.0236925449605886E-17</v>
      </c>
      <c r="DW112" s="4">
        <f t="shared" si="404"/>
        <v>0</v>
      </c>
      <c r="DX112" s="4">
        <f t="shared" si="322"/>
        <v>10</v>
      </c>
      <c r="DY112" s="4">
        <f t="shared" si="405"/>
        <v>3.1772885522610298E-20</v>
      </c>
      <c r="DZ112" s="4">
        <f t="shared" si="323"/>
        <v>1.1535960073004413E-20</v>
      </c>
      <c r="EA112" s="4">
        <f t="shared" si="324"/>
        <v>-100</v>
      </c>
      <c r="EB112" s="4">
        <f t="shared" si="325"/>
        <v>-100</v>
      </c>
      <c r="EC112" s="4">
        <f t="shared" si="326"/>
        <v>-100</v>
      </c>
      <c r="ED112" s="1">
        <f t="shared" si="327"/>
        <v>100</v>
      </c>
      <c r="EE112" s="1">
        <f t="shared" si="406"/>
        <v>0</v>
      </c>
      <c r="EF112" s="1">
        <f t="shared" si="328"/>
        <v>6.0009999999999852</v>
      </c>
      <c r="EG112" s="4">
        <f t="shared" si="407"/>
        <v>0.99999999999999645</v>
      </c>
      <c r="EH112" s="1">
        <f t="shared" si="408"/>
        <v>1.0975089990538964E-17</v>
      </c>
      <c r="EI112" s="4">
        <f t="shared" si="457"/>
        <v>-0.92923461559422083</v>
      </c>
      <c r="EJ112" s="1">
        <f t="shared" si="458"/>
        <v>0.99999999999999645</v>
      </c>
      <c r="EK112" s="1">
        <f t="shared" si="329"/>
        <v>3.1772885522610298E-20</v>
      </c>
      <c r="EL112" s="1">
        <f t="shared" si="409"/>
        <v>1000</v>
      </c>
      <c r="EM112" s="1">
        <f t="shared" si="410"/>
        <v>1027.0199999999963</v>
      </c>
      <c r="EN112" s="1">
        <f t="shared" si="411"/>
        <v>999.99999999999648</v>
      </c>
      <c r="EO112" s="1">
        <f t="shared" si="412"/>
        <v>1000</v>
      </c>
      <c r="EP112" s="1">
        <f t="shared" si="413"/>
        <v>4.2363847363480404E-21</v>
      </c>
      <c r="EQ112" s="4">
        <f t="shared" si="459"/>
        <v>0</v>
      </c>
      <c r="ER112" s="1">
        <f t="shared" si="460"/>
        <v>-3.1772885522610299E-17</v>
      </c>
      <c r="ES112" s="4">
        <f t="shared" si="414"/>
        <v>0</v>
      </c>
      <c r="ET112" s="4">
        <f t="shared" si="330"/>
        <v>10</v>
      </c>
      <c r="EU112" s="4">
        <f t="shared" si="415"/>
        <v>3.8963688606520833E-20</v>
      </c>
      <c r="EV112" s="4">
        <f t="shared" si="331"/>
        <v>7.1908030839105345E-21</v>
      </c>
      <c r="EW112" s="4">
        <f t="shared" si="332"/>
        <v>-100</v>
      </c>
      <c r="EX112" s="4">
        <f t="shared" si="333"/>
        <v>-100</v>
      </c>
      <c r="EY112" s="4">
        <f t="shared" si="334"/>
        <v>-100</v>
      </c>
      <c r="EZ112" s="1">
        <f t="shared" si="335"/>
        <v>100</v>
      </c>
      <c r="FA112" s="1">
        <f t="shared" si="416"/>
        <v>0</v>
      </c>
      <c r="FB112" s="1">
        <f t="shared" si="336"/>
        <v>6.0009999999999852</v>
      </c>
      <c r="FC112" s="4">
        <f t="shared" si="417"/>
        <v>0.99999999999999645</v>
      </c>
      <c r="FD112" s="1">
        <f t="shared" si="418"/>
        <v>1.3458959794998563E-17</v>
      </c>
      <c r="FE112" s="4">
        <f t="shared" si="461"/>
        <v>-0.80512037645801771</v>
      </c>
      <c r="FF112" s="1">
        <f t="shared" si="462"/>
        <v>0.99999999999999645</v>
      </c>
      <c r="FG112" s="1">
        <f t="shared" si="337"/>
        <v>3.8963688606520833E-20</v>
      </c>
      <c r="FH112" s="1">
        <f t="shared" si="419"/>
        <v>1000</v>
      </c>
      <c r="FI112" s="1">
        <f t="shared" si="420"/>
        <v>1027.0199999999963</v>
      </c>
      <c r="FJ112" s="1">
        <f t="shared" si="421"/>
        <v>999.99999999999648</v>
      </c>
      <c r="FK112" s="1">
        <f t="shared" si="422"/>
        <v>1000</v>
      </c>
      <c r="FL112" s="1">
        <f t="shared" si="423"/>
        <v>5.1951584808694453E-21</v>
      </c>
      <c r="FM112" s="4">
        <f t="shared" si="463"/>
        <v>0</v>
      </c>
      <c r="FN112" s="1">
        <f t="shared" si="464"/>
        <v>-3.896368860652083E-17</v>
      </c>
      <c r="FO112" s="4">
        <f t="shared" si="424"/>
        <v>0</v>
      </c>
      <c r="FP112" s="4">
        <f t="shared" si="338"/>
        <v>10</v>
      </c>
      <c r="FQ112" s="4">
        <f t="shared" si="425"/>
        <v>5.1932485751133365E-20</v>
      </c>
      <c r="FR112" s="4">
        <f t="shared" si="339"/>
        <v>1.2968797144612532E-20</v>
      </c>
      <c r="FS112" s="4">
        <f t="shared" si="340"/>
        <v>-100</v>
      </c>
      <c r="FT112" s="4">
        <f t="shared" si="341"/>
        <v>-100</v>
      </c>
      <c r="FU112" s="4">
        <f t="shared" si="342"/>
        <v>-100</v>
      </c>
      <c r="FV112" s="1">
        <f t="shared" si="426"/>
        <v>100</v>
      </c>
      <c r="FW112" s="1">
        <f t="shared" si="427"/>
        <v>0</v>
      </c>
      <c r="FX112" s="1">
        <f t="shared" si="343"/>
        <v>6.0009999999999852</v>
      </c>
      <c r="FY112" s="4">
        <f t="shared" si="428"/>
        <v>0.99999999999999645</v>
      </c>
      <c r="FZ112" s="1">
        <f t="shared" si="429"/>
        <v>1.7938682470166968E-17</v>
      </c>
      <c r="GA112" s="4">
        <f t="shared" si="465"/>
        <v>-0.73251718661011356</v>
      </c>
      <c r="GB112" s="1">
        <f t="shared" si="466"/>
        <v>0.99999999999999645</v>
      </c>
      <c r="GC112" s="1">
        <f t="shared" si="344"/>
        <v>5.1932485751133365E-20</v>
      </c>
      <c r="GD112" s="1">
        <f t="shared" si="430"/>
        <v>1000</v>
      </c>
      <c r="GE112" s="1">
        <f t="shared" si="431"/>
        <v>1027.0199999999963</v>
      </c>
      <c r="GF112" s="1">
        <f t="shared" si="432"/>
        <v>999.99999999999648</v>
      </c>
      <c r="GG112" s="1">
        <f t="shared" si="433"/>
        <v>1000</v>
      </c>
      <c r="GH112" s="1">
        <f t="shared" si="434"/>
        <v>6.9243314334844493E-21</v>
      </c>
      <c r="GI112" s="4">
        <f t="shared" si="467"/>
        <v>0</v>
      </c>
      <c r="GJ112" s="1">
        <f t="shared" si="468"/>
        <v>-5.1932485751133364E-17</v>
      </c>
      <c r="GK112" s="4">
        <f t="shared" si="469"/>
        <v>0</v>
      </c>
      <c r="GL112" s="4">
        <f t="shared" si="345"/>
        <v>10</v>
      </c>
      <c r="GM112" s="4">
        <f t="shared" si="470"/>
        <v>7.2538419069035466E-20</v>
      </c>
      <c r="GN112" s="4">
        <f t="shared" si="346"/>
        <v>2.0605933317902101E-20</v>
      </c>
      <c r="GO112" s="4">
        <v>35</v>
      </c>
      <c r="GP112" s="4"/>
      <c r="GQ112" s="4"/>
      <c r="GR112" s="4"/>
      <c r="GS112" s="4"/>
      <c r="GT112" s="4"/>
      <c r="GU112" s="4"/>
      <c r="GV112" s="4"/>
      <c r="GW112" s="4"/>
      <c r="GX112" s="6"/>
      <c r="GY112" s="4"/>
      <c r="GZ112" s="4"/>
      <c r="HA112" s="4"/>
      <c r="HB112" s="4"/>
      <c r="HC112" s="4"/>
      <c r="HD112" s="4"/>
    </row>
    <row r="113" spans="1:212" s="5" customFormat="1">
      <c r="A113" s="4">
        <v>95</v>
      </c>
      <c r="B113" s="4">
        <f t="shared" si="279"/>
        <v>100</v>
      </c>
      <c r="C113" s="4">
        <v>0</v>
      </c>
      <c r="D113" s="1">
        <f t="shared" si="280"/>
        <v>-100</v>
      </c>
      <c r="E113" s="1">
        <f t="shared" si="435"/>
        <v>30</v>
      </c>
      <c r="F113" s="4">
        <f t="shared" si="347"/>
        <v>6.0509999999999851</v>
      </c>
      <c r="G113" s="10">
        <f t="shared" si="348"/>
        <v>-100</v>
      </c>
      <c r="H113" s="25">
        <f t="shared" si="349"/>
        <v>-100</v>
      </c>
      <c r="I113" s="25">
        <f t="shared" si="350"/>
        <v>100</v>
      </c>
      <c r="J113" s="4">
        <f t="shared" si="281"/>
        <v>0</v>
      </c>
      <c r="K113" s="1">
        <f t="shared" si="282"/>
        <v>6.0185759999999853</v>
      </c>
      <c r="L113" s="1">
        <f t="shared" si="351"/>
        <v>0.99999999999999645</v>
      </c>
      <c r="M113" s="1">
        <f t="shared" si="436"/>
        <v>0.99999999999999645</v>
      </c>
      <c r="N113" s="1">
        <v>0</v>
      </c>
      <c r="O113" s="4">
        <f t="shared" si="352"/>
        <v>0.99999999999999645</v>
      </c>
      <c r="P113" s="1">
        <f t="shared" si="353"/>
        <v>1027.0199999999963</v>
      </c>
      <c r="Q113" s="4">
        <f t="shared" si="354"/>
        <v>999.99999999999648</v>
      </c>
      <c r="R113" s="1">
        <f t="shared" si="355"/>
        <v>1000</v>
      </c>
      <c r="S113" s="4">
        <f t="shared" si="283"/>
        <v>0</v>
      </c>
      <c r="T113" s="4"/>
      <c r="U113" s="4">
        <f t="shared" si="284"/>
        <v>-100</v>
      </c>
      <c r="V113" s="4">
        <f t="shared" si="285"/>
        <v>-100</v>
      </c>
      <c r="W113" s="4">
        <f t="shared" si="286"/>
        <v>-100</v>
      </c>
      <c r="X113" s="1">
        <f t="shared" si="287"/>
        <v>100</v>
      </c>
      <c r="Y113" s="1">
        <f t="shared" si="356"/>
        <v>0</v>
      </c>
      <c r="Z113" s="1">
        <f t="shared" si="288"/>
        <v>6.0509999999999851</v>
      </c>
      <c r="AA113" s="4">
        <f t="shared" si="357"/>
        <v>0.99999999999999645</v>
      </c>
      <c r="AB113" s="1">
        <f t="shared" si="358"/>
        <v>0</v>
      </c>
      <c r="AC113" s="4">
        <f t="shared" si="437"/>
        <v>-3.2990344872221851</v>
      </c>
      <c r="AD113" s="1">
        <f t="shared" si="438"/>
        <v>0.99999999999999645</v>
      </c>
      <c r="AE113" s="1">
        <f t="shared" si="289"/>
        <v>0</v>
      </c>
      <c r="AF113" s="1">
        <f t="shared" si="359"/>
        <v>1000</v>
      </c>
      <c r="AG113" s="1">
        <f t="shared" si="360"/>
        <v>1027.0199999999963</v>
      </c>
      <c r="AH113" s="1">
        <f t="shared" si="361"/>
        <v>999.99999999999648</v>
      </c>
      <c r="AI113" s="1">
        <f t="shared" si="362"/>
        <v>1000</v>
      </c>
      <c r="AJ113" s="1">
        <f t="shared" si="363"/>
        <v>0</v>
      </c>
      <c r="AK113" s="4">
        <f t="shared" si="439"/>
        <v>0</v>
      </c>
      <c r="AL113" s="1">
        <f t="shared" si="440"/>
        <v>0</v>
      </c>
      <c r="AM113" s="4">
        <f t="shared" si="364"/>
        <v>0</v>
      </c>
      <c r="AN113" s="4">
        <f t="shared" si="290"/>
        <v>10</v>
      </c>
      <c r="AO113" s="4">
        <f t="shared" si="365"/>
        <v>1.8309543104535226E-21</v>
      </c>
      <c r="AP113" s="4">
        <f t="shared" si="291"/>
        <v>1.8309543104535226E-21</v>
      </c>
      <c r="AQ113" s="4">
        <f t="shared" si="292"/>
        <v>-100</v>
      </c>
      <c r="AR113" s="4">
        <f t="shared" si="293"/>
        <v>-100</v>
      </c>
      <c r="AS113" s="4">
        <f t="shared" si="294"/>
        <v>-100</v>
      </c>
      <c r="AT113" s="1">
        <f t="shared" si="295"/>
        <v>100</v>
      </c>
      <c r="AU113" s="1">
        <f t="shared" si="366"/>
        <v>0</v>
      </c>
      <c r="AV113" s="1">
        <f t="shared" si="296"/>
        <v>6.0509999999999851</v>
      </c>
      <c r="AW113" s="4">
        <f t="shared" si="367"/>
        <v>0.99999999999999645</v>
      </c>
      <c r="AX113" s="1">
        <f t="shared" si="368"/>
        <v>6.3245399324819443E-19</v>
      </c>
      <c r="AY113" s="4">
        <f t="shared" si="441"/>
        <v>-2.5109621493415375</v>
      </c>
      <c r="AZ113" s="1">
        <f t="shared" si="442"/>
        <v>0.99999999999999645</v>
      </c>
      <c r="BA113" s="1">
        <f t="shared" si="297"/>
        <v>1.8309543104535226E-21</v>
      </c>
      <c r="BB113" s="1">
        <f t="shared" si="369"/>
        <v>1000</v>
      </c>
      <c r="BC113" s="1">
        <f t="shared" si="370"/>
        <v>1027.0199999999963</v>
      </c>
      <c r="BD113" s="1">
        <f t="shared" si="371"/>
        <v>999.99999999999648</v>
      </c>
      <c r="BE113" s="1">
        <f t="shared" si="372"/>
        <v>1000</v>
      </c>
      <c r="BF113" s="1">
        <f t="shared" si="373"/>
        <v>2.4412724139380306E-22</v>
      </c>
      <c r="BG113" s="4">
        <f t="shared" si="443"/>
        <v>0</v>
      </c>
      <c r="BH113" s="1">
        <f t="shared" si="444"/>
        <v>-1.8309543104535224E-18</v>
      </c>
      <c r="BI113" s="4">
        <f t="shared" si="374"/>
        <v>0</v>
      </c>
      <c r="BJ113" s="4">
        <f t="shared" si="298"/>
        <v>10</v>
      </c>
      <c r="BK113" s="4">
        <f t="shared" si="375"/>
        <v>4.0173382898130568E-21</v>
      </c>
      <c r="BL113" s="4">
        <f t="shared" si="299"/>
        <v>2.1863839793595342E-21</v>
      </c>
      <c r="BM113" s="4">
        <f t="shared" si="300"/>
        <v>-100</v>
      </c>
      <c r="BN113" s="4">
        <f t="shared" si="301"/>
        <v>-100</v>
      </c>
      <c r="BO113" s="4">
        <f t="shared" si="302"/>
        <v>-100</v>
      </c>
      <c r="BP113" s="1">
        <f t="shared" si="303"/>
        <v>100</v>
      </c>
      <c r="BQ113" s="1">
        <f t="shared" si="376"/>
        <v>0</v>
      </c>
      <c r="BR113" s="1">
        <f t="shared" si="304"/>
        <v>6.0509999999999851</v>
      </c>
      <c r="BS113" s="4">
        <f t="shared" si="377"/>
        <v>0.99999999999999645</v>
      </c>
      <c r="BT113" s="1">
        <f t="shared" si="378"/>
        <v>1.3876816199699677E-18</v>
      </c>
      <c r="BU113" s="4">
        <f t="shared" si="445"/>
        <v>-1.8390120498364226</v>
      </c>
      <c r="BV113" s="1">
        <f t="shared" si="446"/>
        <v>0.99999999999999645</v>
      </c>
      <c r="BW113" s="1">
        <f t="shared" si="305"/>
        <v>4.0173382898130568E-21</v>
      </c>
      <c r="BX113" s="1">
        <f t="shared" si="379"/>
        <v>1000</v>
      </c>
      <c r="BY113" s="1">
        <f t="shared" si="380"/>
        <v>1027.0199999999963</v>
      </c>
      <c r="BZ113" s="1">
        <f t="shared" si="381"/>
        <v>999.99999999999648</v>
      </c>
      <c r="CA113" s="1">
        <f t="shared" si="382"/>
        <v>1000</v>
      </c>
      <c r="CB113" s="1">
        <f t="shared" si="383"/>
        <v>5.3564510530840754E-22</v>
      </c>
      <c r="CC113" s="4">
        <f t="shared" si="447"/>
        <v>0</v>
      </c>
      <c r="CD113" s="1">
        <f t="shared" si="448"/>
        <v>-4.0173382898130568E-18</v>
      </c>
      <c r="CE113" s="4">
        <f t="shared" si="384"/>
        <v>0</v>
      </c>
      <c r="CF113" s="4">
        <f t="shared" si="306"/>
        <v>10</v>
      </c>
      <c r="CG113" s="4">
        <f t="shared" si="385"/>
        <v>6.6775118985259627E-21</v>
      </c>
      <c r="CH113" s="4">
        <f t="shared" si="307"/>
        <v>2.660173608712906E-21</v>
      </c>
      <c r="CI113" s="4">
        <f t="shared" si="308"/>
        <v>-100</v>
      </c>
      <c r="CJ113" s="4">
        <f t="shared" si="309"/>
        <v>-100</v>
      </c>
      <c r="CK113" s="4">
        <f t="shared" si="310"/>
        <v>-100</v>
      </c>
      <c r="CL113" s="1">
        <f t="shared" si="311"/>
        <v>100</v>
      </c>
      <c r="CM113" s="1">
        <f t="shared" si="386"/>
        <v>0</v>
      </c>
      <c r="CN113" s="1">
        <f t="shared" si="312"/>
        <v>6.0509999999999851</v>
      </c>
      <c r="CO113" s="4">
        <f t="shared" si="387"/>
        <v>0.99999999999999645</v>
      </c>
      <c r="CP113" s="1">
        <f t="shared" si="388"/>
        <v>2.3065671497499006E-18</v>
      </c>
      <c r="CQ113" s="4">
        <f t="shared" si="449"/>
        <v>-1.2650575431046853</v>
      </c>
      <c r="CR113" s="1">
        <f t="shared" si="450"/>
        <v>0.99999999999999645</v>
      </c>
      <c r="CS113" s="1">
        <f t="shared" si="313"/>
        <v>6.6775118985259627E-21</v>
      </c>
      <c r="CT113" s="1">
        <f t="shared" si="389"/>
        <v>1000</v>
      </c>
      <c r="CU113" s="1">
        <f t="shared" si="390"/>
        <v>1027.0199999999963</v>
      </c>
      <c r="CV113" s="1">
        <f t="shared" si="391"/>
        <v>999.99999999999648</v>
      </c>
      <c r="CW113" s="1">
        <f t="shared" si="392"/>
        <v>1000</v>
      </c>
      <c r="CX113" s="1">
        <f t="shared" si="393"/>
        <v>8.9033491980346174E-22</v>
      </c>
      <c r="CY113" s="4">
        <f t="shared" si="451"/>
        <v>0</v>
      </c>
      <c r="CZ113" s="1">
        <f t="shared" si="452"/>
        <v>-6.6775118985259625E-18</v>
      </c>
      <c r="DA113" s="4">
        <f t="shared" si="394"/>
        <v>0</v>
      </c>
      <c r="DB113" s="4">
        <f t="shared" si="314"/>
        <v>10</v>
      </c>
      <c r="DC113" s="4">
        <f t="shared" si="395"/>
        <v>1.214215526976353E-20</v>
      </c>
      <c r="DD113" s="4">
        <f t="shared" si="315"/>
        <v>5.4646433712375676E-21</v>
      </c>
      <c r="DE113" s="4">
        <f t="shared" si="316"/>
        <v>-100</v>
      </c>
      <c r="DF113" s="4">
        <f t="shared" si="317"/>
        <v>-100</v>
      </c>
      <c r="DG113" s="4">
        <f t="shared" si="318"/>
        <v>-100</v>
      </c>
      <c r="DH113" s="1">
        <f t="shared" si="319"/>
        <v>100</v>
      </c>
      <c r="DI113" s="1">
        <f t="shared" si="396"/>
        <v>0</v>
      </c>
      <c r="DJ113" s="1">
        <f t="shared" si="320"/>
        <v>6.0509999999999851</v>
      </c>
      <c r="DK113" s="4">
        <f t="shared" si="397"/>
        <v>0.99999999999999645</v>
      </c>
      <c r="DL113" s="1">
        <f t="shared" si="398"/>
        <v>4.1941814403328254E-18</v>
      </c>
      <c r="DM113" s="4">
        <f t="shared" si="453"/>
        <v>-1.0028260904203272</v>
      </c>
      <c r="DN113" s="1">
        <f t="shared" si="454"/>
        <v>0.99999999999999645</v>
      </c>
      <c r="DO113" s="1">
        <f t="shared" si="321"/>
        <v>1.214215526976353E-20</v>
      </c>
      <c r="DP113" s="1">
        <f t="shared" si="399"/>
        <v>1000</v>
      </c>
      <c r="DQ113" s="1">
        <f t="shared" si="400"/>
        <v>1027.0199999999963</v>
      </c>
      <c r="DR113" s="1">
        <f t="shared" si="401"/>
        <v>999.99999999999648</v>
      </c>
      <c r="DS113" s="1">
        <f t="shared" si="402"/>
        <v>1000</v>
      </c>
      <c r="DT113" s="1">
        <f t="shared" si="403"/>
        <v>1.618954035968471E-21</v>
      </c>
      <c r="DU113" s="4">
        <f t="shared" si="455"/>
        <v>0</v>
      </c>
      <c r="DV113" s="1">
        <f t="shared" si="456"/>
        <v>-1.214215526976353E-17</v>
      </c>
      <c r="DW113" s="4">
        <f t="shared" si="404"/>
        <v>0</v>
      </c>
      <c r="DX113" s="4">
        <f t="shared" si="322"/>
        <v>10</v>
      </c>
      <c r="DY113" s="4">
        <f t="shared" si="405"/>
        <v>1.9063731313566178E-20</v>
      </c>
      <c r="DZ113" s="4">
        <f t="shared" si="323"/>
        <v>6.9215760438026473E-21</v>
      </c>
      <c r="EA113" s="4">
        <f t="shared" si="324"/>
        <v>-100</v>
      </c>
      <c r="EB113" s="4">
        <f t="shared" si="325"/>
        <v>-100</v>
      </c>
      <c r="EC113" s="4">
        <f t="shared" si="326"/>
        <v>-100</v>
      </c>
      <c r="ED113" s="1">
        <f t="shared" si="327"/>
        <v>100</v>
      </c>
      <c r="EE113" s="1">
        <f t="shared" si="406"/>
        <v>0</v>
      </c>
      <c r="EF113" s="1">
        <f t="shared" si="328"/>
        <v>6.0509999999999851</v>
      </c>
      <c r="EG113" s="4">
        <f t="shared" si="407"/>
        <v>0.99999999999999645</v>
      </c>
      <c r="EH113" s="1">
        <f t="shared" si="408"/>
        <v>6.5850539943233783E-18</v>
      </c>
      <c r="EI113" s="4">
        <f t="shared" si="457"/>
        <v>-0.92923461559422083</v>
      </c>
      <c r="EJ113" s="1">
        <f t="shared" si="458"/>
        <v>0.99999999999999645</v>
      </c>
      <c r="EK113" s="1">
        <f t="shared" si="329"/>
        <v>1.9063731313566178E-20</v>
      </c>
      <c r="EL113" s="1">
        <f t="shared" si="409"/>
        <v>1000</v>
      </c>
      <c r="EM113" s="1">
        <f t="shared" si="410"/>
        <v>1027.0199999999963</v>
      </c>
      <c r="EN113" s="1">
        <f t="shared" si="411"/>
        <v>999.99999999999648</v>
      </c>
      <c r="EO113" s="1">
        <f t="shared" si="412"/>
        <v>1000</v>
      </c>
      <c r="EP113" s="1">
        <f t="shared" si="413"/>
        <v>2.5418308418088242E-21</v>
      </c>
      <c r="EQ113" s="4">
        <f t="shared" si="459"/>
        <v>0</v>
      </c>
      <c r="ER113" s="1">
        <f t="shared" si="460"/>
        <v>-1.9063731313566176E-17</v>
      </c>
      <c r="ES113" s="4">
        <f t="shared" si="414"/>
        <v>0</v>
      </c>
      <c r="ET113" s="4">
        <f t="shared" si="330"/>
        <v>10</v>
      </c>
      <c r="EU113" s="4">
        <f t="shared" si="415"/>
        <v>2.3378213163912499E-20</v>
      </c>
      <c r="EV113" s="4">
        <f t="shared" si="331"/>
        <v>4.3144818503463213E-21</v>
      </c>
      <c r="EW113" s="4">
        <f t="shared" si="332"/>
        <v>-100</v>
      </c>
      <c r="EX113" s="4">
        <f t="shared" si="333"/>
        <v>-100</v>
      </c>
      <c r="EY113" s="4">
        <f t="shared" si="334"/>
        <v>-100</v>
      </c>
      <c r="EZ113" s="1">
        <f t="shared" si="335"/>
        <v>100</v>
      </c>
      <c r="FA113" s="1">
        <f t="shared" si="416"/>
        <v>0</v>
      </c>
      <c r="FB113" s="1">
        <f t="shared" si="336"/>
        <v>6.0509999999999851</v>
      </c>
      <c r="FC113" s="4">
        <f t="shared" si="417"/>
        <v>0.99999999999999645</v>
      </c>
      <c r="FD113" s="1">
        <f t="shared" si="418"/>
        <v>8.0753758769991363E-18</v>
      </c>
      <c r="FE113" s="4">
        <f t="shared" si="461"/>
        <v>-0.80512037645801771</v>
      </c>
      <c r="FF113" s="1">
        <f t="shared" si="462"/>
        <v>0.99999999999999645</v>
      </c>
      <c r="FG113" s="1">
        <f t="shared" si="337"/>
        <v>2.3378213163912499E-20</v>
      </c>
      <c r="FH113" s="1">
        <f t="shared" si="419"/>
        <v>1000</v>
      </c>
      <c r="FI113" s="1">
        <f t="shared" si="420"/>
        <v>1027.0199999999963</v>
      </c>
      <c r="FJ113" s="1">
        <f t="shared" si="421"/>
        <v>999.99999999999648</v>
      </c>
      <c r="FK113" s="1">
        <f t="shared" si="422"/>
        <v>1000</v>
      </c>
      <c r="FL113" s="1">
        <f t="shared" si="423"/>
        <v>3.1170950885216667E-21</v>
      </c>
      <c r="FM113" s="4">
        <f t="shared" si="463"/>
        <v>0</v>
      </c>
      <c r="FN113" s="1">
        <f t="shared" si="464"/>
        <v>-2.3378213163912498E-17</v>
      </c>
      <c r="FO113" s="4">
        <f t="shared" si="424"/>
        <v>0</v>
      </c>
      <c r="FP113" s="4">
        <f t="shared" si="338"/>
        <v>10</v>
      </c>
      <c r="FQ113" s="4">
        <f t="shared" si="425"/>
        <v>3.115949145068002E-20</v>
      </c>
      <c r="FR113" s="4">
        <f t="shared" si="339"/>
        <v>7.7812782867675211E-21</v>
      </c>
      <c r="FS113" s="4">
        <f t="shared" si="340"/>
        <v>-100</v>
      </c>
      <c r="FT113" s="4">
        <f t="shared" si="341"/>
        <v>-100</v>
      </c>
      <c r="FU113" s="4">
        <f t="shared" si="342"/>
        <v>-100</v>
      </c>
      <c r="FV113" s="1">
        <f t="shared" si="426"/>
        <v>100</v>
      </c>
      <c r="FW113" s="1">
        <f t="shared" si="427"/>
        <v>0</v>
      </c>
      <c r="FX113" s="1">
        <f t="shared" si="343"/>
        <v>6.0509999999999851</v>
      </c>
      <c r="FY113" s="4">
        <f t="shared" si="428"/>
        <v>0.99999999999999645</v>
      </c>
      <c r="FZ113" s="1">
        <f t="shared" si="429"/>
        <v>1.0763209482100178E-17</v>
      </c>
      <c r="GA113" s="4">
        <f t="shared" si="465"/>
        <v>-0.73251718661011356</v>
      </c>
      <c r="GB113" s="1">
        <f t="shared" si="466"/>
        <v>0.99999999999999645</v>
      </c>
      <c r="GC113" s="1">
        <f t="shared" si="344"/>
        <v>3.115949145068002E-20</v>
      </c>
      <c r="GD113" s="1">
        <f t="shared" si="430"/>
        <v>1000</v>
      </c>
      <c r="GE113" s="1">
        <f t="shared" si="431"/>
        <v>1027.0199999999963</v>
      </c>
      <c r="GF113" s="1">
        <f t="shared" si="432"/>
        <v>999.99999999999648</v>
      </c>
      <c r="GG113" s="1">
        <f t="shared" si="433"/>
        <v>1000</v>
      </c>
      <c r="GH113" s="1">
        <f t="shared" si="434"/>
        <v>4.154598860090669E-21</v>
      </c>
      <c r="GI113" s="4">
        <f t="shared" si="467"/>
        <v>0</v>
      </c>
      <c r="GJ113" s="1">
        <f t="shared" si="468"/>
        <v>-3.1159491450680017E-17</v>
      </c>
      <c r="GK113" s="4">
        <f t="shared" si="469"/>
        <v>0</v>
      </c>
      <c r="GL113" s="4">
        <f t="shared" si="345"/>
        <v>10</v>
      </c>
      <c r="GM113" s="4">
        <f t="shared" si="470"/>
        <v>4.3523051441421279E-20</v>
      </c>
      <c r="GN113" s="4">
        <f t="shared" si="346"/>
        <v>1.2363559990741258E-20</v>
      </c>
      <c r="GO113" s="4">
        <v>30</v>
      </c>
      <c r="GP113" s="4"/>
      <c r="GQ113" s="4"/>
      <c r="GR113" s="4"/>
      <c r="GS113" s="4"/>
      <c r="GT113" s="4"/>
      <c r="GU113" s="4"/>
      <c r="GV113" s="4"/>
      <c r="GW113" s="4"/>
      <c r="GX113" s="6"/>
      <c r="GY113" s="4"/>
      <c r="GZ113" s="4"/>
      <c r="HA113" s="4"/>
      <c r="HB113" s="4"/>
      <c r="HC113" s="4"/>
      <c r="HD113" s="4"/>
    </row>
    <row r="114" spans="1:212" s="5" customFormat="1">
      <c r="A114" s="4">
        <v>96</v>
      </c>
      <c r="B114" s="4">
        <f t="shared" si="279"/>
        <v>100</v>
      </c>
      <c r="C114" s="4">
        <v>0</v>
      </c>
      <c r="D114" s="1">
        <f t="shared" si="280"/>
        <v>-100</v>
      </c>
      <c r="E114" s="1">
        <f t="shared" si="435"/>
        <v>25</v>
      </c>
      <c r="F114" s="4">
        <f t="shared" si="347"/>
        <v>6.1009999999999849</v>
      </c>
      <c r="G114" s="10">
        <f t="shared" si="348"/>
        <v>-100</v>
      </c>
      <c r="H114" s="25">
        <f t="shared" si="349"/>
        <v>-100</v>
      </c>
      <c r="I114" s="25">
        <f t="shared" si="350"/>
        <v>100</v>
      </c>
      <c r="J114" s="4">
        <f t="shared" si="281"/>
        <v>0</v>
      </c>
      <c r="K114" s="1">
        <f t="shared" si="282"/>
        <v>6.0685759999999851</v>
      </c>
      <c r="L114" s="1">
        <f t="shared" si="351"/>
        <v>0.99999999999999645</v>
      </c>
      <c r="M114" s="1">
        <f t="shared" si="436"/>
        <v>0.99999999999999645</v>
      </c>
      <c r="N114" s="1">
        <v>0</v>
      </c>
      <c r="O114" s="4">
        <f t="shared" si="352"/>
        <v>0.99999999999999645</v>
      </c>
      <c r="P114" s="1">
        <f t="shared" si="353"/>
        <v>1027.0199999999963</v>
      </c>
      <c r="Q114" s="4">
        <f t="shared" si="354"/>
        <v>999.99999999999648</v>
      </c>
      <c r="R114" s="1">
        <f t="shared" si="355"/>
        <v>1000</v>
      </c>
      <c r="S114" s="4">
        <f t="shared" si="283"/>
        <v>0</v>
      </c>
      <c r="T114" s="4"/>
      <c r="U114" s="4">
        <f t="shared" si="284"/>
        <v>-100</v>
      </c>
      <c r="V114" s="4">
        <f t="shared" si="285"/>
        <v>-100</v>
      </c>
      <c r="W114" s="4">
        <f t="shared" si="286"/>
        <v>-100</v>
      </c>
      <c r="X114" s="1">
        <f t="shared" si="287"/>
        <v>100</v>
      </c>
      <c r="Y114" s="1">
        <f t="shared" si="356"/>
        <v>0</v>
      </c>
      <c r="Z114" s="1">
        <f t="shared" si="288"/>
        <v>6.1009999999999849</v>
      </c>
      <c r="AA114" s="4">
        <f t="shared" si="357"/>
        <v>0.99999999999999645</v>
      </c>
      <c r="AB114" s="1">
        <f t="shared" si="358"/>
        <v>0</v>
      </c>
      <c r="AC114" s="4">
        <f t="shared" si="437"/>
        <v>-3.2990344872221851</v>
      </c>
      <c r="AD114" s="1">
        <f t="shared" si="438"/>
        <v>0.99999999999999645</v>
      </c>
      <c r="AE114" s="1">
        <f t="shared" si="289"/>
        <v>0</v>
      </c>
      <c r="AF114" s="1">
        <f t="shared" si="359"/>
        <v>1000</v>
      </c>
      <c r="AG114" s="1">
        <f t="shared" si="360"/>
        <v>1027.0199999999963</v>
      </c>
      <c r="AH114" s="1">
        <f t="shared" si="361"/>
        <v>999.99999999999648</v>
      </c>
      <c r="AI114" s="1">
        <f t="shared" si="362"/>
        <v>1000</v>
      </c>
      <c r="AJ114" s="1">
        <f t="shared" si="363"/>
        <v>0</v>
      </c>
      <c r="AK114" s="4">
        <f t="shared" si="439"/>
        <v>0</v>
      </c>
      <c r="AL114" s="1">
        <f t="shared" si="440"/>
        <v>0</v>
      </c>
      <c r="AM114" s="4">
        <f t="shared" si="364"/>
        <v>0</v>
      </c>
      <c r="AN114" s="4">
        <f t="shared" si="290"/>
        <v>10</v>
      </c>
      <c r="AO114" s="4">
        <f t="shared" si="365"/>
        <v>1.0985725862721135E-21</v>
      </c>
      <c r="AP114" s="4">
        <f t="shared" si="291"/>
        <v>1.0985725862721135E-21</v>
      </c>
      <c r="AQ114" s="4">
        <f t="shared" si="292"/>
        <v>-100</v>
      </c>
      <c r="AR114" s="4">
        <f t="shared" si="293"/>
        <v>-100</v>
      </c>
      <c r="AS114" s="4">
        <f t="shared" si="294"/>
        <v>-100</v>
      </c>
      <c r="AT114" s="1">
        <f t="shared" si="295"/>
        <v>100</v>
      </c>
      <c r="AU114" s="1">
        <f t="shared" si="366"/>
        <v>0</v>
      </c>
      <c r="AV114" s="1">
        <f t="shared" si="296"/>
        <v>6.1009999999999849</v>
      </c>
      <c r="AW114" s="4">
        <f t="shared" si="367"/>
        <v>0.99999999999999645</v>
      </c>
      <c r="AX114" s="1">
        <f t="shared" si="368"/>
        <v>3.7947239594891662E-19</v>
      </c>
      <c r="AY114" s="4">
        <f t="shared" si="441"/>
        <v>-2.5109621493415375</v>
      </c>
      <c r="AZ114" s="1">
        <f t="shared" si="442"/>
        <v>0.99999999999999645</v>
      </c>
      <c r="BA114" s="1">
        <f t="shared" si="297"/>
        <v>1.0985725862721135E-21</v>
      </c>
      <c r="BB114" s="1">
        <f t="shared" si="369"/>
        <v>1000</v>
      </c>
      <c r="BC114" s="1">
        <f t="shared" si="370"/>
        <v>1027.0199999999963</v>
      </c>
      <c r="BD114" s="1">
        <f t="shared" si="371"/>
        <v>999.99999999999648</v>
      </c>
      <c r="BE114" s="1">
        <f t="shared" si="372"/>
        <v>1000</v>
      </c>
      <c r="BF114" s="1">
        <f t="shared" si="373"/>
        <v>1.4647634483628182E-22</v>
      </c>
      <c r="BG114" s="4">
        <f t="shared" si="443"/>
        <v>0</v>
      </c>
      <c r="BH114" s="1">
        <f t="shared" si="444"/>
        <v>-1.0985725862721135E-18</v>
      </c>
      <c r="BI114" s="4">
        <f t="shared" si="374"/>
        <v>0</v>
      </c>
      <c r="BJ114" s="4">
        <f t="shared" si="298"/>
        <v>10</v>
      </c>
      <c r="BK114" s="4">
        <f t="shared" si="375"/>
        <v>2.410402973887834E-21</v>
      </c>
      <c r="BL114" s="4">
        <f t="shared" si="299"/>
        <v>1.3118303876157205E-21</v>
      </c>
      <c r="BM114" s="4">
        <f t="shared" si="300"/>
        <v>-100</v>
      </c>
      <c r="BN114" s="4">
        <f t="shared" si="301"/>
        <v>-100</v>
      </c>
      <c r="BO114" s="4">
        <f t="shared" si="302"/>
        <v>-100</v>
      </c>
      <c r="BP114" s="1">
        <f t="shared" si="303"/>
        <v>100</v>
      </c>
      <c r="BQ114" s="1">
        <f t="shared" si="376"/>
        <v>0</v>
      </c>
      <c r="BR114" s="1">
        <f t="shared" si="304"/>
        <v>6.1009999999999849</v>
      </c>
      <c r="BS114" s="4">
        <f t="shared" si="377"/>
        <v>0.99999999999999645</v>
      </c>
      <c r="BT114" s="1">
        <f t="shared" si="378"/>
        <v>8.3260897198198066E-19</v>
      </c>
      <c r="BU114" s="4">
        <f t="shared" si="445"/>
        <v>-1.8390120498364226</v>
      </c>
      <c r="BV114" s="1">
        <f t="shared" si="446"/>
        <v>0.99999999999999645</v>
      </c>
      <c r="BW114" s="1">
        <f t="shared" si="305"/>
        <v>2.410402973887834E-21</v>
      </c>
      <c r="BX114" s="1">
        <f t="shared" si="379"/>
        <v>1000</v>
      </c>
      <c r="BY114" s="1">
        <f t="shared" si="380"/>
        <v>1027.0199999999963</v>
      </c>
      <c r="BZ114" s="1">
        <f t="shared" si="381"/>
        <v>999.99999999999648</v>
      </c>
      <c r="CA114" s="1">
        <f t="shared" si="382"/>
        <v>1000</v>
      </c>
      <c r="CB114" s="1">
        <f t="shared" si="383"/>
        <v>3.2138706318504454E-22</v>
      </c>
      <c r="CC114" s="4">
        <f t="shared" si="447"/>
        <v>0</v>
      </c>
      <c r="CD114" s="1">
        <f t="shared" si="448"/>
        <v>-2.4104029738878339E-18</v>
      </c>
      <c r="CE114" s="4">
        <f t="shared" si="384"/>
        <v>0</v>
      </c>
      <c r="CF114" s="4">
        <f t="shared" si="306"/>
        <v>10</v>
      </c>
      <c r="CG114" s="4">
        <f t="shared" si="385"/>
        <v>4.0065071391155773E-21</v>
      </c>
      <c r="CH114" s="4">
        <f t="shared" si="307"/>
        <v>1.5961041652277433E-21</v>
      </c>
      <c r="CI114" s="4">
        <f t="shared" si="308"/>
        <v>-100</v>
      </c>
      <c r="CJ114" s="4">
        <f t="shared" si="309"/>
        <v>-100</v>
      </c>
      <c r="CK114" s="4">
        <f t="shared" si="310"/>
        <v>-100</v>
      </c>
      <c r="CL114" s="1">
        <f t="shared" si="311"/>
        <v>100</v>
      </c>
      <c r="CM114" s="1">
        <f t="shared" si="386"/>
        <v>0</v>
      </c>
      <c r="CN114" s="1">
        <f t="shared" si="312"/>
        <v>6.1009999999999849</v>
      </c>
      <c r="CO114" s="4">
        <f t="shared" si="387"/>
        <v>0.99999999999999645</v>
      </c>
      <c r="CP114" s="1">
        <f t="shared" si="388"/>
        <v>1.3839402898499407E-18</v>
      </c>
      <c r="CQ114" s="4">
        <f t="shared" si="449"/>
        <v>-1.2650575431046853</v>
      </c>
      <c r="CR114" s="1">
        <f t="shared" si="450"/>
        <v>0.99999999999999645</v>
      </c>
      <c r="CS114" s="1">
        <f t="shared" si="313"/>
        <v>4.0065071391155773E-21</v>
      </c>
      <c r="CT114" s="1">
        <f t="shared" si="389"/>
        <v>1000</v>
      </c>
      <c r="CU114" s="1">
        <f t="shared" si="390"/>
        <v>1027.0199999999963</v>
      </c>
      <c r="CV114" s="1">
        <f t="shared" si="391"/>
        <v>999.99999999999648</v>
      </c>
      <c r="CW114" s="1">
        <f t="shared" si="392"/>
        <v>1000</v>
      </c>
      <c r="CX114" s="1">
        <f t="shared" si="393"/>
        <v>5.342009518820771E-22</v>
      </c>
      <c r="CY114" s="4">
        <f t="shared" si="451"/>
        <v>0</v>
      </c>
      <c r="CZ114" s="1">
        <f t="shared" si="452"/>
        <v>-4.0065071391155774E-18</v>
      </c>
      <c r="DA114" s="4">
        <f t="shared" si="394"/>
        <v>0</v>
      </c>
      <c r="DB114" s="4">
        <f t="shared" si="314"/>
        <v>10</v>
      </c>
      <c r="DC114" s="4">
        <f t="shared" si="395"/>
        <v>7.2852931618581173E-21</v>
      </c>
      <c r="DD114" s="4">
        <f t="shared" si="315"/>
        <v>3.27878602274254E-21</v>
      </c>
      <c r="DE114" s="4">
        <f t="shared" si="316"/>
        <v>-100</v>
      </c>
      <c r="DF114" s="4">
        <f t="shared" si="317"/>
        <v>-100</v>
      </c>
      <c r="DG114" s="4">
        <f t="shared" si="318"/>
        <v>-100</v>
      </c>
      <c r="DH114" s="1">
        <f t="shared" si="319"/>
        <v>100</v>
      </c>
      <c r="DI114" s="1">
        <f t="shared" si="396"/>
        <v>0</v>
      </c>
      <c r="DJ114" s="1">
        <f t="shared" si="320"/>
        <v>6.1009999999999849</v>
      </c>
      <c r="DK114" s="4">
        <f t="shared" si="397"/>
        <v>0.99999999999999645</v>
      </c>
      <c r="DL114" s="1">
        <f t="shared" si="398"/>
        <v>2.5165088641996955E-18</v>
      </c>
      <c r="DM114" s="4">
        <f t="shared" si="453"/>
        <v>-1.0028260904203272</v>
      </c>
      <c r="DN114" s="1">
        <f t="shared" si="454"/>
        <v>0.99999999999999645</v>
      </c>
      <c r="DO114" s="1">
        <f t="shared" si="321"/>
        <v>7.2852931618581173E-21</v>
      </c>
      <c r="DP114" s="1">
        <f t="shared" si="399"/>
        <v>1000</v>
      </c>
      <c r="DQ114" s="1">
        <f t="shared" si="400"/>
        <v>1027.0199999999963</v>
      </c>
      <c r="DR114" s="1">
        <f t="shared" si="401"/>
        <v>999.99999999999648</v>
      </c>
      <c r="DS114" s="1">
        <f t="shared" si="402"/>
        <v>1000</v>
      </c>
      <c r="DT114" s="1">
        <f t="shared" si="403"/>
        <v>9.7137242158108257E-22</v>
      </c>
      <c r="DU114" s="4">
        <f t="shared" si="455"/>
        <v>0</v>
      </c>
      <c r="DV114" s="1">
        <f t="shared" si="456"/>
        <v>-7.2852931618581181E-18</v>
      </c>
      <c r="DW114" s="4">
        <f t="shared" si="404"/>
        <v>0</v>
      </c>
      <c r="DX114" s="4">
        <f t="shared" si="322"/>
        <v>10</v>
      </c>
      <c r="DY114" s="4">
        <f t="shared" si="405"/>
        <v>1.1438238788139706E-20</v>
      </c>
      <c r="DZ114" s="4">
        <f t="shared" si="323"/>
        <v>4.1529456262815884E-21</v>
      </c>
      <c r="EA114" s="4">
        <f t="shared" si="324"/>
        <v>-100</v>
      </c>
      <c r="EB114" s="4">
        <f t="shared" si="325"/>
        <v>-100</v>
      </c>
      <c r="EC114" s="4">
        <f t="shared" si="326"/>
        <v>-100</v>
      </c>
      <c r="ED114" s="1">
        <f t="shared" si="327"/>
        <v>100</v>
      </c>
      <c r="EE114" s="1">
        <f t="shared" si="406"/>
        <v>0</v>
      </c>
      <c r="EF114" s="1">
        <f t="shared" si="328"/>
        <v>6.1009999999999849</v>
      </c>
      <c r="EG114" s="4">
        <f t="shared" si="407"/>
        <v>0.99999999999999645</v>
      </c>
      <c r="EH114" s="1">
        <f t="shared" si="408"/>
        <v>3.9510323965940267E-18</v>
      </c>
      <c r="EI114" s="4">
        <f t="shared" si="457"/>
        <v>-0.92923461559422083</v>
      </c>
      <c r="EJ114" s="1">
        <f t="shared" si="458"/>
        <v>0.99999999999999645</v>
      </c>
      <c r="EK114" s="1">
        <f t="shared" si="329"/>
        <v>1.1438238788139706E-20</v>
      </c>
      <c r="EL114" s="1">
        <f t="shared" si="409"/>
        <v>1000</v>
      </c>
      <c r="EM114" s="1">
        <f t="shared" si="410"/>
        <v>1027.0199999999963</v>
      </c>
      <c r="EN114" s="1">
        <f t="shared" si="411"/>
        <v>999.99999999999648</v>
      </c>
      <c r="EO114" s="1">
        <f t="shared" si="412"/>
        <v>1000</v>
      </c>
      <c r="EP114" s="1">
        <f t="shared" si="413"/>
        <v>1.5250985050852944E-21</v>
      </c>
      <c r="EQ114" s="4">
        <f t="shared" si="459"/>
        <v>0</v>
      </c>
      <c r="ER114" s="1">
        <f t="shared" si="460"/>
        <v>-1.1438238788139706E-17</v>
      </c>
      <c r="ES114" s="4">
        <f t="shared" si="414"/>
        <v>0</v>
      </c>
      <c r="ET114" s="4">
        <f t="shared" si="330"/>
        <v>10</v>
      </c>
      <c r="EU114" s="4">
        <f t="shared" si="415"/>
        <v>1.4026927898347499E-20</v>
      </c>
      <c r="EV114" s="4">
        <f t="shared" si="331"/>
        <v>2.5886891102077931E-21</v>
      </c>
      <c r="EW114" s="4">
        <f t="shared" si="332"/>
        <v>-100</v>
      </c>
      <c r="EX114" s="4">
        <f t="shared" si="333"/>
        <v>-100</v>
      </c>
      <c r="EY114" s="4">
        <f t="shared" si="334"/>
        <v>-100</v>
      </c>
      <c r="EZ114" s="1">
        <f t="shared" si="335"/>
        <v>100</v>
      </c>
      <c r="FA114" s="1">
        <f t="shared" si="416"/>
        <v>0</v>
      </c>
      <c r="FB114" s="1">
        <f t="shared" si="336"/>
        <v>6.1009999999999849</v>
      </c>
      <c r="FC114" s="4">
        <f t="shared" si="417"/>
        <v>0.99999999999999645</v>
      </c>
      <c r="FD114" s="1">
        <f t="shared" si="418"/>
        <v>4.8452255261994821E-18</v>
      </c>
      <c r="FE114" s="4">
        <f t="shared" si="461"/>
        <v>-0.80512037645801771</v>
      </c>
      <c r="FF114" s="1">
        <f t="shared" si="462"/>
        <v>0.99999999999999645</v>
      </c>
      <c r="FG114" s="1">
        <f t="shared" si="337"/>
        <v>1.4026927898347499E-20</v>
      </c>
      <c r="FH114" s="1">
        <f t="shared" si="419"/>
        <v>1000</v>
      </c>
      <c r="FI114" s="1">
        <f t="shared" si="420"/>
        <v>1027.0199999999963</v>
      </c>
      <c r="FJ114" s="1">
        <f t="shared" si="421"/>
        <v>999.99999999999648</v>
      </c>
      <c r="FK114" s="1">
        <f t="shared" si="422"/>
        <v>1000</v>
      </c>
      <c r="FL114" s="1">
        <f t="shared" si="423"/>
        <v>1.870257053113E-21</v>
      </c>
      <c r="FM114" s="4">
        <f t="shared" si="463"/>
        <v>0</v>
      </c>
      <c r="FN114" s="1">
        <f t="shared" si="464"/>
        <v>-1.40269278983475E-17</v>
      </c>
      <c r="FO114" s="4">
        <f t="shared" si="424"/>
        <v>0</v>
      </c>
      <c r="FP114" s="4">
        <f t="shared" si="338"/>
        <v>10</v>
      </c>
      <c r="FQ114" s="4">
        <f t="shared" si="425"/>
        <v>1.869569487040801E-20</v>
      </c>
      <c r="FR114" s="4">
        <f t="shared" si="339"/>
        <v>4.6687669720605115E-21</v>
      </c>
      <c r="FS114" s="4">
        <f t="shared" si="340"/>
        <v>-100</v>
      </c>
      <c r="FT114" s="4">
        <f t="shared" si="341"/>
        <v>-100</v>
      </c>
      <c r="FU114" s="4">
        <f t="shared" si="342"/>
        <v>-100</v>
      </c>
      <c r="FV114" s="1">
        <f t="shared" si="426"/>
        <v>100</v>
      </c>
      <c r="FW114" s="1">
        <f t="shared" si="427"/>
        <v>0</v>
      </c>
      <c r="FX114" s="1">
        <f t="shared" si="343"/>
        <v>6.1009999999999849</v>
      </c>
      <c r="FY114" s="4">
        <f t="shared" si="428"/>
        <v>0.99999999999999645</v>
      </c>
      <c r="FZ114" s="1">
        <f t="shared" si="429"/>
        <v>6.457925689260108E-18</v>
      </c>
      <c r="GA114" s="4">
        <f t="shared" si="465"/>
        <v>-0.73251718661011356</v>
      </c>
      <c r="GB114" s="1">
        <f t="shared" si="466"/>
        <v>0.99999999999999645</v>
      </c>
      <c r="GC114" s="1">
        <f t="shared" si="344"/>
        <v>1.869569487040801E-20</v>
      </c>
      <c r="GD114" s="1">
        <f t="shared" si="430"/>
        <v>1000</v>
      </c>
      <c r="GE114" s="1">
        <f t="shared" si="431"/>
        <v>1027.0199999999963</v>
      </c>
      <c r="GF114" s="1">
        <f t="shared" si="432"/>
        <v>999.99999999999648</v>
      </c>
      <c r="GG114" s="1">
        <f t="shared" si="433"/>
        <v>1000</v>
      </c>
      <c r="GH114" s="1">
        <f t="shared" si="434"/>
        <v>2.492759316054402E-21</v>
      </c>
      <c r="GI114" s="4">
        <f t="shared" si="467"/>
        <v>0</v>
      </c>
      <c r="GJ114" s="1">
        <f t="shared" si="468"/>
        <v>-1.869569487040801E-17</v>
      </c>
      <c r="GK114" s="4">
        <f t="shared" si="469"/>
        <v>0</v>
      </c>
      <c r="GL114" s="4">
        <f t="shared" si="345"/>
        <v>10</v>
      </c>
      <c r="GM114" s="4">
        <f t="shared" si="470"/>
        <v>2.6113830864852767E-20</v>
      </c>
      <c r="GN114" s="4">
        <f t="shared" si="346"/>
        <v>7.4181359944447569E-21</v>
      </c>
      <c r="GO114" s="4">
        <v>25</v>
      </c>
      <c r="GP114" s="4"/>
      <c r="GQ114" s="4"/>
      <c r="GR114" s="4"/>
      <c r="GS114" s="4"/>
      <c r="GT114" s="4"/>
      <c r="GU114" s="4"/>
      <c r="GV114" s="4"/>
      <c r="GW114" s="4"/>
      <c r="GX114" s="6"/>
      <c r="GY114" s="4"/>
      <c r="GZ114" s="4"/>
      <c r="HA114" s="4"/>
      <c r="HB114" s="4"/>
      <c r="HC114" s="4"/>
      <c r="HD114" s="4"/>
    </row>
    <row r="115" spans="1:212" s="5" customFormat="1">
      <c r="A115" s="4">
        <v>97</v>
      </c>
      <c r="B115" s="4">
        <f>C115-D115</f>
        <v>100</v>
      </c>
      <c r="C115" s="4">
        <v>0</v>
      </c>
      <c r="D115" s="1">
        <f t="shared" si="280"/>
        <v>-100</v>
      </c>
      <c r="E115" s="1">
        <f t="shared" si="435"/>
        <v>20</v>
      </c>
      <c r="F115" s="4">
        <f t="shared" si="347"/>
        <v>6.1509999999999847</v>
      </c>
      <c r="G115" s="10">
        <f t="shared" si="348"/>
        <v>-100</v>
      </c>
      <c r="H115" s="25">
        <f t="shared" si="349"/>
        <v>-100</v>
      </c>
      <c r="I115" s="25">
        <f t="shared" si="350"/>
        <v>100</v>
      </c>
      <c r="J115" s="4">
        <f>$B115-I115</f>
        <v>0</v>
      </c>
      <c r="K115" s="1">
        <f t="shared" si="282"/>
        <v>6.1185759999999849</v>
      </c>
      <c r="L115" s="1">
        <f t="shared" si="351"/>
        <v>0.99999999999999645</v>
      </c>
      <c r="M115" s="1">
        <f t="shared" si="436"/>
        <v>0.99999999999999645</v>
      </c>
      <c r="N115" s="1">
        <v>0</v>
      </c>
      <c r="O115" s="4">
        <f t="shared" si="352"/>
        <v>0.99999999999999645</v>
      </c>
      <c r="P115" s="1">
        <f t="shared" si="353"/>
        <v>1027.0199999999963</v>
      </c>
      <c r="Q115" s="4">
        <f t="shared" si="354"/>
        <v>999.99999999999648</v>
      </c>
      <c r="R115" s="1">
        <f t="shared" si="355"/>
        <v>1000</v>
      </c>
      <c r="S115" s="4">
        <f t="shared" si="283"/>
        <v>0</v>
      </c>
      <c r="T115" s="4"/>
      <c r="U115" s="4">
        <f>IF(W115&gt;$D115,(S115/$B$13)*($C115-$D115)+$D115+($D$14/2),(IF(U114+(U114-U113)&gt;$D115,U114+(U114-U113),$D115)))</f>
        <v>-100</v>
      </c>
      <c r="V115" s="4">
        <f>IF((((S115/$B$13)*($C115-$D115))+$D115)&gt;$D115-($D115/5),(S115/$B$13)*($C115-$D115)+$D115,IF(V114+(V114-V113)&gt;$D115,V114+(V114-V113),$D115))</f>
        <v>-100</v>
      </c>
      <c r="W115" s="4">
        <f t="shared" si="286"/>
        <v>-100</v>
      </c>
      <c r="X115" s="1">
        <f t="shared" si="287"/>
        <v>100</v>
      </c>
      <c r="Y115" s="1">
        <f t="shared" si="356"/>
        <v>0</v>
      </c>
      <c r="Z115" s="1">
        <f t="shared" si="288"/>
        <v>6.1509999999999847</v>
      </c>
      <c r="AA115" s="4">
        <f t="shared" si="357"/>
        <v>0.99999999999999645</v>
      </c>
      <c r="AB115" s="1">
        <f t="shared" si="358"/>
        <v>0</v>
      </c>
      <c r="AC115" s="4">
        <f t="shared" si="437"/>
        <v>-3.2990344872221851</v>
      </c>
      <c r="AD115" s="1">
        <f t="shared" si="438"/>
        <v>0.99999999999999645</v>
      </c>
      <c r="AE115" s="1">
        <f t="shared" si="289"/>
        <v>0</v>
      </c>
      <c r="AF115" s="1">
        <f t="shared" si="359"/>
        <v>1000</v>
      </c>
      <c r="AG115" s="1">
        <f t="shared" si="360"/>
        <v>1027.0199999999963</v>
      </c>
      <c r="AH115" s="1">
        <f t="shared" si="361"/>
        <v>999.99999999999648</v>
      </c>
      <c r="AI115" s="1">
        <f t="shared" si="362"/>
        <v>1000</v>
      </c>
      <c r="AJ115" s="1">
        <f t="shared" si="363"/>
        <v>0</v>
      </c>
      <c r="AK115" s="4">
        <f t="shared" si="439"/>
        <v>0</v>
      </c>
      <c r="AL115" s="1">
        <f t="shared" si="440"/>
        <v>0</v>
      </c>
      <c r="AM115" s="4">
        <f t="shared" si="364"/>
        <v>0</v>
      </c>
      <c r="AN115" s="4">
        <f t="shared" si="290"/>
        <v>10</v>
      </c>
      <c r="AO115" s="4">
        <f t="shared" si="365"/>
        <v>6.5914355176326806E-22</v>
      </c>
      <c r="AP115" s="4">
        <f>AO115-S115</f>
        <v>6.5914355176326806E-22</v>
      </c>
      <c r="AQ115" s="4">
        <f>IF(AS115&gt;$D115,(AO115/$B$13)*($C115-$D115)+$D115+($D$14/2),(IF(AQ114+(AQ114-AQ113)&gt;$D115,AQ114+(AQ114-AQ113),$D115)))</f>
        <v>-100</v>
      </c>
      <c r="AR115" s="4">
        <f>IF((((AO115/$B$13)*($C115-$D115))+$D115)&gt;$D115-($D115/5),(AO115/$B$13)*($C115-$D115)+$D115,IF(AR114+(AR114-AR113)&gt;$D115,AR114+(AR114-AR113),$D115))</f>
        <v>-100</v>
      </c>
      <c r="AS115" s="4">
        <f t="shared" si="294"/>
        <v>-100</v>
      </c>
      <c r="AT115" s="1">
        <f t="shared" si="295"/>
        <v>100</v>
      </c>
      <c r="AU115" s="1">
        <f t="shared" si="366"/>
        <v>0</v>
      </c>
      <c r="AV115" s="1">
        <f t="shared" si="296"/>
        <v>6.1509999999999847</v>
      </c>
      <c r="AW115" s="4">
        <f t="shared" si="367"/>
        <v>0.99999999999999645</v>
      </c>
      <c r="AX115" s="1">
        <f t="shared" si="368"/>
        <v>2.2768343756934999E-19</v>
      </c>
      <c r="AY115" s="4">
        <f t="shared" si="441"/>
        <v>-2.5109621493415375</v>
      </c>
      <c r="AZ115" s="1">
        <f t="shared" si="442"/>
        <v>0.99999999999999645</v>
      </c>
      <c r="BA115" s="1">
        <f t="shared" si="297"/>
        <v>6.5914355176326806E-22</v>
      </c>
      <c r="BB115" s="1">
        <f t="shared" si="369"/>
        <v>1000</v>
      </c>
      <c r="BC115" s="1">
        <f t="shared" si="370"/>
        <v>1027.0199999999963</v>
      </c>
      <c r="BD115" s="1">
        <f t="shared" si="371"/>
        <v>999.99999999999648</v>
      </c>
      <c r="BE115" s="1">
        <f t="shared" si="372"/>
        <v>1000</v>
      </c>
      <c r="BF115" s="1">
        <f t="shared" si="373"/>
        <v>8.7885806901769091E-23</v>
      </c>
      <c r="BG115" s="4">
        <f t="shared" si="443"/>
        <v>0</v>
      </c>
      <c r="BH115" s="1">
        <f t="shared" si="444"/>
        <v>-6.591435517632681E-19</v>
      </c>
      <c r="BI115" s="4">
        <f t="shared" si="374"/>
        <v>0</v>
      </c>
      <c r="BJ115" s="4">
        <f t="shared" si="298"/>
        <v>10</v>
      </c>
      <c r="BK115" s="4">
        <f t="shared" si="375"/>
        <v>1.4462417843327003E-21</v>
      </c>
      <c r="BL115" s="4">
        <f>BK115-AO115</f>
        <v>7.8709823256943223E-22</v>
      </c>
      <c r="BM115" s="4">
        <f>IF(BO115&gt;$D115,(BK115/$B$13)*($C115-$D115)+$D115+($D$14/2),(IF(BM114+(BM114-BM113)&gt;$D115,BM114+(BM114-BM113),$D115)))</f>
        <v>-100</v>
      </c>
      <c r="BN115" s="4">
        <f>IF((((BK115/$B$13)*($C115-$D115))+$D115)&gt;$D115-($D115/5),(BK115/$B$13)*($C115-$D115)+$D115,IF(BN114+(BN114-BN113)&gt;$D115,BN114+(BN114-BN113),$D115))</f>
        <v>-100</v>
      </c>
      <c r="BO115" s="4">
        <f t="shared" si="302"/>
        <v>-100</v>
      </c>
      <c r="BP115" s="1">
        <f t="shared" si="303"/>
        <v>100</v>
      </c>
      <c r="BQ115" s="1">
        <f t="shared" si="376"/>
        <v>0</v>
      </c>
      <c r="BR115" s="1">
        <f t="shared" si="304"/>
        <v>6.1509999999999847</v>
      </c>
      <c r="BS115" s="4">
        <f t="shared" si="377"/>
        <v>0.99999999999999645</v>
      </c>
      <c r="BT115" s="1">
        <f t="shared" si="378"/>
        <v>4.9956538318918844E-19</v>
      </c>
      <c r="BU115" s="4">
        <f t="shared" si="445"/>
        <v>-1.8390120498364226</v>
      </c>
      <c r="BV115" s="1">
        <f t="shared" si="446"/>
        <v>0.99999999999999645</v>
      </c>
      <c r="BW115" s="1">
        <f t="shared" si="305"/>
        <v>1.4462417843327003E-21</v>
      </c>
      <c r="BX115" s="1">
        <f t="shared" si="379"/>
        <v>1000</v>
      </c>
      <c r="BY115" s="1">
        <f t="shared" si="380"/>
        <v>1027.0199999999963</v>
      </c>
      <c r="BZ115" s="1">
        <f t="shared" si="381"/>
        <v>999.99999999999648</v>
      </c>
      <c r="CA115" s="1">
        <f t="shared" si="382"/>
        <v>1000</v>
      </c>
      <c r="CB115" s="1">
        <f t="shared" si="383"/>
        <v>1.9283223791102675E-22</v>
      </c>
      <c r="CC115" s="4">
        <f t="shared" si="447"/>
        <v>0</v>
      </c>
      <c r="CD115" s="1">
        <f t="shared" si="448"/>
        <v>-1.4462417843327002E-18</v>
      </c>
      <c r="CE115" s="4">
        <f t="shared" si="384"/>
        <v>0</v>
      </c>
      <c r="CF115" s="4">
        <f t="shared" si="306"/>
        <v>10</v>
      </c>
      <c r="CG115" s="4">
        <f t="shared" si="385"/>
        <v>2.4039042834693463E-21</v>
      </c>
      <c r="CH115" s="4">
        <f>CG115-BK115</f>
        <v>9.5766249913664605E-22</v>
      </c>
      <c r="CI115" s="4">
        <f>IF(CK115&gt;$D115,(CG115/$B$13)*($C115-$D115)+$D115+($D$14/2),(IF(CI114+(CI114-CI113)&gt;$D115,CI114+(CI114-CI113),$D115)))</f>
        <v>-100</v>
      </c>
      <c r="CJ115" s="4">
        <f>IF((((CG115/$B$13)*($C115-$D115))+$D115)&gt;$D115-($D115/5),(CG115/$B$13)*($C115-$D115)+$D115,IF(CJ114+(CJ114-CJ113)&gt;$D115,CJ114+(CJ114-CJ113),$D115))</f>
        <v>-100</v>
      </c>
      <c r="CK115" s="4">
        <f t="shared" si="310"/>
        <v>-100</v>
      </c>
      <c r="CL115" s="1">
        <f t="shared" si="311"/>
        <v>100</v>
      </c>
      <c r="CM115" s="1">
        <f t="shared" si="386"/>
        <v>0</v>
      </c>
      <c r="CN115" s="1">
        <f t="shared" si="312"/>
        <v>6.1509999999999847</v>
      </c>
      <c r="CO115" s="4">
        <f t="shared" si="387"/>
        <v>0.99999999999999645</v>
      </c>
      <c r="CP115" s="1">
        <f t="shared" si="388"/>
        <v>8.3036417390996422E-19</v>
      </c>
      <c r="CQ115" s="4">
        <f t="shared" si="449"/>
        <v>-1.2650575431046853</v>
      </c>
      <c r="CR115" s="1">
        <f t="shared" si="450"/>
        <v>0.99999999999999645</v>
      </c>
      <c r="CS115" s="1">
        <f t="shared" si="313"/>
        <v>2.4039042834693463E-21</v>
      </c>
      <c r="CT115" s="1">
        <f t="shared" si="389"/>
        <v>1000</v>
      </c>
      <c r="CU115" s="1">
        <f t="shared" si="390"/>
        <v>1027.0199999999963</v>
      </c>
      <c r="CV115" s="1">
        <f t="shared" si="391"/>
        <v>999.99999999999648</v>
      </c>
      <c r="CW115" s="1">
        <f t="shared" si="392"/>
        <v>1000</v>
      </c>
      <c r="CX115" s="1">
        <f t="shared" si="393"/>
        <v>3.205205711292462E-22</v>
      </c>
      <c r="CY115" s="4">
        <f t="shared" si="451"/>
        <v>0</v>
      </c>
      <c r="CZ115" s="1">
        <f t="shared" si="452"/>
        <v>-2.4039042834693462E-18</v>
      </c>
      <c r="DA115" s="4">
        <f t="shared" si="394"/>
        <v>0</v>
      </c>
      <c r="DB115" s="4">
        <f t="shared" si="314"/>
        <v>10</v>
      </c>
      <c r="DC115" s="4">
        <f t="shared" si="395"/>
        <v>4.3711758971148705E-21</v>
      </c>
      <c r="DD115" s="4">
        <f>DC115-CG115</f>
        <v>1.9672716136455242E-21</v>
      </c>
      <c r="DE115" s="4">
        <f>IF(DG115&gt;$D115,(DC115/$B$13)*($C115-$D115)+$D115+($D$14/2),(IF(DE114+(DE114-DE113)&gt;$D115,DE114+(DE114-DE113),$D115)))</f>
        <v>-100</v>
      </c>
      <c r="DF115" s="4">
        <f>IF((((DC115/$B$13)*($C115-$D115))+$D115)&gt;$D115-($D115/5),(DC115/$B$13)*($C115-$D115)+$D115,IF(DF114+(DF114-DF113)&gt;$D115,DF114+(DF114-DF113),$D115))</f>
        <v>-100</v>
      </c>
      <c r="DG115" s="4">
        <f t="shared" si="318"/>
        <v>-100</v>
      </c>
      <c r="DH115" s="1">
        <f t="shared" si="319"/>
        <v>100</v>
      </c>
      <c r="DI115" s="1">
        <f t="shared" si="396"/>
        <v>0</v>
      </c>
      <c r="DJ115" s="1">
        <f t="shared" si="320"/>
        <v>6.1509999999999847</v>
      </c>
      <c r="DK115" s="4">
        <f t="shared" si="397"/>
        <v>0.99999999999999645</v>
      </c>
      <c r="DL115" s="1">
        <f t="shared" si="398"/>
        <v>1.509905318519817E-18</v>
      </c>
      <c r="DM115" s="4">
        <f t="shared" si="453"/>
        <v>-1.0028260904203272</v>
      </c>
      <c r="DN115" s="1">
        <f t="shared" si="454"/>
        <v>0.99999999999999645</v>
      </c>
      <c r="DO115" s="1">
        <f t="shared" si="321"/>
        <v>4.3711758971148705E-21</v>
      </c>
      <c r="DP115" s="1">
        <f t="shared" si="399"/>
        <v>1000</v>
      </c>
      <c r="DQ115" s="1">
        <f t="shared" si="400"/>
        <v>1027.0199999999963</v>
      </c>
      <c r="DR115" s="1">
        <f t="shared" si="401"/>
        <v>999.99999999999648</v>
      </c>
      <c r="DS115" s="1">
        <f t="shared" si="402"/>
        <v>1000</v>
      </c>
      <c r="DT115" s="1">
        <f t="shared" si="403"/>
        <v>5.8282345294864934E-22</v>
      </c>
      <c r="DU115" s="4">
        <f t="shared" si="455"/>
        <v>0</v>
      </c>
      <c r="DV115" s="1">
        <f t="shared" si="456"/>
        <v>-4.3711758971148707E-18</v>
      </c>
      <c r="DW115" s="4">
        <f t="shared" si="404"/>
        <v>0</v>
      </c>
      <c r="DX115" s="4">
        <f t="shared" si="322"/>
        <v>10</v>
      </c>
      <c r="DY115" s="4">
        <f t="shared" si="405"/>
        <v>6.8629432728838237E-21</v>
      </c>
      <c r="DZ115" s="4">
        <f>DY115-DC115</f>
        <v>2.4917673757689532E-21</v>
      </c>
      <c r="EA115" s="4">
        <f>IF(EC115&gt;$D115,(DY115/$B$13)*($C115-$D115)+$D115+($D$14/2),(IF(EA114+(EA114-EA113)&gt;$D115,EA114+(EA114-EA113),$D115)))</f>
        <v>-100</v>
      </c>
      <c r="EB115" s="4">
        <f>IF((((DY115/$B$13)*($C115-$D115))+$D115)&gt;$D115-($D115/5),(DY115/$B$13)*($C115-$D115)+$D115,IF(EB114+(EB114-EB113)&gt;$D115,EB114+(EB114-EB113),$D115))</f>
        <v>-100</v>
      </c>
      <c r="EC115" s="4">
        <f t="shared" si="326"/>
        <v>-100</v>
      </c>
      <c r="ED115" s="1">
        <f t="shared" si="327"/>
        <v>100</v>
      </c>
      <c r="EE115" s="1">
        <f t="shared" si="406"/>
        <v>0</v>
      </c>
      <c r="EF115" s="1">
        <f t="shared" si="328"/>
        <v>6.1509999999999847</v>
      </c>
      <c r="EG115" s="4">
        <f t="shared" si="407"/>
        <v>0.99999999999999645</v>
      </c>
      <c r="EH115" s="1">
        <f t="shared" si="408"/>
        <v>2.3706194379564149E-18</v>
      </c>
      <c r="EI115" s="4">
        <f t="shared" si="457"/>
        <v>-0.92923461559422083</v>
      </c>
      <c r="EJ115" s="1">
        <f t="shared" si="458"/>
        <v>0.99999999999999645</v>
      </c>
      <c r="EK115" s="1">
        <f t="shared" si="329"/>
        <v>6.8629432728838237E-21</v>
      </c>
      <c r="EL115" s="1">
        <f t="shared" si="409"/>
        <v>1000</v>
      </c>
      <c r="EM115" s="1">
        <f t="shared" si="410"/>
        <v>1027.0199999999963</v>
      </c>
      <c r="EN115" s="1">
        <f t="shared" si="411"/>
        <v>999.99999999999648</v>
      </c>
      <c r="EO115" s="1">
        <f t="shared" si="412"/>
        <v>1000</v>
      </c>
      <c r="EP115" s="1">
        <f t="shared" si="413"/>
        <v>9.150591030511764E-22</v>
      </c>
      <c r="EQ115" s="4">
        <f t="shared" si="459"/>
        <v>0</v>
      </c>
      <c r="ER115" s="1">
        <f t="shared" si="460"/>
        <v>-6.8629432728838241E-18</v>
      </c>
      <c r="ES115" s="4">
        <f t="shared" si="414"/>
        <v>0</v>
      </c>
      <c r="ET115" s="4">
        <f t="shared" si="330"/>
        <v>10</v>
      </c>
      <c r="EU115" s="4">
        <f t="shared" si="415"/>
        <v>8.4161567390084987E-21</v>
      </c>
      <c r="EV115" s="4">
        <f>EU115-DY115</f>
        <v>1.5532134661246749E-21</v>
      </c>
      <c r="EW115" s="4">
        <f>IF(EY115&gt;$D115,(EU115/$B$13)*($C115-$D115)+$D115+($D$14/2),(IF(EW114+(EW114-EW113)&gt;$D115,EW114+(EW114-EW113),$D115)))</f>
        <v>-100</v>
      </c>
      <c r="EX115" s="4">
        <f>IF((((EU115/$B$13)*($C115-$D115))+$D115)&gt;$D115-($D115/5),(EU115/$B$13)*($C115-$D115)+$D115,IF(EX114+(EX114-EX113)&gt;$D115,EX114+(EX114-EX113),$D115))</f>
        <v>-100</v>
      </c>
      <c r="EY115" s="4">
        <f t="shared" si="334"/>
        <v>-100</v>
      </c>
      <c r="EZ115" s="1">
        <f t="shared" si="335"/>
        <v>100</v>
      </c>
      <c r="FA115" s="1">
        <f t="shared" si="416"/>
        <v>0</v>
      </c>
      <c r="FB115" s="1">
        <f t="shared" si="336"/>
        <v>6.1509999999999847</v>
      </c>
      <c r="FC115" s="4">
        <f t="shared" si="417"/>
        <v>0.99999999999999645</v>
      </c>
      <c r="FD115" s="1">
        <f t="shared" si="418"/>
        <v>2.9071353157196891E-18</v>
      </c>
      <c r="FE115" s="4">
        <f t="shared" si="461"/>
        <v>-0.80512037645801771</v>
      </c>
      <c r="FF115" s="1">
        <f t="shared" si="462"/>
        <v>0.99999999999999645</v>
      </c>
      <c r="FG115" s="1">
        <f t="shared" si="337"/>
        <v>8.4161567390084987E-21</v>
      </c>
      <c r="FH115" s="1">
        <f t="shared" si="419"/>
        <v>1000</v>
      </c>
      <c r="FI115" s="1">
        <f t="shared" si="420"/>
        <v>1027.0199999999963</v>
      </c>
      <c r="FJ115" s="1">
        <f t="shared" si="421"/>
        <v>999.99999999999648</v>
      </c>
      <c r="FK115" s="1">
        <f t="shared" si="422"/>
        <v>1000</v>
      </c>
      <c r="FL115" s="1">
        <f t="shared" si="423"/>
        <v>1.1221542318677999E-21</v>
      </c>
      <c r="FM115" s="4">
        <f t="shared" si="463"/>
        <v>0</v>
      </c>
      <c r="FN115" s="1">
        <f t="shared" si="464"/>
        <v>-8.4161567390084981E-18</v>
      </c>
      <c r="FO115" s="4">
        <f t="shared" si="424"/>
        <v>0</v>
      </c>
      <c r="FP115" s="4">
        <f t="shared" si="338"/>
        <v>10</v>
      </c>
      <c r="FQ115" s="4">
        <f t="shared" si="425"/>
        <v>1.1217416922244805E-20</v>
      </c>
      <c r="FR115" s="4">
        <f>FQ115-EU115</f>
        <v>2.8012601832363066E-21</v>
      </c>
      <c r="FS115" s="4">
        <f>IF(FU115&gt;$D115,(FQ115/$B$13)*($C115-$D115)+$D115+($D$14/2),(IF(FS114+(FS114-FS113)&gt;$D115,FS114+(FS114-FS113),$D115)))</f>
        <v>-100</v>
      </c>
      <c r="FT115" s="4">
        <f>IF((((FQ115/$B$13)*($C115-$D115))+$D115)&gt;$D115-($D115/5),(FQ115/$B$13)*($C115-$D115)+$D115,IF(FT114+(FT114-FT113)&gt;$D115,FT114+(FT114-FT113),$D115))</f>
        <v>-100</v>
      </c>
      <c r="FU115" s="4">
        <f t="shared" si="342"/>
        <v>-100</v>
      </c>
      <c r="FV115" s="1">
        <f t="shared" si="426"/>
        <v>100</v>
      </c>
      <c r="FW115" s="1">
        <f t="shared" si="427"/>
        <v>0</v>
      </c>
      <c r="FX115" s="1">
        <f t="shared" si="343"/>
        <v>6.1509999999999847</v>
      </c>
      <c r="FY115" s="4">
        <f t="shared" si="428"/>
        <v>0.99999999999999645</v>
      </c>
      <c r="FZ115" s="1">
        <f t="shared" si="429"/>
        <v>3.8747554135560648E-18</v>
      </c>
      <c r="GA115" s="4">
        <f t="shared" si="465"/>
        <v>-0.73251718661011356</v>
      </c>
      <c r="GB115" s="1">
        <f t="shared" si="466"/>
        <v>0.99999999999999645</v>
      </c>
      <c r="GC115" s="1">
        <f t="shared" si="344"/>
        <v>1.1217416922244805E-20</v>
      </c>
      <c r="GD115" s="1">
        <f t="shared" si="430"/>
        <v>1000</v>
      </c>
      <c r="GE115" s="1">
        <f t="shared" si="431"/>
        <v>1027.0199999999963</v>
      </c>
      <c r="GF115" s="1">
        <f t="shared" si="432"/>
        <v>999.99999999999648</v>
      </c>
      <c r="GG115" s="1">
        <f t="shared" si="433"/>
        <v>1000</v>
      </c>
      <c r="GH115" s="1">
        <f t="shared" si="434"/>
        <v>1.495655589632641E-21</v>
      </c>
      <c r="GI115" s="4">
        <f t="shared" si="467"/>
        <v>0</v>
      </c>
      <c r="GJ115" s="1">
        <f t="shared" si="468"/>
        <v>-1.1217416922244806E-17</v>
      </c>
      <c r="GK115" s="4">
        <f t="shared" si="469"/>
        <v>0</v>
      </c>
      <c r="GL115" s="4">
        <f t="shared" si="345"/>
        <v>10</v>
      </c>
      <c r="GM115" s="4">
        <f t="shared" si="470"/>
        <v>1.566829851891166E-20</v>
      </c>
      <c r="GN115" s="4">
        <f>GM115-FQ115</f>
        <v>4.450881596666855E-21</v>
      </c>
      <c r="GO115" s="4">
        <v>20</v>
      </c>
      <c r="GP115" s="4"/>
      <c r="GQ115" s="4"/>
      <c r="GR115" s="4"/>
      <c r="GS115" s="4"/>
      <c r="GT115" s="4"/>
      <c r="GU115" s="4"/>
      <c r="GV115" s="4"/>
      <c r="GW115" s="4"/>
      <c r="GX115" s="6"/>
      <c r="GY115" s="4"/>
      <c r="GZ115" s="4"/>
      <c r="HA115" s="4"/>
      <c r="HB115" s="4"/>
      <c r="HC115" s="4"/>
      <c r="HD115" s="4"/>
    </row>
    <row r="116" spans="1:212" s="5" customFormat="1">
      <c r="A116" s="4">
        <v>98</v>
      </c>
      <c r="B116" s="4">
        <f>C116-D116</f>
        <v>100</v>
      </c>
      <c r="C116" s="4">
        <v>0</v>
      </c>
      <c r="D116" s="1">
        <f t="shared" si="280"/>
        <v>-100</v>
      </c>
      <c r="E116" s="1">
        <f t="shared" si="435"/>
        <v>15</v>
      </c>
      <c r="F116" s="4">
        <f t="shared" si="347"/>
        <v>6.2009999999999845</v>
      </c>
      <c r="G116" s="10">
        <f t="shared" si="348"/>
        <v>-100</v>
      </c>
      <c r="H116" s="25">
        <f t="shared" si="349"/>
        <v>-100</v>
      </c>
      <c r="I116" s="25">
        <f t="shared" si="350"/>
        <v>100</v>
      </c>
      <c r="J116" s="4">
        <f>$B116-I116</f>
        <v>0</v>
      </c>
      <c r="K116" s="1">
        <f t="shared" si="282"/>
        <v>6.1685759999999847</v>
      </c>
      <c r="L116" s="1">
        <f>IF(-$B$4*(K116-K115)/($E116-$E115)&gt;$B$7/100,-$B$4*(K116-K115)/($E116-$E115),$B$7/100)</f>
        <v>0.99999999999999645</v>
      </c>
      <c r="M116" s="1">
        <f t="shared" si="436"/>
        <v>0.99999999999999645</v>
      </c>
      <c r="N116" s="1">
        <v>0</v>
      </c>
      <c r="O116" s="4">
        <f>SUMIF(M116:M214,"&gt;0",M116:M214)/(COUNTIF(M116:M214,"&gt;0"))</f>
        <v>0.99999999999999645</v>
      </c>
      <c r="P116" s="1">
        <f t="shared" si="353"/>
        <v>1027.0199999999963</v>
      </c>
      <c r="Q116" s="4">
        <f t="shared" si="354"/>
        <v>999.99999999999648</v>
      </c>
      <c r="R116" s="1">
        <f t="shared" si="355"/>
        <v>1000</v>
      </c>
      <c r="S116" s="4">
        <f t="shared" si="283"/>
        <v>0</v>
      </c>
      <c r="T116" s="4"/>
      <c r="U116" s="4">
        <f>IF(W116&gt;$D116,(S116/$B$13)*($C116-$D116)+$D116+($D$14/2),(IF(U115+(U115-U114)&gt;$D116,U115+(U115-U114),$D116)))</f>
        <v>-100</v>
      </c>
      <c r="V116" s="4">
        <f>IF((((S116/$B$13)*($C116-$D116))+$D116)&gt;$D116-($D116/5),(S116/$B$13)*($C116-$D116)+$D116,IF(V115+(V115-V114)&gt;$D116,V115+(V115-V114),$D116))</f>
        <v>-100</v>
      </c>
      <c r="W116" s="4">
        <f t="shared" si="286"/>
        <v>-100</v>
      </c>
      <c r="X116" s="1">
        <f t="shared" si="287"/>
        <v>100</v>
      </c>
      <c r="Y116" s="1">
        <f t="shared" si="356"/>
        <v>0</v>
      </c>
      <c r="Z116" s="1">
        <f t="shared" si="288"/>
        <v>6.2009999999999845</v>
      </c>
      <c r="AA116" s="4">
        <f>-$B$4*(Z116-Z115)/($E116-$E115)</f>
        <v>0.99999999999999645</v>
      </c>
      <c r="AB116" s="1">
        <f t="shared" si="358"/>
        <v>0</v>
      </c>
      <c r="AC116" s="4">
        <f t="shared" si="437"/>
        <v>-3.2990344872221851</v>
      </c>
      <c r="AD116" s="1">
        <f t="shared" si="438"/>
        <v>0.99999999999999645</v>
      </c>
      <c r="AE116" s="1">
        <f t="shared" si="289"/>
        <v>0</v>
      </c>
      <c r="AF116" s="1">
        <f>$B$9*(1+($B$11*(AE116)/$B$13))</f>
        <v>1000</v>
      </c>
      <c r="AG116" s="1">
        <f t="shared" si="360"/>
        <v>1027.0199999999963</v>
      </c>
      <c r="AH116" s="1">
        <f t="shared" si="361"/>
        <v>999.99999999999648</v>
      </c>
      <c r="AI116" s="1">
        <f t="shared" si="362"/>
        <v>1000</v>
      </c>
      <c r="AJ116" s="1">
        <f t="shared" si="363"/>
        <v>0</v>
      </c>
      <c r="AK116" s="4">
        <f t="shared" si="439"/>
        <v>0</v>
      </c>
      <c r="AL116" s="1">
        <f t="shared" si="440"/>
        <v>0</v>
      </c>
      <c r="AM116" s="4">
        <f t="shared" si="364"/>
        <v>0</v>
      </c>
      <c r="AN116" s="4">
        <f t="shared" si="290"/>
        <v>10</v>
      </c>
      <c r="AO116" s="4">
        <f t="shared" si="365"/>
        <v>3.9548613105796081E-22</v>
      </c>
      <c r="AP116" s="4">
        <f>AO116-S116</f>
        <v>3.9548613105796081E-22</v>
      </c>
      <c r="AQ116" s="4">
        <f>IF(AS116&gt;$D116,(AO116/$B$13)*($C116-$D116)+$D116+($D$14/2),(IF(AQ115+(AQ115-AQ114)&gt;$D116,AQ115+(AQ115-AQ114),$D116)))</f>
        <v>-100</v>
      </c>
      <c r="AR116" s="4">
        <f>IF((((AO116/$B$13)*($C116-$D116))+$D116)&gt;$D116-($D116/5),(AO116/$B$13)*($C116-$D116)+$D116,IF(AR115+(AR115-AR114)&gt;$D116,AR115+(AR115-AR114),$D116))</f>
        <v>-100</v>
      </c>
      <c r="AS116" s="4">
        <f t="shared" si="294"/>
        <v>-100</v>
      </c>
      <c r="AT116" s="1">
        <f t="shared" si="295"/>
        <v>100</v>
      </c>
      <c r="AU116" s="1">
        <f t="shared" si="366"/>
        <v>0</v>
      </c>
      <c r="AV116" s="1">
        <f t="shared" si="296"/>
        <v>6.2009999999999845</v>
      </c>
      <c r="AW116" s="4">
        <f>-$B$4*(AV116-AV115)/($E116-$E115)</f>
        <v>0.99999999999999645</v>
      </c>
      <c r="AX116" s="1">
        <f t="shared" si="368"/>
        <v>1.3661006254160996E-19</v>
      </c>
      <c r="AY116" s="4">
        <f t="shared" si="441"/>
        <v>-2.5109621493415375</v>
      </c>
      <c r="AZ116" s="1">
        <f t="shared" si="442"/>
        <v>0.99999999999999645</v>
      </c>
      <c r="BA116" s="1">
        <f t="shared" si="297"/>
        <v>3.9548613105796081E-22</v>
      </c>
      <c r="BB116" s="1">
        <f>$B$9*(1+($B$11*(BA116)/$B$13))</f>
        <v>1000</v>
      </c>
      <c r="BC116" s="1">
        <f t="shared" si="370"/>
        <v>1027.0199999999963</v>
      </c>
      <c r="BD116" s="1">
        <f t="shared" si="371"/>
        <v>999.99999999999648</v>
      </c>
      <c r="BE116" s="1">
        <f t="shared" si="372"/>
        <v>1000</v>
      </c>
      <c r="BF116" s="1">
        <f t="shared" si="373"/>
        <v>5.273148414106145E-23</v>
      </c>
      <c r="BG116" s="4">
        <f t="shared" si="443"/>
        <v>0</v>
      </c>
      <c r="BH116" s="1">
        <f t="shared" si="444"/>
        <v>-3.954861310579608E-19</v>
      </c>
      <c r="BI116" s="4">
        <f t="shared" si="374"/>
        <v>0</v>
      </c>
      <c r="BJ116" s="4">
        <f t="shared" si="298"/>
        <v>10</v>
      </c>
      <c r="BK116" s="4">
        <f t="shared" si="375"/>
        <v>8.6774507059962021E-22</v>
      </c>
      <c r="BL116" s="4">
        <f>BK116-AO116</f>
        <v>4.7225893954165945E-22</v>
      </c>
      <c r="BM116" s="4">
        <f>IF(BO116&gt;$D116,(BK116/$B$13)*($C116-$D116)+$D116+($D$14/2),(IF(BM115+(BM115-BM114)&gt;$D116,BM115+(BM115-BM114),$D116)))</f>
        <v>-100</v>
      </c>
      <c r="BN116" s="4">
        <f>IF((((BK116/$B$13)*($C116-$D116))+$D116)&gt;$D116-($D116/5),(BK116/$B$13)*($C116-$D116)+$D116,IF(BN115+(BN115-BN114)&gt;$D116,BN115+(BN115-BN114),$D116))</f>
        <v>-100</v>
      </c>
      <c r="BO116" s="4">
        <f t="shared" si="302"/>
        <v>-100</v>
      </c>
      <c r="BP116" s="1">
        <f t="shared" si="303"/>
        <v>100</v>
      </c>
      <c r="BQ116" s="1">
        <f t="shared" si="376"/>
        <v>0</v>
      </c>
      <c r="BR116" s="1">
        <f t="shared" si="304"/>
        <v>6.2009999999999845</v>
      </c>
      <c r="BS116" s="4">
        <f>-$B$4*(BR116-BR115)/($E116-$E115)</f>
        <v>0.99999999999999645</v>
      </c>
      <c r="BT116" s="1">
        <f t="shared" si="378"/>
        <v>2.9973922991351296E-19</v>
      </c>
      <c r="BU116" s="4">
        <f t="shared" si="445"/>
        <v>-1.8390120498364226</v>
      </c>
      <c r="BV116" s="1">
        <f t="shared" si="446"/>
        <v>0.99999999999999645</v>
      </c>
      <c r="BW116" s="1">
        <f t="shared" si="305"/>
        <v>8.6774507059962021E-22</v>
      </c>
      <c r="BX116" s="1">
        <f>$B$9*(1+($B$11*(BW116)/$B$13))</f>
        <v>1000</v>
      </c>
      <c r="BY116" s="1">
        <f t="shared" si="380"/>
        <v>1027.0199999999963</v>
      </c>
      <c r="BZ116" s="1">
        <f t="shared" si="381"/>
        <v>999.99999999999648</v>
      </c>
      <c r="CA116" s="1">
        <f t="shared" si="382"/>
        <v>1000</v>
      </c>
      <c r="CB116" s="1">
        <f t="shared" si="383"/>
        <v>1.1569934274661601E-22</v>
      </c>
      <c r="CC116" s="4">
        <f t="shared" si="447"/>
        <v>0</v>
      </c>
      <c r="CD116" s="1">
        <f t="shared" si="448"/>
        <v>-8.6774507059962017E-19</v>
      </c>
      <c r="CE116" s="4">
        <f t="shared" si="384"/>
        <v>0</v>
      </c>
      <c r="CF116" s="4">
        <f t="shared" si="306"/>
        <v>10</v>
      </c>
      <c r="CG116" s="4">
        <f t="shared" si="385"/>
        <v>1.4423425700816077E-21</v>
      </c>
      <c r="CH116" s="4">
        <f>CG116-BK116</f>
        <v>5.7459749948198751E-22</v>
      </c>
      <c r="CI116" s="4">
        <f>IF(CK116&gt;$D116,(CG116/$B$13)*($C116-$D116)+$D116+($D$14/2),(IF(CI115+(CI115-CI114)&gt;$D116,CI115+(CI115-CI114),$D116)))</f>
        <v>-100</v>
      </c>
      <c r="CJ116" s="4">
        <f>IF((((CG116/$B$13)*($C116-$D116))+$D116)&gt;$D116-($D116/5),(CG116/$B$13)*($C116-$D116)+$D116,IF(CJ115+(CJ115-CJ114)&gt;$D116,CJ115+(CJ115-CJ114),$D116))</f>
        <v>-100</v>
      </c>
      <c r="CK116" s="4">
        <f t="shared" si="310"/>
        <v>-100</v>
      </c>
      <c r="CL116" s="1">
        <f t="shared" si="311"/>
        <v>100</v>
      </c>
      <c r="CM116" s="1">
        <f t="shared" si="386"/>
        <v>0</v>
      </c>
      <c r="CN116" s="1">
        <f t="shared" si="312"/>
        <v>6.2009999999999845</v>
      </c>
      <c r="CO116" s="4">
        <f>-$B$4*(CN116-CN115)/($E116-$E115)</f>
        <v>0.99999999999999645</v>
      </c>
      <c r="CP116" s="1">
        <f t="shared" si="388"/>
        <v>4.9821850434597849E-19</v>
      </c>
      <c r="CQ116" s="4">
        <f t="shared" si="449"/>
        <v>-1.2650575431046853</v>
      </c>
      <c r="CR116" s="1">
        <f t="shared" si="450"/>
        <v>0.99999999999999645</v>
      </c>
      <c r="CS116" s="1">
        <f t="shared" si="313"/>
        <v>1.4423425700816077E-21</v>
      </c>
      <c r="CT116" s="1">
        <f>$B$9*(1+($B$11*(CS116)/$B$13))</f>
        <v>1000</v>
      </c>
      <c r="CU116" s="1">
        <f t="shared" si="390"/>
        <v>1027.0199999999963</v>
      </c>
      <c r="CV116" s="1">
        <f t="shared" si="391"/>
        <v>999.99999999999648</v>
      </c>
      <c r="CW116" s="1">
        <f t="shared" si="392"/>
        <v>1000</v>
      </c>
      <c r="CX116" s="1">
        <f t="shared" si="393"/>
        <v>1.9231234267754771E-22</v>
      </c>
      <c r="CY116" s="4">
        <f t="shared" si="451"/>
        <v>0</v>
      </c>
      <c r="CZ116" s="1">
        <f t="shared" si="452"/>
        <v>-1.4423425700816077E-18</v>
      </c>
      <c r="DA116" s="4">
        <f t="shared" si="394"/>
        <v>0</v>
      </c>
      <c r="DB116" s="4">
        <f t="shared" si="314"/>
        <v>10</v>
      </c>
      <c r="DC116" s="4">
        <f t="shared" si="395"/>
        <v>2.6227055382689222E-21</v>
      </c>
      <c r="DD116" s="4">
        <f>DC116-CG116</f>
        <v>1.1803629681873145E-21</v>
      </c>
      <c r="DE116" s="4">
        <f>IF(DG116&gt;$D116,(DC116/$B$13)*($C116-$D116)+$D116+($D$14/2),(IF(DE115+(DE115-DE114)&gt;$D116,DE115+(DE115-DE114),$D116)))</f>
        <v>-100</v>
      </c>
      <c r="DF116" s="4">
        <f>IF((((DC116/$B$13)*($C116-$D116))+$D116)&gt;$D116-($D116/5),(DC116/$B$13)*($C116-$D116)+$D116,IF(DF115+(DF115-DF114)&gt;$D116,DF115+(DF115-DF114),$D116))</f>
        <v>-100</v>
      </c>
      <c r="DG116" s="4">
        <f t="shared" si="318"/>
        <v>-100</v>
      </c>
      <c r="DH116" s="1">
        <f t="shared" si="319"/>
        <v>100</v>
      </c>
      <c r="DI116" s="1">
        <f t="shared" si="396"/>
        <v>0</v>
      </c>
      <c r="DJ116" s="1">
        <f t="shared" si="320"/>
        <v>6.2009999999999845</v>
      </c>
      <c r="DK116" s="4">
        <f>-$B$4*(DJ116-DJ115)/($E116-$E115)</f>
        <v>0.99999999999999645</v>
      </c>
      <c r="DL116" s="1">
        <f t="shared" si="398"/>
        <v>9.059431911118903E-19</v>
      </c>
      <c r="DM116" s="4">
        <f t="shared" si="453"/>
        <v>-1.0028260904203272</v>
      </c>
      <c r="DN116" s="1">
        <f t="shared" si="454"/>
        <v>0.99999999999999645</v>
      </c>
      <c r="DO116" s="1">
        <f t="shared" si="321"/>
        <v>2.6227055382689222E-21</v>
      </c>
      <c r="DP116" s="1">
        <f>$B$9*(1+($B$11*(DO116)/$B$13))</f>
        <v>1000</v>
      </c>
      <c r="DQ116" s="1">
        <f t="shared" si="400"/>
        <v>1027.0199999999963</v>
      </c>
      <c r="DR116" s="1">
        <f t="shared" si="401"/>
        <v>999.99999999999648</v>
      </c>
      <c r="DS116" s="1">
        <f t="shared" si="402"/>
        <v>1000</v>
      </c>
      <c r="DT116" s="1">
        <f t="shared" si="403"/>
        <v>3.4969407176918966E-22</v>
      </c>
      <c r="DU116" s="4">
        <f t="shared" si="455"/>
        <v>0</v>
      </c>
      <c r="DV116" s="1">
        <f t="shared" si="456"/>
        <v>-2.6227055382689224E-18</v>
      </c>
      <c r="DW116" s="4">
        <f t="shared" si="404"/>
        <v>0</v>
      </c>
      <c r="DX116" s="4">
        <f t="shared" si="322"/>
        <v>10</v>
      </c>
      <c r="DY116" s="4">
        <f t="shared" si="405"/>
        <v>4.1177659637302938E-21</v>
      </c>
      <c r="DZ116" s="4">
        <f>DY116-DC116</f>
        <v>1.4950604254613715E-21</v>
      </c>
      <c r="EA116" s="4">
        <f>IF(EC116&gt;$D116,(DY116/$B$13)*($C116-$D116)+$D116+($D$14/2),(IF(EA115+(EA115-EA114)&gt;$D116,EA115+(EA115-EA114),$D116)))</f>
        <v>-100</v>
      </c>
      <c r="EB116" s="4">
        <f>IF((((DY116/$B$13)*($C116-$D116))+$D116)&gt;$D116-($D116/5),(DY116/$B$13)*($C116-$D116)+$D116,IF(EB115+(EB115-EB114)&gt;$D116,EB115+(EB115-EB114),$D116))</f>
        <v>-100</v>
      </c>
      <c r="EC116" s="4">
        <f t="shared" si="326"/>
        <v>-100</v>
      </c>
      <c r="ED116" s="1">
        <f t="shared" si="327"/>
        <v>100</v>
      </c>
      <c r="EE116" s="1">
        <f t="shared" si="406"/>
        <v>0</v>
      </c>
      <c r="EF116" s="1">
        <f t="shared" si="328"/>
        <v>6.2009999999999845</v>
      </c>
      <c r="EG116" s="4">
        <f>-$B$4*(EF116-EF115)/($E116-$E115)</f>
        <v>0.99999999999999645</v>
      </c>
      <c r="EH116" s="1">
        <f t="shared" si="408"/>
        <v>1.4223716627738497E-18</v>
      </c>
      <c r="EI116" s="4">
        <f t="shared" si="457"/>
        <v>-0.92923461559422083</v>
      </c>
      <c r="EJ116" s="1">
        <f t="shared" si="458"/>
        <v>0.99999999999999645</v>
      </c>
      <c r="EK116" s="1">
        <f t="shared" si="329"/>
        <v>4.1177659637302938E-21</v>
      </c>
      <c r="EL116" s="1">
        <f>$B$9*(1+($B$11*(EK116)/$B$13))</f>
        <v>1000</v>
      </c>
      <c r="EM116" s="1">
        <f t="shared" si="410"/>
        <v>1027.0199999999963</v>
      </c>
      <c r="EN116" s="1">
        <f t="shared" si="411"/>
        <v>999.99999999999648</v>
      </c>
      <c r="EO116" s="1">
        <f t="shared" si="412"/>
        <v>1000</v>
      </c>
      <c r="EP116" s="1">
        <f t="shared" si="413"/>
        <v>5.4903546183070599E-22</v>
      </c>
      <c r="EQ116" s="4">
        <f t="shared" si="459"/>
        <v>0</v>
      </c>
      <c r="ER116" s="1">
        <f t="shared" si="460"/>
        <v>-4.1177659637302935E-18</v>
      </c>
      <c r="ES116" s="4">
        <f t="shared" si="414"/>
        <v>0</v>
      </c>
      <c r="ET116" s="4">
        <f t="shared" si="330"/>
        <v>10</v>
      </c>
      <c r="EU116" s="4">
        <f t="shared" si="415"/>
        <v>5.0496940434050992E-21</v>
      </c>
      <c r="EV116" s="4">
        <f>EU116-DY116</f>
        <v>9.3192807967480542E-22</v>
      </c>
      <c r="EW116" s="4">
        <f>IF(EY116&gt;$D116,(EU116/$B$13)*($C116-$D116)+$D116+($D$14/2),(IF(EW115+(EW115-EW114)&gt;$D116,EW115+(EW115-EW114),$D116)))</f>
        <v>-100</v>
      </c>
      <c r="EX116" s="4">
        <f>IF((((EU116/$B$13)*($C116-$D116))+$D116)&gt;$D116-($D116/5),(EU116/$B$13)*($C116-$D116)+$D116,IF(EX115+(EX115-EX114)&gt;$D116,EX115+(EX115-EX114),$D116))</f>
        <v>-100</v>
      </c>
      <c r="EY116" s="4">
        <f t="shared" si="334"/>
        <v>-100</v>
      </c>
      <c r="EZ116" s="1">
        <f t="shared" si="335"/>
        <v>100</v>
      </c>
      <c r="FA116" s="1">
        <f t="shared" si="416"/>
        <v>0</v>
      </c>
      <c r="FB116" s="1">
        <f t="shared" si="336"/>
        <v>6.2009999999999845</v>
      </c>
      <c r="FC116" s="4">
        <f>-$B$4*(FB116-FB115)/($E116-$E115)</f>
        <v>0.99999999999999645</v>
      </c>
      <c r="FD116" s="1">
        <f t="shared" si="418"/>
        <v>1.7442811894318132E-18</v>
      </c>
      <c r="FE116" s="4">
        <f t="shared" si="461"/>
        <v>-0.80512037645801771</v>
      </c>
      <c r="FF116" s="1">
        <f t="shared" si="462"/>
        <v>0.99999999999999645</v>
      </c>
      <c r="FG116" s="1">
        <f t="shared" si="337"/>
        <v>5.0496940434050992E-21</v>
      </c>
      <c r="FH116" s="1">
        <f>$B$9*(1+($B$11*(FG116)/$B$13))</f>
        <v>1000</v>
      </c>
      <c r="FI116" s="1">
        <f t="shared" si="420"/>
        <v>1027.0199999999963</v>
      </c>
      <c r="FJ116" s="1">
        <f t="shared" si="421"/>
        <v>999.99999999999648</v>
      </c>
      <c r="FK116" s="1">
        <f t="shared" si="422"/>
        <v>1000</v>
      </c>
      <c r="FL116" s="1">
        <f t="shared" si="423"/>
        <v>6.7329253912067988E-22</v>
      </c>
      <c r="FM116" s="4">
        <f t="shared" si="463"/>
        <v>0</v>
      </c>
      <c r="FN116" s="1">
        <f t="shared" si="464"/>
        <v>-5.0496940434050992E-18</v>
      </c>
      <c r="FO116" s="4">
        <f t="shared" si="424"/>
        <v>0</v>
      </c>
      <c r="FP116" s="4">
        <f t="shared" si="338"/>
        <v>10</v>
      </c>
      <c r="FQ116" s="4">
        <f t="shared" si="425"/>
        <v>6.730450153346883E-21</v>
      </c>
      <c r="FR116" s="4">
        <f>FQ116-EU116</f>
        <v>1.6807561099417838E-21</v>
      </c>
      <c r="FS116" s="4">
        <f>IF(FU116&gt;$D116,(FQ116/$B$13)*($C116-$D116)+$D116+($D$14/2),(IF(FS115+(FS115-FS114)&gt;$D116,FS115+(FS115-FS114),$D116)))</f>
        <v>-100</v>
      </c>
      <c r="FT116" s="4">
        <f>IF((((FQ116/$B$13)*($C116-$D116))+$D116)&gt;$D116-($D116/5),(FQ116/$B$13)*($C116-$D116)+$D116,IF(FT115+(FT115-FT114)&gt;$D116,FT115+(FT115-FT114),$D116))</f>
        <v>-100</v>
      </c>
      <c r="FU116" s="4">
        <f t="shared" si="342"/>
        <v>-100</v>
      </c>
      <c r="FV116" s="1">
        <f t="shared" si="426"/>
        <v>100</v>
      </c>
      <c r="FW116" s="1">
        <f t="shared" si="427"/>
        <v>0</v>
      </c>
      <c r="FX116" s="1">
        <f t="shared" si="343"/>
        <v>6.2009999999999845</v>
      </c>
      <c r="FY116" s="4">
        <f>-$B$4*(FX116-FX115)/($E116-$E115)</f>
        <v>0.99999999999999645</v>
      </c>
      <c r="FZ116" s="1">
        <f t="shared" si="429"/>
        <v>2.3248532481336386E-18</v>
      </c>
      <c r="GA116" s="4">
        <f t="shared" si="465"/>
        <v>-0.73251718661011356</v>
      </c>
      <c r="GB116" s="1">
        <f t="shared" si="466"/>
        <v>0.99999999999999645</v>
      </c>
      <c r="GC116" s="1">
        <f t="shared" si="344"/>
        <v>6.730450153346883E-21</v>
      </c>
      <c r="GD116" s="1">
        <f>$B$9*(1+($B$11*(GC116)/$B$13))</f>
        <v>1000</v>
      </c>
      <c r="GE116" s="1">
        <f t="shared" si="431"/>
        <v>1027.0199999999963</v>
      </c>
      <c r="GF116" s="1">
        <f t="shared" si="432"/>
        <v>999.99999999999648</v>
      </c>
      <c r="GG116" s="1">
        <f t="shared" si="433"/>
        <v>1000</v>
      </c>
      <c r="GH116" s="1">
        <f t="shared" si="434"/>
        <v>8.9739335377958445E-22</v>
      </c>
      <c r="GI116" s="4">
        <f t="shared" si="467"/>
        <v>0</v>
      </c>
      <c r="GJ116" s="1">
        <f t="shared" si="468"/>
        <v>-6.7304501533468827E-18</v>
      </c>
      <c r="GK116" s="4">
        <f t="shared" si="469"/>
        <v>0</v>
      </c>
      <c r="GL116" s="4">
        <f t="shared" si="345"/>
        <v>10</v>
      </c>
      <c r="GM116" s="4">
        <f t="shared" si="470"/>
        <v>9.4009791113469953E-21</v>
      </c>
      <c r="GN116" s="4">
        <f>GM116-FQ116</f>
        <v>2.6705289580001123E-21</v>
      </c>
      <c r="GO116" s="4">
        <v>15</v>
      </c>
      <c r="GP116" s="4"/>
      <c r="GQ116" s="4"/>
      <c r="GR116" s="4"/>
      <c r="GS116" s="4"/>
      <c r="GT116" s="4"/>
      <c r="GU116" s="4"/>
      <c r="GV116" s="4"/>
      <c r="GW116" s="4"/>
      <c r="GX116" s="6"/>
      <c r="GY116" s="4"/>
      <c r="GZ116" s="4"/>
      <c r="HA116" s="4"/>
      <c r="HB116" s="4"/>
      <c r="HC116" s="4"/>
      <c r="HD116" s="4"/>
    </row>
    <row r="117" spans="1:212" s="5" customFormat="1">
      <c r="A117" s="4">
        <v>99</v>
      </c>
      <c r="B117" s="4">
        <f>C117-D117</f>
        <v>100</v>
      </c>
      <c r="C117" s="4">
        <v>0</v>
      </c>
      <c r="D117" s="1">
        <f t="shared" si="280"/>
        <v>-100</v>
      </c>
      <c r="E117" s="1">
        <f t="shared" si="435"/>
        <v>10</v>
      </c>
      <c r="F117" s="4">
        <f t="shared" si="347"/>
        <v>6.2509999999999843</v>
      </c>
      <c r="G117" s="10">
        <f t="shared" si="348"/>
        <v>-100</v>
      </c>
      <c r="H117" s="25">
        <f t="shared" si="349"/>
        <v>-100</v>
      </c>
      <c r="I117" s="25">
        <f t="shared" si="350"/>
        <v>100</v>
      </c>
      <c r="J117" s="4">
        <f>$B117-I117</f>
        <v>0</v>
      </c>
      <c r="K117" s="1">
        <f t="shared" si="282"/>
        <v>6.2185759999999846</v>
      </c>
      <c r="L117" s="1">
        <f>IF(-$B$4*(K117-K116)/($E117-$E116)&gt;$B$7/100,-$B$4*(K117-K116)/($E117-$E116),$B$7/100)</f>
        <v>0.99999999999999645</v>
      </c>
      <c r="M117" s="1">
        <f t="shared" si="436"/>
        <v>0.99999999999999645</v>
      </c>
      <c r="N117" s="1">
        <v>0</v>
      </c>
      <c r="O117" s="4">
        <f>SUMIF(M117:M215,"&gt;0",M117:M215)/(COUNTIF(M117:M215,"&gt;0"))</f>
        <v>0.99999999999999645</v>
      </c>
      <c r="P117" s="1">
        <f t="shared" si="353"/>
        <v>1027.0199999999963</v>
      </c>
      <c r="Q117" s="4">
        <f t="shared" si="354"/>
        <v>999.99999999999648</v>
      </c>
      <c r="R117" s="1">
        <f t="shared" si="355"/>
        <v>1000</v>
      </c>
      <c r="S117" s="4">
        <f t="shared" si="283"/>
        <v>0</v>
      </c>
      <c r="T117" s="4"/>
      <c r="U117" s="4">
        <f>IF(W117&gt;$D117,(S117/$B$13)*($C117-$D117)+$D117+($D$14/2),(IF(U116+(U116-U115)&gt;$D117,U116+(U116-U115),$D117)))</f>
        <v>-100</v>
      </c>
      <c r="V117" s="4">
        <f>IF((((S117/$B$13)*($C117-$D117))+$D117)&gt;$D117-($D117/5),(S117/$B$13)*($C117-$D117)+$D117,IF(V116+(V116-V115)&gt;$D117,V116+(V116-V115),$D117))</f>
        <v>-100</v>
      </c>
      <c r="W117" s="4">
        <f t="shared" si="286"/>
        <v>-100</v>
      </c>
      <c r="X117" s="1">
        <f t="shared" si="287"/>
        <v>100</v>
      </c>
      <c r="Y117" s="1">
        <f t="shared" si="356"/>
        <v>0</v>
      </c>
      <c r="Z117" s="1">
        <f t="shared" si="288"/>
        <v>6.2509999999999843</v>
      </c>
      <c r="AA117" s="4">
        <f>-$B$4*(Z117-Z116)/($E117-$E116)</f>
        <v>0.99999999999999645</v>
      </c>
      <c r="AB117" s="1">
        <f t="shared" si="358"/>
        <v>0</v>
      </c>
      <c r="AC117" s="4">
        <f t="shared" si="437"/>
        <v>-3.2990344872221851</v>
      </c>
      <c r="AD117" s="1">
        <f t="shared" si="438"/>
        <v>0.99999999999999645</v>
      </c>
      <c r="AE117" s="1">
        <f t="shared" si="289"/>
        <v>0</v>
      </c>
      <c r="AF117" s="1">
        <f>$B$9*(1+($B$11*(AE117)/$B$13))</f>
        <v>1000</v>
      </c>
      <c r="AG117" s="1">
        <f t="shared" si="360"/>
        <v>1027.0199999999963</v>
      </c>
      <c r="AH117" s="1">
        <f t="shared" si="361"/>
        <v>999.99999999999648</v>
      </c>
      <c r="AI117" s="1">
        <f t="shared" si="362"/>
        <v>1000</v>
      </c>
      <c r="AJ117" s="1">
        <f t="shared" si="363"/>
        <v>0</v>
      </c>
      <c r="AK117" s="4">
        <f t="shared" si="439"/>
        <v>0</v>
      </c>
      <c r="AL117" s="1">
        <f t="shared" si="440"/>
        <v>0</v>
      </c>
      <c r="AM117" s="4">
        <f t="shared" si="364"/>
        <v>0</v>
      </c>
      <c r="AN117" s="4">
        <f t="shared" si="290"/>
        <v>10</v>
      </c>
      <c r="AO117" s="4">
        <f t="shared" si="365"/>
        <v>2.3729167863477646E-22</v>
      </c>
      <c r="AP117" s="4">
        <f>AO117-S117</f>
        <v>2.3729167863477646E-22</v>
      </c>
      <c r="AQ117" s="4">
        <f>IF(AS117&gt;$D117,(AO117/$B$13)*($C117-$D117)+$D117+($D$14/2),(IF(AQ116+(AQ116-AQ115)&gt;$D117,AQ116+(AQ116-AQ115),$D117)))</f>
        <v>-100</v>
      </c>
      <c r="AR117" s="4">
        <f>IF((((AO117/$B$13)*($C117-$D117))+$D117)&gt;$D117-($D117/5),(AO117/$B$13)*($C117-$D117)+$D117,IF(AR116+(AR116-AR115)&gt;$D117,AR116+(AR116-AR115),$D117))</f>
        <v>-100</v>
      </c>
      <c r="AS117" s="4">
        <f t="shared" si="294"/>
        <v>-100</v>
      </c>
      <c r="AT117" s="1">
        <f t="shared" si="295"/>
        <v>100</v>
      </c>
      <c r="AU117" s="1">
        <f t="shared" si="366"/>
        <v>0</v>
      </c>
      <c r="AV117" s="1">
        <f t="shared" si="296"/>
        <v>6.2509999999999843</v>
      </c>
      <c r="AW117" s="4">
        <f>-$B$4*(AV117-AV116)/($E117-$E116)</f>
        <v>0.99999999999999645</v>
      </c>
      <c r="AX117" s="1">
        <f t="shared" si="368"/>
        <v>8.1966037524965974E-20</v>
      </c>
      <c r="AY117" s="4">
        <f t="shared" si="441"/>
        <v>-2.5109621493415375</v>
      </c>
      <c r="AZ117" s="1">
        <f t="shared" si="442"/>
        <v>0.99999999999999645</v>
      </c>
      <c r="BA117" s="1">
        <f t="shared" si="297"/>
        <v>2.3729167863477646E-22</v>
      </c>
      <c r="BB117" s="1">
        <f>$B$9*(1+($B$11*(BA117)/$B$13))</f>
        <v>1000</v>
      </c>
      <c r="BC117" s="1">
        <f t="shared" si="370"/>
        <v>1027.0199999999963</v>
      </c>
      <c r="BD117" s="1">
        <f t="shared" si="371"/>
        <v>999.99999999999648</v>
      </c>
      <c r="BE117" s="1">
        <f t="shared" si="372"/>
        <v>1000</v>
      </c>
      <c r="BF117" s="1">
        <f t="shared" si="373"/>
        <v>3.163889048463687E-23</v>
      </c>
      <c r="BG117" s="4">
        <f t="shared" si="443"/>
        <v>0</v>
      </c>
      <c r="BH117" s="1">
        <f t="shared" si="444"/>
        <v>-2.3729167863477647E-19</v>
      </c>
      <c r="BI117" s="4">
        <f t="shared" si="374"/>
        <v>0</v>
      </c>
      <c r="BJ117" s="4">
        <f t="shared" si="298"/>
        <v>10</v>
      </c>
      <c r="BK117" s="4">
        <f t="shared" si="375"/>
        <v>5.2064704235977215E-22</v>
      </c>
      <c r="BL117" s="4">
        <f>BK117-AO117</f>
        <v>2.8335536372499569E-22</v>
      </c>
      <c r="BM117" s="4">
        <f>IF(BO117&gt;$D117,(BK117/$B$13)*($C117-$D117)+$D117+($D$14/2),(IF(BM116+(BM116-BM115)&gt;$D117,BM116+(BM116-BM115),$D117)))</f>
        <v>-100</v>
      </c>
      <c r="BN117" s="4">
        <f>IF((((BK117/$B$13)*($C117-$D117))+$D117)&gt;$D117-($D117/5),(BK117/$B$13)*($C117-$D117)+$D117,IF(BN116+(BN116-BN115)&gt;$D117,BN116+(BN116-BN115),$D117))</f>
        <v>-100</v>
      </c>
      <c r="BO117" s="4">
        <f t="shared" si="302"/>
        <v>-100</v>
      </c>
      <c r="BP117" s="1">
        <f t="shared" si="303"/>
        <v>100</v>
      </c>
      <c r="BQ117" s="1">
        <f t="shared" si="376"/>
        <v>0</v>
      </c>
      <c r="BR117" s="1">
        <f t="shared" si="304"/>
        <v>6.2509999999999843</v>
      </c>
      <c r="BS117" s="4">
        <f>-$B$4*(BR117-BR116)/($E117-$E116)</f>
        <v>0.99999999999999645</v>
      </c>
      <c r="BT117" s="1">
        <f t="shared" si="378"/>
        <v>1.7984353794810781E-19</v>
      </c>
      <c r="BU117" s="4">
        <f t="shared" si="445"/>
        <v>-1.8390120498364226</v>
      </c>
      <c r="BV117" s="1">
        <f t="shared" si="446"/>
        <v>0.99999999999999645</v>
      </c>
      <c r="BW117" s="1">
        <f t="shared" si="305"/>
        <v>5.2064704235977215E-22</v>
      </c>
      <c r="BX117" s="1">
        <f>$B$9*(1+($B$11*(BW117)/$B$13))</f>
        <v>1000</v>
      </c>
      <c r="BY117" s="1">
        <f t="shared" si="380"/>
        <v>1027.0199999999963</v>
      </c>
      <c r="BZ117" s="1">
        <f t="shared" si="381"/>
        <v>999.99999999999648</v>
      </c>
      <c r="CA117" s="1">
        <f t="shared" si="382"/>
        <v>1000</v>
      </c>
      <c r="CB117" s="1">
        <f t="shared" si="383"/>
        <v>6.9419605647969613E-23</v>
      </c>
      <c r="CC117" s="4">
        <f t="shared" si="447"/>
        <v>0</v>
      </c>
      <c r="CD117" s="1">
        <f t="shared" si="448"/>
        <v>-5.206470423597721E-19</v>
      </c>
      <c r="CE117" s="4">
        <f t="shared" si="384"/>
        <v>0</v>
      </c>
      <c r="CF117" s="4">
        <f t="shared" si="306"/>
        <v>10</v>
      </c>
      <c r="CG117" s="4">
        <f t="shared" si="385"/>
        <v>8.6540554204896463E-22</v>
      </c>
      <c r="CH117" s="4">
        <f>CG117-BK117</f>
        <v>3.4475849968919249E-22</v>
      </c>
      <c r="CI117" s="4">
        <f>IF(CK117&gt;$D117,(CG117/$B$13)*($C117-$D117)+$D117+($D$14/2),(IF(CI116+(CI116-CI115)&gt;$D117,CI116+(CI116-CI115),$D117)))</f>
        <v>-100</v>
      </c>
      <c r="CJ117" s="4">
        <f>IF((((CG117/$B$13)*($C117-$D117))+$D117)&gt;$D117-($D117/5),(CG117/$B$13)*($C117-$D117)+$D117,IF(CJ116+(CJ116-CJ115)&gt;$D117,CJ116+(CJ116-CJ115),$D117))</f>
        <v>-100</v>
      </c>
      <c r="CK117" s="4">
        <f t="shared" si="310"/>
        <v>-100</v>
      </c>
      <c r="CL117" s="1">
        <f t="shared" si="311"/>
        <v>100</v>
      </c>
      <c r="CM117" s="1">
        <f t="shared" si="386"/>
        <v>0</v>
      </c>
      <c r="CN117" s="1">
        <f t="shared" si="312"/>
        <v>6.2509999999999843</v>
      </c>
      <c r="CO117" s="4">
        <f>-$B$4*(CN117-CN116)/($E117-$E116)</f>
        <v>0.99999999999999645</v>
      </c>
      <c r="CP117" s="1">
        <f t="shared" si="388"/>
        <v>2.9893110260758706E-19</v>
      </c>
      <c r="CQ117" s="4">
        <f t="shared" si="449"/>
        <v>-1.2650575431046853</v>
      </c>
      <c r="CR117" s="1">
        <f t="shared" si="450"/>
        <v>0.99999999999999645</v>
      </c>
      <c r="CS117" s="1">
        <f t="shared" si="313"/>
        <v>8.6540554204896463E-22</v>
      </c>
      <c r="CT117" s="1">
        <f>$B$9*(1+($B$11*(CS117)/$B$13))</f>
        <v>1000</v>
      </c>
      <c r="CU117" s="1">
        <f t="shared" si="390"/>
        <v>1027.0199999999963</v>
      </c>
      <c r="CV117" s="1">
        <f t="shared" si="391"/>
        <v>999.99999999999648</v>
      </c>
      <c r="CW117" s="1">
        <f t="shared" si="392"/>
        <v>1000</v>
      </c>
      <c r="CX117" s="1">
        <f t="shared" si="393"/>
        <v>1.1538740560652861E-22</v>
      </c>
      <c r="CY117" s="4">
        <f t="shared" si="451"/>
        <v>0</v>
      </c>
      <c r="CZ117" s="1">
        <f t="shared" si="452"/>
        <v>-8.6540554204896468E-19</v>
      </c>
      <c r="DA117" s="4">
        <f t="shared" si="394"/>
        <v>0</v>
      </c>
      <c r="DB117" s="4">
        <f t="shared" si="314"/>
        <v>10</v>
      </c>
      <c r="DC117" s="4">
        <f t="shared" si="395"/>
        <v>1.5736233229613533E-21</v>
      </c>
      <c r="DD117" s="4">
        <f>DC117-CG117</f>
        <v>7.0821778091238864E-22</v>
      </c>
      <c r="DE117" s="4">
        <f>IF(DG117&gt;$D117,(DC117/$B$13)*($C117-$D117)+$D117+($D$14/2),(IF(DE116+(DE116-DE115)&gt;$D117,DE116+(DE116-DE115),$D117)))</f>
        <v>-100</v>
      </c>
      <c r="DF117" s="4">
        <f>IF((((DC117/$B$13)*($C117-$D117))+$D117)&gt;$D117-($D117/5),(DC117/$B$13)*($C117-$D117)+$D117,IF(DF116+(DF116-DF115)&gt;$D117,DF116+(DF116-DF115),$D117))</f>
        <v>-100</v>
      </c>
      <c r="DG117" s="4">
        <f t="shared" si="318"/>
        <v>-100</v>
      </c>
      <c r="DH117" s="1">
        <f t="shared" si="319"/>
        <v>100</v>
      </c>
      <c r="DI117" s="1">
        <f t="shared" si="396"/>
        <v>0</v>
      </c>
      <c r="DJ117" s="1">
        <f t="shared" si="320"/>
        <v>6.2509999999999843</v>
      </c>
      <c r="DK117" s="4">
        <f>-$B$4*(DJ117-DJ116)/($E117-$E116)</f>
        <v>0.99999999999999645</v>
      </c>
      <c r="DL117" s="1">
        <f t="shared" si="398"/>
        <v>5.4356591466713418E-19</v>
      </c>
      <c r="DM117" s="4">
        <f t="shared" si="453"/>
        <v>-1.0028260904203272</v>
      </c>
      <c r="DN117" s="1">
        <f t="shared" si="454"/>
        <v>0.99999999999999645</v>
      </c>
      <c r="DO117" s="1">
        <f t="shared" si="321"/>
        <v>1.5736233229613533E-21</v>
      </c>
      <c r="DP117" s="1">
        <f>$B$9*(1+($B$11*(DO117)/$B$13))</f>
        <v>1000</v>
      </c>
      <c r="DQ117" s="1">
        <f t="shared" si="400"/>
        <v>1027.0199999999963</v>
      </c>
      <c r="DR117" s="1">
        <f t="shared" si="401"/>
        <v>999.99999999999648</v>
      </c>
      <c r="DS117" s="1">
        <f t="shared" si="402"/>
        <v>1000</v>
      </c>
      <c r="DT117" s="1">
        <f t="shared" si="403"/>
        <v>2.098164430615138E-22</v>
      </c>
      <c r="DU117" s="4">
        <f t="shared" si="455"/>
        <v>0</v>
      </c>
      <c r="DV117" s="1">
        <f t="shared" si="456"/>
        <v>-1.5736233229613533E-18</v>
      </c>
      <c r="DW117" s="4">
        <f t="shared" si="404"/>
        <v>0</v>
      </c>
      <c r="DX117" s="4">
        <f t="shared" si="322"/>
        <v>10</v>
      </c>
      <c r="DY117" s="4">
        <f t="shared" si="405"/>
        <v>2.4706595782381762E-21</v>
      </c>
      <c r="DZ117" s="4">
        <f>DY117-DC117</f>
        <v>8.9703625527682292E-22</v>
      </c>
      <c r="EA117" s="4">
        <f>IF(EC117&gt;$D117,(DY117/$B$13)*($C117-$D117)+$D117+($D$14/2),(IF(EA116+(EA116-EA115)&gt;$D117,EA116+(EA116-EA115),$D117)))</f>
        <v>-100</v>
      </c>
      <c r="EB117" s="4">
        <f>IF((((DY117/$B$13)*($C117-$D117))+$D117)&gt;$D117-($D117/5),(DY117/$B$13)*($C117-$D117)+$D117,IF(EB116+(EB116-EB115)&gt;$D117,EB116+(EB116-EB115),$D117))</f>
        <v>-100</v>
      </c>
      <c r="EC117" s="4">
        <f t="shared" si="326"/>
        <v>-100</v>
      </c>
      <c r="ED117" s="1">
        <f t="shared" si="327"/>
        <v>100</v>
      </c>
      <c r="EE117" s="1">
        <f t="shared" si="406"/>
        <v>0</v>
      </c>
      <c r="EF117" s="1">
        <f t="shared" si="328"/>
        <v>6.2509999999999843</v>
      </c>
      <c r="EG117" s="4">
        <f>-$B$4*(EF117-EF116)/($E117-$E116)</f>
        <v>0.99999999999999645</v>
      </c>
      <c r="EH117" s="1">
        <f t="shared" si="408"/>
        <v>8.5342299766430964E-19</v>
      </c>
      <c r="EI117" s="4">
        <f t="shared" si="457"/>
        <v>-0.92923461559422083</v>
      </c>
      <c r="EJ117" s="1">
        <f t="shared" si="458"/>
        <v>0.99999999999999645</v>
      </c>
      <c r="EK117" s="1">
        <f t="shared" si="329"/>
        <v>2.4706595782381762E-21</v>
      </c>
      <c r="EL117" s="1">
        <f>$B$9*(1+($B$11*(EK117)/$B$13))</f>
        <v>1000</v>
      </c>
      <c r="EM117" s="1">
        <f t="shared" si="410"/>
        <v>1027.0199999999963</v>
      </c>
      <c r="EN117" s="1">
        <f t="shared" si="411"/>
        <v>999.99999999999648</v>
      </c>
      <c r="EO117" s="1">
        <f t="shared" si="412"/>
        <v>1000</v>
      </c>
      <c r="EP117" s="1">
        <f t="shared" si="413"/>
        <v>3.294212770984235E-22</v>
      </c>
      <c r="EQ117" s="4">
        <f t="shared" si="459"/>
        <v>0</v>
      </c>
      <c r="ER117" s="1">
        <f t="shared" si="460"/>
        <v>-2.4706595782381761E-18</v>
      </c>
      <c r="ES117" s="4">
        <f t="shared" si="414"/>
        <v>0</v>
      </c>
      <c r="ET117" s="4">
        <f t="shared" si="330"/>
        <v>10</v>
      </c>
      <c r="EU117" s="4">
        <f t="shared" si="415"/>
        <v>3.0298164260430593E-21</v>
      </c>
      <c r="EV117" s="4">
        <f>EU117-DY117</f>
        <v>5.591568478048831E-22</v>
      </c>
      <c r="EW117" s="4">
        <f>IF(EY117&gt;$D117,(EU117/$B$13)*($C117-$D117)+$D117+($D$14/2),(IF(EW116+(EW116-EW115)&gt;$D117,EW116+(EW116-EW115),$D117)))</f>
        <v>-100</v>
      </c>
      <c r="EX117" s="4">
        <f>IF((((EU117/$B$13)*($C117-$D117))+$D117)&gt;$D117-($D117/5),(EU117/$B$13)*($C117-$D117)+$D117,IF(EX116+(EX116-EX115)&gt;$D117,EX116+(EX116-EX115),$D117))</f>
        <v>-100</v>
      </c>
      <c r="EY117" s="4">
        <f t="shared" si="334"/>
        <v>-100</v>
      </c>
      <c r="EZ117" s="1">
        <f t="shared" si="335"/>
        <v>100</v>
      </c>
      <c r="FA117" s="1">
        <f t="shared" si="416"/>
        <v>0</v>
      </c>
      <c r="FB117" s="1">
        <f t="shared" si="336"/>
        <v>6.2509999999999843</v>
      </c>
      <c r="FC117" s="4">
        <f>-$B$4*(FB117-FB116)/($E117-$E116)</f>
        <v>0.99999999999999645</v>
      </c>
      <c r="FD117" s="1">
        <f t="shared" si="418"/>
        <v>1.046568713659088E-18</v>
      </c>
      <c r="FE117" s="4">
        <f t="shared" si="461"/>
        <v>-0.80512037645801771</v>
      </c>
      <c r="FF117" s="1">
        <f t="shared" si="462"/>
        <v>0.99999999999999645</v>
      </c>
      <c r="FG117" s="1">
        <f t="shared" si="337"/>
        <v>3.0298164260430593E-21</v>
      </c>
      <c r="FH117" s="1">
        <f>$B$9*(1+($B$11*(FG117)/$B$13))</f>
        <v>1000</v>
      </c>
      <c r="FI117" s="1">
        <f t="shared" si="420"/>
        <v>1027.0199999999963</v>
      </c>
      <c r="FJ117" s="1">
        <f t="shared" si="421"/>
        <v>999.99999999999648</v>
      </c>
      <c r="FK117" s="1">
        <f t="shared" si="422"/>
        <v>1000</v>
      </c>
      <c r="FL117" s="1">
        <f t="shared" si="423"/>
        <v>4.03975523472408E-22</v>
      </c>
      <c r="FM117" s="4">
        <f t="shared" si="463"/>
        <v>0</v>
      </c>
      <c r="FN117" s="1">
        <f t="shared" si="464"/>
        <v>-3.0298164260430594E-18</v>
      </c>
      <c r="FO117" s="4">
        <f t="shared" si="424"/>
        <v>0</v>
      </c>
      <c r="FP117" s="4">
        <f t="shared" si="338"/>
        <v>10</v>
      </c>
      <c r="FQ117" s="4">
        <f t="shared" si="425"/>
        <v>4.0382700920081297E-21</v>
      </c>
      <c r="FR117" s="4">
        <f>FQ117-EU117</f>
        <v>1.0084536659650704E-21</v>
      </c>
      <c r="FS117" s="4">
        <f>IF(FU117&gt;$D117,(FQ117/$B$13)*($C117-$D117)+$D117+($D$14/2),(IF(FS116+(FS116-FS115)&gt;$D117,FS116+(FS116-FS115),$D117)))</f>
        <v>-100</v>
      </c>
      <c r="FT117" s="4">
        <f>IF((((FQ117/$B$13)*($C117-$D117))+$D117)&gt;$D117-($D117/5),(FQ117/$B$13)*($C117-$D117)+$D117,IF(FT116+(FT116-FT115)&gt;$D117,FT116+(FT116-FT115),$D117))</f>
        <v>-100</v>
      </c>
      <c r="FU117" s="4">
        <f t="shared" si="342"/>
        <v>-100</v>
      </c>
      <c r="FV117" s="1">
        <f t="shared" si="426"/>
        <v>100</v>
      </c>
      <c r="FW117" s="1">
        <f t="shared" si="427"/>
        <v>0</v>
      </c>
      <c r="FX117" s="1">
        <f t="shared" si="343"/>
        <v>6.2509999999999843</v>
      </c>
      <c r="FY117" s="4">
        <f>-$B$4*(FX117-FX116)/($E117-$E116)</f>
        <v>0.99999999999999645</v>
      </c>
      <c r="FZ117" s="1">
        <f t="shared" si="429"/>
        <v>1.3949119488801828E-18</v>
      </c>
      <c r="GA117" s="4">
        <f t="shared" si="465"/>
        <v>-0.73251718661011356</v>
      </c>
      <c r="GB117" s="1">
        <f t="shared" si="466"/>
        <v>0.99999999999999645</v>
      </c>
      <c r="GC117" s="1">
        <f t="shared" si="344"/>
        <v>4.0382700920081297E-21</v>
      </c>
      <c r="GD117" s="1">
        <f>$B$9*(1+($B$11*(GC117)/$B$13))</f>
        <v>1000</v>
      </c>
      <c r="GE117" s="1">
        <f t="shared" si="431"/>
        <v>1027.0199999999963</v>
      </c>
      <c r="GF117" s="1">
        <f t="shared" si="432"/>
        <v>999.99999999999648</v>
      </c>
      <c r="GG117" s="1">
        <f t="shared" si="433"/>
        <v>1000</v>
      </c>
      <c r="GH117" s="1">
        <f t="shared" si="434"/>
        <v>5.3843601226775069E-22</v>
      </c>
      <c r="GI117" s="4">
        <f t="shared" si="467"/>
        <v>0</v>
      </c>
      <c r="GJ117" s="1">
        <f t="shared" si="468"/>
        <v>-4.0382700920081295E-18</v>
      </c>
      <c r="GK117" s="4">
        <f t="shared" si="469"/>
        <v>0</v>
      </c>
      <c r="GL117" s="4">
        <f t="shared" si="345"/>
        <v>10</v>
      </c>
      <c r="GM117" s="4">
        <f t="shared" si="470"/>
        <v>5.6405874668081967E-21</v>
      </c>
      <c r="GN117" s="4">
        <f>GM117-FQ117</f>
        <v>1.6023173748000671E-21</v>
      </c>
      <c r="GO117" s="4">
        <v>10</v>
      </c>
      <c r="GP117" s="4"/>
      <c r="GQ117" s="4"/>
      <c r="GR117" s="4"/>
      <c r="GS117" s="4"/>
      <c r="GT117" s="4"/>
      <c r="GU117" s="4"/>
      <c r="GV117" s="4"/>
      <c r="GW117" s="4"/>
      <c r="GX117" s="6"/>
      <c r="GY117" s="4"/>
      <c r="GZ117" s="4"/>
      <c r="HA117" s="4"/>
      <c r="HB117" s="4"/>
      <c r="HC117" s="4"/>
      <c r="HD117" s="4"/>
    </row>
    <row r="118" spans="1:212">
      <c r="A118" s="1">
        <v>100</v>
      </c>
      <c r="B118" s="1">
        <f>C118-D118</f>
        <v>100</v>
      </c>
      <c r="C118" s="1">
        <v>0</v>
      </c>
      <c r="D118" s="1">
        <f t="shared" si="280"/>
        <v>-100</v>
      </c>
      <c r="E118" s="1">
        <f t="shared" si="435"/>
        <v>5</v>
      </c>
      <c r="F118" s="1">
        <f t="shared" si="347"/>
        <v>6.3009999999999842</v>
      </c>
      <c r="G118" s="10">
        <f t="shared" si="348"/>
        <v>-100</v>
      </c>
      <c r="H118" s="25">
        <f t="shared" si="349"/>
        <v>-100</v>
      </c>
      <c r="I118" s="25">
        <f t="shared" si="350"/>
        <v>100</v>
      </c>
      <c r="J118" s="1">
        <f>$B118-I118</f>
        <v>0</v>
      </c>
      <c r="K118" s="1">
        <f t="shared" si="282"/>
        <v>6.2685759999999844</v>
      </c>
      <c r="L118" s="1">
        <f>IF(-$B$4*(K118-K117)/($E118-$E117)&gt;$B$7/100,-$B$4*(K118-K117)/($E118-$E117),$B$7/100)</f>
        <v>0.99999999999999645</v>
      </c>
      <c r="M118" s="1">
        <f t="shared" si="436"/>
        <v>0.99999999999999645</v>
      </c>
      <c r="N118" s="1">
        <v>0</v>
      </c>
      <c r="O118" s="1">
        <f>SUMIF(M118:M216,"&gt;0",M118:M216)/(COUNTIF(M118:M216,"&gt;0"))</f>
        <v>0.99999999999999645</v>
      </c>
      <c r="P118" s="1">
        <f t="shared" si="353"/>
        <v>1027.0199999999963</v>
      </c>
      <c r="Q118" s="1">
        <f t="shared" si="354"/>
        <v>999.99999999999648</v>
      </c>
      <c r="R118" s="1">
        <f t="shared" si="355"/>
        <v>1000</v>
      </c>
      <c r="S118" s="4">
        <f t="shared" si="283"/>
        <v>0</v>
      </c>
      <c r="U118" s="4">
        <f>IF(W118&gt;$D118,(S118/$B$13)*($C118-$D118)+$D118+($D$14/2),(IF(U117+(U117-U116)&gt;$D118,U117+(U117-U116),$D118)))</f>
        <v>-100</v>
      </c>
      <c r="V118" s="4">
        <f>IF((((S118/$B$13)*($C118-$D118))+$D118)&gt;$D118-($D118/5),(S118/$B$13)*($C118-$D118)+$D118,IF(V117+(V117-V116)&gt;$D118,V117+(V117-V116),$D118))</f>
        <v>-100</v>
      </c>
      <c r="W118" s="4">
        <f t="shared" si="286"/>
        <v>-100</v>
      </c>
      <c r="X118" s="1">
        <f t="shared" si="287"/>
        <v>100</v>
      </c>
      <c r="Y118" s="1">
        <f t="shared" si="356"/>
        <v>0</v>
      </c>
      <c r="Z118" s="1">
        <f t="shared" si="288"/>
        <v>6.3009999999999842</v>
      </c>
      <c r="AA118" s="1">
        <f>-$B$4*(Z118-Z117)/($E118-$E117)</f>
        <v>0.99999999999999645</v>
      </c>
      <c r="AB118" s="1">
        <f t="shared" si="358"/>
        <v>0</v>
      </c>
      <c r="AC118" s="1">
        <f t="shared" si="437"/>
        <v>-3.2990344872221851</v>
      </c>
      <c r="AD118" s="1">
        <f t="shared" si="438"/>
        <v>0.99999999999999645</v>
      </c>
      <c r="AE118" s="1">
        <f t="shared" si="289"/>
        <v>0</v>
      </c>
      <c r="AF118" s="1">
        <f>$B$9*(1+($B$11*(AE118)/$B$13))</f>
        <v>1000</v>
      </c>
      <c r="AG118" s="1">
        <f t="shared" si="360"/>
        <v>1027.0199999999963</v>
      </c>
      <c r="AH118" s="1">
        <f t="shared" si="361"/>
        <v>999.99999999999648</v>
      </c>
      <c r="AI118" s="1">
        <f t="shared" si="362"/>
        <v>1000</v>
      </c>
      <c r="AJ118" s="1">
        <f t="shared" si="363"/>
        <v>0</v>
      </c>
      <c r="AK118" s="4">
        <f t="shared" si="439"/>
        <v>0</v>
      </c>
      <c r="AL118" s="1">
        <f t="shared" si="440"/>
        <v>0</v>
      </c>
      <c r="AM118" s="4">
        <f t="shared" si="364"/>
        <v>0</v>
      </c>
      <c r="AN118" s="4">
        <f t="shared" si="290"/>
        <v>10</v>
      </c>
      <c r="AO118" s="4">
        <f t="shared" si="365"/>
        <v>1.4237500718086587E-22</v>
      </c>
      <c r="AP118" s="4">
        <f>AO118-S118</f>
        <v>1.4237500718086587E-22</v>
      </c>
      <c r="AQ118" s="4">
        <f>IF(AS118&gt;$D118,(AO118/$B$13)*($C118-$D118)+$D118+($D$14/2),(IF(AQ117+(AQ117-AQ116)&gt;$D118,AQ117+(AQ117-AQ116),$D118)))</f>
        <v>-100</v>
      </c>
      <c r="AR118" s="4">
        <f>IF((((AO118/$B$13)*($C118-$D118))+$D118)&gt;$D118-($D118/5),(AO118/$B$13)*($C118-$D118)+$D118,IF(AR117+(AR117-AR116)&gt;$D118,AR117+(AR117-AR116),$D118))</f>
        <v>-100</v>
      </c>
      <c r="AS118" s="4">
        <f t="shared" si="294"/>
        <v>-100</v>
      </c>
      <c r="AT118" s="1">
        <f t="shared" si="295"/>
        <v>100</v>
      </c>
      <c r="AU118" s="1">
        <f t="shared" si="366"/>
        <v>0</v>
      </c>
      <c r="AV118" s="1">
        <f t="shared" si="296"/>
        <v>6.3009999999999842</v>
      </c>
      <c r="AW118" s="1">
        <f>-$B$4*(AV118-AV117)/($E118-$E117)</f>
        <v>0.99999999999999645</v>
      </c>
      <c r="AX118" s="1">
        <f t="shared" si="368"/>
        <v>4.9179622514979569E-20</v>
      </c>
      <c r="AY118" s="1">
        <f t="shared" si="441"/>
        <v>-2.5109621493415375</v>
      </c>
      <c r="AZ118" s="1">
        <f t="shared" si="442"/>
        <v>0.99999999999999645</v>
      </c>
      <c r="BA118" s="1">
        <f t="shared" si="297"/>
        <v>1.4237500718086587E-22</v>
      </c>
      <c r="BB118" s="1">
        <f>$B$9*(1+($B$11*(BA118)/$B$13))</f>
        <v>1000</v>
      </c>
      <c r="BC118" s="1">
        <f t="shared" si="370"/>
        <v>1027.0199999999963</v>
      </c>
      <c r="BD118" s="1">
        <f t="shared" si="371"/>
        <v>999.99999999999648</v>
      </c>
      <c r="BE118" s="1">
        <f t="shared" si="372"/>
        <v>1000</v>
      </c>
      <c r="BF118" s="1">
        <f t="shared" si="373"/>
        <v>1.8983334290782119E-23</v>
      </c>
      <c r="BG118" s="4">
        <f t="shared" si="443"/>
        <v>0</v>
      </c>
      <c r="BH118" s="1">
        <f t="shared" si="444"/>
        <v>-1.4237500718086587E-19</v>
      </c>
      <c r="BI118" s="4">
        <f t="shared" si="374"/>
        <v>0</v>
      </c>
      <c r="BJ118" s="4">
        <f t="shared" si="298"/>
        <v>10</v>
      </c>
      <c r="BK118" s="4">
        <f t="shared" si="375"/>
        <v>3.1238822541586326E-22</v>
      </c>
      <c r="BL118" s="4">
        <f>BK118-AO118</f>
        <v>1.7001321823499739E-22</v>
      </c>
      <c r="BM118" s="4">
        <f>IF(BO118&gt;$D118,(BK118/$B$13)*($C118-$D118)+$D118+($D$14/2),(IF(BM117+(BM117-BM116)&gt;$D118,BM117+(BM117-BM116),$D118)))</f>
        <v>-100</v>
      </c>
      <c r="BN118" s="4">
        <f>IF((((BK118/$B$13)*($C118-$D118))+$D118)&gt;$D118-($D118/5),(BK118/$B$13)*($C118-$D118)+$D118,IF(BN117+(BN117-BN116)&gt;$D118,BN117+(BN117-BN116),$D118))</f>
        <v>-100</v>
      </c>
      <c r="BO118" s="4">
        <f t="shared" si="302"/>
        <v>-100</v>
      </c>
      <c r="BP118" s="1">
        <f t="shared" si="303"/>
        <v>100</v>
      </c>
      <c r="BQ118" s="1">
        <f t="shared" si="376"/>
        <v>0</v>
      </c>
      <c r="BR118" s="1">
        <f t="shared" si="304"/>
        <v>6.3009999999999842</v>
      </c>
      <c r="BS118" s="1">
        <f>-$B$4*(BR118-BR117)/($E118-$E117)</f>
        <v>0.99999999999999645</v>
      </c>
      <c r="BT118" s="1">
        <f t="shared" si="378"/>
        <v>1.079061227688647E-19</v>
      </c>
      <c r="BU118" s="1">
        <f t="shared" si="445"/>
        <v>-1.8390120498364226</v>
      </c>
      <c r="BV118" s="1">
        <f t="shared" si="446"/>
        <v>0.99999999999999645</v>
      </c>
      <c r="BW118" s="1">
        <f t="shared" si="305"/>
        <v>3.1238822541586326E-22</v>
      </c>
      <c r="BX118" s="1">
        <f>$B$9*(1+($B$11*(BW118)/$B$13))</f>
        <v>1000</v>
      </c>
      <c r="BY118" s="1">
        <f t="shared" si="380"/>
        <v>1027.0199999999963</v>
      </c>
      <c r="BZ118" s="1">
        <f t="shared" si="381"/>
        <v>999.99999999999648</v>
      </c>
      <c r="CA118" s="1">
        <f t="shared" si="382"/>
        <v>1000</v>
      </c>
      <c r="CB118" s="1">
        <f t="shared" si="383"/>
        <v>4.1651763388781777E-23</v>
      </c>
      <c r="CC118" s="4">
        <f t="shared" si="447"/>
        <v>0</v>
      </c>
      <c r="CD118" s="1">
        <f t="shared" si="448"/>
        <v>-3.1238822541586328E-19</v>
      </c>
      <c r="CE118" s="4">
        <f t="shared" si="384"/>
        <v>0</v>
      </c>
      <c r="CF118" s="4">
        <f t="shared" si="306"/>
        <v>10</v>
      </c>
      <c r="CG118" s="4">
        <f t="shared" si="385"/>
        <v>5.1924332522937876E-22</v>
      </c>
      <c r="CH118" s="4">
        <f>CG118-BK118</f>
        <v>2.068550998135155E-22</v>
      </c>
      <c r="CI118" s="4">
        <f>IF(CK118&gt;$D118,(CG118/$B$13)*($C118-$D118)+$D118+($D$14/2),(IF(CI117+(CI117-CI116)&gt;$D118,CI117+(CI117-CI116),$D118)))</f>
        <v>-100</v>
      </c>
      <c r="CJ118" s="4">
        <f>IF((((CG118/$B$13)*($C118-$D118))+$D118)&gt;$D118-($D118/5),(CG118/$B$13)*($C118-$D118)+$D118,IF(CJ117+(CJ117-CJ116)&gt;$D118,CJ117+(CJ117-CJ116),$D118))</f>
        <v>-100</v>
      </c>
      <c r="CK118" s="4">
        <f t="shared" si="310"/>
        <v>-100</v>
      </c>
      <c r="CL118" s="1">
        <f t="shared" si="311"/>
        <v>100</v>
      </c>
      <c r="CM118" s="1">
        <f t="shared" si="386"/>
        <v>0</v>
      </c>
      <c r="CN118" s="1">
        <f t="shared" si="312"/>
        <v>6.3009999999999842</v>
      </c>
      <c r="CO118" s="1">
        <f>-$B$4*(CN118-CN117)/($E118-$E117)</f>
        <v>0.99999999999999645</v>
      </c>
      <c r="CP118" s="1">
        <f t="shared" si="388"/>
        <v>1.7935866156455225E-19</v>
      </c>
      <c r="CQ118" s="1">
        <f t="shared" si="449"/>
        <v>-1.2650575431046853</v>
      </c>
      <c r="CR118" s="1">
        <f t="shared" si="450"/>
        <v>0.99999999999999645</v>
      </c>
      <c r="CS118" s="1">
        <f t="shared" si="313"/>
        <v>5.1924332522937876E-22</v>
      </c>
      <c r="CT118" s="1">
        <f>$B$9*(1+($B$11*(CS118)/$B$13))</f>
        <v>1000</v>
      </c>
      <c r="CU118" s="1">
        <f t="shared" si="390"/>
        <v>1027.0199999999963</v>
      </c>
      <c r="CV118" s="1">
        <f t="shared" si="391"/>
        <v>999.99999999999648</v>
      </c>
      <c r="CW118" s="1">
        <f t="shared" si="392"/>
        <v>1000</v>
      </c>
      <c r="CX118" s="1">
        <f t="shared" si="393"/>
        <v>6.9232443363917177E-23</v>
      </c>
      <c r="CY118" s="4">
        <f t="shared" si="451"/>
        <v>0</v>
      </c>
      <c r="CZ118" s="1">
        <f t="shared" si="452"/>
        <v>-5.1924332522937873E-19</v>
      </c>
      <c r="DA118" s="4">
        <f t="shared" si="394"/>
        <v>0</v>
      </c>
      <c r="DB118" s="4">
        <f t="shared" si="314"/>
        <v>10</v>
      </c>
      <c r="DC118" s="4">
        <f t="shared" si="395"/>
        <v>9.4417399377681185E-22</v>
      </c>
      <c r="DD118" s="4">
        <f>DC118-CG118</f>
        <v>4.2493066854743309E-22</v>
      </c>
      <c r="DE118" s="4">
        <f>IF(DG118&gt;$D118,(DC118/$B$13)*($C118-$D118)+$D118+($D$14/2),(IF(DE117+(DE117-DE116)&gt;$D118,DE117+(DE117-DE116),$D118)))</f>
        <v>-100</v>
      </c>
      <c r="DF118" s="4">
        <f>IF((((DC118/$B$13)*($C118-$D118))+$D118)&gt;$D118-($D118/5),(DC118/$B$13)*($C118-$D118)+$D118,IF(DF117+(DF117-DF116)&gt;$D118,DF117+(DF117-DF116),$D118))</f>
        <v>-100</v>
      </c>
      <c r="DG118" s="4">
        <f t="shared" si="318"/>
        <v>-100</v>
      </c>
      <c r="DH118" s="1">
        <f t="shared" si="319"/>
        <v>100</v>
      </c>
      <c r="DI118" s="1">
        <f t="shared" si="396"/>
        <v>0</v>
      </c>
      <c r="DJ118" s="1">
        <f t="shared" si="320"/>
        <v>6.3009999999999842</v>
      </c>
      <c r="DK118" s="1">
        <f>-$B$4*(DJ118-DJ117)/($E118-$E117)</f>
        <v>0.99999999999999645</v>
      </c>
      <c r="DL118" s="1">
        <f t="shared" si="398"/>
        <v>3.2613954880028049E-19</v>
      </c>
      <c r="DM118" s="1">
        <f t="shared" si="453"/>
        <v>-1.0028260904203272</v>
      </c>
      <c r="DN118" s="1">
        <f t="shared" si="454"/>
        <v>0.99999999999999645</v>
      </c>
      <c r="DO118" s="1">
        <f t="shared" si="321"/>
        <v>9.4417399377681185E-22</v>
      </c>
      <c r="DP118" s="1">
        <f>$B$9*(1+($B$11*(DO118)/$B$13))</f>
        <v>1000</v>
      </c>
      <c r="DQ118" s="1">
        <f t="shared" si="400"/>
        <v>1027.0199999999963</v>
      </c>
      <c r="DR118" s="1">
        <f t="shared" si="401"/>
        <v>999.99999999999648</v>
      </c>
      <c r="DS118" s="1">
        <f t="shared" si="402"/>
        <v>1000</v>
      </c>
      <c r="DT118" s="1">
        <f t="shared" si="403"/>
        <v>1.2588986583690829E-22</v>
      </c>
      <c r="DU118" s="4">
        <f t="shared" si="455"/>
        <v>0</v>
      </c>
      <c r="DV118" s="1">
        <f t="shared" si="456"/>
        <v>-9.4417399377681184E-19</v>
      </c>
      <c r="DW118" s="4">
        <f t="shared" si="404"/>
        <v>0</v>
      </c>
      <c r="DX118" s="4">
        <f t="shared" si="322"/>
        <v>10</v>
      </c>
      <c r="DY118" s="4">
        <f t="shared" si="405"/>
        <v>1.4823957469429056E-21</v>
      </c>
      <c r="DZ118" s="4">
        <f>DY118-DC118</f>
        <v>5.3822175316609375E-22</v>
      </c>
      <c r="EA118" s="4">
        <f>IF(EC118&gt;$D118,(DY118/$B$13)*($C118-$D118)+$D118+($D$14/2),(IF(EA117+(EA117-EA116)&gt;$D118,EA117+(EA117-EA116),$D118)))</f>
        <v>-100</v>
      </c>
      <c r="EB118" s="4">
        <f>IF((((DY118/$B$13)*($C118-$D118))+$D118)&gt;$D118-($D118/5),(DY118/$B$13)*($C118-$D118)+$D118,IF(EB117+(EB117-EB116)&gt;$D118,EB117+(EB117-EB116),$D118))</f>
        <v>-100</v>
      </c>
      <c r="EC118" s="4">
        <f t="shared" si="326"/>
        <v>-100</v>
      </c>
      <c r="ED118" s="1">
        <f t="shared" si="327"/>
        <v>100</v>
      </c>
      <c r="EE118" s="1">
        <f t="shared" si="406"/>
        <v>0</v>
      </c>
      <c r="EF118" s="1">
        <f t="shared" si="328"/>
        <v>6.3009999999999842</v>
      </c>
      <c r="EG118" s="1">
        <f>-$B$4*(EF118-EF117)/($E118-$E117)</f>
        <v>0.99999999999999645</v>
      </c>
      <c r="EH118" s="1">
        <f t="shared" si="408"/>
        <v>5.1205379859858573E-19</v>
      </c>
      <c r="EI118" s="1">
        <f t="shared" si="457"/>
        <v>-0.92923461559422083</v>
      </c>
      <c r="EJ118" s="1">
        <f t="shared" si="458"/>
        <v>0.99999999999999645</v>
      </c>
      <c r="EK118" s="1">
        <f t="shared" si="329"/>
        <v>1.4823957469429056E-21</v>
      </c>
      <c r="EL118" s="1">
        <f>$B$9*(1+($B$11*(EK118)/$B$13))</f>
        <v>1000</v>
      </c>
      <c r="EM118" s="1">
        <f t="shared" si="410"/>
        <v>1027.0199999999963</v>
      </c>
      <c r="EN118" s="1">
        <f t="shared" si="411"/>
        <v>999.99999999999648</v>
      </c>
      <c r="EO118" s="1">
        <f t="shared" si="412"/>
        <v>1000</v>
      </c>
      <c r="EP118" s="1">
        <f t="shared" si="413"/>
        <v>1.9765276625905411E-22</v>
      </c>
      <c r="EQ118" s="4">
        <f t="shared" si="459"/>
        <v>0</v>
      </c>
      <c r="ER118" s="1">
        <f t="shared" si="460"/>
        <v>-1.4823957469429056E-18</v>
      </c>
      <c r="ES118" s="4">
        <f t="shared" si="414"/>
        <v>0</v>
      </c>
      <c r="ET118" s="4">
        <f t="shared" si="330"/>
        <v>10</v>
      </c>
      <c r="EU118" s="4">
        <f t="shared" si="415"/>
        <v>1.8178898556258356E-21</v>
      </c>
      <c r="EV118" s="4">
        <f>EU118-DY118</f>
        <v>3.3549410868292997E-22</v>
      </c>
      <c r="EW118" s="4">
        <f>IF(EY118&gt;$D118,(EU118/$B$13)*($C118-$D118)+$D118+($D$14/2),(IF(EW117+(EW117-EW116)&gt;$D118,EW117+(EW117-EW116),$D118)))</f>
        <v>-100</v>
      </c>
      <c r="EX118" s="4">
        <f>IF((((EU118/$B$13)*($C118-$D118))+$D118)&gt;$D118-($D118/5),(EU118/$B$13)*($C118-$D118)+$D118,IF(EX117+(EX117-EX116)&gt;$D118,EX117+(EX117-EX116),$D118))</f>
        <v>-100</v>
      </c>
      <c r="EY118" s="4">
        <f t="shared" si="334"/>
        <v>-100</v>
      </c>
      <c r="EZ118" s="1">
        <f t="shared" si="335"/>
        <v>100</v>
      </c>
      <c r="FA118" s="1">
        <f t="shared" si="416"/>
        <v>0</v>
      </c>
      <c r="FB118" s="1">
        <f t="shared" si="336"/>
        <v>6.3009999999999842</v>
      </c>
      <c r="FC118" s="1">
        <f>-$B$4*(FB118-FB117)/($E118-$E117)</f>
        <v>0.99999999999999645</v>
      </c>
      <c r="FD118" s="1">
        <f t="shared" si="418"/>
        <v>6.2794122819545272E-19</v>
      </c>
      <c r="FE118" s="1">
        <f t="shared" si="461"/>
        <v>-0.80512037645801771</v>
      </c>
      <c r="FF118" s="1">
        <f t="shared" si="462"/>
        <v>0.99999999999999645</v>
      </c>
      <c r="FG118" s="1">
        <f t="shared" si="337"/>
        <v>1.8178898556258356E-21</v>
      </c>
      <c r="FH118" s="1">
        <f>$B$9*(1+($B$11*(FG118)/$B$13))</f>
        <v>1000</v>
      </c>
      <c r="FI118" s="1">
        <f t="shared" si="420"/>
        <v>1027.0199999999963</v>
      </c>
      <c r="FJ118" s="1">
        <f t="shared" si="421"/>
        <v>999.99999999999648</v>
      </c>
      <c r="FK118" s="1">
        <f t="shared" si="422"/>
        <v>1000</v>
      </c>
      <c r="FL118" s="1">
        <f t="shared" si="423"/>
        <v>2.4238531408344476E-22</v>
      </c>
      <c r="FM118" s="4">
        <f t="shared" si="463"/>
        <v>0</v>
      </c>
      <c r="FN118" s="1">
        <f t="shared" si="464"/>
        <v>-1.8178898556258357E-18</v>
      </c>
      <c r="FO118" s="4">
        <f t="shared" si="424"/>
        <v>0</v>
      </c>
      <c r="FP118" s="4">
        <f t="shared" si="338"/>
        <v>10</v>
      </c>
      <c r="FQ118" s="4">
        <f t="shared" si="425"/>
        <v>2.4229620552048779E-21</v>
      </c>
      <c r="FR118" s="4">
        <f>FQ118-EU118</f>
        <v>6.0507219957904229E-22</v>
      </c>
      <c r="FS118" s="4">
        <f>IF(FU118&gt;$D118,(FQ118/$B$13)*($C118-$D118)+$D118+($D$14/2),(IF(FS117+(FS117-FS116)&gt;$D118,FS117+(FS117-FS116),$D118)))</f>
        <v>-100</v>
      </c>
      <c r="FT118" s="4">
        <f>IF((((FQ118/$B$13)*($C118-$D118))+$D118)&gt;$D118-($D118/5),(FQ118/$B$13)*($C118-$D118)+$D118,IF(FT117+(FT117-FT116)&gt;$D118,FT117+(FT117-FT116),$D118))</f>
        <v>-100</v>
      </c>
      <c r="FU118" s="4">
        <f t="shared" si="342"/>
        <v>-100</v>
      </c>
      <c r="FV118" s="1">
        <f t="shared" si="426"/>
        <v>100</v>
      </c>
      <c r="FW118" s="1">
        <f t="shared" si="427"/>
        <v>0</v>
      </c>
      <c r="FX118" s="1">
        <f t="shared" si="343"/>
        <v>6.3009999999999842</v>
      </c>
      <c r="FY118" s="1">
        <f>-$B$4*(FX118-FX117)/($E118-$E117)</f>
        <v>0.99999999999999645</v>
      </c>
      <c r="FZ118" s="1">
        <f t="shared" si="429"/>
        <v>8.3694716932810962E-19</v>
      </c>
      <c r="GA118" s="1">
        <f t="shared" si="465"/>
        <v>-0.73251718661011356</v>
      </c>
      <c r="GB118" s="1">
        <f t="shared" si="466"/>
        <v>0.99999999999999645</v>
      </c>
      <c r="GC118" s="1">
        <f t="shared" si="344"/>
        <v>2.4229620552048779E-21</v>
      </c>
      <c r="GD118" s="1">
        <f>$B$9*(1+($B$11*(GC118)/$B$13))</f>
        <v>1000</v>
      </c>
      <c r="GE118" s="1">
        <f t="shared" si="431"/>
        <v>1027.0199999999963</v>
      </c>
      <c r="GF118" s="1">
        <f t="shared" si="432"/>
        <v>999.99999999999648</v>
      </c>
      <c r="GG118" s="1">
        <f t="shared" si="433"/>
        <v>1000</v>
      </c>
      <c r="GH118" s="1">
        <f t="shared" si="434"/>
        <v>3.2306160736065035E-22</v>
      </c>
      <c r="GI118" s="4">
        <f t="shared" si="467"/>
        <v>0</v>
      </c>
      <c r="GJ118" s="1">
        <f t="shared" si="468"/>
        <v>-2.4229620552048777E-18</v>
      </c>
      <c r="GK118" s="4">
        <f t="shared" si="469"/>
        <v>0</v>
      </c>
      <c r="GL118" s="4">
        <f t="shared" si="345"/>
        <v>10</v>
      </c>
      <c r="GM118" s="4">
        <f t="shared" si="470"/>
        <v>3.384352480084918E-21</v>
      </c>
      <c r="GN118" s="4">
        <f>GM118-FQ118</f>
        <v>9.6139042488004016E-22</v>
      </c>
      <c r="GO118" s="4">
        <v>5</v>
      </c>
      <c r="GP118" s="4"/>
      <c r="GQ118" s="4"/>
      <c r="GR118" s="4"/>
      <c r="GS118" s="4"/>
      <c r="GT118" s="4"/>
      <c r="GU118" s="4"/>
      <c r="GV118" s="4"/>
      <c r="GW118" s="4"/>
    </row>
    <row r="119" spans="1:212">
      <c r="A119" s="1">
        <v>101</v>
      </c>
      <c r="B119" s="1">
        <f>C119-D119</f>
        <v>100</v>
      </c>
      <c r="C119" s="1">
        <v>0</v>
      </c>
      <c r="D119" s="1">
        <f t="shared" si="280"/>
        <v>-100</v>
      </c>
      <c r="E119" s="1">
        <f t="shared" si="435"/>
        <v>0</v>
      </c>
      <c r="F119" s="4">
        <f t="shared" si="347"/>
        <v>6.350999999999984</v>
      </c>
      <c r="G119" s="10">
        <f t="shared" si="348"/>
        <v>-100</v>
      </c>
      <c r="H119" s="25">
        <f t="shared" si="349"/>
        <v>-100</v>
      </c>
      <c r="I119" s="25">
        <f t="shared" si="350"/>
        <v>100</v>
      </c>
      <c r="J119" s="1">
        <f>$B119-I119</f>
        <v>0</v>
      </c>
      <c r="K119" s="1">
        <f t="shared" si="282"/>
        <v>6.3185759999999842</v>
      </c>
      <c r="L119" s="1">
        <f>IF(-$B$4*(K119-K118)/($E119-$E118)&gt;$B$7/100,-$B$4*(K119-K118)/($E119-$E118),$B$7/100)</f>
        <v>0.99999999999999645</v>
      </c>
      <c r="M119" s="1">
        <f t="shared" si="436"/>
        <v>0.99999999999999645</v>
      </c>
      <c r="N119" s="1">
        <v>0</v>
      </c>
      <c r="O119" s="4">
        <f>SUMIF(M119:M217,"&gt;0",M119:M217)/(COUNTIF(M119:M217,"&gt;0"))</f>
        <v>0.99999999999999645</v>
      </c>
      <c r="P119" s="1">
        <f t="shared" si="353"/>
        <v>1027.0199999999963</v>
      </c>
      <c r="Q119" s="4">
        <f t="shared" si="354"/>
        <v>999.99999999999648</v>
      </c>
      <c r="R119" s="1">
        <f t="shared" si="355"/>
        <v>1000</v>
      </c>
      <c r="S119" s="4">
        <f t="shared" si="283"/>
        <v>0</v>
      </c>
      <c r="U119" s="4">
        <f>IF(W119&gt;$D119,(S119/$B$13)*($C119-$D119)+$D119+($D$14/2),(IF(U118+(U118-U117)&gt;$D119,U118+(U118-U117),$D119)))</f>
        <v>-100</v>
      </c>
      <c r="V119" s="4">
        <f>IF((((S119/$B$13)*($C119-$D119))+$D119)&gt;$D119-($D119/5),(S119/$B$13)*($C119-$D119)+$D119,IF(V118+(V118-V117)&gt;$D119,V118+(V118-V117),$D119))</f>
        <v>-100</v>
      </c>
      <c r="W119" s="4">
        <f t="shared" si="286"/>
        <v>-100</v>
      </c>
      <c r="X119" s="1">
        <f t="shared" si="287"/>
        <v>100</v>
      </c>
      <c r="Y119" s="1">
        <f t="shared" si="356"/>
        <v>0</v>
      </c>
      <c r="Z119" s="1">
        <f t="shared" si="288"/>
        <v>6.350999999999984</v>
      </c>
      <c r="AA119" s="1">
        <f>-$B$4*(Z119-Z118)/($E119-$E118)</f>
        <v>0.99999999999999645</v>
      </c>
      <c r="AB119" s="1">
        <f t="shared" si="358"/>
        <v>0</v>
      </c>
      <c r="AC119" s="1">
        <f t="shared" si="437"/>
        <v>-3.2990344872221851</v>
      </c>
      <c r="AD119" s="1">
        <f t="shared" si="438"/>
        <v>0.99999999999999645</v>
      </c>
      <c r="AE119" s="1">
        <f t="shared" si="289"/>
        <v>0</v>
      </c>
      <c r="AF119" s="1">
        <f>$B$9*(1+($B$11*(AE119)/$B$13))</f>
        <v>1000</v>
      </c>
      <c r="AG119" s="1">
        <f t="shared" si="360"/>
        <v>1027.0199999999963</v>
      </c>
      <c r="AH119" s="1">
        <f t="shared" si="361"/>
        <v>999.99999999999648</v>
      </c>
      <c r="AI119" s="1">
        <f t="shared" si="362"/>
        <v>1000</v>
      </c>
      <c r="AJ119" s="1">
        <f t="shared" si="363"/>
        <v>0</v>
      </c>
      <c r="AK119" s="4">
        <f t="shared" si="439"/>
        <v>0</v>
      </c>
      <c r="AL119" s="1">
        <f t="shared" si="440"/>
        <v>0</v>
      </c>
      <c r="AM119" s="4">
        <f t="shared" si="364"/>
        <v>0</v>
      </c>
      <c r="AN119" s="4">
        <f t="shared" si="290"/>
        <v>10</v>
      </c>
      <c r="AO119" s="4">
        <f t="shared" si="365"/>
        <v>8.5425004308519519E-23</v>
      </c>
      <c r="AP119" s="4">
        <f>AO119-S119</f>
        <v>8.5425004308519519E-23</v>
      </c>
      <c r="AQ119" s="4">
        <f>IF(AS119&gt;$D119,(AO119/$B$13)*($C119-$D119)+$D119+($D$14/2),(IF(AQ118+(AQ118-AQ117)&gt;$D119,AQ118+(AQ118-AQ117),$D119)))</f>
        <v>-100</v>
      </c>
      <c r="AR119" s="4">
        <f>IF((((AO119/$B$13)*($C119-$D119))+$D119)&gt;$D119-($D119/5),(AO119/$B$13)*($C119-$D119)+$D119,IF(AR118+(AR118-AR117)&gt;$D119,AR118+(AR118-AR117),$D119))</f>
        <v>-100</v>
      </c>
      <c r="AS119" s="4">
        <f t="shared" si="294"/>
        <v>-100</v>
      </c>
      <c r="AT119" s="1">
        <f t="shared" si="295"/>
        <v>100</v>
      </c>
      <c r="AU119" s="1">
        <f t="shared" si="366"/>
        <v>0</v>
      </c>
      <c r="AV119" s="1">
        <f t="shared" si="296"/>
        <v>6.350999999999984</v>
      </c>
      <c r="AW119" s="1">
        <f>-$B$4*(AV119-AV118)/($E119-$E118)</f>
        <v>0.99999999999999645</v>
      </c>
      <c r="AX119" s="1">
        <f t="shared" si="368"/>
        <v>2.9507773508987746E-20</v>
      </c>
      <c r="AY119" s="1">
        <f t="shared" si="441"/>
        <v>-2.5109621493415375</v>
      </c>
      <c r="AZ119" s="1">
        <f t="shared" si="442"/>
        <v>0.99999999999999645</v>
      </c>
      <c r="BA119" s="1">
        <f t="shared" si="297"/>
        <v>8.5425004308519519E-23</v>
      </c>
      <c r="BB119" s="1">
        <f>$B$9*(1+($B$11*(BA119)/$B$13))</f>
        <v>1000</v>
      </c>
      <c r="BC119" s="1">
        <f t="shared" si="370"/>
        <v>1027.0199999999963</v>
      </c>
      <c r="BD119" s="1">
        <f t="shared" si="371"/>
        <v>999.99999999999648</v>
      </c>
      <c r="BE119" s="1">
        <f t="shared" si="372"/>
        <v>1000</v>
      </c>
      <c r="BF119" s="1">
        <f t="shared" si="373"/>
        <v>1.139000057446927E-23</v>
      </c>
      <c r="BG119" s="4">
        <f t="shared" si="443"/>
        <v>0</v>
      </c>
      <c r="BH119" s="1">
        <f t="shared" si="444"/>
        <v>-8.5425004308519516E-20</v>
      </c>
      <c r="BI119" s="4">
        <f t="shared" si="374"/>
        <v>0</v>
      </c>
      <c r="BJ119" s="4">
        <f t="shared" si="298"/>
        <v>10</v>
      </c>
      <c r="BK119" s="4">
        <f t="shared" si="375"/>
        <v>1.8743293524951795E-22</v>
      </c>
      <c r="BL119" s="4">
        <f>BK119-AO119</f>
        <v>1.0200793094099843E-22</v>
      </c>
      <c r="BM119" s="4">
        <f>IF(BO119&gt;$D119,(BK119/$B$13)*($C119-$D119)+$D119+($D$14/2),(IF(BM118+(BM118-BM117)&gt;$D119,BM118+(BM118-BM117),$D119)))</f>
        <v>-100</v>
      </c>
      <c r="BN119" s="4">
        <f>IF((((BK119/$B$13)*($C119-$D119))+$D119)&gt;$D119-($D119/5),(BK119/$B$13)*($C119-$D119)+$D119,IF(BN118+(BN118-BN117)&gt;$D119,BN118+(BN118-BN117),$D119))</f>
        <v>-100</v>
      </c>
      <c r="BO119" s="4">
        <f t="shared" si="302"/>
        <v>-100</v>
      </c>
      <c r="BP119" s="1">
        <f t="shared" si="303"/>
        <v>100</v>
      </c>
      <c r="BQ119" s="1">
        <f t="shared" si="376"/>
        <v>0</v>
      </c>
      <c r="BR119" s="1">
        <f t="shared" si="304"/>
        <v>6.350999999999984</v>
      </c>
      <c r="BS119" s="1">
        <f>-$B$4*(BR119-BR118)/($E119-$E118)</f>
        <v>0.99999999999999645</v>
      </c>
      <c r="BT119" s="1">
        <f t="shared" si="378"/>
        <v>6.4743673661318804E-20</v>
      </c>
      <c r="BU119" s="1">
        <f t="shared" si="445"/>
        <v>-1.8390120498364226</v>
      </c>
      <c r="BV119" s="1">
        <f t="shared" si="446"/>
        <v>0.99999999999999645</v>
      </c>
      <c r="BW119" s="1">
        <f t="shared" si="305"/>
        <v>1.8743293524951795E-22</v>
      </c>
      <c r="BX119" s="1">
        <f>$B$9*(1+($B$11*(BW119)/$B$13))</f>
        <v>1000</v>
      </c>
      <c r="BY119" s="1">
        <f t="shared" si="380"/>
        <v>1027.0199999999963</v>
      </c>
      <c r="BZ119" s="1">
        <f t="shared" si="381"/>
        <v>999.99999999999648</v>
      </c>
      <c r="CA119" s="1">
        <f t="shared" si="382"/>
        <v>1000</v>
      </c>
      <c r="CB119" s="1">
        <f t="shared" si="383"/>
        <v>2.4991058033269063E-23</v>
      </c>
      <c r="CC119" s="4">
        <f t="shared" si="447"/>
        <v>0</v>
      </c>
      <c r="CD119" s="1">
        <f t="shared" si="448"/>
        <v>-1.8743293524951796E-19</v>
      </c>
      <c r="CE119" s="4">
        <f t="shared" si="384"/>
        <v>0</v>
      </c>
      <c r="CF119" s="4">
        <f t="shared" si="306"/>
        <v>10</v>
      </c>
      <c r="CG119" s="4">
        <f t="shared" si="385"/>
        <v>3.1154599513762727E-22</v>
      </c>
      <c r="CH119" s="4">
        <f>CG119-BK119</f>
        <v>1.2411305988810932E-22</v>
      </c>
      <c r="CI119" s="4">
        <f>IF(CK119&gt;$D119,(CG119/$B$13)*($C119-$D119)+$D119+($D$14/2),(IF(CI118+(CI118-CI117)&gt;$D119,CI118+(CI118-CI117),$D119)))</f>
        <v>-100</v>
      </c>
      <c r="CJ119" s="4">
        <f>IF((((CG119/$B$13)*($C119-$D119))+$D119)&gt;$D119-($D119/5),(CG119/$B$13)*($C119-$D119)+$D119,IF(CJ118+(CJ118-CJ117)&gt;$D119,CJ118+(CJ118-CJ117),$D119))</f>
        <v>-100</v>
      </c>
      <c r="CK119" s="4">
        <f t="shared" si="310"/>
        <v>-100</v>
      </c>
      <c r="CL119" s="1">
        <f t="shared" si="311"/>
        <v>100</v>
      </c>
      <c r="CM119" s="1">
        <f t="shared" si="386"/>
        <v>0</v>
      </c>
      <c r="CN119" s="1">
        <f t="shared" si="312"/>
        <v>6.350999999999984</v>
      </c>
      <c r="CO119" s="1">
        <f>-$B$4*(CN119-CN118)/($E119-$E118)</f>
        <v>0.99999999999999645</v>
      </c>
      <c r="CP119" s="1">
        <f t="shared" si="388"/>
        <v>1.0761519693873133E-19</v>
      </c>
      <c r="CQ119" s="1">
        <f t="shared" si="449"/>
        <v>-1.2650575431046853</v>
      </c>
      <c r="CR119" s="1">
        <f t="shared" si="450"/>
        <v>0.99999999999999645</v>
      </c>
      <c r="CS119" s="1">
        <f t="shared" si="313"/>
        <v>3.1154599513762727E-22</v>
      </c>
      <c r="CT119" s="1">
        <f>$B$9*(1+($B$11*(CS119)/$B$13))</f>
        <v>1000</v>
      </c>
      <c r="CU119" s="1">
        <f t="shared" si="390"/>
        <v>1027.0199999999963</v>
      </c>
      <c r="CV119" s="1">
        <f t="shared" si="391"/>
        <v>999.99999999999648</v>
      </c>
      <c r="CW119" s="1">
        <f t="shared" si="392"/>
        <v>1000</v>
      </c>
      <c r="CX119" s="1">
        <f t="shared" si="393"/>
        <v>4.1539466018350301E-23</v>
      </c>
      <c r="CY119" s="4">
        <f t="shared" si="451"/>
        <v>0</v>
      </c>
      <c r="CZ119" s="1">
        <f t="shared" si="452"/>
        <v>-3.1154599513762727E-19</v>
      </c>
      <c r="DA119" s="4">
        <f t="shared" si="394"/>
        <v>0</v>
      </c>
      <c r="DB119" s="4">
        <f t="shared" si="314"/>
        <v>10</v>
      </c>
      <c r="DC119" s="4">
        <f t="shared" si="395"/>
        <v>5.6650439626608711E-22</v>
      </c>
      <c r="DD119" s="4">
        <f>DC119-CG119</f>
        <v>2.5495840112845984E-22</v>
      </c>
      <c r="DE119" s="4">
        <f>IF(DG119&gt;$D119,(DC119/$B$13)*($C119-$D119)+$D119+($D$14/2),(IF(DE118+(DE118-DE117)&gt;$D119,DE118+(DE118-DE117),$D119)))</f>
        <v>-100</v>
      </c>
      <c r="DF119" s="4">
        <f>IF((((DC119/$B$13)*($C119-$D119))+$D119)&gt;$D119-($D119/5),(DC119/$B$13)*($C119-$D119)+$D119,IF(DF118+(DF118-DF117)&gt;$D119,DF118+(DF118-DF117),$D119))</f>
        <v>-100</v>
      </c>
      <c r="DG119" s="4">
        <f t="shared" si="318"/>
        <v>-100</v>
      </c>
      <c r="DH119" s="1">
        <f t="shared" si="319"/>
        <v>100</v>
      </c>
      <c r="DI119" s="1">
        <f t="shared" si="396"/>
        <v>0</v>
      </c>
      <c r="DJ119" s="1">
        <f t="shared" si="320"/>
        <v>6.350999999999984</v>
      </c>
      <c r="DK119" s="1">
        <f>-$B$4*(DJ119-DJ118)/($E119-$E118)</f>
        <v>0.99999999999999645</v>
      </c>
      <c r="DL119" s="1">
        <f t="shared" si="398"/>
        <v>1.9568372928016825E-19</v>
      </c>
      <c r="DM119" s="1">
        <f t="shared" si="453"/>
        <v>-1.0028260904203272</v>
      </c>
      <c r="DN119" s="1">
        <f t="shared" si="454"/>
        <v>0.99999999999999645</v>
      </c>
      <c r="DO119" s="1">
        <f t="shared" si="321"/>
        <v>5.6650439626608711E-22</v>
      </c>
      <c r="DP119" s="1">
        <f>$B$9*(1+($B$11*(DO119)/$B$13))</f>
        <v>1000</v>
      </c>
      <c r="DQ119" s="1">
        <f t="shared" si="400"/>
        <v>1027.0199999999963</v>
      </c>
      <c r="DR119" s="1">
        <f t="shared" si="401"/>
        <v>999.99999999999648</v>
      </c>
      <c r="DS119" s="1">
        <f t="shared" si="402"/>
        <v>1000</v>
      </c>
      <c r="DT119" s="1">
        <f t="shared" si="403"/>
        <v>7.5533919502144946E-23</v>
      </c>
      <c r="DU119" s="4">
        <f t="shared" si="455"/>
        <v>0</v>
      </c>
      <c r="DV119" s="1">
        <f t="shared" si="456"/>
        <v>-5.6650439626608706E-19</v>
      </c>
      <c r="DW119" s="4">
        <f t="shared" si="404"/>
        <v>0</v>
      </c>
      <c r="DX119" s="4">
        <f t="shared" si="322"/>
        <v>10</v>
      </c>
      <c r="DY119" s="4">
        <f t="shared" si="405"/>
        <v>8.8943744816574333E-22</v>
      </c>
      <c r="DZ119" s="4">
        <f>DY119-DC119</f>
        <v>3.2293305189965621E-22</v>
      </c>
      <c r="EA119" s="4">
        <f>IF(EC119&gt;$D119,(DY119/$B$13)*($C119-$D119)+$D119+($D$14/2),(IF(EA118+(EA118-EA117)&gt;$D119,EA118+(EA118-EA117),$D119)))</f>
        <v>-100</v>
      </c>
      <c r="EB119" s="4">
        <f>IF((((DY119/$B$13)*($C119-$D119))+$D119)&gt;$D119-($D119/5),(DY119/$B$13)*($C119-$D119)+$D119,IF(EB118+(EB118-EB117)&gt;$D119,EB118+(EB118-EB117),$D119))</f>
        <v>-100</v>
      </c>
      <c r="EC119" s="4">
        <f t="shared" si="326"/>
        <v>-100</v>
      </c>
      <c r="ED119" s="1">
        <f t="shared" si="327"/>
        <v>100</v>
      </c>
      <c r="EE119" s="1">
        <f t="shared" si="406"/>
        <v>0</v>
      </c>
      <c r="EF119" s="1">
        <f t="shared" si="328"/>
        <v>6.350999999999984</v>
      </c>
      <c r="EG119" s="1">
        <f>-$B$4*(EF119-EF118)/($E119-$E118)</f>
        <v>0.99999999999999645</v>
      </c>
      <c r="EH119" s="1">
        <f t="shared" si="408"/>
        <v>3.0723227915915145E-19</v>
      </c>
      <c r="EI119" s="1">
        <f t="shared" si="457"/>
        <v>-0.92923461559422083</v>
      </c>
      <c r="EJ119" s="1">
        <f t="shared" si="458"/>
        <v>0.99999999999999645</v>
      </c>
      <c r="EK119" s="1">
        <f t="shared" si="329"/>
        <v>8.8943744816574333E-22</v>
      </c>
      <c r="EL119" s="1">
        <f>$B$9*(1+($B$11*(EK119)/$B$13))</f>
        <v>1000</v>
      </c>
      <c r="EM119" s="1">
        <f t="shared" si="410"/>
        <v>1027.0199999999963</v>
      </c>
      <c r="EN119" s="1">
        <f t="shared" si="411"/>
        <v>999.99999999999648</v>
      </c>
      <c r="EO119" s="1">
        <f t="shared" si="412"/>
        <v>1000</v>
      </c>
      <c r="EP119" s="1">
        <f t="shared" si="413"/>
        <v>1.1859165975543246E-22</v>
      </c>
      <c r="EQ119" s="4">
        <f t="shared" si="459"/>
        <v>0</v>
      </c>
      <c r="ER119" s="1">
        <f t="shared" si="460"/>
        <v>-8.8943744816574339E-19</v>
      </c>
      <c r="ES119" s="4">
        <f t="shared" si="414"/>
        <v>0</v>
      </c>
      <c r="ET119" s="4">
        <f t="shared" si="330"/>
        <v>10</v>
      </c>
      <c r="EU119" s="4">
        <f t="shared" si="415"/>
        <v>1.0907339133755014E-21</v>
      </c>
      <c r="EV119" s="4">
        <f>EU119-DY119</f>
        <v>2.0129646520975806E-22</v>
      </c>
      <c r="EW119" s="4">
        <f>IF(EY119&gt;$D119,(EU119/$B$13)*($C119-$D119)+$D119+($D$14/2),(IF(EW118+(EW118-EW117)&gt;$D119,EW118+(EW118-EW117),$D119)))</f>
        <v>-100</v>
      </c>
      <c r="EX119" s="4">
        <f>IF((((EU119/$B$13)*($C119-$D119))+$D119)&gt;$D119-($D119/5),(EU119/$B$13)*($C119-$D119)+$D119,IF(EX118+(EX118-EX117)&gt;$D119,EX118+(EX118-EX117),$D119))</f>
        <v>-100</v>
      </c>
      <c r="EY119" s="4">
        <f t="shared" si="334"/>
        <v>-100</v>
      </c>
      <c r="EZ119" s="1">
        <f t="shared" si="335"/>
        <v>100</v>
      </c>
      <c r="FA119" s="1">
        <f t="shared" si="416"/>
        <v>0</v>
      </c>
      <c r="FB119" s="1">
        <f t="shared" si="336"/>
        <v>6.350999999999984</v>
      </c>
      <c r="FC119" s="1">
        <f>-$B$4*(FB119-FB118)/($E119-$E118)</f>
        <v>0.99999999999999645</v>
      </c>
      <c r="FD119" s="1">
        <f t="shared" si="418"/>
        <v>3.7676473691727158E-19</v>
      </c>
      <c r="FE119" s="1">
        <f t="shared" si="461"/>
        <v>-0.80512037645801771</v>
      </c>
      <c r="FF119" s="1">
        <f t="shared" si="462"/>
        <v>0.99999999999999645</v>
      </c>
      <c r="FG119" s="1">
        <f t="shared" si="337"/>
        <v>1.0907339133755014E-21</v>
      </c>
      <c r="FH119" s="1">
        <f>$B$9*(1+($B$11*(FG119)/$B$13))</f>
        <v>1000</v>
      </c>
      <c r="FI119" s="1">
        <f t="shared" si="420"/>
        <v>1027.0199999999963</v>
      </c>
      <c r="FJ119" s="1">
        <f t="shared" si="421"/>
        <v>999.99999999999648</v>
      </c>
      <c r="FK119" s="1">
        <f t="shared" si="422"/>
        <v>1000</v>
      </c>
      <c r="FL119" s="1">
        <f t="shared" si="423"/>
        <v>1.4543118845006684E-22</v>
      </c>
      <c r="FM119" s="4">
        <f t="shared" si="463"/>
        <v>0</v>
      </c>
      <c r="FN119" s="1">
        <f t="shared" si="464"/>
        <v>-1.0907339133755015E-18</v>
      </c>
      <c r="FO119" s="4">
        <f t="shared" si="424"/>
        <v>0</v>
      </c>
      <c r="FP119" s="4">
        <f t="shared" si="338"/>
        <v>10</v>
      </c>
      <c r="FQ119" s="4">
        <f t="shared" si="425"/>
        <v>1.4537772331229267E-21</v>
      </c>
      <c r="FR119" s="4">
        <f>FQ119-EU119</f>
        <v>3.630433197474253E-22</v>
      </c>
      <c r="FS119" s="4">
        <f>IF(FU119&gt;$D119,(FQ119/$B$13)*($C119-$D119)+$D119+($D$14/2),(IF(FS118+(FS118-FS117)&gt;$D119,FS118+(FS118-FS117),$D119)))</f>
        <v>-100</v>
      </c>
      <c r="FT119" s="4">
        <f>IF((((FQ119/$B$13)*($C119-$D119))+$D119)&gt;$D119-($D119/5),(FQ119/$B$13)*($C119-$D119)+$D119,IF(FT118+(FT118-FT117)&gt;$D119,FT118+(FT118-FT117),$D119))</f>
        <v>-100</v>
      </c>
      <c r="FU119" s="4">
        <f t="shared" si="342"/>
        <v>-100</v>
      </c>
      <c r="FV119" s="1">
        <f t="shared" si="426"/>
        <v>100</v>
      </c>
      <c r="FW119" s="1">
        <f t="shared" si="427"/>
        <v>0</v>
      </c>
      <c r="FX119" s="1">
        <f t="shared" si="343"/>
        <v>6.350999999999984</v>
      </c>
      <c r="FY119" s="1">
        <f>-$B$4*(FX119-FX118)/($E119-$E118)</f>
        <v>0.99999999999999645</v>
      </c>
      <c r="FZ119" s="1">
        <f t="shared" si="429"/>
        <v>5.0216830159686596E-19</v>
      </c>
      <c r="GA119" s="1">
        <f t="shared" si="465"/>
        <v>-0.73251718661011356</v>
      </c>
      <c r="GB119" s="1">
        <f t="shared" si="466"/>
        <v>0.99999999999999645</v>
      </c>
      <c r="GC119" s="1">
        <f t="shared" si="344"/>
        <v>1.4537772331229267E-21</v>
      </c>
      <c r="GD119" s="1">
        <f>$B$9*(1+($B$11*(GC119)/$B$13))</f>
        <v>1000</v>
      </c>
      <c r="GE119" s="1">
        <f t="shared" si="431"/>
        <v>1027.0199999999963</v>
      </c>
      <c r="GF119" s="1">
        <f t="shared" si="432"/>
        <v>999.99999999999648</v>
      </c>
      <c r="GG119" s="1">
        <f t="shared" si="433"/>
        <v>1000</v>
      </c>
      <c r="GH119" s="1">
        <f t="shared" si="434"/>
        <v>1.9383696441639023E-22</v>
      </c>
      <c r="GI119" s="4">
        <f t="shared" si="467"/>
        <v>0</v>
      </c>
      <c r="GJ119" s="1">
        <f t="shared" si="468"/>
        <v>-1.4537772331229267E-18</v>
      </c>
      <c r="GK119" s="4">
        <f t="shared" si="469"/>
        <v>0</v>
      </c>
      <c r="GL119" s="4">
        <f t="shared" si="345"/>
        <v>10</v>
      </c>
      <c r="GM119" s="4">
        <f t="shared" si="470"/>
        <v>2.0306114880509508E-21</v>
      </c>
      <c r="GN119" s="4">
        <f>GM119-FQ119</f>
        <v>5.7683425492802413E-22</v>
      </c>
      <c r="GO119" s="4">
        <v>0</v>
      </c>
      <c r="GP119" s="4"/>
      <c r="GQ119" s="4"/>
      <c r="GR119" s="4"/>
      <c r="GS119" s="4"/>
      <c r="GT119" s="4"/>
      <c r="GU119" s="4"/>
      <c r="GV119" s="4"/>
      <c r="GW119" s="4"/>
    </row>
    <row r="120" spans="1:212">
      <c r="O120" s="1"/>
      <c r="Z120" s="4"/>
      <c r="AE120" s="1"/>
      <c r="AF120" s="1"/>
      <c r="AG120" s="1"/>
      <c r="AH120" s="1"/>
      <c r="AI120" s="1"/>
      <c r="AL120" s="1"/>
      <c r="AM120" s="1"/>
      <c r="AP120" s="1"/>
      <c r="BC120" s="1"/>
      <c r="BD120" s="1"/>
      <c r="BE120" s="1"/>
      <c r="BH120" s="1"/>
      <c r="BI120" s="1"/>
      <c r="BL120" s="1"/>
      <c r="BN120" s="1"/>
      <c r="CA120" s="1"/>
      <c r="CB120" s="1"/>
      <c r="CC120" s="1"/>
      <c r="CH120" s="1"/>
      <c r="CL120" s="1"/>
      <c r="CY120" s="1"/>
      <c r="CZ120" s="1"/>
      <c r="DA120" s="1"/>
      <c r="DC120" s="1"/>
      <c r="DD120" s="1"/>
      <c r="DJ120" s="1"/>
      <c r="DW120" s="1"/>
      <c r="DZ120" s="1"/>
      <c r="EA120" s="1"/>
      <c r="EB120" s="4"/>
      <c r="EC120" s="4"/>
      <c r="EG120" s="1"/>
      <c r="EU120" s="1"/>
      <c r="EV120" s="1"/>
      <c r="EY120" s="1"/>
      <c r="EZ120" s="1"/>
      <c r="FA120" s="4"/>
      <c r="FD120" s="1"/>
      <c r="FJ120" s="1"/>
      <c r="FL120" s="4"/>
      <c r="FQ120" s="1"/>
      <c r="FR120" s="1"/>
      <c r="FS120" s="1"/>
      <c r="FT120" s="1"/>
      <c r="FW120" s="1"/>
      <c r="FX120" s="4"/>
      <c r="GA120" s="1"/>
      <c r="GF120" s="1"/>
      <c r="GG120" s="4"/>
      <c r="GH120" s="4"/>
      <c r="GI120" s="4"/>
      <c r="GJ120" s="4"/>
      <c r="GK120" s="4"/>
      <c r="GL120" s="4"/>
      <c r="GM120" s="1"/>
    </row>
    <row r="121" spans="1:212">
      <c r="BH121" s="1"/>
      <c r="BN121" s="1"/>
      <c r="CF121" s="1"/>
      <c r="CL121" s="1"/>
      <c r="DC121" s="1"/>
      <c r="DJ121" s="1"/>
      <c r="EA121" s="1"/>
      <c r="EB121" s="4"/>
      <c r="EC121" s="4"/>
      <c r="EG121" s="1"/>
      <c r="EY121" s="1"/>
      <c r="EZ121" s="1"/>
      <c r="FA121" s="4"/>
      <c r="FD121" s="1"/>
      <c r="FJ121" s="1"/>
      <c r="FL121" s="4"/>
      <c r="FW121" s="1"/>
      <c r="FX121" s="4"/>
      <c r="GA121" s="1"/>
      <c r="GF121" s="1"/>
      <c r="GG121" s="4"/>
      <c r="GH121" s="4"/>
      <c r="GI121" s="4"/>
      <c r="GJ121" s="4"/>
      <c r="GK121" s="4"/>
      <c r="GL121" s="4"/>
      <c r="GM121" s="4"/>
    </row>
  </sheetData>
  <mergeCells count="8">
    <mergeCell ref="EW17:FQ17"/>
    <mergeCell ref="FS17:GM17"/>
    <mergeCell ref="U17:AO17"/>
    <mergeCell ref="AQ17:BK17"/>
    <mergeCell ref="BM17:CG17"/>
    <mergeCell ref="CI17:DC17"/>
    <mergeCell ref="DE17:DY17"/>
    <mergeCell ref="EA17:EU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13"/>
  <dimension ref="A1:HL121"/>
  <sheetViews>
    <sheetView topLeftCell="CO1" zoomScale="25" zoomScaleNormal="25" workbookViewId="0">
      <selection activeCell="GT30" sqref="GT30"/>
    </sheetView>
  </sheetViews>
  <sheetFormatPr baseColWidth="10" defaultColWidth="11.42578125" defaultRowHeight="15"/>
  <cols>
    <col min="1" max="10" width="15.28515625" style="1" customWidth="1"/>
    <col min="11" max="12" width="15.28515625" style="4" customWidth="1"/>
    <col min="13" max="15" width="15.28515625" style="1" customWidth="1"/>
    <col min="16" max="16" width="15.28515625" style="4" customWidth="1"/>
    <col min="17" max="23" width="15.28515625" style="1" customWidth="1"/>
    <col min="24" max="28" width="15.28515625" style="4" customWidth="1"/>
    <col min="29" max="31" width="18" style="4" bestFit="1" customWidth="1"/>
    <col min="32" max="32" width="17.28515625" style="4" bestFit="1" customWidth="1"/>
    <col min="33" max="33" width="15.28515625" style="4" customWidth="1"/>
    <col min="34" max="34" width="15.28515625" style="1" customWidth="1"/>
    <col min="35" max="43" width="15.28515625" style="4" customWidth="1"/>
    <col min="44" max="44" width="15.28515625" style="1" customWidth="1"/>
    <col min="45" max="48" width="15.28515625" style="4" customWidth="1"/>
    <col min="49" max="49" width="15.28515625" style="1" customWidth="1"/>
    <col min="50" max="55" width="15.28515625" style="4" customWidth="1"/>
    <col min="56" max="56" width="15.28515625" style="1" customWidth="1"/>
    <col min="57" max="57" width="15.28515625" style="4" customWidth="1"/>
    <col min="58" max="58" width="15.28515625" style="1" customWidth="1"/>
    <col min="59" max="127" width="15.28515625" style="4" customWidth="1"/>
    <col min="128" max="128" width="15.28515625" style="1" customWidth="1"/>
    <col min="129" max="139" width="15.28515625" style="4" customWidth="1"/>
    <col min="140" max="141" width="15.28515625" style="1" customWidth="1"/>
    <col min="142" max="151" width="15.28515625" style="4" customWidth="1"/>
    <col min="152" max="152" width="15.28515625" style="1" customWidth="1"/>
    <col min="153" max="164" width="15.28515625" style="4" customWidth="1"/>
    <col min="165" max="165" width="15.28515625" style="1" customWidth="1"/>
    <col min="166" max="175" width="15.28515625" style="4" customWidth="1"/>
    <col min="176" max="176" width="15.28515625" style="1" customWidth="1"/>
    <col min="177" max="187" width="15.28515625" style="4" customWidth="1"/>
    <col min="188" max="188" width="15.28515625" style="1" customWidth="1"/>
    <col min="189" max="195" width="15.28515625" style="4" customWidth="1"/>
    <col min="196" max="203" width="15.28515625" style="7" customWidth="1"/>
    <col min="204" max="204" width="15.28515625" style="4" customWidth="1"/>
    <col min="205" max="213" width="11.42578125" style="1" customWidth="1"/>
    <col min="214" max="214" width="11.42578125" style="3" customWidth="1"/>
    <col min="215" max="215" width="12" style="1" bestFit="1" customWidth="1"/>
    <col min="216" max="216" width="10.140625" style="1" bestFit="1" customWidth="1"/>
    <col min="217" max="217" width="18.140625" style="1" bestFit="1" customWidth="1"/>
    <col min="218" max="218" width="14.28515625" style="1" bestFit="1" customWidth="1"/>
    <col min="219" max="219" width="17.42578125" style="1" bestFit="1" customWidth="1"/>
    <col min="220" max="220" width="10.5703125" style="1" bestFit="1" customWidth="1"/>
    <col min="221" max="16384" width="11.42578125" style="2"/>
  </cols>
  <sheetData>
    <row r="1" spans="1:219">
      <c r="A1" s="1" t="str">
        <f>'0.5Q 1-8 '!A1</f>
        <v>mu (kg/m s)</v>
      </c>
      <c r="B1" s="1">
        <f>'0.5Q 1-8 '!B1</f>
        <v>1E-3</v>
      </c>
      <c r="HK1" s="4"/>
    </row>
    <row r="2" spans="1:219">
      <c r="A2" s="1" t="str">
        <f>'0.5Q 1-8 '!A2</f>
        <v>g (m/s2)</v>
      </c>
      <c r="B2" s="1">
        <f>'0.5Q 1-8 '!B2</f>
        <v>9.81</v>
      </c>
    </row>
    <row r="3" spans="1:219">
      <c r="A3" s="1" t="str">
        <f>'0.5Q 1-8 '!A3</f>
        <v>ki (m2)</v>
      </c>
      <c r="B3" s="1">
        <f>'0.5Q 1-8 '!B3</f>
        <v>1.1798240646354816E-10</v>
      </c>
    </row>
    <row r="4" spans="1:219">
      <c r="A4" s="1" t="str">
        <f>'0.5Q 1-8 '!A4</f>
        <v>Kf (m/d)</v>
      </c>
      <c r="B4" s="1">
        <f>'0.5Q 1-8 '!B4</f>
        <v>100</v>
      </c>
    </row>
    <row r="5" spans="1:219">
      <c r="A5" s="1" t="str">
        <f>'0.5Q 1-8 '!A5</f>
        <v>Ks  (m/d)</v>
      </c>
      <c r="B5" s="1">
        <f>'0.5Q 1-8 '!B5</f>
        <v>102.70200000000001</v>
      </c>
    </row>
    <row r="6" spans="1:219">
      <c r="A6" s="1" t="str">
        <f>'0.5Q 1-8 '!A6</f>
        <v>Delta x (m)</v>
      </c>
      <c r="B6" s="1">
        <f>'0.5Q 1-8 '!B6</f>
        <v>5</v>
      </c>
    </row>
    <row r="7" spans="1:219">
      <c r="A7" s="1" t="str">
        <f>'0.5Q 1-8 '!A7</f>
        <v>qfresh (m/d)</v>
      </c>
      <c r="B7" s="1">
        <f>'0.5Q 1-8 '!B7</f>
        <v>1</v>
      </c>
    </row>
    <row r="8" spans="1:219">
      <c r="A8" s="1" t="str">
        <f>'0.5Q 1-8 '!A8</f>
        <v>T (m2/d)</v>
      </c>
      <c r="B8" s="1">
        <f>'0.5Q 1-8 '!B8</f>
        <v>10000</v>
      </c>
    </row>
    <row r="9" spans="1:219">
      <c r="A9" s="1" t="str">
        <f>'0.5Q 1-8 '!A9</f>
        <v>ro f (kg/m3)</v>
      </c>
      <c r="B9" s="1">
        <f>'0.5Q 1-8 '!B9</f>
        <v>1000</v>
      </c>
    </row>
    <row r="10" spans="1:219">
      <c r="A10" s="1" t="str">
        <f>'0.5Q 1-8 '!A10</f>
        <v>ro s (kg/m3)</v>
      </c>
      <c r="B10" s="1">
        <f>'0.5Q 1-8 '!B10</f>
        <v>1027.02</v>
      </c>
    </row>
    <row r="11" spans="1:219">
      <c r="A11" s="1" t="str">
        <f>'0.5Q 1-8 '!A11</f>
        <v>eps</v>
      </c>
      <c r="B11" s="1">
        <f>'0.5Q 1-8 '!B11</f>
        <v>2.7019999999999982E-2</v>
      </c>
      <c r="C11" s="1" t="str">
        <f>'0.5Q 1-8 '!C11</f>
        <v>1/eps</v>
      </c>
      <c r="D11" s="1">
        <f>'0.5Q 1-8 '!D11</f>
        <v>37.009622501850508</v>
      </c>
    </row>
    <row r="12" spans="1:219">
      <c r="A12" s="1" t="str">
        <f>'0.5Q 1-8 '!A12</f>
        <v>alfa T (m)</v>
      </c>
      <c r="B12" s="1">
        <f>'0.5Q 1-8 '!B12</f>
        <v>2</v>
      </c>
      <c r="C12" s="1" t="str">
        <f>'0.5Q 1-8 '!C12</f>
        <v>1/epsPool</v>
      </c>
      <c r="D12" s="1">
        <f>'0.5Q 1-8 '!D12</f>
        <v>77.155103833572085</v>
      </c>
    </row>
    <row r="13" spans="1:219">
      <c r="A13" s="1" t="str">
        <f>'0.5Q 1-8 '!A13</f>
        <v>w mar (Kg/kg)</v>
      </c>
      <c r="B13" s="1">
        <f>'0.5Q 1-8 '!B13</f>
        <v>3.8600000000000002E-2</v>
      </c>
      <c r="C13" s="1" t="str">
        <f>'0.5Q 1-8 '!C13</f>
        <v>epsi Pool</v>
      </c>
      <c r="D13" s="1">
        <f>'0.5Q 1-8 '!D13</f>
        <v>1.2960905375191465E-2</v>
      </c>
    </row>
    <row r="14" spans="1:219">
      <c r="A14" s="1" t="str">
        <f>'0.5Q 1-8 '!A14</f>
        <v>w contorno 2d</v>
      </c>
      <c r="B14" s="1">
        <f>'0.5Q 1-8 '!B14</f>
        <v>2.4799999999999999E-2</v>
      </c>
      <c r="C14" s="1" t="str">
        <f>'0.5Q 1-8 '!C14</f>
        <v>wmz</v>
      </c>
      <c r="D14" s="1">
        <f>'0.5Q 1-8 '!D14</f>
        <v>26.832815729997478</v>
      </c>
      <c r="AA14" s="8"/>
    </row>
    <row r="15" spans="1:219">
      <c r="A15" s="1" t="str">
        <f>'0.5Q 1-8 '!A15</f>
        <v xml:space="preserve">alfa L (m) </v>
      </c>
      <c r="B15" s="1">
        <f>'0.5Q 1-8 '!B15</f>
        <v>10</v>
      </c>
      <c r="C15" s="1" t="str">
        <f>'0.5Q 1-8 '!C15</f>
        <v>ag</v>
      </c>
      <c r="D15" s="1">
        <f>'0.5Q 1-8 '!D15</f>
        <v>4.4721359549995796</v>
      </c>
      <c r="AX15" s="4">
        <f>'0.5Q 1-8 '!GN15+1</f>
        <v>9</v>
      </c>
      <c r="BT15" s="4">
        <f>AX15+1</f>
        <v>10</v>
      </c>
      <c r="BZ15" s="1"/>
      <c r="CJ15" s="1"/>
      <c r="CO15" s="1"/>
      <c r="CP15" s="4">
        <f>BT15+1</f>
        <v>11</v>
      </c>
      <c r="CV15" s="1"/>
      <c r="CX15" s="1"/>
      <c r="DL15" s="4">
        <f>CP15+1</f>
        <v>12</v>
      </c>
      <c r="DR15" s="1"/>
      <c r="DX15" s="4"/>
      <c r="EB15" s="1"/>
      <c r="EG15" s="1"/>
      <c r="EH15" s="4">
        <f>DL15+1</f>
        <v>13</v>
      </c>
      <c r="EJ15" s="4"/>
      <c r="EK15" s="4"/>
      <c r="EN15" s="1"/>
      <c r="EP15" s="1"/>
      <c r="EV15" s="4"/>
      <c r="FD15" s="4">
        <f>EH15+1</f>
        <v>14</v>
      </c>
      <c r="FI15" s="4"/>
      <c r="FJ15" s="1"/>
      <c r="FY15" s="1"/>
      <c r="FZ15" s="4">
        <f>FD15+1</f>
        <v>15</v>
      </c>
      <c r="GH15" s="1"/>
      <c r="GN15" s="4"/>
      <c r="GO15" s="4"/>
      <c r="GP15" s="4"/>
      <c r="GQ15" s="4"/>
      <c r="GR15" s="4"/>
      <c r="GS15" s="4"/>
      <c r="GT15" s="4"/>
      <c r="GU15" s="4"/>
      <c r="GV15" s="4">
        <f>FZ15+1</f>
        <v>16</v>
      </c>
    </row>
    <row r="16" spans="1:219">
      <c r="A16" s="1" t="str">
        <f>'0.5Q 1-8 '!A16</f>
        <v>espesor (m)</v>
      </c>
      <c r="B16" s="1">
        <f>'0.5Q 1-8 '!B16</f>
        <v>100</v>
      </c>
      <c r="AX16" s="7">
        <f>MAX(AX19:AX119)</f>
        <v>4.7841923364134965E-4</v>
      </c>
      <c r="BT16" s="7">
        <f>MAX(BT19:BT119)</f>
        <v>4.5435940845756019E-4</v>
      </c>
      <c r="BU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M16" s="1"/>
      <c r="CN16" s="1"/>
      <c r="CO16" s="1"/>
      <c r="CP16" s="7">
        <f>MAX(CP19:CP119)</f>
        <v>2.9403939396659574E-4</v>
      </c>
      <c r="DL16" s="7">
        <f>MAX(DL19:DL119)</f>
        <v>1.9344359245955121E-4</v>
      </c>
      <c r="EH16" s="7">
        <f>MAX(EH19:EH119)</f>
        <v>3.5993221149693095E-4</v>
      </c>
      <c r="FD16" s="7">
        <f>MAX(FD19:FD119)</f>
        <v>2.5045880682914457E-4</v>
      </c>
      <c r="FZ16" s="7">
        <f>MAX(FZ19:FZ119)</f>
        <v>1.7156748088506969E-4</v>
      </c>
      <c r="GV16" s="7">
        <f>MAX(GV19:GV119)</f>
        <v>1.199269337538722E-4</v>
      </c>
    </row>
    <row r="17" spans="1:220">
      <c r="G17" s="34" t="s">
        <v>42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9"/>
      <c r="AC17" s="33" t="s">
        <v>43</v>
      </c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4" t="s">
        <v>40</v>
      </c>
      <c r="AY17" s="33" t="s">
        <v>44</v>
      </c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4" t="s">
        <v>40</v>
      </c>
      <c r="BU17" s="33" t="s">
        <v>45</v>
      </c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4" t="s">
        <v>40</v>
      </c>
      <c r="CQ17" s="33" t="s">
        <v>46</v>
      </c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4" t="s">
        <v>40</v>
      </c>
      <c r="DM17" s="33" t="s">
        <v>47</v>
      </c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4" t="s">
        <v>40</v>
      </c>
      <c r="EI17" s="33" t="s">
        <v>48</v>
      </c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4" t="s">
        <v>40</v>
      </c>
      <c r="FE17" s="33" t="s">
        <v>49</v>
      </c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4" t="s">
        <v>40</v>
      </c>
      <c r="GA17" s="33" t="s">
        <v>50</v>
      </c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4" t="s">
        <v>40</v>
      </c>
    </row>
    <row r="18" spans="1:220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tr">
        <f>'0.5Q 1-8 '!FS18</f>
        <v>zi+WZM/2</v>
      </c>
      <c r="H18" s="1" t="str">
        <f>'0.5Q 1-8 '!FT18</f>
        <v>zi</v>
      </c>
      <c r="I18" s="1" t="str">
        <f>'0.5Q 1-8 '!FU18</f>
        <v>zi-WZM/2</v>
      </c>
      <c r="J18" s="1" t="str">
        <f>'0.5Q 1-8 '!FV18</f>
        <v>fresh thickness</v>
      </c>
      <c r="K18" s="1" t="str">
        <f>'0.5Q 1-8 '!FW18</f>
        <v>saline thickness</v>
      </c>
      <c r="L18" s="1" t="str">
        <f>'0.5Q 1-8 '!FX18</f>
        <v>hf</v>
      </c>
      <c r="M18" s="1" t="str">
        <f>'0.5Q 1-8 '!FY18</f>
        <v>qf2</v>
      </c>
      <c r="N18" s="1" t="str">
        <f>'0.5Q 1-8 '!FZ18</f>
        <v>q vertical</v>
      </c>
      <c r="O18" s="1" t="str">
        <f>'0.5Q 1-8 '!GA18</f>
        <v>average qs</v>
      </c>
      <c r="P18" s="1" t="str">
        <f>'0.5Q 1-8 '!GB18</f>
        <v>qs</v>
      </c>
      <c r="Q18" s="1" t="str">
        <f>'0.5Q 1-8 '!GC18</f>
        <v xml:space="preserve">w pro </v>
      </c>
      <c r="R18" s="1" t="str">
        <f>'0.5Q 1-8 '!GD18</f>
        <v>rho pro</v>
      </c>
      <c r="S18" s="1" t="str">
        <f>'0.5Q 1-8 '!GE18</f>
        <v>us</v>
      </c>
      <c r="T18" s="1" t="str">
        <f>'0.5Q 1-8 '!GF18</f>
        <v>uf</v>
      </c>
      <c r="U18" s="1" t="str">
        <f>'0.5Q 1-8 '!GG18</f>
        <v>u</v>
      </c>
      <c r="V18" s="1" t="str">
        <f>'0.5Q 1-8 '!GH18</f>
        <v>grad wpro</v>
      </c>
      <c r="W18" s="1" t="str">
        <f>'0.5Q 1-8 '!GI18</f>
        <v>((rho q) w )PRO</v>
      </c>
      <c r="X18" s="1" t="str">
        <f>'0.5Q 1-8 '!GJ18</f>
        <v>(rho q)'w')PRO</v>
      </c>
      <c r="Y18" s="1" t="str">
        <f>'0.5Q 1-8 '!GK18</f>
        <v>AlphaL</v>
      </c>
      <c r="Z18" s="1" t="str">
        <f>'0.5Q 1-8 '!GL18</f>
        <v>AlphaL</v>
      </c>
      <c r="AA18" s="1" t="str">
        <f>'0.5Q 1-8 '!GM18</f>
        <v>w</v>
      </c>
      <c r="AB18" s="4"/>
      <c r="AC18" s="29" t="s">
        <v>25</v>
      </c>
      <c r="AD18" s="4" t="s">
        <v>12</v>
      </c>
      <c r="AE18" s="29" t="s">
        <v>24</v>
      </c>
      <c r="AF18" s="29" t="s">
        <v>29</v>
      </c>
      <c r="AG18" s="29" t="s">
        <v>30</v>
      </c>
      <c r="AH18" s="29" t="s">
        <v>6</v>
      </c>
      <c r="AI18" s="29" t="s">
        <v>22</v>
      </c>
      <c r="AJ18" s="29" t="s">
        <v>23</v>
      </c>
      <c r="AK18" s="29" t="s">
        <v>28</v>
      </c>
      <c r="AL18" s="29" t="s">
        <v>26</v>
      </c>
      <c r="AM18" s="29" t="s">
        <v>13</v>
      </c>
      <c r="AN18" s="29" t="s">
        <v>14</v>
      </c>
      <c r="AO18" s="29" t="s">
        <v>110</v>
      </c>
      <c r="AP18" s="29" t="s">
        <v>111</v>
      </c>
      <c r="AQ18" s="23" t="s">
        <v>112</v>
      </c>
      <c r="AR18" s="29" t="s">
        <v>15</v>
      </c>
      <c r="AS18" s="29" t="s">
        <v>16</v>
      </c>
      <c r="AT18" s="4" t="s">
        <v>17</v>
      </c>
      <c r="AU18" s="29" t="s">
        <v>116</v>
      </c>
      <c r="AV18" s="29" t="s">
        <v>116</v>
      </c>
      <c r="AW18" s="29" t="s">
        <v>9</v>
      </c>
      <c r="AX18" s="4" t="s">
        <v>41</v>
      </c>
      <c r="AY18" s="29" t="s">
        <v>25</v>
      </c>
      <c r="AZ18" s="4" t="s">
        <v>12</v>
      </c>
      <c r="BA18" s="29" t="s">
        <v>24</v>
      </c>
      <c r="BB18" s="29" t="s">
        <v>29</v>
      </c>
      <c r="BC18" s="29" t="s">
        <v>30</v>
      </c>
      <c r="BD18" s="29" t="s">
        <v>6</v>
      </c>
      <c r="BE18" s="29" t="s">
        <v>22</v>
      </c>
      <c r="BF18" s="29" t="s">
        <v>23</v>
      </c>
      <c r="BG18" s="29" t="s">
        <v>28</v>
      </c>
      <c r="BH18" s="29" t="s">
        <v>26</v>
      </c>
      <c r="BI18" s="29" t="s">
        <v>13</v>
      </c>
      <c r="BJ18" s="29" t="s">
        <v>14</v>
      </c>
      <c r="BK18" s="29" t="s">
        <v>110</v>
      </c>
      <c r="BL18" s="29" t="s">
        <v>111</v>
      </c>
      <c r="BM18" s="23" t="s">
        <v>112</v>
      </c>
      <c r="BN18" s="29" t="s">
        <v>15</v>
      </c>
      <c r="BO18" s="29" t="s">
        <v>16</v>
      </c>
      <c r="BP18" s="4" t="s">
        <v>17</v>
      </c>
      <c r="BQ18" s="29" t="s">
        <v>116</v>
      </c>
      <c r="BR18" s="29" t="s">
        <v>116</v>
      </c>
      <c r="BS18" s="29" t="s">
        <v>9</v>
      </c>
      <c r="BT18" s="4" t="s">
        <v>41</v>
      </c>
      <c r="BU18" s="29" t="s">
        <v>25</v>
      </c>
      <c r="BV18" s="4" t="s">
        <v>12</v>
      </c>
      <c r="BW18" s="29" t="s">
        <v>24</v>
      </c>
      <c r="BX18" s="29" t="s">
        <v>29</v>
      </c>
      <c r="BY18" s="29" t="s">
        <v>30</v>
      </c>
      <c r="BZ18" s="29" t="s">
        <v>6</v>
      </c>
      <c r="CA18" s="29" t="s">
        <v>22</v>
      </c>
      <c r="CB18" s="29" t="s">
        <v>23</v>
      </c>
      <c r="CC18" s="29" t="s">
        <v>28</v>
      </c>
      <c r="CD18" s="29" t="s">
        <v>26</v>
      </c>
      <c r="CE18" s="29" t="s">
        <v>13</v>
      </c>
      <c r="CF18" s="29" t="s">
        <v>14</v>
      </c>
      <c r="CG18" s="29" t="s">
        <v>110</v>
      </c>
      <c r="CH18" s="29" t="s">
        <v>111</v>
      </c>
      <c r="CI18" s="23" t="s">
        <v>112</v>
      </c>
      <c r="CJ18" s="29" t="s">
        <v>15</v>
      </c>
      <c r="CK18" s="29" t="s">
        <v>16</v>
      </c>
      <c r="CL18" s="4" t="s">
        <v>17</v>
      </c>
      <c r="CM18" s="29" t="s">
        <v>116</v>
      </c>
      <c r="CN18" s="29" t="s">
        <v>116</v>
      </c>
      <c r="CO18" s="29" t="s">
        <v>9</v>
      </c>
      <c r="CP18" s="4" t="s">
        <v>41</v>
      </c>
      <c r="CQ18" s="29" t="s">
        <v>25</v>
      </c>
      <c r="CR18" s="4" t="s">
        <v>12</v>
      </c>
      <c r="CS18" s="29" t="s">
        <v>24</v>
      </c>
      <c r="CT18" s="29" t="s">
        <v>29</v>
      </c>
      <c r="CU18" s="29" t="s">
        <v>30</v>
      </c>
      <c r="CV18" s="29" t="s">
        <v>6</v>
      </c>
      <c r="CW18" s="29" t="s">
        <v>22</v>
      </c>
      <c r="CX18" s="29" t="s">
        <v>23</v>
      </c>
      <c r="CY18" s="29" t="s">
        <v>28</v>
      </c>
      <c r="CZ18" s="29" t="s">
        <v>26</v>
      </c>
      <c r="DA18" s="29" t="s">
        <v>13</v>
      </c>
      <c r="DB18" s="29" t="s">
        <v>14</v>
      </c>
      <c r="DC18" s="29" t="s">
        <v>110</v>
      </c>
      <c r="DD18" s="29" t="s">
        <v>111</v>
      </c>
      <c r="DE18" s="23" t="s">
        <v>112</v>
      </c>
      <c r="DF18" s="29" t="s">
        <v>15</v>
      </c>
      <c r="DG18" s="29" t="s">
        <v>16</v>
      </c>
      <c r="DH18" s="4" t="s">
        <v>17</v>
      </c>
      <c r="DI18" s="29" t="s">
        <v>116</v>
      </c>
      <c r="DJ18" s="29" t="s">
        <v>116</v>
      </c>
      <c r="DK18" s="29" t="s">
        <v>9</v>
      </c>
      <c r="DL18" s="4" t="s">
        <v>41</v>
      </c>
      <c r="DM18" s="29" t="s">
        <v>25</v>
      </c>
      <c r="DN18" s="4" t="s">
        <v>12</v>
      </c>
      <c r="DO18" s="29" t="s">
        <v>24</v>
      </c>
      <c r="DP18" s="29" t="s">
        <v>29</v>
      </c>
      <c r="DQ18" s="29" t="s">
        <v>30</v>
      </c>
      <c r="DR18" s="29" t="s">
        <v>6</v>
      </c>
      <c r="DS18" s="29" t="s">
        <v>22</v>
      </c>
      <c r="DT18" s="29" t="s">
        <v>23</v>
      </c>
      <c r="DU18" s="29" t="s">
        <v>28</v>
      </c>
      <c r="DV18" s="29" t="s">
        <v>26</v>
      </c>
      <c r="DW18" s="29" t="s">
        <v>13</v>
      </c>
      <c r="DX18" s="29" t="s">
        <v>14</v>
      </c>
      <c r="DY18" s="29" t="s">
        <v>110</v>
      </c>
      <c r="DZ18" s="29" t="s">
        <v>111</v>
      </c>
      <c r="EA18" s="23" t="s">
        <v>112</v>
      </c>
      <c r="EB18" s="29" t="s">
        <v>15</v>
      </c>
      <c r="EC18" s="29" t="s">
        <v>16</v>
      </c>
      <c r="ED18" s="4" t="s">
        <v>17</v>
      </c>
      <c r="EE18" s="29" t="s">
        <v>116</v>
      </c>
      <c r="EF18" s="29" t="s">
        <v>116</v>
      </c>
      <c r="EG18" s="29" t="s">
        <v>9</v>
      </c>
      <c r="EH18" s="4" t="s">
        <v>41</v>
      </c>
      <c r="EI18" s="29" t="s">
        <v>25</v>
      </c>
      <c r="EJ18" s="4" t="s">
        <v>12</v>
      </c>
      <c r="EK18" s="29" t="s">
        <v>24</v>
      </c>
      <c r="EL18" s="29" t="s">
        <v>29</v>
      </c>
      <c r="EM18" s="29" t="s">
        <v>30</v>
      </c>
      <c r="EN18" s="29" t="s">
        <v>6</v>
      </c>
      <c r="EO18" s="29" t="s">
        <v>22</v>
      </c>
      <c r="EP18" s="29" t="s">
        <v>23</v>
      </c>
      <c r="EQ18" s="29" t="s">
        <v>28</v>
      </c>
      <c r="ER18" s="29" t="s">
        <v>26</v>
      </c>
      <c r="ES18" s="29" t="s">
        <v>13</v>
      </c>
      <c r="ET18" s="29" t="s">
        <v>14</v>
      </c>
      <c r="EU18" s="29" t="s">
        <v>110</v>
      </c>
      <c r="EV18" s="29" t="s">
        <v>111</v>
      </c>
      <c r="EW18" s="23" t="s">
        <v>112</v>
      </c>
      <c r="EX18" s="29" t="s">
        <v>15</v>
      </c>
      <c r="EY18" s="29" t="s">
        <v>16</v>
      </c>
      <c r="EZ18" s="4" t="s">
        <v>17</v>
      </c>
      <c r="FA18" s="29" t="s">
        <v>116</v>
      </c>
      <c r="FB18" s="29" t="s">
        <v>116</v>
      </c>
      <c r="FC18" s="29" t="s">
        <v>9</v>
      </c>
      <c r="FD18" s="4" t="s">
        <v>41</v>
      </c>
      <c r="FE18" s="29" t="s">
        <v>25</v>
      </c>
      <c r="FF18" s="4" t="s">
        <v>12</v>
      </c>
      <c r="FG18" s="29" t="s">
        <v>24</v>
      </c>
      <c r="FH18" s="29" t="s">
        <v>29</v>
      </c>
      <c r="FI18" s="29" t="s">
        <v>30</v>
      </c>
      <c r="FJ18" s="29" t="s">
        <v>6</v>
      </c>
      <c r="FK18" s="29" t="s">
        <v>22</v>
      </c>
      <c r="FL18" s="29" t="s">
        <v>23</v>
      </c>
      <c r="FM18" s="29" t="s">
        <v>28</v>
      </c>
      <c r="FN18" s="29" t="s">
        <v>26</v>
      </c>
      <c r="FO18" s="29" t="s">
        <v>13</v>
      </c>
      <c r="FP18" s="29" t="s">
        <v>14</v>
      </c>
      <c r="FQ18" s="29" t="s">
        <v>110</v>
      </c>
      <c r="FR18" s="29" t="s">
        <v>111</v>
      </c>
      <c r="FS18" s="23" t="s">
        <v>112</v>
      </c>
      <c r="FT18" s="29" t="s">
        <v>15</v>
      </c>
      <c r="FU18" s="29" t="s">
        <v>16</v>
      </c>
      <c r="FV18" s="4" t="s">
        <v>17</v>
      </c>
      <c r="FW18" s="29" t="s">
        <v>116</v>
      </c>
      <c r="FX18" s="29" t="s">
        <v>116</v>
      </c>
      <c r="FY18" s="29" t="s">
        <v>9</v>
      </c>
      <c r="FZ18" s="4" t="s">
        <v>41</v>
      </c>
      <c r="GA18" s="29" t="s">
        <v>25</v>
      </c>
      <c r="GB18" s="4" t="s">
        <v>12</v>
      </c>
      <c r="GC18" s="29" t="s">
        <v>24</v>
      </c>
      <c r="GD18" s="29" t="s">
        <v>29</v>
      </c>
      <c r="GE18" s="29" t="s">
        <v>30</v>
      </c>
      <c r="GF18" s="29" t="s">
        <v>6</v>
      </c>
      <c r="GG18" s="29" t="s">
        <v>22</v>
      </c>
      <c r="GH18" s="29" t="s">
        <v>23</v>
      </c>
      <c r="GI18" s="29" t="s">
        <v>28</v>
      </c>
      <c r="GJ18" s="29" t="s">
        <v>26</v>
      </c>
      <c r="GK18" s="29" t="s">
        <v>13</v>
      </c>
      <c r="GL18" s="29" t="s">
        <v>14</v>
      </c>
      <c r="GM18" s="29" t="s">
        <v>110</v>
      </c>
      <c r="GN18" s="29" t="s">
        <v>111</v>
      </c>
      <c r="GO18" s="23" t="s">
        <v>112</v>
      </c>
      <c r="GP18" s="29" t="s">
        <v>15</v>
      </c>
      <c r="GQ18" s="29" t="s">
        <v>16</v>
      </c>
      <c r="GR18" s="4" t="s">
        <v>17</v>
      </c>
      <c r="GS18" s="29" t="s">
        <v>116</v>
      </c>
      <c r="GT18" s="29" t="s">
        <v>116</v>
      </c>
      <c r="GU18" s="29" t="s">
        <v>9</v>
      </c>
      <c r="GV18" s="4" t="s">
        <v>41</v>
      </c>
      <c r="GW18" s="4" t="s">
        <v>51</v>
      </c>
      <c r="GX18" s="4"/>
      <c r="GY18" s="4"/>
      <c r="GZ18" s="4"/>
      <c r="HA18" s="4"/>
      <c r="HB18" s="4"/>
      <c r="HC18" s="4"/>
      <c r="HD18" s="4"/>
      <c r="HE18" s="4"/>
      <c r="HF18" s="6"/>
      <c r="HG18" s="4"/>
      <c r="HH18" s="4"/>
      <c r="HI18" s="4"/>
      <c r="HJ18" s="1"/>
      <c r="HK18" s="4"/>
      <c r="HL18" s="4"/>
    </row>
    <row r="19" spans="1:220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82" si="1">-$B$16</f>
        <v>-100</v>
      </c>
      <c r="E19" s="1">
        <v>500</v>
      </c>
      <c r="F19" s="1">
        <f>-((C19+D19)/2)*$B$11</f>
        <v>1.3509999999999991</v>
      </c>
      <c r="G19" s="1">
        <f>'0.5Q 1-8 '!FS19</f>
        <v>-22.334887471788825</v>
      </c>
      <c r="H19" s="1">
        <f>'0.5Q 1-8 '!FT19</f>
        <v>-35.751295336787564</v>
      </c>
      <c r="I19" s="1">
        <f>'0.5Q 1-8 '!FU19</f>
        <v>-49.167703201786303</v>
      </c>
      <c r="J19" s="1">
        <f>'0.5Q 1-8 '!FV19</f>
        <v>35.751295336787564</v>
      </c>
      <c r="K19" s="1">
        <f>'0.5Q 1-8 '!FW19</f>
        <v>64.248704663212436</v>
      </c>
      <c r="L19" s="1">
        <f>'0.5Q 1-8 '!FX19</f>
        <v>0.5414209562405452</v>
      </c>
      <c r="M19" s="1">
        <f>'0.5Q 1-8 '!FY19</f>
        <v>0</v>
      </c>
      <c r="N19" s="1">
        <f>'0.5Q 1-8 '!FZ19</f>
        <v>0</v>
      </c>
      <c r="O19" s="1">
        <f>'0.5Q 1-8 '!GA19</f>
        <v>0</v>
      </c>
      <c r="P19" s="1">
        <f>'0.5Q 1-8 '!GB19</f>
        <v>0</v>
      </c>
      <c r="Q19" s="1">
        <f>'0.5Q 1-8 '!GC19</f>
        <v>2.4799999999999999E-2</v>
      </c>
      <c r="R19" s="1">
        <f>'0.5Q 1-8 '!GD19</f>
        <v>0</v>
      </c>
      <c r="S19" s="1"/>
      <c r="T19" s="1"/>
      <c r="U19" s="1"/>
      <c r="V19" s="1">
        <f>'0.5Q 1-8 '!GH19</f>
        <v>0</v>
      </c>
      <c r="W19" s="1">
        <f>'0.5Q 1-8 '!GI19</f>
        <v>0</v>
      </c>
      <c r="X19" s="1">
        <f>'0.5Q 1-8 '!GJ19</f>
        <v>0</v>
      </c>
      <c r="Y19" s="1">
        <f>'0.5Q 1-8 '!GK19</f>
        <v>65.054699976971804</v>
      </c>
      <c r="Z19" s="1">
        <f>'0.5Q 1-8 '!GL19</f>
        <v>75.054699976971804</v>
      </c>
      <c r="AA19" s="1">
        <f>'0.5Q 1-8 '!GM19</f>
        <v>2.4799999999999999E-2</v>
      </c>
      <c r="AB19" s="4"/>
      <c r="AC19" s="4">
        <f t="shared" ref="AC19:AC50" si="2">IF(AE19&gt;$D19,(AA19/$B$13)*($C19-$D19)+$D19+($D$14/2),(IF(AC18+(AC18-AC17)&gt;$D19,AC18+(AC18-AC17),$D19)))</f>
        <v>-22.334887471788825</v>
      </c>
      <c r="AD19" s="4">
        <f t="shared" ref="AD19:AD50" si="3">IF((((AA19/$B$13)*($C19-$D19))+$D19)&gt;$D19-($D19/5),(AA19/$B$13)*($C19-$D19)+$D19,IF(AD18+(AD18-AD17)&gt;$D19,AD18+(AD18-AD17),$D19))</f>
        <v>-35.751295336787564</v>
      </c>
      <c r="AE19" s="4">
        <f t="shared" ref="AE19:AE50" si="4">IF(((AA19/$B$13)*($C19-$D19)+$D19-($D$14)/2)&gt;$D19,(AA19/$B$13)*($C19-$D19)+$D19-($D$14)/2,$D19)</f>
        <v>-49.167703201786303</v>
      </c>
      <c r="AF19" s="1">
        <f t="shared" ref="AF19:AF82" si="5">-AD19</f>
        <v>35.751295336787564</v>
      </c>
      <c r="AG19" s="1">
        <f t="shared" ref="AG19:AG82" si="6">AD19+($C19-$D19)</f>
        <v>64.248704663212436</v>
      </c>
      <c r="AH19" s="1">
        <f t="shared" ref="AH19:AH50" si="7">IF(AE19&gt;$D19,$F19-((((AJ20/$B$4)+$B$11)*(((AC19-AE19)/2)*(((AC19-AE19)/3)+(AE19-$D19))))+(($B$11*(AE19-$D19)^2)/2))/($C19-$D19),$F19-(((AJ20/$B$4)+$B$11)*((AC19-$D19)^3)/(6*$D$14*$B$19)))</f>
        <v>0.5455473174740777</v>
      </c>
      <c r="AI19" s="1"/>
      <c r="AJ19" s="1"/>
      <c r="AK19" s="1"/>
      <c r="AL19" s="1"/>
      <c r="AM19" s="1">
        <f t="shared" ref="AM19:AM82" si="8">AA19</f>
        <v>2.4799999999999999E-2</v>
      </c>
      <c r="AN19" s="1"/>
      <c r="AO19" s="1"/>
      <c r="AP19" s="1"/>
      <c r="AQ19" s="1"/>
      <c r="AR19" s="1"/>
      <c r="AS19" s="1"/>
      <c r="AT19" s="4"/>
      <c r="AU19" s="4">
        <f t="shared" ref="AU19:AU82" si="9">IF(AD19&gt;$D19,-AT20/(AQ20*AR20),0)</f>
        <v>64.975149065839645</v>
      </c>
      <c r="AV19" s="4">
        <f t="shared" ref="AV19:AV82" si="10">AU19+10</f>
        <v>74.975149065839645</v>
      </c>
      <c r="AW19" s="4">
        <f>$B$14</f>
        <v>2.4799999999999999E-2</v>
      </c>
      <c r="AX19" s="4">
        <f t="shared" ref="AX19:AX82" si="11">AW19-AA19</f>
        <v>0</v>
      </c>
      <c r="AY19" s="4">
        <f t="shared" ref="AY19:AY50" si="12">IF(BA19&gt;$D19,(AW19/$B$13)*($C19-$D19)+$D19+($D$14/2),(IF(AY18+(AY18-AY17)&gt;$D19,AY18+(AY18-AY17),$D19)))</f>
        <v>-22.334887471788825</v>
      </c>
      <c r="AZ19" s="4">
        <f t="shared" ref="AZ19:AZ50" si="13">IF((((AW19/$B$13)*($C19-$D19))+$D19)&gt;$D19-($D19/5),(AW19/$B$13)*($C19-$D19)+$D19,IF(AZ18+(AZ18-AZ17)&gt;$D19,AZ18+(AZ18-AZ17),$D19))</f>
        <v>-35.751295336787564</v>
      </c>
      <c r="BA19" s="4">
        <f t="shared" ref="BA19:BA50" si="14">IF(((AW19/$B$13)*($C19-$D19)+$D19-($D$14)/2)&gt;$D19,(AW19/$B$13)*($C19-$D19)+$D19-($D$14)/2,$D19)</f>
        <v>-49.167703201786303</v>
      </c>
      <c r="BB19" s="1">
        <f t="shared" ref="BB19:BB50" si="15">-AZ19</f>
        <v>35.751295336787564</v>
      </c>
      <c r="BC19" s="1">
        <f t="shared" ref="BC19:BC50" si="16">AZ19+($C19-$D19)</f>
        <v>64.248704663212436</v>
      </c>
      <c r="BD19" s="1">
        <f t="shared" ref="BD19:BD50" si="17">IF(BA19&gt;$D19,$F19-((((BF20/$B$4)+$B$11)*(((AY19-BA19)/2)*(((AY19-BA19)/3)+(BA19-$D19))))+(($B$11*(BA19-$D19)^2)/2))/($C19-$D19),$F19-(((BF20/$B$4)+$B$11)*((AY19-$D19)^3)/(6*$D$14*$B$19)))</f>
        <v>0.54409020061190716</v>
      </c>
      <c r="BE19" s="1"/>
      <c r="BF19" s="1"/>
      <c r="BG19" s="1"/>
      <c r="BH19" s="1"/>
      <c r="BI19" s="1">
        <f t="shared" ref="BI19:BI50" si="18">AW19</f>
        <v>2.4799999999999999E-2</v>
      </c>
      <c r="BJ19" s="1"/>
      <c r="BK19" s="1"/>
      <c r="BL19" s="1"/>
      <c r="BM19" s="1"/>
      <c r="BN19" s="1"/>
      <c r="BO19" s="1"/>
      <c r="BP19" s="4"/>
      <c r="BQ19" s="4">
        <f t="shared" ref="BQ19:BQ50" si="19">IF(AZ19&gt;$D19,-BP20/(BM20*BN20),0)</f>
        <v>65.101059602061497</v>
      </c>
      <c r="BR19" s="4">
        <f t="shared" ref="BR19:BR50" si="20">BQ19+10</f>
        <v>75.101059602061497</v>
      </c>
      <c r="BS19" s="4">
        <f>$B$14</f>
        <v>2.4799999999999999E-2</v>
      </c>
      <c r="BT19" s="4">
        <f t="shared" ref="BT19:BT82" si="21">BS19-AW19</f>
        <v>0</v>
      </c>
      <c r="BU19" s="4">
        <f t="shared" ref="BU19:BU50" si="22">IF(BW19&gt;$D19,(BS19/$B$13)*($C19-$D19)+$D19+($D$14/2),(IF(BU18+(BU18-BU17)&gt;$D19,BU18+(BU18-BU17),$D19)))</f>
        <v>-22.334887471788825</v>
      </c>
      <c r="BV19" s="4">
        <f t="shared" ref="BV19:BV50" si="23">IF((((BS19/$B$13)*($C19-$D19))+$D19)&gt;$D19-($D19/5),(BS19/$B$13)*($C19-$D19)+$D19,IF(BV18+(BV18-BV17)&gt;$D19,BV18+(BV18-BV17),$D19))</f>
        <v>-35.751295336787564</v>
      </c>
      <c r="BW19" s="4">
        <f t="shared" ref="BW19:BW50" si="24">IF(((BS19/$B$13)*($C19-$D19)+$D19-($D$14)/2)&gt;$D19,(BS19/$B$13)*($C19-$D19)+$D19-($D$14)/2,$D19)</f>
        <v>-49.167703201786303</v>
      </c>
      <c r="BX19" s="1">
        <f t="shared" ref="BX19:BX50" si="25">-BV19</f>
        <v>35.751295336787564</v>
      </c>
      <c r="BY19" s="1">
        <f t="shared" ref="BY19:BY50" si="26">BV19+($C19-$D19)</f>
        <v>64.248704663212436</v>
      </c>
      <c r="BZ19" s="1">
        <f t="shared" ref="BZ19:BZ50" si="27">IF(BW19&gt;$D19,$F19-((((CB20/$B$4)+$B$11)*(((BU19-BW19)/2)*(((BU19-BW19)/3)+(BW19-$D19))))+(($B$11*(BW19-$D19)^2)/2))/($C19-$D19),$F19-(((CB20/$B$4)+$B$11)*((BU19-$D19)^3)/(6*$D$14*$B$19)))</f>
        <v>0.55192889857147742</v>
      </c>
      <c r="CA19" s="1"/>
      <c r="CB19" s="1"/>
      <c r="CC19" s="1"/>
      <c r="CD19" s="1"/>
      <c r="CE19" s="1">
        <f t="shared" ref="CE19:CE50" si="28">BS19</f>
        <v>2.4799999999999999E-2</v>
      </c>
      <c r="CF19" s="1"/>
      <c r="CG19" s="1"/>
      <c r="CH19" s="1"/>
      <c r="CI19" s="1"/>
      <c r="CJ19" s="1"/>
      <c r="CK19" s="1"/>
      <c r="CL19" s="4"/>
      <c r="CM19" s="4">
        <f t="shared" ref="CM19:CM50" si="29">IF(BV19&gt;$D19,-CL20/(CI20*CJ20),0)</f>
        <v>64.248897140608264</v>
      </c>
      <c r="CN19" s="4">
        <f t="shared" ref="CN19:CN50" si="30">CM19+10</f>
        <v>74.248897140608264</v>
      </c>
      <c r="CO19" s="4">
        <f>$B$14</f>
        <v>2.4799999999999999E-2</v>
      </c>
      <c r="CP19" s="4">
        <f t="shared" ref="CP19:CP82" si="31">CO19-BS19</f>
        <v>0</v>
      </c>
      <c r="CQ19" s="4">
        <f t="shared" ref="CQ19:CQ50" si="32">IF(CS19&gt;$D19,(CO19/$B$13)*($C19-$D19)+$D19+($D$14/2),(IF(CQ18+(CQ18-CQ17)&gt;$D19,CQ18+(CQ18-CQ17),$D19)))</f>
        <v>-22.334887471788825</v>
      </c>
      <c r="CR19" s="4">
        <f t="shared" ref="CR19:CR50" si="33">IF((((CO19/$B$13)*($C19-$D19))+$D19)&gt;$D19-($D19/5),(CO19/$B$13)*($C19-$D19)+$D19,IF(CR18+(CR18-CR17)&gt;$D19,CR18+(CR18-CR17),$D19))</f>
        <v>-35.751295336787564</v>
      </c>
      <c r="CS19" s="4">
        <f t="shared" ref="CS19:CS50" si="34">IF(((CO19/$B$13)*($C19-$D19)+$D19-($D$14)/2)&gt;$D19,(CO19/$B$13)*($C19-$D19)+$D19-($D$14)/2,$D19)</f>
        <v>-49.167703201786303</v>
      </c>
      <c r="CT19" s="1">
        <f t="shared" ref="CT19:CT50" si="35">-CR19</f>
        <v>35.751295336787564</v>
      </c>
      <c r="CU19" s="1">
        <f t="shared" ref="CU19:CU50" si="36">CR19+($C19-$D19)</f>
        <v>64.248704663212436</v>
      </c>
      <c r="CV19" s="1">
        <f t="shared" ref="CV19:CV50" si="37">IF(CS19&gt;$D19,$F19-((((CX20/$B$4)+$B$11)*(((CQ19-CS19)/2)*(((CQ19-CS19)/3)+(CS19-$D19))))+(($B$11*(CS19-$D19)^2)/2))/($C19-$D19),$F19-(((CX20/$B$4)+$B$11)*((CQ19-$D19)^3)/(6*$D$14*$B$19)))</f>
        <v>0.5544862601540248</v>
      </c>
      <c r="CW19" s="1"/>
      <c r="CX19" s="1"/>
      <c r="CY19" s="1"/>
      <c r="CZ19" s="1"/>
      <c r="DA19" s="1">
        <f t="shared" ref="DA19:DA50" si="38">CO19</f>
        <v>2.4799999999999999E-2</v>
      </c>
      <c r="DB19" s="1"/>
      <c r="DC19" s="1"/>
      <c r="DD19" s="1"/>
      <c r="DE19" s="1"/>
      <c r="DF19" s="1"/>
      <c r="DG19" s="1"/>
      <c r="DH19" s="4"/>
      <c r="DI19" s="4">
        <f t="shared" ref="DI19:DI50" si="39">IF(CR19&gt;$D19,-DH20/(DE20*DF20),0)</f>
        <v>64.105883076859371</v>
      </c>
      <c r="DJ19" s="4">
        <f t="shared" ref="DJ19:DJ50" si="40">DI19+10</f>
        <v>74.105883076859371</v>
      </c>
      <c r="DK19" s="4">
        <f>$B$14</f>
        <v>2.4799999999999999E-2</v>
      </c>
      <c r="DL19" s="4">
        <f t="shared" ref="DL19:DL82" si="41">DK19-CO19</f>
        <v>0</v>
      </c>
      <c r="DM19" s="4">
        <f t="shared" ref="DM19:DM50" si="42">IF(DO19&gt;$D19,(DK19/$B$13)*($C19-$D19)+$D19+($D$14/2),(IF(DM18+(DM18-DM17)&gt;$D19,DM18+(DM18-DM17),$D19)))</f>
        <v>-22.334887471788825</v>
      </c>
      <c r="DN19" s="4">
        <f t="shared" ref="DN19:DN50" si="43">IF((((DK19/$B$13)*($C19-$D19))+$D19)&gt;$D19-($D19/5),(DK19/$B$13)*($C19-$D19)+$D19,IF(DN18+(DN18-DN17)&gt;$D19,DN18+(DN18-DN17),$D19))</f>
        <v>-35.751295336787564</v>
      </c>
      <c r="DO19" s="4">
        <f t="shared" ref="DO19:DO50" si="44">IF(((DK19/$B$13)*($C19-$D19)+$D19-($D$14)/2)&gt;$D19,(DK19/$B$13)*($C19-$D19)+$D19-($D$14)/2,$D19)</f>
        <v>-49.167703201786303</v>
      </c>
      <c r="DP19" s="1">
        <f t="shared" ref="DP19:DP50" si="45">-DN19</f>
        <v>35.751295336787564</v>
      </c>
      <c r="DQ19" s="1">
        <f t="shared" ref="DQ19:DQ50" si="46">DN19+($C19-$D19)</f>
        <v>64.248704663212436</v>
      </c>
      <c r="DR19" s="1">
        <f t="shared" ref="DR19:DR50" si="47">IF(DO19&gt;$D19,$F19-((((DT20/$B$4)+$B$11)*(((DM19-DO19)/2)*(((DM19-DO19)/3)+(DO19-$D19))))+(($B$11*(DO19-$D19)^2)/2))/($C19-$D19),$F19-(((DT20/$B$4)+$B$11)*((DM19-$D19)^3)/(6*$D$14*$B$19)))</f>
        <v>0.55886657644403326</v>
      </c>
      <c r="DS19" s="1"/>
      <c r="DT19" s="1"/>
      <c r="DU19" s="1"/>
      <c r="DV19" s="1"/>
      <c r="DW19" s="1">
        <f t="shared" ref="DW19:DW50" si="48">DK19</f>
        <v>2.4799999999999999E-2</v>
      </c>
      <c r="DX19" s="1"/>
      <c r="DY19" s="1"/>
      <c r="DZ19" s="1"/>
      <c r="EA19" s="1"/>
      <c r="EB19" s="1"/>
      <c r="EC19" s="1"/>
      <c r="ED19" s="4"/>
      <c r="EE19" s="4">
        <f t="shared" ref="EE19:EE50" si="49">IF(DN19&gt;$D19,-ED20/(EA20*EB20),0)</f>
        <v>63.598893761049261</v>
      </c>
      <c r="EF19" s="4">
        <f t="shared" ref="EF19:EF50" si="50">EE19+10</f>
        <v>73.598893761049254</v>
      </c>
      <c r="EG19" s="4">
        <f>$B$14</f>
        <v>2.4799999999999999E-2</v>
      </c>
      <c r="EH19" s="4">
        <f t="shared" ref="EH19:EH82" si="51">EG19-DK19</f>
        <v>0</v>
      </c>
      <c r="EI19" s="4">
        <f t="shared" ref="EI19:EI50" si="52">IF(EK19&gt;$D19,(EG19/$B$13)*($C19-$D19)+$D19+($D$14/2),(IF(EI18+(EI18-EI17)&gt;$D19,EI18+(EI18-EI17),$D19)))</f>
        <v>-22.334887471788825</v>
      </c>
      <c r="EJ19" s="4">
        <f t="shared" ref="EJ19:EJ50" si="53">IF((((EG19/$B$13)*($C19-$D19))+$D19)&gt;$D19-($D19/5),(EG19/$B$13)*($C19-$D19)+$D19,IF(EJ18+(EJ18-EJ17)&gt;$D19,EJ18+(EJ18-EJ17),$D19))</f>
        <v>-35.751295336787564</v>
      </c>
      <c r="EK19" s="4">
        <f t="shared" ref="EK19:EK50" si="54">IF(((EG19/$B$13)*($C19-$D19)+$D19-($D$14)/2)&gt;$D19,(EG19/$B$13)*($C19-$D19)+$D19-($D$14)/2,$D19)</f>
        <v>-49.167703201786303</v>
      </c>
      <c r="EL19" s="1">
        <f t="shared" ref="EL19:EL50" si="55">-EJ19</f>
        <v>35.751295336787564</v>
      </c>
      <c r="EM19" s="1">
        <f t="shared" ref="EM19:EM50" si="56">EJ19+($C19-$D19)</f>
        <v>64.248704663212436</v>
      </c>
      <c r="EN19" s="1">
        <f t="shared" ref="EN19:EN50" si="57">IF(EK19&gt;$D19,$F19-((((EP20/$B$4)+$B$11)*(((EI19-EK19)/2)*(((EI19-EK19)/3)+(EK19-$D19))))+(($B$11*(EK19-$D19)^2)/2))/($C19-$D19),$F19-(((EP20/$B$4)+$B$11)*((EI19-$D19)^3)/(6*$D$14*$B$19)))</f>
        <v>0.55649323348009461</v>
      </c>
      <c r="EO19" s="1"/>
      <c r="EP19" s="1"/>
      <c r="EQ19" s="1"/>
      <c r="ER19" s="1"/>
      <c r="ES19" s="1">
        <f t="shared" ref="ES19:ES50" si="58">EG19</f>
        <v>2.4799999999999999E-2</v>
      </c>
      <c r="ET19" s="1"/>
      <c r="EU19" s="1"/>
      <c r="EV19" s="1"/>
      <c r="EW19" s="1"/>
      <c r="EX19" s="1"/>
      <c r="EY19" s="1"/>
      <c r="EZ19" s="4"/>
      <c r="FA19" s="4">
        <f t="shared" ref="FA19:FA50" si="59">IF(EJ19&gt;$D19,-EZ20/(EW20*EX20),0)</f>
        <v>63.77615750970422</v>
      </c>
      <c r="FB19" s="4">
        <f t="shared" ref="FB19:FB50" si="60">FA19+10</f>
        <v>73.77615750970422</v>
      </c>
      <c r="FC19" s="4">
        <f>$B$14</f>
        <v>2.4799999999999999E-2</v>
      </c>
      <c r="FD19" s="4">
        <f t="shared" ref="FD19:FD82" si="61">FC19-EG19</f>
        <v>0</v>
      </c>
      <c r="FE19" s="4">
        <f t="shared" ref="FE19:FE50" si="62">IF(FG19&gt;$D19,(FC19/$B$13)*($C19-$D19)+$D19+($D$14/2),(IF(FE18+(FE18-FE17)&gt;$D19,FE18+(FE18-FE17),$D19)))</f>
        <v>-22.334887471788825</v>
      </c>
      <c r="FF19" s="4">
        <f t="shared" ref="FF19:FF50" si="63">IF((((FC19/$B$13)*($C19-$D19))+$D19)&gt;$D19-($D19/5),(FC19/$B$13)*($C19-$D19)+$D19,IF(FF18+(FF18-FF17)&gt;$D19,FF18+(FF18-FF17),$D19))</f>
        <v>-35.751295336787564</v>
      </c>
      <c r="FG19" s="4">
        <f t="shared" ref="FG19:FG50" si="64">IF(((FC19/$B$13)*($C19-$D19)+$D19-($D$14)/2)&gt;$D19,(FC19/$B$13)*($C19-$D19)+$D19-($D$14)/2,$D19)</f>
        <v>-49.167703201786303</v>
      </c>
      <c r="FH19" s="1">
        <f t="shared" ref="FH19:FH50" si="65">-FF19</f>
        <v>35.751295336787564</v>
      </c>
      <c r="FI19" s="1">
        <f t="shared" ref="FI19:FI50" si="66">FF19+($C19-$D19)</f>
        <v>64.248704663212436</v>
      </c>
      <c r="FJ19" s="1">
        <f t="shared" ref="FJ19:FJ50" si="67">IF(FG19&gt;$D19,$F19-((((FL20/$B$4)+$B$11)*(((FE19-FG19)/2)*(((FE19-FG19)/3)+(FG19-$D19))))+(($B$11*(FG19-$D19)^2)/2))/($C19-$D19),$F19-(((FL20/$B$4)+$B$11)*((FE19-$D19)^3)/(6*$D$14*$B$19)))</f>
        <v>0.55913751050061622</v>
      </c>
      <c r="FK19" s="1"/>
      <c r="FL19" s="1"/>
      <c r="FM19" s="1"/>
      <c r="FN19" s="1"/>
      <c r="FO19" s="1">
        <f t="shared" ref="FO19:FO50" si="68">FC19</f>
        <v>2.4799999999999999E-2</v>
      </c>
      <c r="FP19" s="1"/>
      <c r="FQ19" s="1"/>
      <c r="FR19" s="1"/>
      <c r="FS19" s="1"/>
      <c r="FT19" s="1"/>
      <c r="FU19" s="1"/>
      <c r="FV19" s="4"/>
      <c r="FW19" s="4">
        <f t="shared" ref="FW19:FW50" si="69">IF(FF19&gt;$D19,-FV20/(FS20*FT20),0)</f>
        <v>63.561109702164778</v>
      </c>
      <c r="FX19" s="4">
        <f t="shared" ref="FX19:FX50" si="70">FW19+10</f>
        <v>73.561109702164771</v>
      </c>
      <c r="FY19" s="4">
        <f>$B$14</f>
        <v>2.4799999999999999E-2</v>
      </c>
      <c r="FZ19" s="4">
        <f t="shared" ref="FZ19:FZ82" si="71">FY19-FC19</f>
        <v>0</v>
      </c>
      <c r="GA19" s="4">
        <f t="shared" ref="GA19:GA50" si="72">IF(GC19&gt;$D19,(FY19/$B$13)*($C19-$D19)+$D19+($D$14/2),(IF(GA18+(GA18-GA17)&gt;$D19,GA18+(GA18-GA17),$D19)))</f>
        <v>-22.334887471788825</v>
      </c>
      <c r="GB19" s="4">
        <f t="shared" ref="GB19:GB50" si="73">IF((((FY19/$B$13)*($C19-$D19))+$D19)&gt;$D19-($D19/5),(FY19/$B$13)*($C19-$D19)+$D19,IF(GB18+(GB18-GB17)&gt;$D19,GB18+(GB18-GB17),$D19))</f>
        <v>-35.751295336787564</v>
      </c>
      <c r="GC19" s="4">
        <f t="shared" ref="GC19:GC50" si="74">IF(((FY19/$B$13)*($C19-$D19)+$D19-($D$14)/2)&gt;$D19,(FY19/$B$13)*($C19-$D19)+$D19-($D$14)/2,$D19)</f>
        <v>-49.167703201786303</v>
      </c>
      <c r="GD19" s="1">
        <f t="shared" ref="GD19:GD50" si="75">-GB19</f>
        <v>35.751295336787564</v>
      </c>
      <c r="GE19" s="1">
        <f t="shared" ref="GE19:GE50" si="76">GB19+($C19-$D19)</f>
        <v>64.248704663212436</v>
      </c>
      <c r="GF19" s="1">
        <f t="shared" ref="GF19:GF50" si="77">IF(GC19&gt;$D19,$F19-((((GH20/$B$4)+$B$11)*(((GA19-GC19)/2)*(((GA19-GC19)/3)+(GC19-$D19))))+(($B$11*(GC19-$D19)^2)/2))/($C19-$D19),$F19-(((GH20/$B$4)+$B$11)*((GA19-$D19)^3)/(6*$D$14*$B$19)))</f>
        <v>0.56087863382415715</v>
      </c>
      <c r="GG19" s="1"/>
      <c r="GH19" s="1"/>
      <c r="GI19" s="1"/>
      <c r="GJ19" s="1"/>
      <c r="GK19" s="1">
        <f t="shared" ref="GK19:GK50" si="78">FY19</f>
        <v>2.4799999999999999E-2</v>
      </c>
      <c r="GL19" s="1"/>
      <c r="GM19" s="1"/>
      <c r="GN19" s="1"/>
      <c r="GO19" s="1"/>
      <c r="GP19" s="1"/>
      <c r="GQ19" s="1"/>
      <c r="GR19" s="4"/>
      <c r="GS19" s="4">
        <f t="shared" ref="GS19:GS50" si="79">IF(GB19&gt;$D19,-GR20/(GO20*GP20),0)</f>
        <v>63.351915080712878</v>
      </c>
      <c r="GT19" s="4">
        <f t="shared" ref="GT19:GT50" si="80">GS19+10</f>
        <v>73.351915080712871</v>
      </c>
      <c r="GU19" s="4">
        <f>$B$14</f>
        <v>2.4799999999999999E-2</v>
      </c>
      <c r="GV19" s="4">
        <f t="shared" ref="GV19:GV82" si="81">GU19-FY19</f>
        <v>0</v>
      </c>
      <c r="GW19" s="4">
        <v>500</v>
      </c>
      <c r="GX19" s="4"/>
      <c r="GY19" s="4"/>
      <c r="GZ19" s="4"/>
      <c r="HA19" s="4"/>
      <c r="HB19" s="4"/>
      <c r="HC19" s="4"/>
      <c r="HD19" s="4"/>
      <c r="HE19" s="4"/>
      <c r="HF19" s="6"/>
      <c r="HG19" s="4"/>
      <c r="HH19" s="4"/>
      <c r="HI19" s="4"/>
      <c r="HJ19" s="1"/>
      <c r="HK19" s="4"/>
      <c r="HL19" s="4"/>
    </row>
    <row r="20" spans="1:220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82">F19+($B$7/$B$4)*($E19-$E20)</f>
        <v>1.4009999999999991</v>
      </c>
      <c r="G20" s="1">
        <f>'0.5Q 1-8 '!FS20</f>
        <v>-26.410997192430315</v>
      </c>
      <c r="H20" s="1">
        <f>'0.5Q 1-8 '!FT20</f>
        <v>-39.827405057429054</v>
      </c>
      <c r="I20" s="1">
        <f>'0.5Q 1-8 '!FU20</f>
        <v>-53.243812922427793</v>
      </c>
      <c r="J20" s="1">
        <f>'0.5Q 1-8 '!FV20</f>
        <v>39.827405057429054</v>
      </c>
      <c r="K20" s="1">
        <f>'0.5Q 1-8 '!FW20</f>
        <v>60.172594942570946</v>
      </c>
      <c r="L20" s="1">
        <f>'0.5Q 1-8 '!FX20</f>
        <v>0.7091901939005173</v>
      </c>
      <c r="M20" s="1">
        <f>'0.5Q 1-8 '!FY20</f>
        <v>3.3553847531994423</v>
      </c>
      <c r="N20" s="1">
        <f>'0.5Q 1-8 '!FZ20</f>
        <v>3.0398789507383723</v>
      </c>
      <c r="O20" s="1">
        <f>'0.5Q 1-8 '!GA20</f>
        <v>-0.73251718661011356</v>
      </c>
      <c r="P20" s="1">
        <f>'0.5Q 1-8 '!GB20</f>
        <v>-0.55413113945103432</v>
      </c>
      <c r="Q20" s="1">
        <f>'0.5Q 1-8 '!GC20</f>
        <v>2.3226621647832384E-2</v>
      </c>
      <c r="R20" s="1">
        <f>'0.5Q 1-8 '!GD20</f>
        <v>1016.2586351534826</v>
      </c>
      <c r="S20" s="1">
        <f>'0.5Q 1-8 '!GE20</f>
        <v>-569.10376283900121</v>
      </c>
      <c r="T20" s="1">
        <f>'0.5Q 1-8 '!GF20</f>
        <v>3355.3847531994425</v>
      </c>
      <c r="U20" s="1">
        <f>'0.5Q 1-8 '!GG20</f>
        <v>1000</v>
      </c>
      <c r="V20" s="1">
        <f>'0.5Q 1-8 '!GH20</f>
        <v>3.1467567043352298E-4</v>
      </c>
      <c r="W20" s="1">
        <f>'0.5Q 1-8 '!GI20</f>
        <v>2.7554903177270922</v>
      </c>
      <c r="X20" s="1">
        <f>'0.5Q 1-8 '!GJ20</f>
        <v>-20.471131330105294</v>
      </c>
      <c r="Y20" s="1">
        <f>'0.5Q 1-8 '!GK20</f>
        <v>65.274230953090154</v>
      </c>
      <c r="Z20" s="1">
        <f>'0.5Q 1-8 '!GL20</f>
        <v>75.274230953090154</v>
      </c>
      <c r="AA20" s="1">
        <f>'0.5Q 1-8 '!GM20</f>
        <v>2.3205641579731064E-2</v>
      </c>
      <c r="AB20" s="4"/>
      <c r="AC20" s="4">
        <f t="shared" si="2"/>
        <v>-26.465349700464834</v>
      </c>
      <c r="AD20" s="4">
        <f t="shared" si="3"/>
        <v>-39.881757565463573</v>
      </c>
      <c r="AE20" s="4">
        <f t="shared" si="4"/>
        <v>-53.298165430462312</v>
      </c>
      <c r="AF20" s="1">
        <f t="shared" si="5"/>
        <v>39.881757565463573</v>
      </c>
      <c r="AG20" s="1">
        <f t="shared" si="6"/>
        <v>60.118242434536427</v>
      </c>
      <c r="AH20" s="1">
        <f t="shared" si="7"/>
        <v>0.71517375173664677</v>
      </c>
      <c r="AI20" s="1">
        <f t="shared" ref="AI20:AI83" si="83">-$B$4*(AH20-AH19)/($E20-$E19)</f>
        <v>3.3925286852513814</v>
      </c>
      <c r="AJ20" s="1">
        <f t="shared" ref="AJ20:AJ51" si="84">(($B$7*$B$19+ABS(O20*K20))/
J20)*((AA20-AA19)*$B$19/$B$13/($E20-$E19))</f>
        <v>2.9884272174071094</v>
      </c>
      <c r="AK20" s="1">
        <f>SUMIF(AL20:AL118,"&lt;0",AL20:AL118)/(COUNTIF(AL20:AL118,"&lt;0"))</f>
        <v>-0.72324555239166066</v>
      </c>
      <c r="AL20" s="1">
        <f>IF(AG20&gt;5,((AQ20-(AP20*((AF20-(AC20-AD20))/$B19))-(AI20*(($B$9+$B$10)/2)*((AC20-AD20)/$B19)))*$B19/AG20)/$B$10,AI20)</f>
        <v>-0.58168752039266258</v>
      </c>
      <c r="AM20" s="1">
        <f t="shared" si="8"/>
        <v>2.3205641579731064E-2</v>
      </c>
      <c r="AN20" s="1">
        <f t="shared" ref="AN20:AN51" si="85">$B$9*(1+($B$11*(AM20)/$B$13))</f>
        <v>1016.2439491058117</v>
      </c>
      <c r="AO20" s="1">
        <f t="shared" ref="AO20:AO51" si="86">AL20*$B$10</f>
        <v>-597.40471719367235</v>
      </c>
      <c r="AP20" s="1">
        <f t="shared" ref="AP20:AP51" si="87">AI20*$B$9</f>
        <v>3392.5286852513814</v>
      </c>
      <c r="AQ20" s="1">
        <f t="shared" ref="AQ20:AQ51" si="88">$B$9*$B$7</f>
        <v>1000</v>
      </c>
      <c r="AR20" s="1">
        <f t="shared" ref="AR20:AR83" si="89">(AM20-AM19)/($E20-$E19)</f>
        <v>3.1887168405378695E-4</v>
      </c>
      <c r="AS20" s="4">
        <f t="shared" ref="AS20:AS83" si="90">IF(AC20&gt;$D19,(((AL20*AN20*AA20)*((AG20)))+(AI20*AN20*AA20*(AC20-AD20)))/$B$19,0)</f>
        <v>2.4869063754609351</v>
      </c>
      <c r="AT20" s="1">
        <f t="shared" ref="AT20:AT83" si="91">AS20-(AM20)*(AQ20)</f>
        <v>-20.718735204270128</v>
      </c>
      <c r="AU20" s="4">
        <f t="shared" si="9"/>
        <v>64.378895057455011</v>
      </c>
      <c r="AV20" s="4">
        <f t="shared" si="10"/>
        <v>74.378895057455011</v>
      </c>
      <c r="AW20" s="4">
        <f t="shared" ref="AW20:AW83" si="92">AW19*((AV20-($B$6/2))/(AV20+($B$6/2)))</f>
        <v>2.3187073592728806E-2</v>
      </c>
      <c r="AX20" s="4">
        <f t="shared" si="11"/>
        <v>-1.8567987002258285E-5</v>
      </c>
      <c r="AY20" s="4">
        <f t="shared" si="12"/>
        <v>-26.513453293734933</v>
      </c>
      <c r="AZ20" s="4">
        <f t="shared" si="13"/>
        <v>-39.929861158733672</v>
      </c>
      <c r="BA20" s="4">
        <f t="shared" si="14"/>
        <v>-53.346269023732411</v>
      </c>
      <c r="BB20" s="1">
        <f t="shared" si="15"/>
        <v>39.929861158733672</v>
      </c>
      <c r="BC20" s="1">
        <f t="shared" si="16"/>
        <v>60.070138841266328</v>
      </c>
      <c r="BD20" s="1">
        <f t="shared" si="17"/>
        <v>0.71587678996938808</v>
      </c>
      <c r="BE20" s="1">
        <f t="shared" ref="BE20:BE51" si="93">-$B$4*(BD20-BD19)/($E20-$E19)</f>
        <v>3.4357317871496185</v>
      </c>
      <c r="BF20" s="1">
        <f t="shared" ref="BF20:BF51" si="94">(($B$7*$B$19+ABS(AK20*AG20))/
AF20)*((AW20-AW19)*$B$19/$B$13/($E20-$E19))</f>
        <v>3.0065960552722091</v>
      </c>
      <c r="BG20" s="1">
        <f>SUMIF(BH20:BH118,"&lt;0",BH20:BH118)/(COUNTIF(BH20:BH118,"&lt;0"))</f>
        <v>-0.65879557758959428</v>
      </c>
      <c r="BH20" s="1">
        <f>IF(BC20&gt;5,((BM20-(BL20*((BB20-(AY20-AZ20))/$B19))-(BE20*(($B$9+$B$10)/2)*((AY20-AZ20)/$B19)))*$B19/BC20)/$B$10,BE20)</f>
        <v>-0.61288794022163318</v>
      </c>
      <c r="BI20" s="1">
        <f t="shared" si="18"/>
        <v>2.3187073592728806E-2</v>
      </c>
      <c r="BJ20" s="1">
        <f t="shared" ref="BJ20:BJ51" si="95">$B$9*(1+($B$11*(BI20)/$B$13))</f>
        <v>1016.2309515149102</v>
      </c>
      <c r="BK20" s="1">
        <f t="shared" ref="BK20:BK51" si="96">BH20*$B$10</f>
        <v>-629.44817236642166</v>
      </c>
      <c r="BL20" s="1">
        <f t="shared" ref="BL20:BL51" si="97">BE20*$B$9</f>
        <v>3435.7317871496184</v>
      </c>
      <c r="BM20" s="1">
        <f t="shared" ref="BM20:BM51" si="98">$B$9*$B$7</f>
        <v>1000</v>
      </c>
      <c r="BN20" s="1">
        <f t="shared" ref="BN20:BN51" si="99">(BI20-BI19)/($E20-$E19)</f>
        <v>3.2258528145423862E-4</v>
      </c>
      <c r="BO20" s="4">
        <f t="shared" ref="BO20:BO51" si="100">IF(AY20&gt;$D19,(((BH20*BJ20*AW20)*((BC20)))+(BE20*BJ20*AW20*(AY20-AZ20)))/$B$19,0)</f>
        <v>2.1864299580286333</v>
      </c>
      <c r="BP20" s="1">
        <f t="shared" ref="BP20:BP51" si="101">BO20-(BI20)*(BM20)</f>
        <v>-21.000643634700172</v>
      </c>
      <c r="BQ20" s="4">
        <f t="shared" si="19"/>
        <v>64.705605932381445</v>
      </c>
      <c r="BR20" s="4">
        <f t="shared" si="20"/>
        <v>74.705605932381445</v>
      </c>
      <c r="BS20" s="4">
        <f t="shared" ref="BS20:BS51" si="102">BS19*((BR20-($B$6/2))/(BR20+($B$6/2)))</f>
        <v>2.3193899011574336E-2</v>
      </c>
      <c r="BT20" s="4">
        <f t="shared" si="21"/>
        <v>6.8254188455296738E-6</v>
      </c>
      <c r="BU20" s="4">
        <f t="shared" si="22"/>
        <v>-26.495770861492623</v>
      </c>
      <c r="BV20" s="4">
        <f t="shared" si="23"/>
        <v>-39.912178726491362</v>
      </c>
      <c r="BW20" s="4">
        <f t="shared" si="24"/>
        <v>-53.328586591490101</v>
      </c>
      <c r="BX20" s="1">
        <f t="shared" si="25"/>
        <v>39.912178726491362</v>
      </c>
      <c r="BY20" s="1">
        <f t="shared" si="26"/>
        <v>60.087821273508638</v>
      </c>
      <c r="BZ20" s="1">
        <f t="shared" si="27"/>
        <v>0.72077780915966672</v>
      </c>
      <c r="CA20" s="1">
        <f t="shared" ref="CA20:CA51" si="103">-$B$4*(BZ20-BZ19)/($E20-$E19)</f>
        <v>3.3769782117637859</v>
      </c>
      <c r="CB20" s="1">
        <f t="shared" ref="CB20:CB51" si="104">(($B$7*$B$19+ABS(BG20*BC20))/
BB20)*((BS20-BS19)*$B$19/$B$13/($E20-$E19))</f>
        <v>2.90885507375013</v>
      </c>
      <c r="CC20" s="1">
        <f>SUMIF(CD20:CD118,"&lt;0",CD20:CD118)/(COUNTIF(CD20:CD118,"&lt;0"))</f>
        <v>-0.60924598032664123</v>
      </c>
      <c r="CD20" s="1">
        <f>IF(BY20&gt;5,((CI20-(CH20*((BX20-(BU20-BV20))/$B19))-(CA20*(($B$9+$B$10)/2)*((BU20-BV20)/$B19)))*$B19/BY20)/$B$10,CA20)</f>
        <v>-0.57355136517268879</v>
      </c>
      <c r="CE20" s="1">
        <f t="shared" si="28"/>
        <v>2.3193899011574336E-2</v>
      </c>
      <c r="CF20" s="1">
        <f t="shared" ref="CF20:CF51" si="105">$B$9*(1+($B$11*(CE20)/$B$13))</f>
        <v>1016.2357293081019</v>
      </c>
      <c r="CG20" s="1">
        <f t="shared" ref="CG20:CG51" si="106">CD20*$B$10</f>
        <v>-589.04872305965478</v>
      </c>
      <c r="CH20" s="1">
        <f t="shared" ref="CH20:CH51" si="107">CA20*$B$9</f>
        <v>3376.978211763786</v>
      </c>
      <c r="CI20" s="1">
        <f t="shared" ref="CI20:CI51" si="108">$B$9*$B$7</f>
        <v>1000</v>
      </c>
      <c r="CJ20" s="1">
        <f t="shared" ref="CJ20:CJ51" si="109">(CE20-CE19)/($E20-$E19)</f>
        <v>3.2122019768513269E-4</v>
      </c>
      <c r="CK20" s="4">
        <f t="shared" ref="CK20:CK51" si="110">IF(BU20&gt;$D19,(((CD20*CF20*BS20)*((BY20)))+(CA20*CF20*BS20*(BU20-BV20)))/$B$19,0)</f>
        <v>2.5558555710163957</v>
      </c>
      <c r="CL20" s="1">
        <f t="shared" ref="CL20:CL51" si="111">CK20-(CE20)*(CI20)</f>
        <v>-20.63804344055794</v>
      </c>
      <c r="CM20" s="4">
        <f t="shared" si="29"/>
        <v>63.936535373895637</v>
      </c>
      <c r="CN20" s="4">
        <f t="shared" si="30"/>
        <v>73.936535373895637</v>
      </c>
      <c r="CO20" s="4">
        <f t="shared" ref="CO20:CO51" si="112">CO19*((CN20-($B$6/2))/(CN20+($B$6/2)))</f>
        <v>2.3177739134911807E-2</v>
      </c>
      <c r="CP20" s="4">
        <f t="shared" si="31"/>
        <v>-1.6159876662528994E-5</v>
      </c>
      <c r="CQ20" s="4">
        <f t="shared" si="32"/>
        <v>-26.537635826939585</v>
      </c>
      <c r="CR20" s="4">
        <f t="shared" si="33"/>
        <v>-39.954043691938324</v>
      </c>
      <c r="CS20" s="4">
        <f t="shared" si="34"/>
        <v>-53.370451556937063</v>
      </c>
      <c r="CT20" s="1">
        <f t="shared" si="35"/>
        <v>39.954043691938324</v>
      </c>
      <c r="CU20" s="1">
        <f t="shared" si="36"/>
        <v>60.045956308061676</v>
      </c>
      <c r="CV20" s="1">
        <f t="shared" si="37"/>
        <v>0.72451950692004397</v>
      </c>
      <c r="CW20" s="1">
        <f t="shared" ref="CW20:CW51" si="113">-$B$4*(CV20-CV19)/($E20-$E19)</f>
        <v>3.4006649353203833</v>
      </c>
      <c r="CX20" s="1">
        <f t="shared" ref="CX20:CX51" si="114">(($B$7*$B$19+ABS(CC20*BY20))/
BX20)*((CO20-CO19)*$B$19/$B$13/($E20-$E19))</f>
        <v>2.8769672484411006</v>
      </c>
      <c r="CY20" s="1">
        <f>SUMIF(CZ20:CZ118,"&lt;0",CZ20:CZ118)/(COUNTIF(CZ20:CZ118,"&lt;0"))</f>
        <v>-0.56202064495595427</v>
      </c>
      <c r="CZ20" s="1">
        <f>IF(CU20&gt;5,((DE20-(DD20*((CT20-(CQ20-CR20))/$B19))-(CW20*(($B$9+$B$10)/2)*((CQ20-CR20)/$B19)))*$B19/CU20)/$B$10,CW20)</f>
        <v>-0.59165968899490728</v>
      </c>
      <c r="DA20" s="1">
        <f t="shared" si="38"/>
        <v>2.3177739134911807E-2</v>
      </c>
      <c r="DB20" s="1">
        <f t="shared" ref="DB20:DB51" si="115">$B$9*(1+($B$11*(DA20)/$B$13))</f>
        <v>1016.2244173944383</v>
      </c>
      <c r="DC20" s="1">
        <f t="shared" ref="DC20:DC51" si="116">CZ20*$B$10</f>
        <v>-607.64633379154964</v>
      </c>
      <c r="DD20" s="1">
        <f t="shared" ref="DD20:DD51" si="117">CW20*$B$9</f>
        <v>3400.6649353203834</v>
      </c>
      <c r="DE20" s="1">
        <f t="shared" ref="DE20:DE51" si="118">$B$9*$B$7</f>
        <v>1000</v>
      </c>
      <c r="DF20" s="1">
        <f t="shared" ref="DF20:DF51" si="119">(DA20-DA19)/($E20-$E19)</f>
        <v>3.244521730176385E-4</v>
      </c>
      <c r="DG20" s="4">
        <f t="shared" ref="DG20:DG51" si="120">IF(CQ20&gt;$D19,(((CZ20*DB20*CO20)*((CU20)))+(CW20*DB20*CO20*(CQ20-CR20)))/$B$19,0)</f>
        <v>2.3784460674101284</v>
      </c>
      <c r="DH20" s="1">
        <f t="shared" ref="DH20:DH51" si="121">DG20-(DA20)*(DE20)</f>
        <v>-20.799293067501679</v>
      </c>
      <c r="DI20" s="4">
        <f t="shared" si="39"/>
        <v>63.703899651990142</v>
      </c>
      <c r="DJ20" s="4">
        <f t="shared" si="40"/>
        <v>73.703899651990142</v>
      </c>
      <c r="DK20" s="4">
        <f t="shared" ref="DK20:DK51" si="122">DK19*((DJ20-($B$6/2))/(DJ20+($B$6/2)))</f>
        <v>2.3172786687213037E-2</v>
      </c>
      <c r="DL20" s="4">
        <f t="shared" si="41"/>
        <v>-4.9524476987694577E-6</v>
      </c>
      <c r="DM20" s="4">
        <f t="shared" si="42"/>
        <v>-26.550466002325003</v>
      </c>
      <c r="DN20" s="4">
        <f t="shared" si="43"/>
        <v>-39.966873867323741</v>
      </c>
      <c r="DO20" s="4">
        <f t="shared" si="44"/>
        <v>-53.38328173232248</v>
      </c>
      <c r="DP20" s="1">
        <f t="shared" si="45"/>
        <v>39.966873867323741</v>
      </c>
      <c r="DQ20" s="1">
        <f t="shared" si="46"/>
        <v>60.033126132676259</v>
      </c>
      <c r="DR20" s="1">
        <f t="shared" si="47"/>
        <v>0.72801441309807347</v>
      </c>
      <c r="DS20" s="1">
        <f t="shared" ref="DS20:DS51" si="123">-$B$4*(DR20-DR19)/($E20-$E19)</f>
        <v>3.3829567330808041</v>
      </c>
      <c r="DT20" s="1">
        <f t="shared" ref="DT20:DT51" si="124">(($B$7*$B$19+ABS(CY20*CU20))/
CT20)*((DK20-DK19)*$B$19/$B$13/($E20-$E19))</f>
        <v>2.8223489411953313</v>
      </c>
      <c r="DU20" s="1">
        <f>SUMIF(DV20:DV118,"&lt;0",DV20:DV118)/(COUNTIF(DV20:DV118,"&lt;0"))</f>
        <v>-0.57475407041027915</v>
      </c>
      <c r="DV20" s="1">
        <f>IF(DQ20&gt;5,((EA20-(DZ20*((DP20-(DM20-DN20))/$B19))-(DS20*(($B$9+$B$10)/2)*((DM20-DN20)/$B19)))*$B19/DQ20)/$B$10,DS20)</f>
        <v>-0.58096272208820343</v>
      </c>
      <c r="DW20" s="1">
        <f t="shared" si="48"/>
        <v>2.3172786687213037E-2</v>
      </c>
      <c r="DX20" s="1">
        <f t="shared" ref="DX20:DX51" si="125">$B$9*(1+($B$11*(DW20)/$B$13))</f>
        <v>1016.2209506810491</v>
      </c>
      <c r="DY20" s="1">
        <f t="shared" ref="DY20:DY51" si="126">DV20*$B$10</f>
        <v>-596.66033483902663</v>
      </c>
      <c r="DZ20" s="1">
        <f t="shared" ref="DZ20:DZ51" si="127">DS20*$B$9</f>
        <v>3382.956733080804</v>
      </c>
      <c r="EA20" s="1">
        <f t="shared" ref="EA20:EA51" si="128">$B$9*$B$7</f>
        <v>1000</v>
      </c>
      <c r="EB20" s="1">
        <f t="shared" ref="EB20:EB51" si="129">(DW20-DW19)/($E20-$E19)</f>
        <v>3.2544266255739237E-4</v>
      </c>
      <c r="EC20" s="4">
        <f t="shared" ref="EC20:EC51" si="130">IF(DM20&gt;$D19,(((DV20*DX20*DK20)*((DQ20)))+(DS20*DX20*DK20*(DM20-DN20)))/$B$19,0)</f>
        <v>2.474993365912435</v>
      </c>
      <c r="ED20" s="1">
        <f t="shared" ref="ED20:ED51" si="131">EC20-(DW20)*(EA20)</f>
        <v>-20.697793321300601</v>
      </c>
      <c r="EE20" s="4">
        <f t="shared" si="49"/>
        <v>63.31577653448916</v>
      </c>
      <c r="EF20" s="4">
        <f t="shared" si="50"/>
        <v>73.31577653448916</v>
      </c>
      <c r="EG20" s="4">
        <f t="shared" ref="EG20:EG51" si="132">EG19*((EF20-($B$6/2))/(EF20+($B$6/2)))</f>
        <v>2.3164456506706205E-2</v>
      </c>
      <c r="EH20" s="4">
        <f t="shared" si="51"/>
        <v>-8.3301805068325407E-6</v>
      </c>
      <c r="EI20" s="4">
        <f t="shared" si="52"/>
        <v>-26.572046780840118</v>
      </c>
      <c r="EJ20" s="4">
        <f t="shared" si="53"/>
        <v>-39.988454645838857</v>
      </c>
      <c r="EK20" s="4">
        <f t="shared" si="54"/>
        <v>-53.404862510837596</v>
      </c>
      <c r="EL20" s="1">
        <f t="shared" si="55"/>
        <v>39.988454645838857</v>
      </c>
      <c r="EM20" s="1">
        <f t="shared" si="56"/>
        <v>60.011545354161143</v>
      </c>
      <c r="EN20" s="1">
        <f t="shared" si="57"/>
        <v>0.72691926440525401</v>
      </c>
      <c r="EO20" s="1">
        <f t="shared" ref="EO20:EO51" si="133">-$B$4*(EN20-EN19)/($E20-$E19)</f>
        <v>3.408520618503188</v>
      </c>
      <c r="EP20" s="1">
        <f t="shared" ref="EP20:EP51" si="134">(($B$7*$B$19+ABS(DU20*DQ20))/
DP20)*((EG20-EG19)*$B$19/$B$13/($E20-$E19))</f>
        <v>2.8519422323235708</v>
      </c>
      <c r="EQ20" s="1">
        <f>SUMIF(ER20:ER118,"&lt;0",ER20:ER118)/(COUNTIF(ER20:ER118,"&lt;0"))</f>
        <v>-0.55370206044326953</v>
      </c>
      <c r="ER20" s="1">
        <f>IF(EM20&gt;5,((EW20-(EV20*((EL20-(EI20-EJ20))/$B19))-(EO20*(($B$9+$B$10)/2)*((EI20-EJ20)/$B19)))*$B19/EM20)/$B$10,EO20)</f>
        <v>-0.59901759645373154</v>
      </c>
      <c r="ES20" s="1">
        <f t="shared" si="58"/>
        <v>2.3164456506706205E-2</v>
      </c>
      <c r="ET20" s="1">
        <f t="shared" ref="ET20:ET51" si="135">$B$9*(1+($B$11*(ES20)/$B$13))</f>
        <v>1016.2151195546942</v>
      </c>
      <c r="EU20" s="1">
        <f t="shared" ref="EU20:EU51" si="136">ER20*$B$10</f>
        <v>-615.20305190991132</v>
      </c>
      <c r="EV20" s="1">
        <f t="shared" ref="EV20:EV51" si="137">EO20*$B$9</f>
        <v>3408.520618503188</v>
      </c>
      <c r="EW20" s="1">
        <f t="shared" ref="EW20:EW51" si="138">$B$9*$B$7</f>
        <v>1000</v>
      </c>
      <c r="EX20" s="1">
        <f t="shared" ref="EX20:EX51" si="139">(ES20-ES19)/($E20-$E19)</f>
        <v>3.2710869865875888E-4</v>
      </c>
      <c r="EY20" s="4">
        <f t="shared" ref="EY20:EY51" si="140">IF(EI20&gt;$D19,(((ER20*ET20*EG20)*((EM20)))+(EO20*ET20*EG20*(EI20-EJ20)))/$B$19,0)</f>
        <v>2.3027206182508224</v>
      </c>
      <c r="EZ20" s="1">
        <f t="shared" ref="EZ20:EZ51" si="141">EY20-(ES20)*(EW20)</f>
        <v>-20.861735888455382</v>
      </c>
      <c r="FA20" s="4">
        <f t="shared" si="59"/>
        <v>63.434019835417232</v>
      </c>
      <c r="FB20" s="4">
        <f t="shared" si="60"/>
        <v>73.434019835417232</v>
      </c>
      <c r="FC20" s="4">
        <f t="shared" ref="FC20:FC51" si="142">FC19*((FB20-($B$6/2))/(FB20+($B$6/2)))</f>
        <v>2.3167003350161586E-2</v>
      </c>
      <c r="FD20" s="4">
        <f t="shared" si="61"/>
        <v>2.5468434553810315E-6</v>
      </c>
      <c r="FE20" s="4">
        <f t="shared" si="62"/>
        <v>-26.565448740800264</v>
      </c>
      <c r="FF20" s="4">
        <f t="shared" si="63"/>
        <v>-39.981856605799003</v>
      </c>
      <c r="FG20" s="4">
        <f t="shared" si="64"/>
        <v>-53.398264470797741</v>
      </c>
      <c r="FH20" s="1">
        <f t="shared" si="65"/>
        <v>39.981856605799003</v>
      </c>
      <c r="FI20" s="1">
        <f t="shared" si="66"/>
        <v>60.018143394200997</v>
      </c>
      <c r="FJ20" s="1">
        <f t="shared" si="67"/>
        <v>0.72873804405982645</v>
      </c>
      <c r="FK20" s="1">
        <f t="shared" ref="FK20:FK51" si="143">-$B$4*(FJ20-FJ19)/($E20-$E19)</f>
        <v>3.3920106711842046</v>
      </c>
      <c r="FL20" s="1">
        <f t="shared" ref="FL20:FL51" si="144">(($B$7*$B$19+ABS(EQ20*EM20))/
EL20)*((FC20-FC19)*$B$19/$B$13/($E20-$E19))</f>
        <v>2.8189706555725462</v>
      </c>
      <c r="FM20" s="1">
        <f>SUMIF(FN20:FN118,"&lt;0",FN20:FN118)/(COUNTIF(FN20:FN118,"&lt;0"))</f>
        <v>-0.53085250417021246</v>
      </c>
      <c r="FN20" s="1">
        <f>IF(FI20&gt;5,((FS20-(FR20*((FH20-(FE20-FF20))/$B19))-(FK20*(($B$9+$B$10)/2)*((FE20-FF20)/$B19)))*$B19/FI20)/$B$10,FK20)</f>
        <v>-0.58782938394354134</v>
      </c>
      <c r="FO20" s="1">
        <f t="shared" si="68"/>
        <v>2.3167003350161586E-2</v>
      </c>
      <c r="FP20" s="1">
        <f t="shared" ref="FP20:FP51" si="145">$B$9*(1+($B$11*(FO20)/$B$13))</f>
        <v>1016.2169023451131</v>
      </c>
      <c r="FQ20" s="1">
        <f t="shared" ref="FQ20:FQ51" si="146">FN20*$B$10</f>
        <v>-603.71253389769583</v>
      </c>
      <c r="FR20" s="1">
        <f t="shared" ref="FR20:FR51" si="147">FK20*$B$9</f>
        <v>3392.0106711842045</v>
      </c>
      <c r="FS20" s="1">
        <f t="shared" ref="FS20:FS51" si="148">$B$9*$B$7</f>
        <v>1000</v>
      </c>
      <c r="FT20" s="1">
        <f t="shared" ref="FT20:FT51" si="149">(FO20-FO19)/($E20-$E19)</f>
        <v>3.2659932996768269E-4</v>
      </c>
      <c r="FU20" s="4">
        <f t="shared" ref="FU20:FU51" si="150">IF(FE20&gt;$D19,(((FN20*FP20*FC20)*((FI20)))+(FK20*FP20*FC20*(FE20-FF20)))/$B$19,0)</f>
        <v>2.4079875094321928</v>
      </c>
      <c r="FV20" s="1">
        <f t="shared" ref="FV20:FV51" si="151">FU20-(FO20)*(FS20)</f>
        <v>-20.759015840729393</v>
      </c>
      <c r="FW20" s="4">
        <f t="shared" si="69"/>
        <v>63.250263400014923</v>
      </c>
      <c r="FX20" s="4">
        <f t="shared" si="70"/>
        <v>73.250263400014916</v>
      </c>
      <c r="FY20" s="4">
        <f t="shared" ref="FY20:FY51" si="152">FY19*((FX20-($B$6/2))/(FX20+($B$6/2)))</f>
        <v>2.316304199570644E-2</v>
      </c>
      <c r="FZ20" s="4">
        <f t="shared" si="71"/>
        <v>-3.9613544551460322E-6</v>
      </c>
      <c r="GA20" s="4">
        <f t="shared" si="72"/>
        <v>-26.57571131710894</v>
      </c>
      <c r="GB20" s="4">
        <f t="shared" si="73"/>
        <v>-39.992119182107679</v>
      </c>
      <c r="GC20" s="4">
        <f t="shared" si="74"/>
        <v>-53.408527047106418</v>
      </c>
      <c r="GD20" s="1">
        <f t="shared" si="75"/>
        <v>39.992119182107679</v>
      </c>
      <c r="GE20" s="1">
        <f t="shared" si="76"/>
        <v>60.007880817892321</v>
      </c>
      <c r="GF20" s="1">
        <f t="shared" si="77"/>
        <v>0.73029265154117695</v>
      </c>
      <c r="GG20" s="1">
        <f t="shared" ref="GG20:GG51" si="153">-$B$4*(GF20-GF19)/($E20-$E19)</f>
        <v>3.3882803543403961</v>
      </c>
      <c r="GH20" s="1">
        <f t="shared" ref="GH20:GH51" si="154">(($B$7*$B$19+ABS(FM20*FI20))/
FH20)*((FY20-FY19)*$B$19/$B$13/($E20-$E19))</f>
        <v>2.7972605318413324</v>
      </c>
      <c r="GI20" s="1">
        <f>SUMIF(GJ20:GJ118,"&lt;0",GJ20:GJ118)/(COUNTIF(GJ20:GJ118,"&lt;0"))</f>
        <v>-0.51826822546818385</v>
      </c>
      <c r="GJ20" s="1">
        <f>IF(GE20&gt;5,((GO20-(GN20*((GD20-(GA20-GB20))/$B19))-(GG20*(($B$9+$B$10)/2)*((GA20-GB20)/$B19)))*$B19/GE20)/$B$10,GG20)</f>
        <v>-0.58606312968445395</v>
      </c>
      <c r="GK20" s="1">
        <f t="shared" si="78"/>
        <v>2.316304199570644E-2</v>
      </c>
      <c r="GL20" s="1">
        <f t="shared" ref="GL20:GL51" si="155">$B$9*(1+($B$11*(GK20)/$B$13))</f>
        <v>1016.2141293969944</v>
      </c>
      <c r="GM20" s="1">
        <f t="shared" ref="GM20:GM51" si="156">GJ20*$B$10</f>
        <v>-601.89855544852787</v>
      </c>
      <c r="GN20" s="1">
        <f t="shared" ref="GN20:GN51" si="157">GG20*$B$9</f>
        <v>3388.2803543403961</v>
      </c>
      <c r="GO20" s="1">
        <f t="shared" ref="GO20:GO51" si="158">$B$9*$B$7</f>
        <v>1000</v>
      </c>
      <c r="GP20" s="1">
        <f t="shared" ref="GP20:GP51" si="159">(GK20-GK19)/($E20-$E19)</f>
        <v>3.2739160085871186E-4</v>
      </c>
      <c r="GQ20" s="4">
        <f t="shared" ref="GQ20:GQ51" si="160">IF(GA20&gt;$D19,(((GJ20*GL20*FY20)*((GE20)))+(GG20*GL20*FY20*(GA20-GB20)))/$B$19,0)</f>
        <v>2.4221570999666788</v>
      </c>
      <c r="GR20" s="1">
        <f t="shared" ref="GR20:GR51" si="161">GQ20-(GK20)*(GO20)</f>
        <v>-20.740884895739761</v>
      </c>
      <c r="GS20" s="4">
        <f t="shared" si="79"/>
        <v>63.084423711576996</v>
      </c>
      <c r="GT20" s="4">
        <f t="shared" si="80"/>
        <v>73.084423711576989</v>
      </c>
      <c r="GU20" s="4">
        <f t="shared" ref="GU20:GU51" si="162">GU19*((GT20-($B$6/2))/(GT20+($B$6/2)))</f>
        <v>2.3159450348220256E-2</v>
      </c>
      <c r="GV20" s="4">
        <f t="shared" si="81"/>
        <v>-3.5916474861834302E-6</v>
      </c>
      <c r="GW20" s="4">
        <v>495</v>
      </c>
      <c r="GX20" s="4"/>
      <c r="GY20" s="4"/>
      <c r="GZ20" s="4"/>
      <c r="HA20" s="4"/>
      <c r="HB20" s="4"/>
      <c r="HC20" s="4"/>
      <c r="HD20" s="4"/>
      <c r="HE20" s="4"/>
      <c r="HF20" s="6"/>
      <c r="HG20" s="4"/>
      <c r="HH20" s="4"/>
      <c r="HI20" s="4"/>
      <c r="HJ20" s="1"/>
      <c r="HK20" s="4"/>
      <c r="HL20" s="4"/>
    </row>
    <row r="21" spans="1:220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63">E20-$B$6</f>
        <v>490</v>
      </c>
      <c r="F21" s="1">
        <f t="shared" si="82"/>
        <v>1.4509999999999992</v>
      </c>
      <c r="G21" s="1">
        <f>'0.5Q 1-8 '!FS21</f>
        <v>-30.324156250852795</v>
      </c>
      <c r="H21" s="1">
        <f>'0.5Q 1-8 '!FT21</f>
        <v>-43.740564115851534</v>
      </c>
      <c r="I21" s="1">
        <f>'0.5Q 1-8 '!FU21</f>
        <v>-57.156971980850273</v>
      </c>
      <c r="J21" s="1">
        <f>'0.5Q 1-8 '!FV21</f>
        <v>43.740564115851534</v>
      </c>
      <c r="K21" s="1">
        <f>'0.5Q 1-8 '!FW21</f>
        <v>56.259435884148466</v>
      </c>
      <c r="L21" s="1">
        <f>'0.5Q 1-8 '!FX21</f>
        <v>0.85963475923796839</v>
      </c>
      <c r="M21" s="1">
        <f>'0.5Q 1-8 '!FY21</f>
        <v>3.0088913067490219</v>
      </c>
      <c r="N21" s="1">
        <f>'0.5Q 1-8 '!FZ21</f>
        <v>2.6032604388898357</v>
      </c>
      <c r="O21" s="1">
        <f>'0.5Q 1-8 '!GA21</f>
        <v>-0.73251718661011356</v>
      </c>
      <c r="P21" s="1">
        <f>'0.5Q 1-8 '!GB21</f>
        <v>-0.55652861461600112</v>
      </c>
      <c r="Q21" s="1">
        <f>'0.5Q 1-8 '!GC21</f>
        <v>2.1716142251281309E-2</v>
      </c>
      <c r="R21" s="1">
        <f>'0.5Q 1-8 '!GD21</f>
        <v>1015.201299575897</v>
      </c>
      <c r="S21" s="1">
        <f>'0.5Q 1-8 '!GE21</f>
        <v>-571.56601778292543</v>
      </c>
      <c r="T21" s="1">
        <f>'0.5Q 1-8 '!GF21</f>
        <v>3008.8913067490221</v>
      </c>
      <c r="U21" s="1">
        <f>'0.5Q 1-8 '!GG21</f>
        <v>1000</v>
      </c>
      <c r="V21" s="1">
        <f>'0.5Q 1-8 '!GH21</f>
        <v>3.0209587931021508E-4</v>
      </c>
      <c r="W21" s="1">
        <f>'0.5Q 1-8 '!GI21</f>
        <v>1.9970660552094808</v>
      </c>
      <c r="X21" s="1">
        <f>'0.5Q 1-8 '!GJ21</f>
        <v>-19.719076196071828</v>
      </c>
      <c r="Y21" s="1">
        <f>'0.5Q 1-8 '!GK21</f>
        <v>63.986809598208701</v>
      </c>
      <c r="Z21" s="1">
        <f>'0.5Q 1-8 '!GL21</f>
        <v>73.986809598208708</v>
      </c>
      <c r="AA21" s="1">
        <f>'0.5Q 1-8 '!GM21</f>
        <v>2.1688671418363885E-2</v>
      </c>
      <c r="AB21" s="4"/>
      <c r="AC21" s="4">
        <f t="shared" si="2"/>
        <v>-30.395324211778757</v>
      </c>
      <c r="AD21" s="4">
        <f t="shared" si="3"/>
        <v>-43.811732076777496</v>
      </c>
      <c r="AE21" s="4">
        <f t="shared" si="4"/>
        <v>-57.228139941776234</v>
      </c>
      <c r="AF21" s="1">
        <f t="shared" si="5"/>
        <v>43.811732076777496</v>
      </c>
      <c r="AG21" s="1">
        <f t="shared" si="6"/>
        <v>56.188267923222504</v>
      </c>
      <c r="AH21" s="1">
        <f t="shared" si="7"/>
        <v>0.86401349242269954</v>
      </c>
      <c r="AI21" s="1">
        <f t="shared" si="83"/>
        <v>2.9767948137210554</v>
      </c>
      <c r="AJ21" s="1">
        <f t="shared" si="84"/>
        <v>2.5374873710596137</v>
      </c>
      <c r="AK21" s="1">
        <f t="shared" ref="AK21:AK84" si="164">AK20</f>
        <v>-0.72324555239166066</v>
      </c>
      <c r="AL21" s="1">
        <f t="shared" ref="AL21:AL84" si="165">IF(AG21&gt;5,((AQ21-(AP21*((AF21-(AC21-AD21))/$B20))-(AI21*(($B$9+$B$10)/2)*((AC21-AD21)/$B20)))*$B20/AG21)/$B$10,AI21)</f>
        <v>-0.53647528820702006</v>
      </c>
      <c r="AM21" s="1">
        <f t="shared" si="8"/>
        <v>2.1688671418363885E-2</v>
      </c>
      <c r="AN21" s="1">
        <f t="shared" si="85"/>
        <v>1015.1820699928546</v>
      </c>
      <c r="AO21" s="1">
        <f t="shared" si="86"/>
        <v>-550.97085049437374</v>
      </c>
      <c r="AP21" s="1">
        <f t="shared" si="87"/>
        <v>2976.7948137210556</v>
      </c>
      <c r="AQ21" s="1">
        <f t="shared" si="88"/>
        <v>1000</v>
      </c>
      <c r="AR21" s="1">
        <f t="shared" si="89"/>
        <v>3.0339403227343589E-4</v>
      </c>
      <c r="AS21" s="4">
        <f t="shared" si="90"/>
        <v>2.1564988535742362</v>
      </c>
      <c r="AT21" s="1">
        <f t="shared" si="91"/>
        <v>-19.532172564789647</v>
      </c>
      <c r="AU21" s="4">
        <f t="shared" si="9"/>
        <v>63.394844940934028</v>
      </c>
      <c r="AV21" s="4">
        <f t="shared" si="10"/>
        <v>73.394844940934036</v>
      </c>
      <c r="AW21" s="4">
        <f t="shared" si="92"/>
        <v>2.1659494637216455E-2</v>
      </c>
      <c r="AX21" s="4">
        <f t="shared" si="11"/>
        <v>-2.9176781147430275E-5</v>
      </c>
      <c r="AY21" s="4">
        <f t="shared" si="12"/>
        <v>-30.470911727704753</v>
      </c>
      <c r="AZ21" s="4">
        <f t="shared" si="13"/>
        <v>-43.887319592703491</v>
      </c>
      <c r="BA21" s="4">
        <f t="shared" si="14"/>
        <v>-57.30372745770223</v>
      </c>
      <c r="BB21" s="1">
        <f t="shared" si="15"/>
        <v>43.887319592703491</v>
      </c>
      <c r="BC21" s="1">
        <f t="shared" si="16"/>
        <v>56.112680407296509</v>
      </c>
      <c r="BD21" s="1">
        <f t="shared" si="17"/>
        <v>0.86637016741618944</v>
      </c>
      <c r="BE21" s="1">
        <f t="shared" si="93"/>
        <v>3.0098675489360271</v>
      </c>
      <c r="BF21" s="1">
        <f t="shared" si="94"/>
        <v>2.540729051163813</v>
      </c>
      <c r="BG21" s="1">
        <f t="shared" ref="BG21:BG52" si="166">BG20</f>
        <v>-0.65879557758959428</v>
      </c>
      <c r="BH21" s="1">
        <f t="shared" ref="BH21:BH84" si="167">IF(BC21&gt;5,((BM21-(BL21*((BB21-(AY21-AZ21))/$B20))-(BE21*(($B$9+$B$10)/2)*((AY21-AZ21)/$B20)))*$B20/BC21)/$B$10,BE21)</f>
        <v>-0.56639300325658526</v>
      </c>
      <c r="BI21" s="1">
        <f t="shared" si="18"/>
        <v>2.1659494637216455E-2</v>
      </c>
      <c r="BJ21" s="1">
        <f t="shared" si="95"/>
        <v>1015.1616462460515</v>
      </c>
      <c r="BK21" s="1">
        <f t="shared" si="96"/>
        <v>-581.69694220457814</v>
      </c>
      <c r="BL21" s="1">
        <f t="shared" si="97"/>
        <v>3009.8675489360271</v>
      </c>
      <c r="BM21" s="1">
        <f t="shared" si="98"/>
        <v>1000</v>
      </c>
      <c r="BN21" s="1">
        <f t="shared" si="99"/>
        <v>3.0551579110247028E-4</v>
      </c>
      <c r="BO21" s="4">
        <f t="shared" si="100"/>
        <v>1.8909102520202419</v>
      </c>
      <c r="BP21" s="1">
        <f t="shared" si="101"/>
        <v>-19.768584385196213</v>
      </c>
      <c r="BQ21" s="4">
        <f t="shared" si="19"/>
        <v>63.409636314864812</v>
      </c>
      <c r="BR21" s="4">
        <f t="shared" si="20"/>
        <v>73.409636314864812</v>
      </c>
      <c r="BS21" s="4">
        <f t="shared" si="102"/>
        <v>2.166616813723787E-2</v>
      </c>
      <c r="BT21" s="4">
        <f t="shared" si="21"/>
        <v>6.6735000214153406E-6</v>
      </c>
      <c r="BU21" s="4">
        <f t="shared" si="22"/>
        <v>-30.453622867545647</v>
      </c>
      <c r="BV21" s="4">
        <f t="shared" si="23"/>
        <v>-43.870030732544386</v>
      </c>
      <c r="BW21" s="4">
        <f t="shared" si="24"/>
        <v>-57.286438597543125</v>
      </c>
      <c r="BX21" s="1">
        <f t="shared" si="25"/>
        <v>43.870030732544386</v>
      </c>
      <c r="BY21" s="1">
        <f t="shared" si="26"/>
        <v>56.129969267455614</v>
      </c>
      <c r="BZ21" s="1">
        <f t="shared" si="27"/>
        <v>0.86951310571570906</v>
      </c>
      <c r="CA21" s="1">
        <f t="shared" si="103"/>
        <v>2.9747059311208468</v>
      </c>
      <c r="CB21" s="1">
        <f t="shared" si="104"/>
        <v>2.4703913229262118</v>
      </c>
      <c r="CC21" s="1">
        <f t="shared" ref="CC21:CC52" si="168">CC20</f>
        <v>-0.60924598032664123</v>
      </c>
      <c r="CD21" s="1">
        <f t="shared" ref="CD21:CD84" si="169">IF(BY21&gt;5,((CI21-(CH21*((BX21-(BU21-BV21))/$B20))-(CA21*(($B$9+$B$10)/2)*((BU21-BV21)/$B20)))*$B20/BY21)/$B$10,CA21)</f>
        <v>-0.53844671459394056</v>
      </c>
      <c r="CE21" s="1">
        <f t="shared" si="28"/>
        <v>2.166616813723787E-2</v>
      </c>
      <c r="CF21" s="1">
        <f t="shared" si="105"/>
        <v>1015.1663176960666</v>
      </c>
      <c r="CG21" s="1">
        <f t="shared" si="106"/>
        <v>-552.99554482226881</v>
      </c>
      <c r="CH21" s="1">
        <f t="shared" si="107"/>
        <v>2974.7059311208468</v>
      </c>
      <c r="CI21" s="1">
        <f t="shared" si="108"/>
        <v>1000</v>
      </c>
      <c r="CJ21" s="1">
        <f t="shared" si="109"/>
        <v>3.0554617486729314E-4</v>
      </c>
      <c r="CK21" s="4">
        <f t="shared" si="110"/>
        <v>2.1306043194766824</v>
      </c>
      <c r="CL21" s="1">
        <f t="shared" si="111"/>
        <v>-19.53556381776119</v>
      </c>
      <c r="CM21" s="4">
        <f t="shared" si="29"/>
        <v>63.051148796479204</v>
      </c>
      <c r="CN21" s="4">
        <f t="shared" si="30"/>
        <v>73.051148796479197</v>
      </c>
      <c r="CO21" s="4">
        <f t="shared" si="112"/>
        <v>2.1643828697801952E-2</v>
      </c>
      <c r="CP21" s="4">
        <f t="shared" si="31"/>
        <v>-2.2339439435917902E-5</v>
      </c>
      <c r="CQ21" s="4">
        <f t="shared" si="32"/>
        <v>-30.511497062975486</v>
      </c>
      <c r="CR21" s="4">
        <f t="shared" si="33"/>
        <v>-43.927904927974225</v>
      </c>
      <c r="CS21" s="4">
        <f t="shared" si="34"/>
        <v>-57.344312792972964</v>
      </c>
      <c r="CT21" s="1">
        <f t="shared" si="35"/>
        <v>43.927904927974225</v>
      </c>
      <c r="CU21" s="1">
        <f t="shared" si="36"/>
        <v>56.072095072025775</v>
      </c>
      <c r="CV21" s="1">
        <f t="shared" si="37"/>
        <v>0.87318491517169217</v>
      </c>
      <c r="CW21" s="1">
        <f t="shared" si="113"/>
        <v>2.973308165032964</v>
      </c>
      <c r="CX21" s="1">
        <f t="shared" si="114"/>
        <v>2.431181747947929</v>
      </c>
      <c r="CY21" s="1">
        <f t="shared" ref="CY21:CY52" si="170">CY20</f>
        <v>-0.56202064495595427</v>
      </c>
      <c r="CZ21" s="1">
        <f t="shared" ref="CZ21:CZ84" si="171">IF(CU21&gt;5,((DE21-(DD21*((CT21-(CQ21-CR21))/$B20))-(CW21*(($B$9+$B$10)/2)*((CQ21-CR21)/$B20)))*$B20/CU21)/$B$10,CW21)</f>
        <v>-0.54092137367008819</v>
      </c>
      <c r="DA21" s="1">
        <f t="shared" si="38"/>
        <v>2.1643828697801952E-2</v>
      </c>
      <c r="DB21" s="1">
        <f t="shared" si="115"/>
        <v>1015.1506800884613</v>
      </c>
      <c r="DC21" s="1">
        <f t="shared" si="116"/>
        <v>-555.53706918665398</v>
      </c>
      <c r="DD21" s="1">
        <f t="shared" si="117"/>
        <v>2973.3081650329641</v>
      </c>
      <c r="DE21" s="1">
        <f t="shared" si="118"/>
        <v>1000</v>
      </c>
      <c r="DF21" s="1">
        <f t="shared" si="119"/>
        <v>3.0678208742197094E-4</v>
      </c>
      <c r="DG21" s="4">
        <f t="shared" si="120"/>
        <v>2.1006133856446456</v>
      </c>
      <c r="DH21" s="1">
        <f t="shared" si="121"/>
        <v>-19.543215312157304</v>
      </c>
      <c r="DI21" s="4">
        <f t="shared" si="39"/>
        <v>62.774964340003322</v>
      </c>
      <c r="DJ21" s="4">
        <f t="shared" si="40"/>
        <v>72.774964340003322</v>
      </c>
      <c r="DK21" s="4">
        <f t="shared" si="122"/>
        <v>2.1633577277392145E-2</v>
      </c>
      <c r="DL21" s="4">
        <f t="shared" si="41"/>
        <v>-1.0251420409806977E-5</v>
      </c>
      <c r="DM21" s="4">
        <f t="shared" si="42"/>
        <v>-30.53805514693871</v>
      </c>
      <c r="DN21" s="4">
        <f t="shared" si="43"/>
        <v>-43.954463011937449</v>
      </c>
      <c r="DO21" s="4">
        <f t="shared" si="44"/>
        <v>-57.370870876936188</v>
      </c>
      <c r="DP21" s="1">
        <f t="shared" si="45"/>
        <v>43.954463011937449</v>
      </c>
      <c r="DQ21" s="1">
        <f t="shared" si="46"/>
        <v>56.045536988062551</v>
      </c>
      <c r="DR21" s="1">
        <f t="shared" si="47"/>
        <v>0.87622065917345038</v>
      </c>
      <c r="DS21" s="1">
        <f t="shared" si="123"/>
        <v>2.9641249215075383</v>
      </c>
      <c r="DT21" s="1">
        <f t="shared" si="124"/>
        <v>2.3876508738730502</v>
      </c>
      <c r="DU21" s="1">
        <f t="shared" ref="DU21:DU52" si="172">DU20</f>
        <v>-0.57475407041027915</v>
      </c>
      <c r="DV21" s="1">
        <f t="shared" ref="DV21:DV84" si="173">IF(DQ21&gt;5,((EA21-(DZ21*((DP21-(DM21-DN21))/$B20))-(DS21*(($B$9+$B$10)/2)*((DM21-DN21)/$B20)))*$B20/DQ21)/$B$10,DS21)</f>
        <v>-0.53550806070349111</v>
      </c>
      <c r="DW21" s="1">
        <f t="shared" si="48"/>
        <v>2.1633577277392145E-2</v>
      </c>
      <c r="DX21" s="1">
        <f t="shared" si="125"/>
        <v>1015.1435040941745</v>
      </c>
      <c r="DY21" s="1">
        <f t="shared" si="126"/>
        <v>-549.97748850369942</v>
      </c>
      <c r="DZ21" s="1">
        <f t="shared" si="127"/>
        <v>2964.1249215075381</v>
      </c>
      <c r="EA21" s="1">
        <f t="shared" si="128"/>
        <v>1000</v>
      </c>
      <c r="EB21" s="1">
        <f t="shared" si="129"/>
        <v>3.0784188196417844E-4</v>
      </c>
      <c r="EC21" s="4">
        <f t="shared" si="130"/>
        <v>2.142329470991633</v>
      </c>
      <c r="ED21" s="1">
        <f t="shared" si="131"/>
        <v>-19.491247806400512</v>
      </c>
      <c r="EE21" s="4">
        <f t="shared" si="49"/>
        <v>62.463942474950557</v>
      </c>
      <c r="EF21" s="4">
        <f t="shared" si="50"/>
        <v>72.463942474950557</v>
      </c>
      <c r="EG21" s="4">
        <f t="shared" si="132"/>
        <v>2.161941660205827E-2</v>
      </c>
      <c r="EH21" s="4">
        <f t="shared" si="51"/>
        <v>-1.41606753338748E-5</v>
      </c>
      <c r="EI21" s="4">
        <f t="shared" si="52"/>
        <v>-30.574740834332168</v>
      </c>
      <c r="EJ21" s="4">
        <f t="shared" si="53"/>
        <v>-43.991148699330907</v>
      </c>
      <c r="EK21" s="4">
        <f t="shared" si="54"/>
        <v>-57.407556564329646</v>
      </c>
      <c r="EL21" s="1">
        <f t="shared" si="55"/>
        <v>43.991148699330907</v>
      </c>
      <c r="EM21" s="1">
        <f t="shared" si="56"/>
        <v>56.008851300669093</v>
      </c>
      <c r="EN21" s="1">
        <f t="shared" si="57"/>
        <v>0.8758943585684168</v>
      </c>
      <c r="EO21" s="1">
        <f t="shared" si="133"/>
        <v>2.9795018832632558</v>
      </c>
      <c r="EP21" s="1">
        <f t="shared" si="134"/>
        <v>2.4079729477502356</v>
      </c>
      <c r="EQ21" s="1">
        <f t="shared" ref="EQ21:EQ52" si="174">EQ20</f>
        <v>-0.55370206044326953</v>
      </c>
      <c r="ER21" s="1">
        <f t="shared" ref="ER21:ER84" si="175">IF(EM21&gt;5,((EW21-(EV21*((EL21-(EI21-EJ21))/$B20))-(EO21*(($B$9+$B$10)/2)*((EI21-EJ21)/$B20)))*$B20/EM21)/$B$10,EO21)</f>
        <v>-0.54955749706258183</v>
      </c>
      <c r="ES21" s="1">
        <f t="shared" si="58"/>
        <v>2.161941660205827E-2</v>
      </c>
      <c r="ET21" s="1">
        <f t="shared" si="135"/>
        <v>1015.1335916214408</v>
      </c>
      <c r="EU21" s="1">
        <f t="shared" si="136"/>
        <v>-564.40654063321278</v>
      </c>
      <c r="EV21" s="1">
        <f t="shared" si="137"/>
        <v>2979.5018832632559</v>
      </c>
      <c r="EW21" s="1">
        <f t="shared" si="138"/>
        <v>1000</v>
      </c>
      <c r="EX21" s="1">
        <f t="shared" si="139"/>
        <v>3.0900798092958688E-4</v>
      </c>
      <c r="EY21" s="4">
        <f t="shared" si="140"/>
        <v>2.0177982104686261</v>
      </c>
      <c r="EZ21" s="1">
        <f t="shared" si="141"/>
        <v>-19.601618391589643</v>
      </c>
      <c r="FA21" s="4">
        <f t="shared" si="59"/>
        <v>62.543910828104629</v>
      </c>
      <c r="FB21" s="4">
        <f t="shared" si="60"/>
        <v>72.543910828104629</v>
      </c>
      <c r="FC21" s="4">
        <f t="shared" si="142"/>
        <v>2.1623440181976771E-2</v>
      </c>
      <c r="FD21" s="4">
        <f t="shared" si="61"/>
        <v>4.0235799185009413E-6</v>
      </c>
      <c r="FE21" s="4">
        <f t="shared" si="62"/>
        <v>-30.564317052159893</v>
      </c>
      <c r="FF21" s="4">
        <f t="shared" si="63"/>
        <v>-43.980724917158632</v>
      </c>
      <c r="FG21" s="4">
        <f t="shared" si="64"/>
        <v>-57.397132782157371</v>
      </c>
      <c r="FH21" s="1">
        <f t="shared" si="65"/>
        <v>43.980724917158632</v>
      </c>
      <c r="FI21" s="1">
        <f t="shared" si="66"/>
        <v>56.019275082841368</v>
      </c>
      <c r="FJ21" s="1">
        <f t="shared" si="67"/>
        <v>0.8771551680772538</v>
      </c>
      <c r="FK21" s="1">
        <f t="shared" si="143"/>
        <v>2.968342480348547</v>
      </c>
      <c r="FL21" s="1">
        <f t="shared" si="144"/>
        <v>2.3818455117718651</v>
      </c>
      <c r="FM21" s="1">
        <f t="shared" ref="FM21:FM52" si="176">FM20</f>
        <v>-0.53085250417021246</v>
      </c>
      <c r="FN21" s="1">
        <f t="shared" ref="FN21:FN84" si="177">IF(FI21&gt;5,((FS21-(FR21*((FH21-(FE21-FF21))/$B20))-(FK21*(($B$9+$B$10)/2)*((FE21-FF21)/$B20)))*$B20/FI21)/$B$10,FK21)</f>
        <v>-0.54034951140621057</v>
      </c>
      <c r="FO21" s="1">
        <f t="shared" si="68"/>
        <v>2.1623440181976771E-2</v>
      </c>
      <c r="FP21" s="1">
        <f t="shared" si="145"/>
        <v>1015.1364081273837</v>
      </c>
      <c r="FQ21" s="1">
        <f t="shared" si="146"/>
        <v>-554.94975520440642</v>
      </c>
      <c r="FR21" s="1">
        <f t="shared" si="147"/>
        <v>2968.3424803485468</v>
      </c>
      <c r="FS21" s="1">
        <f t="shared" si="148"/>
        <v>1000</v>
      </c>
      <c r="FT21" s="1">
        <f t="shared" si="149"/>
        <v>3.0871263363696293E-4</v>
      </c>
      <c r="FU21" s="4">
        <f t="shared" si="150"/>
        <v>2.0972847895265589</v>
      </c>
      <c r="FV21" s="1">
        <f t="shared" si="151"/>
        <v>-19.526155392450214</v>
      </c>
      <c r="FW21" s="4">
        <f t="shared" si="69"/>
        <v>62.390896688953084</v>
      </c>
      <c r="FX21" s="4">
        <f t="shared" si="70"/>
        <v>72.390896688953092</v>
      </c>
      <c r="FY21" s="4">
        <f t="shared" si="152"/>
        <v>2.1616589554903767E-2</v>
      </c>
      <c r="FZ21" s="4">
        <f t="shared" si="71"/>
        <v>-6.850627073003851E-6</v>
      </c>
      <c r="GA21" s="4">
        <f t="shared" si="72"/>
        <v>-30.582064790690985</v>
      </c>
      <c r="GB21" s="4">
        <f t="shared" si="73"/>
        <v>-43.998472655689724</v>
      </c>
      <c r="GC21" s="4">
        <f t="shared" si="74"/>
        <v>-57.414880520688463</v>
      </c>
      <c r="GD21" s="1">
        <f t="shared" si="75"/>
        <v>43.998472655689724</v>
      </c>
      <c r="GE21" s="1">
        <f t="shared" si="76"/>
        <v>56.001527344310276</v>
      </c>
      <c r="GF21" s="1">
        <f t="shared" si="77"/>
        <v>0.87855718635939728</v>
      </c>
      <c r="GG21" s="1">
        <f t="shared" si="153"/>
        <v>2.9652906963644066</v>
      </c>
      <c r="GH21" s="1">
        <f t="shared" si="154"/>
        <v>2.3636544308796994</v>
      </c>
      <c r="GI21" s="1">
        <f t="shared" ref="GI21:GI52" si="178">GI20</f>
        <v>-0.51826822546818385</v>
      </c>
      <c r="GJ21" s="1">
        <f t="shared" ref="GJ21:GJ84" si="179">IF(GE21&gt;5,((GO21-(GN21*((GD21-(GA21-GB21))/$B20))-(GG21*(($B$9+$B$10)/2)*((GA21-GB21)/$B20)))*$B20/GE21)/$B$10,GG21)</f>
        <v>-0.5390925017673367</v>
      </c>
      <c r="GK21" s="1">
        <f t="shared" si="78"/>
        <v>2.1616589554903767E-2</v>
      </c>
      <c r="GL21" s="1">
        <f t="shared" si="155"/>
        <v>1015.1316126884327</v>
      </c>
      <c r="GM21" s="1">
        <f t="shared" si="156"/>
        <v>-553.65878116509009</v>
      </c>
      <c r="GN21" s="1">
        <f t="shared" si="157"/>
        <v>2965.2906963644064</v>
      </c>
      <c r="GO21" s="1">
        <f t="shared" si="158"/>
        <v>1000</v>
      </c>
      <c r="GP21" s="1">
        <f t="shared" si="159"/>
        <v>3.092904881605345E-4</v>
      </c>
      <c r="GQ21" s="4">
        <f t="shared" si="160"/>
        <v>2.105177349824122</v>
      </c>
      <c r="GR21" s="1">
        <f t="shared" si="161"/>
        <v>-19.511412205079647</v>
      </c>
      <c r="GS21" s="4">
        <f t="shared" si="79"/>
        <v>62.260883256224098</v>
      </c>
      <c r="GT21" s="4">
        <f t="shared" si="80"/>
        <v>72.260883256224105</v>
      </c>
      <c r="GU21" s="4">
        <f t="shared" si="162"/>
        <v>2.161054874757657E-2</v>
      </c>
      <c r="GV21" s="4">
        <f t="shared" si="81"/>
        <v>-6.0408073271969731E-6</v>
      </c>
      <c r="GW21" s="4">
        <v>490</v>
      </c>
      <c r="GX21" s="4"/>
      <c r="GY21" s="4"/>
      <c r="GZ21" s="4"/>
      <c r="HA21" s="4"/>
      <c r="HB21" s="4"/>
      <c r="HC21" s="4"/>
      <c r="HD21" s="4"/>
      <c r="HE21" s="4"/>
      <c r="HF21" s="6"/>
      <c r="HG21" s="4"/>
      <c r="HH21" s="4"/>
      <c r="HI21" s="4"/>
      <c r="HJ21" s="1"/>
      <c r="HK21" s="4"/>
      <c r="HL21" s="4"/>
    </row>
    <row r="22" spans="1:220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63"/>
        <v>485</v>
      </c>
      <c r="F22" s="1">
        <f t="shared" si="82"/>
        <v>1.5009999999999992</v>
      </c>
      <c r="G22" s="1">
        <f>'0.5Q 1-8 '!FS22</f>
        <v>-34.053405203455199</v>
      </c>
      <c r="H22" s="1">
        <f>'0.5Q 1-8 '!FT22</f>
        <v>-47.469813068453938</v>
      </c>
      <c r="I22" s="1">
        <f>'0.5Q 1-8 '!FU22</f>
        <v>-60.886220933452677</v>
      </c>
      <c r="J22" s="1">
        <f>'0.5Q 1-8 '!FV22</f>
        <v>47.469813068453938</v>
      </c>
      <c r="K22" s="1">
        <f>'0.5Q 1-8 '!FW22</f>
        <v>52.530186931546062</v>
      </c>
      <c r="L22" s="1">
        <f>'0.5Q 1-8 '!FX22</f>
        <v>0.9935736544079079</v>
      </c>
      <c r="M22" s="1">
        <f>'0.5Q 1-8 '!FY22</f>
        <v>2.6787779033987902</v>
      </c>
      <c r="N22" s="1">
        <f>'0.5Q 1-8 '!FZ22</f>
        <v>2.2402284804332226</v>
      </c>
      <c r="O22" s="1">
        <f>'0.5Q 1-8 '!GA22</f>
        <v>-0.73251718661011356</v>
      </c>
      <c r="P22" s="1">
        <f>'0.5Q 1-8 '!GB22</f>
        <v>-0.51245336962430943</v>
      </c>
      <c r="Q22" s="1">
        <f>'0.5Q 1-8 '!GC22</f>
        <v>2.0276652155576783E-2</v>
      </c>
      <c r="R22" s="1">
        <f>'0.5Q 1-8 '!GD22</f>
        <v>1014.1936565089038</v>
      </c>
      <c r="S22" s="1">
        <f>'0.5Q 1-8 '!GE22</f>
        <v>-526.29985967155824</v>
      </c>
      <c r="T22" s="1">
        <f>'0.5Q 1-8 '!GF22</f>
        <v>2678.7779033987904</v>
      </c>
      <c r="U22" s="1">
        <f>'0.5Q 1-8 '!GG22</f>
        <v>1000</v>
      </c>
      <c r="V22" s="1">
        <f>'0.5Q 1-8 '!GH22</f>
        <v>2.8789801914090514E-4</v>
      </c>
      <c r="W22" s="1">
        <f>'0.5Q 1-8 '!GI22</f>
        <v>1.8549764211062449</v>
      </c>
      <c r="X22" s="1">
        <f>'0.5Q 1-8 '!GJ22</f>
        <v>-18.42167573447054</v>
      </c>
      <c r="Y22" s="1">
        <f>'0.5Q 1-8 '!GK22</f>
        <v>62.148830950721518</v>
      </c>
      <c r="Z22" s="1">
        <f>'0.5Q 1-8 '!GL22</f>
        <v>72.148830950721518</v>
      </c>
      <c r="AA22" s="1">
        <f>'0.5Q 1-8 '!GM22</f>
        <v>2.0235958017354203E-2</v>
      </c>
      <c r="AB22" s="4"/>
      <c r="AC22" s="4">
        <f t="shared" si="2"/>
        <v>-34.158830432011101</v>
      </c>
      <c r="AD22" s="4">
        <f t="shared" si="3"/>
        <v>-47.57523829700984</v>
      </c>
      <c r="AE22" s="4">
        <f t="shared" si="4"/>
        <v>-60.991646162008578</v>
      </c>
      <c r="AF22" s="1">
        <f t="shared" si="5"/>
        <v>47.57523829700984</v>
      </c>
      <c r="AG22" s="1">
        <f t="shared" si="6"/>
        <v>52.42476170299016</v>
      </c>
      <c r="AH22" s="1">
        <f t="shared" si="7"/>
        <v>0.99778830282839504</v>
      </c>
      <c r="AI22" s="1">
        <f t="shared" si="83"/>
        <v>2.67549620811391</v>
      </c>
      <c r="AJ22" s="1">
        <f t="shared" si="84"/>
        <v>2.1957852392748238</v>
      </c>
      <c r="AK22" s="1">
        <f t="shared" si="164"/>
        <v>-0.72324555239166066</v>
      </c>
      <c r="AL22" s="1">
        <f t="shared" si="165"/>
        <v>-0.51581833046466696</v>
      </c>
      <c r="AM22" s="1">
        <f t="shared" si="8"/>
        <v>2.0235958017354203E-2</v>
      </c>
      <c r="AN22" s="1">
        <f t="shared" si="85"/>
        <v>1014.1651706121479</v>
      </c>
      <c r="AO22" s="1">
        <f t="shared" si="86"/>
        <v>-529.75574175382224</v>
      </c>
      <c r="AP22" s="1">
        <f t="shared" si="87"/>
        <v>2675.4962081139101</v>
      </c>
      <c r="AQ22" s="1">
        <f t="shared" si="88"/>
        <v>1000</v>
      </c>
      <c r="AR22" s="1">
        <f t="shared" si="89"/>
        <v>2.905426802019363E-4</v>
      </c>
      <c r="AS22" s="4">
        <f t="shared" si="90"/>
        <v>1.8170498572290672</v>
      </c>
      <c r="AT22" s="1">
        <f t="shared" si="91"/>
        <v>-18.418908160125135</v>
      </c>
      <c r="AU22" s="4">
        <f t="shared" si="9"/>
        <v>62.064503433988413</v>
      </c>
      <c r="AV22" s="4">
        <f t="shared" si="10"/>
        <v>72.064503433988421</v>
      </c>
      <c r="AW22" s="4">
        <f t="shared" si="92"/>
        <v>2.0207094792805805E-2</v>
      </c>
      <c r="AX22" s="4">
        <f t="shared" si="11"/>
        <v>-2.8863224548397737E-5</v>
      </c>
      <c r="AY22" s="4">
        <f t="shared" si="12"/>
        <v>-34.233605625141671</v>
      </c>
      <c r="AZ22" s="4">
        <f t="shared" si="13"/>
        <v>-47.65001349014041</v>
      </c>
      <c r="BA22" s="4">
        <f t="shared" si="14"/>
        <v>-61.066421355139148</v>
      </c>
      <c r="BB22" s="1">
        <f t="shared" si="15"/>
        <v>47.65001349014041</v>
      </c>
      <c r="BC22" s="1">
        <f t="shared" si="16"/>
        <v>52.34998650985959</v>
      </c>
      <c r="BD22" s="1">
        <f t="shared" si="17"/>
        <v>1.0000466421413412</v>
      </c>
      <c r="BE22" s="1">
        <f t="shared" si="93"/>
        <v>2.6735294945030352</v>
      </c>
      <c r="BF22" s="1">
        <f t="shared" si="94"/>
        <v>2.181536525469522</v>
      </c>
      <c r="BG22" s="1">
        <f t="shared" si="166"/>
        <v>-0.65879557758959428</v>
      </c>
      <c r="BH22" s="1">
        <f t="shared" si="167"/>
        <v>-0.5185264923771824</v>
      </c>
      <c r="BI22" s="1">
        <f t="shared" si="18"/>
        <v>2.0207094792805805E-2</v>
      </c>
      <c r="BJ22" s="1">
        <f t="shared" si="95"/>
        <v>1014.144966354964</v>
      </c>
      <c r="BK22" s="1">
        <f t="shared" si="96"/>
        <v>-532.53707820121383</v>
      </c>
      <c r="BL22" s="1">
        <f t="shared" si="97"/>
        <v>2673.529494503035</v>
      </c>
      <c r="BM22" s="1">
        <f t="shared" si="98"/>
        <v>1000</v>
      </c>
      <c r="BN22" s="1">
        <f t="shared" si="99"/>
        <v>2.9047996888212981E-4</v>
      </c>
      <c r="BO22" s="4">
        <f t="shared" si="100"/>
        <v>1.7878656092367067</v>
      </c>
      <c r="BP22" s="1">
        <f t="shared" si="101"/>
        <v>-18.419229183569097</v>
      </c>
      <c r="BQ22" s="4">
        <f t="shared" si="19"/>
        <v>61.818015133238553</v>
      </c>
      <c r="BR22" s="4">
        <f t="shared" si="20"/>
        <v>71.818015133238561</v>
      </c>
      <c r="BS22" s="4">
        <f t="shared" si="102"/>
        <v>2.0208502179771541E-2</v>
      </c>
      <c r="BT22" s="4">
        <f t="shared" si="21"/>
        <v>1.4073869657356408E-6</v>
      </c>
      <c r="BU22" s="4">
        <f t="shared" si="22"/>
        <v>-34.229959544919552</v>
      </c>
      <c r="BV22" s="4">
        <f t="shared" si="23"/>
        <v>-47.646367409918291</v>
      </c>
      <c r="BW22" s="4">
        <f t="shared" si="24"/>
        <v>-61.06277527491703</v>
      </c>
      <c r="BX22" s="1">
        <f t="shared" si="25"/>
        <v>47.646367409918291</v>
      </c>
      <c r="BY22" s="1">
        <f t="shared" si="26"/>
        <v>52.353632590081709</v>
      </c>
      <c r="BZ22" s="1">
        <f t="shared" si="27"/>
        <v>1.0029168409487743</v>
      </c>
      <c r="CA22" s="1">
        <f t="shared" si="103"/>
        <v>2.6680747046613051</v>
      </c>
      <c r="CB22" s="1">
        <f t="shared" si="104"/>
        <v>2.1316751109814138</v>
      </c>
      <c r="CC22" s="1">
        <f t="shared" si="168"/>
        <v>-0.60924598032664123</v>
      </c>
      <c r="CD22" s="1">
        <f t="shared" si="169"/>
        <v>-0.51345697046997119</v>
      </c>
      <c r="CE22" s="1">
        <f t="shared" si="28"/>
        <v>2.0208502179771541E-2</v>
      </c>
      <c r="CF22" s="1">
        <f t="shared" si="105"/>
        <v>1014.14595152584</v>
      </c>
      <c r="CG22" s="1">
        <f t="shared" si="106"/>
        <v>-527.33057781206981</v>
      </c>
      <c r="CH22" s="1">
        <f t="shared" si="107"/>
        <v>2668.0747046613051</v>
      </c>
      <c r="CI22" s="1">
        <f t="shared" si="108"/>
        <v>1000</v>
      </c>
      <c r="CJ22" s="1">
        <f t="shared" si="109"/>
        <v>2.9153319149326576E-4</v>
      </c>
      <c r="CK22" s="4">
        <f t="shared" si="110"/>
        <v>1.8269995438171804</v>
      </c>
      <c r="CL22" s="1">
        <f t="shared" si="111"/>
        <v>-18.381502635954362</v>
      </c>
      <c r="CM22" s="4">
        <f t="shared" si="29"/>
        <v>61.63701198551464</v>
      </c>
      <c r="CN22" s="4">
        <f t="shared" si="30"/>
        <v>71.637011985514647</v>
      </c>
      <c r="CO22" s="4">
        <f t="shared" si="112"/>
        <v>2.0184110527474906E-2</v>
      </c>
      <c r="CP22" s="4">
        <f t="shared" si="31"/>
        <v>-2.4391652296635452E-5</v>
      </c>
      <c r="CQ22" s="4">
        <f t="shared" si="32"/>
        <v>-34.293150353978191</v>
      </c>
      <c r="CR22" s="4">
        <f t="shared" si="33"/>
        <v>-47.70955821897693</v>
      </c>
      <c r="CS22" s="4">
        <f t="shared" si="34"/>
        <v>-61.125966083975669</v>
      </c>
      <c r="CT22" s="1">
        <f t="shared" si="35"/>
        <v>47.70955821897693</v>
      </c>
      <c r="CU22" s="1">
        <f t="shared" si="36"/>
        <v>52.29044178102307</v>
      </c>
      <c r="CV22" s="1">
        <f t="shared" si="37"/>
        <v>1.0061018079552495</v>
      </c>
      <c r="CW22" s="1">
        <f t="shared" si="113"/>
        <v>2.6583378556711468</v>
      </c>
      <c r="CX22" s="1">
        <f t="shared" si="114"/>
        <v>2.09369938561571</v>
      </c>
      <c r="CY22" s="1">
        <f t="shared" si="170"/>
        <v>-0.56202064495595427</v>
      </c>
      <c r="CZ22" s="1">
        <f t="shared" si="171"/>
        <v>-0.50853389809887839</v>
      </c>
      <c r="DA22" s="1">
        <f t="shared" si="38"/>
        <v>2.0184110527474906E-2</v>
      </c>
      <c r="DB22" s="1">
        <f t="shared" si="115"/>
        <v>1014.1288773692326</v>
      </c>
      <c r="DC22" s="1">
        <f t="shared" si="116"/>
        <v>-522.27448402551011</v>
      </c>
      <c r="DD22" s="1">
        <f t="shared" si="117"/>
        <v>2658.3378556711468</v>
      </c>
      <c r="DE22" s="1">
        <f t="shared" si="118"/>
        <v>1000</v>
      </c>
      <c r="DF22" s="1">
        <f t="shared" si="119"/>
        <v>2.9194363406540925E-4</v>
      </c>
      <c r="DG22" s="4">
        <f t="shared" si="120"/>
        <v>1.8573593097278616</v>
      </c>
      <c r="DH22" s="1">
        <f t="shared" si="121"/>
        <v>-18.326751217747045</v>
      </c>
      <c r="DI22" s="4">
        <f t="shared" si="39"/>
        <v>61.401960900993814</v>
      </c>
      <c r="DJ22" s="4">
        <f t="shared" si="40"/>
        <v>71.401960900993814</v>
      </c>
      <c r="DK22" s="4">
        <f t="shared" si="122"/>
        <v>2.016990993936477E-2</v>
      </c>
      <c r="DL22" s="4">
        <f t="shared" si="41"/>
        <v>-1.4200588110135914E-5</v>
      </c>
      <c r="DM22" s="4">
        <f t="shared" si="42"/>
        <v>-34.329939442346422</v>
      </c>
      <c r="DN22" s="4">
        <f t="shared" si="43"/>
        <v>-47.746347307345161</v>
      </c>
      <c r="DO22" s="4">
        <f t="shared" si="44"/>
        <v>-61.1627551723439</v>
      </c>
      <c r="DP22" s="1">
        <f t="shared" si="45"/>
        <v>47.746347307345161</v>
      </c>
      <c r="DQ22" s="1">
        <f t="shared" si="46"/>
        <v>52.253652692654839</v>
      </c>
      <c r="DR22" s="1">
        <f t="shared" si="47"/>
        <v>1.0087841821470496</v>
      </c>
      <c r="DS22" s="1">
        <f t="shared" si="123"/>
        <v>2.6512704594719838</v>
      </c>
      <c r="DT22" s="1">
        <f t="shared" si="124"/>
        <v>2.0567178180961503</v>
      </c>
      <c r="DU22" s="1">
        <f t="shared" si="172"/>
        <v>-0.57475407041027915</v>
      </c>
      <c r="DV22" s="1">
        <f t="shared" si="173"/>
        <v>-0.50440254109965887</v>
      </c>
      <c r="DW22" s="1">
        <f t="shared" si="48"/>
        <v>2.016990993936477E-2</v>
      </c>
      <c r="DX22" s="1">
        <f t="shared" si="125"/>
        <v>1014.1189369575554</v>
      </c>
      <c r="DY22" s="1">
        <f t="shared" si="126"/>
        <v>-518.03149776017165</v>
      </c>
      <c r="DZ22" s="1">
        <f t="shared" si="127"/>
        <v>2651.2704594719839</v>
      </c>
      <c r="EA22" s="1">
        <f t="shared" si="128"/>
        <v>1000</v>
      </c>
      <c r="EB22" s="1">
        <f t="shared" si="129"/>
        <v>2.9273346760547506E-4</v>
      </c>
      <c r="EC22" s="4">
        <f t="shared" si="130"/>
        <v>1.8846234583635759</v>
      </c>
      <c r="ED22" s="1">
        <f t="shared" si="131"/>
        <v>-18.285286481001194</v>
      </c>
      <c r="EE22" s="4">
        <f t="shared" si="49"/>
        <v>61.155303530934027</v>
      </c>
      <c r="EF22" s="4">
        <f t="shared" si="50"/>
        <v>71.15530353093402</v>
      </c>
      <c r="EG22" s="4">
        <f t="shared" si="132"/>
        <v>2.0151809005208271E-2</v>
      </c>
      <c r="EH22" s="4">
        <f t="shared" si="51"/>
        <v>-1.8100934156498744E-5</v>
      </c>
      <c r="EI22" s="4">
        <f t="shared" si="52"/>
        <v>-34.376833054150822</v>
      </c>
      <c r="EJ22" s="4">
        <f t="shared" si="53"/>
        <v>-47.793240919149561</v>
      </c>
      <c r="EK22" s="4">
        <f t="shared" si="54"/>
        <v>-61.2096487841483</v>
      </c>
      <c r="EL22" s="1">
        <f t="shared" si="55"/>
        <v>47.793240919149561</v>
      </c>
      <c r="EM22" s="1">
        <f t="shared" si="56"/>
        <v>52.206759080850439</v>
      </c>
      <c r="EN22" s="1">
        <f t="shared" si="57"/>
        <v>1.00893069553263</v>
      </c>
      <c r="EO22" s="1">
        <f t="shared" si="133"/>
        <v>2.6607267392842648</v>
      </c>
      <c r="EP22" s="1">
        <f t="shared" si="134"/>
        <v>2.0709331033689051</v>
      </c>
      <c r="EQ22" s="1">
        <f t="shared" si="174"/>
        <v>-0.55370206044326953</v>
      </c>
      <c r="ER22" s="1">
        <f t="shared" si="175"/>
        <v>-0.51563546995822007</v>
      </c>
      <c r="ES22" s="1">
        <f t="shared" si="58"/>
        <v>2.0151809005208271E-2</v>
      </c>
      <c r="ET22" s="1">
        <f t="shared" si="135"/>
        <v>1014.1062663036457</v>
      </c>
      <c r="EU22" s="1">
        <f t="shared" si="136"/>
        <v>-529.56794035649114</v>
      </c>
      <c r="EV22" s="1">
        <f t="shared" si="137"/>
        <v>2660.726739284265</v>
      </c>
      <c r="EW22" s="1">
        <f t="shared" si="138"/>
        <v>1000</v>
      </c>
      <c r="EX22" s="1">
        <f t="shared" si="139"/>
        <v>2.9352151936999984E-4</v>
      </c>
      <c r="EY22" s="4">
        <f t="shared" si="140"/>
        <v>1.7938252716012186</v>
      </c>
      <c r="EZ22" s="1">
        <f t="shared" si="141"/>
        <v>-18.357983733607053</v>
      </c>
      <c r="FA22" s="4">
        <f t="shared" si="59"/>
        <v>61.204354638307045</v>
      </c>
      <c r="FB22" s="4">
        <f t="shared" si="60"/>
        <v>71.204354638307052</v>
      </c>
      <c r="FC22" s="4">
        <f t="shared" si="142"/>
        <v>2.0156536341078189E-2</v>
      </c>
      <c r="FD22" s="4">
        <f t="shared" si="61"/>
        <v>4.7273358699181922E-6</v>
      </c>
      <c r="FE22" s="4">
        <f t="shared" si="62"/>
        <v>-34.364586070031862</v>
      </c>
      <c r="FF22" s="4">
        <f t="shared" si="63"/>
        <v>-47.780993935030601</v>
      </c>
      <c r="FG22" s="4">
        <f t="shared" si="64"/>
        <v>-61.19740180002934</v>
      </c>
      <c r="FH22" s="1">
        <f t="shared" si="65"/>
        <v>47.780993935030601</v>
      </c>
      <c r="FI22" s="1">
        <f t="shared" si="66"/>
        <v>52.219006064969399</v>
      </c>
      <c r="FJ22" s="1">
        <f t="shared" si="67"/>
        <v>1.0098129562539253</v>
      </c>
      <c r="FK22" s="1">
        <f t="shared" si="143"/>
        <v>2.6531557635334302</v>
      </c>
      <c r="FL22" s="1">
        <f t="shared" si="144"/>
        <v>2.0500021807977915</v>
      </c>
      <c r="FM22" s="1">
        <f t="shared" si="176"/>
        <v>-0.53085250417021246</v>
      </c>
      <c r="FN22" s="1">
        <f t="shared" si="177"/>
        <v>-0.5081360705566671</v>
      </c>
      <c r="FO22" s="1">
        <f t="shared" si="68"/>
        <v>2.0156536341078189E-2</v>
      </c>
      <c r="FP22" s="1">
        <f t="shared" si="145"/>
        <v>1014.1095754387547</v>
      </c>
      <c r="FQ22" s="1">
        <f t="shared" si="146"/>
        <v>-521.86590718310822</v>
      </c>
      <c r="FR22" s="1">
        <f t="shared" si="147"/>
        <v>2653.1557635334302</v>
      </c>
      <c r="FS22" s="1">
        <f t="shared" si="148"/>
        <v>1000</v>
      </c>
      <c r="FT22" s="1">
        <f t="shared" si="149"/>
        <v>2.9338076817971638E-4</v>
      </c>
      <c r="FU22" s="4">
        <f t="shared" si="150"/>
        <v>1.8522471430518135</v>
      </c>
      <c r="FV22" s="1">
        <f t="shared" si="151"/>
        <v>-18.304289198026378</v>
      </c>
      <c r="FW22" s="4">
        <f t="shared" si="69"/>
        <v>61.084729748355585</v>
      </c>
      <c r="FX22" s="4">
        <f t="shared" si="70"/>
        <v>71.084729748355585</v>
      </c>
      <c r="FY22" s="4">
        <f t="shared" si="152"/>
        <v>2.0147766496857081E-2</v>
      </c>
      <c r="FZ22" s="4">
        <f t="shared" si="71"/>
        <v>-8.769844221108436E-6</v>
      </c>
      <c r="GA22" s="4">
        <f t="shared" si="72"/>
        <v>-34.387305873713487</v>
      </c>
      <c r="GB22" s="4">
        <f t="shared" si="73"/>
        <v>-47.803713738712226</v>
      </c>
      <c r="GC22" s="4">
        <f t="shared" si="74"/>
        <v>-61.220121603710965</v>
      </c>
      <c r="GD22" s="1">
        <f t="shared" si="75"/>
        <v>47.803713738712226</v>
      </c>
      <c r="GE22" s="1">
        <f t="shared" si="76"/>
        <v>52.196286261287774</v>
      </c>
      <c r="GF22" s="1">
        <f t="shared" si="77"/>
        <v>1.0110806305739175</v>
      </c>
      <c r="GG22" s="1">
        <f t="shared" si="153"/>
        <v>2.6504688842904045</v>
      </c>
      <c r="GH22" s="1">
        <f t="shared" si="154"/>
        <v>2.0343136326963855</v>
      </c>
      <c r="GI22" s="1">
        <f t="shared" si="178"/>
        <v>-0.51826822546818385</v>
      </c>
      <c r="GJ22" s="1">
        <f t="shared" si="179"/>
        <v>-0.50707661299838491</v>
      </c>
      <c r="GK22" s="1">
        <f t="shared" si="78"/>
        <v>2.0147766496857081E-2</v>
      </c>
      <c r="GL22" s="1">
        <f t="shared" si="155"/>
        <v>1014.1034365477999</v>
      </c>
      <c r="GM22" s="1">
        <f t="shared" si="156"/>
        <v>-520.77782308160124</v>
      </c>
      <c r="GN22" s="1">
        <f t="shared" si="157"/>
        <v>2650.4688842904043</v>
      </c>
      <c r="GO22" s="1">
        <f t="shared" si="158"/>
        <v>1000</v>
      </c>
      <c r="GP22" s="1">
        <f t="shared" si="159"/>
        <v>2.937646116093373E-4</v>
      </c>
      <c r="GQ22" s="4">
        <f t="shared" si="160"/>
        <v>1.8577223086381185</v>
      </c>
      <c r="GR22" s="1">
        <f t="shared" si="161"/>
        <v>-18.290044188218964</v>
      </c>
      <c r="GS22" s="4">
        <f t="shared" si="79"/>
        <v>60.987707430500201</v>
      </c>
      <c r="GT22" s="4">
        <f t="shared" si="80"/>
        <v>70.987707430500194</v>
      </c>
      <c r="GU22" s="4">
        <f t="shared" si="162"/>
        <v>2.0140197480460611E-2</v>
      </c>
      <c r="GV22" s="4">
        <f t="shared" si="81"/>
        <v>-7.5690163964699242E-6</v>
      </c>
      <c r="GW22" s="4">
        <v>485</v>
      </c>
      <c r="GX22" s="4"/>
      <c r="GY22" s="4"/>
      <c r="GZ22" s="4"/>
      <c r="HA22" s="4"/>
      <c r="HB22" s="4"/>
      <c r="HC22" s="4"/>
      <c r="HD22" s="4"/>
      <c r="HE22" s="4"/>
      <c r="HF22" s="6"/>
      <c r="HG22" s="4"/>
      <c r="HH22" s="4"/>
      <c r="HI22" s="4"/>
      <c r="HJ22" s="1"/>
      <c r="HK22" s="4"/>
      <c r="HL22" s="4"/>
    </row>
    <row r="23" spans="1:220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63"/>
        <v>480</v>
      </c>
      <c r="F23" s="1">
        <f t="shared" si="82"/>
        <v>1.5509999999999993</v>
      </c>
      <c r="G23" s="1">
        <f>'0.5Q 1-8 '!FS23</f>
        <v>-37.640384272361743</v>
      </c>
      <c r="H23" s="1">
        <f>'0.5Q 1-8 '!FT23</f>
        <v>-51.056792137360482</v>
      </c>
      <c r="I23" s="1">
        <f>'0.5Q 1-8 '!FU23</f>
        <v>-64.473200002359221</v>
      </c>
      <c r="J23" s="1">
        <f>'0.5Q 1-8 '!FV23</f>
        <v>51.056792137360482</v>
      </c>
      <c r="K23" s="1">
        <f>'0.5Q 1-8 '!FW23</f>
        <v>48.943207862639518</v>
      </c>
      <c r="L23" s="1">
        <f>'0.5Q 1-8 '!FX23</f>
        <v>1.1150057119545302</v>
      </c>
      <c r="M23" s="1">
        <f>'0.5Q 1-8 '!FY23</f>
        <v>2.4286411509324468</v>
      </c>
      <c r="N23" s="1">
        <f>'0.5Q 1-8 '!FZ23</f>
        <v>1.9623018227126168</v>
      </c>
      <c r="O23" s="1">
        <f>'0.5Q 1-8 '!GA23</f>
        <v>-0.73251718661011356</v>
      </c>
      <c r="P23" s="1">
        <f>'0.5Q 1-8 '!GB23</f>
        <v>-0.48619344971325368</v>
      </c>
      <c r="Q23" s="1">
        <f>'0.5Q 1-8 '!GC23</f>
        <v>1.8892078234978855E-2</v>
      </c>
      <c r="R23" s="1">
        <f>'0.5Q 1-8 '!GD23</f>
        <v>1013.2244547644851</v>
      </c>
      <c r="S23" s="1">
        <f>'0.5Q 1-8 '!GE23</f>
        <v>-499.33039672450576</v>
      </c>
      <c r="T23" s="1">
        <f>'0.5Q 1-8 '!GF23</f>
        <v>2428.6411509324466</v>
      </c>
      <c r="U23" s="1">
        <f>'0.5Q 1-8 '!GG23</f>
        <v>1000</v>
      </c>
      <c r="V23" s="1">
        <f>'0.5Q 1-8 '!GH23</f>
        <v>2.7691478411958557E-4</v>
      </c>
      <c r="W23" s="1">
        <f>'0.5Q 1-8 '!GI23</f>
        <v>1.6821481289751852</v>
      </c>
      <c r="X23" s="1">
        <f>'0.5Q 1-8 '!GJ23</f>
        <v>-17.209930106003668</v>
      </c>
      <c r="Y23" s="1">
        <f>'0.5Q 1-8 '!GK23</f>
        <v>59.988005514267137</v>
      </c>
      <c r="Z23" s="1">
        <f>'0.5Q 1-8 '!GL23</f>
        <v>69.988005514267144</v>
      </c>
      <c r="AA23" s="1">
        <f>'0.5Q 1-8 '!GM23</f>
        <v>1.8840143780654631E-2</v>
      </c>
      <c r="AB23" s="4"/>
      <c r="AC23" s="4">
        <f t="shared" si="2"/>
        <v>-37.77492949081828</v>
      </c>
      <c r="AD23" s="4">
        <f t="shared" si="3"/>
        <v>-51.191337355817019</v>
      </c>
      <c r="AE23" s="4">
        <f t="shared" si="4"/>
        <v>-64.607745220815758</v>
      </c>
      <c r="AF23" s="1">
        <f t="shared" si="5"/>
        <v>51.191337355817019</v>
      </c>
      <c r="AG23" s="1">
        <f t="shared" si="6"/>
        <v>48.808662644182981</v>
      </c>
      <c r="AH23" s="1">
        <f t="shared" si="7"/>
        <v>1.1199551929946236</v>
      </c>
      <c r="AI23" s="1">
        <f t="shared" si="83"/>
        <v>2.4433378033245723</v>
      </c>
      <c r="AJ23" s="1">
        <f t="shared" si="84"/>
        <v>1.9243408445347525</v>
      </c>
      <c r="AK23" s="1">
        <f t="shared" si="164"/>
        <v>-0.72324555239166066</v>
      </c>
      <c r="AL23" s="1">
        <f t="shared" si="165"/>
        <v>-0.50911400907147553</v>
      </c>
      <c r="AM23" s="1">
        <f t="shared" si="8"/>
        <v>1.8840143780654631E-2</v>
      </c>
      <c r="AN23" s="1">
        <f t="shared" si="85"/>
        <v>1013.1881006464582</v>
      </c>
      <c r="AO23" s="1">
        <f t="shared" si="86"/>
        <v>-522.87026959658681</v>
      </c>
      <c r="AP23" s="1">
        <f t="shared" si="87"/>
        <v>2443.3378033245722</v>
      </c>
      <c r="AQ23" s="1">
        <f t="shared" si="88"/>
        <v>1000</v>
      </c>
      <c r="AR23" s="1">
        <f t="shared" si="89"/>
        <v>2.7916284733991439E-4</v>
      </c>
      <c r="AS23" s="4">
        <f t="shared" si="90"/>
        <v>1.5140402832845314</v>
      </c>
      <c r="AT23" s="1">
        <f t="shared" si="91"/>
        <v>-17.326103497370099</v>
      </c>
      <c r="AU23" s="4">
        <f t="shared" si="9"/>
        <v>59.991973237777074</v>
      </c>
      <c r="AV23" s="4">
        <f t="shared" si="10"/>
        <v>69.991973237777074</v>
      </c>
      <c r="AW23" s="4">
        <f t="shared" si="92"/>
        <v>1.881334774121669E-2</v>
      </c>
      <c r="AX23" s="4">
        <f t="shared" si="11"/>
        <v>-2.6796039437941566E-5</v>
      </c>
      <c r="AY23" s="4">
        <f t="shared" si="12"/>
        <v>-37.844349282108283</v>
      </c>
      <c r="AZ23" s="4">
        <f t="shared" si="13"/>
        <v>-51.260757147107022</v>
      </c>
      <c r="BA23" s="4">
        <f t="shared" si="14"/>
        <v>-64.67716501210576</v>
      </c>
      <c r="BB23" s="1">
        <f t="shared" si="15"/>
        <v>51.260757147107022</v>
      </c>
      <c r="BC23" s="1">
        <f t="shared" si="16"/>
        <v>48.739242852892978</v>
      </c>
      <c r="BD23" s="1">
        <f t="shared" si="17"/>
        <v>1.1214894135662419</v>
      </c>
      <c r="BE23" s="1">
        <f t="shared" si="93"/>
        <v>2.4288554284980135</v>
      </c>
      <c r="BF23" s="1">
        <f t="shared" si="94"/>
        <v>1.9086665143666985</v>
      </c>
      <c r="BG23" s="1">
        <f t="shared" si="166"/>
        <v>-0.65879557758959428</v>
      </c>
      <c r="BH23" s="1">
        <f t="shared" si="167"/>
        <v>-0.49834432995652678</v>
      </c>
      <c r="BI23" s="1">
        <f t="shared" si="18"/>
        <v>1.881334774121669E-2</v>
      </c>
      <c r="BJ23" s="1">
        <f t="shared" si="95"/>
        <v>1013.1693434188516</v>
      </c>
      <c r="BK23" s="1">
        <f t="shared" si="96"/>
        <v>-511.80959375195209</v>
      </c>
      <c r="BL23" s="1">
        <f t="shared" si="97"/>
        <v>2428.8554284980137</v>
      </c>
      <c r="BM23" s="1">
        <f t="shared" si="98"/>
        <v>1000</v>
      </c>
      <c r="BN23" s="1">
        <f t="shared" si="99"/>
        <v>2.7874941031782313E-4</v>
      </c>
      <c r="BO23" s="4">
        <f t="shared" si="100"/>
        <v>1.5816124758081758</v>
      </c>
      <c r="BP23" s="1">
        <f t="shared" si="101"/>
        <v>-17.231735265408513</v>
      </c>
      <c r="BQ23" s="4">
        <f t="shared" si="19"/>
        <v>59.922406056055898</v>
      </c>
      <c r="BR23" s="4">
        <f t="shared" si="20"/>
        <v>69.922406056055905</v>
      </c>
      <c r="BS23" s="4">
        <f t="shared" si="102"/>
        <v>1.8813319163887624E-2</v>
      </c>
      <c r="BT23" s="4">
        <f t="shared" si="21"/>
        <v>-2.8577329065637702E-8</v>
      </c>
      <c r="BU23" s="4">
        <f t="shared" si="22"/>
        <v>-37.844423316639542</v>
      </c>
      <c r="BV23" s="4">
        <f t="shared" si="23"/>
        <v>-51.260831181638281</v>
      </c>
      <c r="BW23" s="4">
        <f t="shared" si="24"/>
        <v>-64.677239046637027</v>
      </c>
      <c r="BX23" s="1">
        <f t="shared" si="25"/>
        <v>51.260831181638281</v>
      </c>
      <c r="BY23" s="1">
        <f t="shared" si="26"/>
        <v>48.739168818361719</v>
      </c>
      <c r="BZ23" s="1">
        <f t="shared" si="27"/>
        <v>1.1241252817521015</v>
      </c>
      <c r="CA23" s="1">
        <f t="shared" si="103"/>
        <v>2.4241688160665431</v>
      </c>
      <c r="CB23" s="1">
        <f t="shared" si="104"/>
        <v>1.8630388444482966</v>
      </c>
      <c r="CC23" s="1">
        <f t="shared" si="168"/>
        <v>-0.60924598032664123</v>
      </c>
      <c r="CD23" s="1">
        <f t="shared" si="169"/>
        <v>-0.4935323009050584</v>
      </c>
      <c r="CE23" s="1">
        <f t="shared" si="28"/>
        <v>1.8813319163887624E-2</v>
      </c>
      <c r="CF23" s="1">
        <f t="shared" si="105"/>
        <v>1013.1693234147215</v>
      </c>
      <c r="CG23" s="1">
        <f t="shared" si="106"/>
        <v>-506.86754367551305</v>
      </c>
      <c r="CH23" s="1">
        <f t="shared" si="107"/>
        <v>2424.1688160665431</v>
      </c>
      <c r="CI23" s="1">
        <f t="shared" si="108"/>
        <v>1000</v>
      </c>
      <c r="CJ23" s="1">
        <f t="shared" si="109"/>
        <v>2.790366031767834E-4</v>
      </c>
      <c r="CK23" s="4">
        <f t="shared" si="110"/>
        <v>1.6143367094829313</v>
      </c>
      <c r="CL23" s="1">
        <f t="shared" si="111"/>
        <v>-17.198982454404693</v>
      </c>
      <c r="CM23" s="4">
        <f t="shared" si="29"/>
        <v>59.803271359341338</v>
      </c>
      <c r="CN23" s="4">
        <f t="shared" si="30"/>
        <v>69.803271359341338</v>
      </c>
      <c r="CO23" s="4">
        <f t="shared" si="112"/>
        <v>1.8788315416963134E-2</v>
      </c>
      <c r="CP23" s="4">
        <f t="shared" si="31"/>
        <v>-2.5003746924490144E-5</v>
      </c>
      <c r="CQ23" s="4">
        <f t="shared" si="32"/>
        <v>-37.909199863076047</v>
      </c>
      <c r="CR23" s="4">
        <f t="shared" si="33"/>
        <v>-51.325607728074786</v>
      </c>
      <c r="CS23" s="4">
        <f t="shared" si="34"/>
        <v>-64.742015593073518</v>
      </c>
      <c r="CT23" s="1">
        <f t="shared" si="35"/>
        <v>51.325607728074786</v>
      </c>
      <c r="CU23" s="1">
        <f t="shared" si="36"/>
        <v>48.674392271925214</v>
      </c>
      <c r="CV23" s="1">
        <f t="shared" si="37"/>
        <v>1.1268501601194714</v>
      </c>
      <c r="CW23" s="1">
        <f t="shared" si="113"/>
        <v>2.4149670432844372</v>
      </c>
      <c r="CX23" s="1">
        <f t="shared" si="114"/>
        <v>1.8297808684942203</v>
      </c>
      <c r="CY23" s="1">
        <f t="shared" si="170"/>
        <v>-0.56202064495595427</v>
      </c>
      <c r="CZ23" s="1">
        <f t="shared" si="171"/>
        <v>-0.48784927510349624</v>
      </c>
      <c r="DA23" s="1">
        <f t="shared" si="38"/>
        <v>1.8788315416963134E-2</v>
      </c>
      <c r="DB23" s="1">
        <f t="shared" si="115"/>
        <v>1013.1518207918741</v>
      </c>
      <c r="DC23" s="1">
        <f t="shared" si="116"/>
        <v>-501.03096251679267</v>
      </c>
      <c r="DD23" s="1">
        <f t="shared" si="117"/>
        <v>2414.9670432844373</v>
      </c>
      <c r="DE23" s="1">
        <f t="shared" si="118"/>
        <v>1000</v>
      </c>
      <c r="DF23" s="1">
        <f t="shared" si="119"/>
        <v>2.791590221023543E-4</v>
      </c>
      <c r="DG23" s="4">
        <f t="shared" si="120"/>
        <v>1.647404056674705</v>
      </c>
      <c r="DH23" s="1">
        <f t="shared" si="121"/>
        <v>-17.140911360288428</v>
      </c>
      <c r="DI23" s="4">
        <f t="shared" si="39"/>
        <v>59.63477450050015</v>
      </c>
      <c r="DJ23" s="4">
        <f t="shared" si="40"/>
        <v>69.634774500500157</v>
      </c>
      <c r="DK23" s="4">
        <f t="shared" si="122"/>
        <v>1.8771838753932221E-2</v>
      </c>
      <c r="DL23" s="4">
        <f t="shared" si="41"/>
        <v>-1.6476663030912803E-5</v>
      </c>
      <c r="DM23" s="4">
        <f t="shared" si="42"/>
        <v>-37.951885518596548</v>
      </c>
      <c r="DN23" s="4">
        <f t="shared" si="43"/>
        <v>-51.368293383595287</v>
      </c>
      <c r="DO23" s="4">
        <f t="shared" si="44"/>
        <v>-64.784701248594018</v>
      </c>
      <c r="DP23" s="1">
        <f t="shared" si="45"/>
        <v>51.368293383595287</v>
      </c>
      <c r="DQ23" s="1">
        <f t="shared" si="46"/>
        <v>48.631706616404713</v>
      </c>
      <c r="DR23" s="1">
        <f t="shared" si="47"/>
        <v>1.1292101778179504</v>
      </c>
      <c r="DS23" s="1">
        <f t="shared" si="123"/>
        <v>2.4085199134180169</v>
      </c>
      <c r="DT23" s="1">
        <f t="shared" si="124"/>
        <v>1.7974521226850471</v>
      </c>
      <c r="DU23" s="1">
        <f t="shared" si="172"/>
        <v>-0.57475407041027915</v>
      </c>
      <c r="DV23" s="1">
        <f t="shared" si="173"/>
        <v>-0.48368725106758131</v>
      </c>
      <c r="DW23" s="1">
        <f t="shared" si="48"/>
        <v>1.8771838753932221E-2</v>
      </c>
      <c r="DX23" s="1">
        <f t="shared" si="125"/>
        <v>1013.1402871277526</v>
      </c>
      <c r="DY23" s="1">
        <f t="shared" si="126"/>
        <v>-496.75648059142736</v>
      </c>
      <c r="DZ23" s="1">
        <f t="shared" si="127"/>
        <v>2408.519913418017</v>
      </c>
      <c r="EA23" s="1">
        <f t="shared" si="128"/>
        <v>1000</v>
      </c>
      <c r="EB23" s="1">
        <f t="shared" si="129"/>
        <v>2.7961423708650968E-4</v>
      </c>
      <c r="EC23" s="4">
        <f t="shared" si="130"/>
        <v>1.671945213336171</v>
      </c>
      <c r="ED23" s="1">
        <f t="shared" si="131"/>
        <v>-17.099893540596049</v>
      </c>
      <c r="EE23" s="4">
        <f t="shared" si="49"/>
        <v>59.453954118918048</v>
      </c>
      <c r="EF23" s="4">
        <f t="shared" si="50"/>
        <v>69.453954118918048</v>
      </c>
      <c r="EG23" s="4">
        <f t="shared" si="132"/>
        <v>1.8751482278764341E-2</v>
      </c>
      <c r="EH23" s="4">
        <f t="shared" si="51"/>
        <v>-2.0356475167879889E-5</v>
      </c>
      <c r="EI23" s="4">
        <f t="shared" si="52"/>
        <v>-38.004622500896751</v>
      </c>
      <c r="EJ23" s="4">
        <f t="shared" si="53"/>
        <v>-51.42103036589549</v>
      </c>
      <c r="EK23" s="4">
        <f t="shared" si="54"/>
        <v>-64.837438230894236</v>
      </c>
      <c r="EL23" s="1">
        <f t="shared" si="55"/>
        <v>51.42103036589549</v>
      </c>
      <c r="EM23" s="1">
        <f t="shared" si="56"/>
        <v>48.57896963410451</v>
      </c>
      <c r="EN23" s="1">
        <f t="shared" si="57"/>
        <v>1.129616460812632</v>
      </c>
      <c r="EO23" s="1">
        <f t="shared" si="133"/>
        <v>2.4137153056000393</v>
      </c>
      <c r="EP23" s="1">
        <f t="shared" si="134"/>
        <v>1.8072637467551185</v>
      </c>
      <c r="EQ23" s="1">
        <f t="shared" si="174"/>
        <v>-0.55370206044326953</v>
      </c>
      <c r="ER23" s="1">
        <f t="shared" si="175"/>
        <v>-0.49213175571149931</v>
      </c>
      <c r="ES23" s="1">
        <f t="shared" si="58"/>
        <v>1.8751482278764341E-2</v>
      </c>
      <c r="ET23" s="1">
        <f t="shared" si="135"/>
        <v>1013.126037595135</v>
      </c>
      <c r="EU23" s="1">
        <f t="shared" si="136"/>
        <v>-505.42915575082401</v>
      </c>
      <c r="EV23" s="1">
        <f t="shared" si="137"/>
        <v>2413.7153056000393</v>
      </c>
      <c r="EW23" s="1">
        <f t="shared" si="138"/>
        <v>1000</v>
      </c>
      <c r="EX23" s="1">
        <f t="shared" si="139"/>
        <v>2.8006534528878592E-4</v>
      </c>
      <c r="EY23" s="4">
        <f t="shared" si="140"/>
        <v>1.6102635638095739</v>
      </c>
      <c r="EZ23" s="1">
        <f t="shared" si="141"/>
        <v>-17.141218714954768</v>
      </c>
      <c r="FA23" s="4">
        <f t="shared" si="59"/>
        <v>59.479754272317621</v>
      </c>
      <c r="FB23" s="4">
        <f t="shared" si="60"/>
        <v>69.479754272317621</v>
      </c>
      <c r="FC23" s="4">
        <f t="shared" si="142"/>
        <v>1.875638316294834E-2</v>
      </c>
      <c r="FD23" s="4">
        <f t="shared" si="61"/>
        <v>4.900884183998977E-6</v>
      </c>
      <c r="FE23" s="4">
        <f t="shared" si="62"/>
        <v>-37.991925909746499</v>
      </c>
      <c r="FF23" s="4">
        <f t="shared" si="63"/>
        <v>-51.408333774745238</v>
      </c>
      <c r="FG23" s="4">
        <f t="shared" si="64"/>
        <v>-64.824741639743976</v>
      </c>
      <c r="FH23" s="1">
        <f t="shared" si="65"/>
        <v>51.408333774745238</v>
      </c>
      <c r="FI23" s="1">
        <f t="shared" si="66"/>
        <v>48.591666225254762</v>
      </c>
      <c r="FJ23" s="1">
        <f t="shared" si="67"/>
        <v>1.1302526717844024</v>
      </c>
      <c r="FK23" s="1">
        <f t="shared" si="143"/>
        <v>2.4087943106095411</v>
      </c>
      <c r="FL23" s="1">
        <f t="shared" si="144"/>
        <v>1.7903304050085393</v>
      </c>
      <c r="FM23" s="1">
        <f t="shared" si="176"/>
        <v>-0.53085250417021246</v>
      </c>
      <c r="FN23" s="1">
        <f t="shared" si="177"/>
        <v>-0.4863019280223641</v>
      </c>
      <c r="FO23" s="1">
        <f t="shared" si="68"/>
        <v>1.875638316294834E-2</v>
      </c>
      <c r="FP23" s="1">
        <f t="shared" si="145"/>
        <v>1013.1294682140639</v>
      </c>
      <c r="FQ23" s="1">
        <f t="shared" si="146"/>
        <v>-499.44180611752836</v>
      </c>
      <c r="FR23" s="1">
        <f t="shared" si="147"/>
        <v>2408.7943106095413</v>
      </c>
      <c r="FS23" s="1">
        <f t="shared" si="148"/>
        <v>1000</v>
      </c>
      <c r="FT23" s="1">
        <f t="shared" si="149"/>
        <v>2.8003063562596979E-4</v>
      </c>
      <c r="FU23" s="4">
        <f t="shared" si="150"/>
        <v>1.6507874644757385</v>
      </c>
      <c r="FV23" s="1">
        <f t="shared" si="151"/>
        <v>-17.105595698472602</v>
      </c>
      <c r="FW23" s="4">
        <f t="shared" si="69"/>
        <v>59.400388337317729</v>
      </c>
      <c r="FX23" s="4">
        <f t="shared" si="70"/>
        <v>69.400388337317736</v>
      </c>
      <c r="FY23" s="4">
        <f t="shared" si="152"/>
        <v>1.8746677645825105E-2</v>
      </c>
      <c r="FZ23" s="4">
        <f t="shared" si="71"/>
        <v>-9.7055171232353354E-6</v>
      </c>
      <c r="GA23" s="4">
        <f t="shared" si="72"/>
        <v>-38.017069736490633</v>
      </c>
      <c r="GB23" s="4">
        <f t="shared" si="73"/>
        <v>-51.433477601489372</v>
      </c>
      <c r="GC23" s="4">
        <f t="shared" si="74"/>
        <v>-64.849885466488104</v>
      </c>
      <c r="GD23" s="1">
        <f t="shared" si="75"/>
        <v>51.433477601489372</v>
      </c>
      <c r="GE23" s="1">
        <f t="shared" si="76"/>
        <v>48.566522398510628</v>
      </c>
      <c r="GF23" s="1">
        <f t="shared" si="77"/>
        <v>1.1313908860010908</v>
      </c>
      <c r="GG23" s="1">
        <f t="shared" si="153"/>
        <v>2.4062051085434666</v>
      </c>
      <c r="GH23" s="1">
        <f t="shared" si="154"/>
        <v>1.7763896999999447</v>
      </c>
      <c r="GI23" s="1">
        <f t="shared" si="178"/>
        <v>-0.51826822546818385</v>
      </c>
      <c r="GJ23" s="1">
        <f t="shared" si="179"/>
        <v>-0.48508865101266069</v>
      </c>
      <c r="GK23" s="1">
        <f t="shared" si="78"/>
        <v>1.8746677645825105E-2</v>
      </c>
      <c r="GL23" s="1">
        <f t="shared" si="155"/>
        <v>1013.1226743520776</v>
      </c>
      <c r="GM23" s="1">
        <f t="shared" si="156"/>
        <v>-498.19574636302275</v>
      </c>
      <c r="GN23" s="1">
        <f t="shared" si="157"/>
        <v>2406.2051085434664</v>
      </c>
      <c r="GO23" s="1">
        <f t="shared" si="158"/>
        <v>1000</v>
      </c>
      <c r="GP23" s="1">
        <f t="shared" si="159"/>
        <v>2.8021777020639517E-4</v>
      </c>
      <c r="GQ23" s="4">
        <f t="shared" si="160"/>
        <v>1.6568382596503433</v>
      </c>
      <c r="GR23" s="1">
        <f t="shared" si="161"/>
        <v>-17.089839386174763</v>
      </c>
      <c r="GS23" s="4">
        <f t="shared" si="79"/>
        <v>59.337225926202564</v>
      </c>
      <c r="GT23" s="4">
        <f t="shared" si="80"/>
        <v>69.337225926202564</v>
      </c>
      <c r="GU23" s="4">
        <f t="shared" si="162"/>
        <v>1.8738403548359841E-2</v>
      </c>
      <c r="GV23" s="4">
        <f t="shared" si="81"/>
        <v>-8.274097465264113E-6</v>
      </c>
      <c r="GW23" s="4">
        <v>480</v>
      </c>
      <c r="GX23" s="4"/>
      <c r="GY23" s="4"/>
      <c r="GZ23" s="4"/>
      <c r="HA23" s="4"/>
      <c r="HB23" s="4"/>
      <c r="HC23" s="4"/>
      <c r="HD23" s="4"/>
      <c r="HE23" s="4"/>
      <c r="HF23" s="6"/>
      <c r="HG23" s="4"/>
      <c r="HH23" s="4"/>
      <c r="HI23" s="4"/>
      <c r="HJ23" s="1"/>
      <c r="HK23" s="4"/>
      <c r="HL23" s="4"/>
    </row>
    <row r="24" spans="1:220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63"/>
        <v>475</v>
      </c>
      <c r="F24" s="1">
        <f t="shared" si="82"/>
        <v>1.6009999999999993</v>
      </c>
      <c r="G24" s="1">
        <f>'0.5Q 1-8 '!FS24</f>
        <v>-41.122544913397569</v>
      </c>
      <c r="H24" s="1">
        <f>'0.5Q 1-8 '!FT24</f>
        <v>-54.538952778396308</v>
      </c>
      <c r="I24" s="1">
        <f>'0.5Q 1-8 '!FU24</f>
        <v>-67.955360643395039</v>
      </c>
      <c r="J24" s="1">
        <f>'0.5Q 1-8 '!FV24</f>
        <v>54.538952778396308</v>
      </c>
      <c r="K24" s="1">
        <f>'0.5Q 1-8 '!FW24</f>
        <v>45.461047221603692</v>
      </c>
      <c r="L24" s="1">
        <f>'0.5Q 1-8 '!FX24</f>
        <v>1.2270925167607278</v>
      </c>
      <c r="M24" s="1">
        <f>'0.5Q 1-8 '!FY24</f>
        <v>2.2417360961239519</v>
      </c>
      <c r="N24" s="1">
        <f>'0.5Q 1-8 '!FZ24</f>
        <v>1.7475246805003879</v>
      </c>
      <c r="O24" s="1">
        <f>'0.5Q 1-8 '!GA24</f>
        <v>-0.73251718661011356</v>
      </c>
      <c r="P24" s="1">
        <f>'0.5Q 1-8 '!GB24</f>
        <v>-0.48551200435972353</v>
      </c>
      <c r="Q24" s="1">
        <f>'0.5Q 1-8 '!GC24</f>
        <v>1.7547964227539025E-2</v>
      </c>
      <c r="R24" s="1">
        <f>'0.5Q 1-8 '!GD24</f>
        <v>1012.2835749592773</v>
      </c>
      <c r="S24" s="1">
        <f>'0.5Q 1-8 '!GE24</f>
        <v>-498.63053871752322</v>
      </c>
      <c r="T24" s="1">
        <f>'0.5Q 1-8 '!GF24</f>
        <v>2241.7360961239519</v>
      </c>
      <c r="U24" s="1">
        <f>'0.5Q 1-8 '!GG24</f>
        <v>1000</v>
      </c>
      <c r="V24" s="1">
        <f>'0.5Q 1-8 '!GH24</f>
        <v>2.6882280148796611E-4</v>
      </c>
      <c r="W24" s="1">
        <f>'0.5Q 1-8 '!GI24</f>
        <v>1.4218205295181747</v>
      </c>
      <c r="X24" s="1">
        <f>'0.5Q 1-8 '!GJ24</f>
        <v>-16.126143698020851</v>
      </c>
      <c r="Y24" s="1">
        <f>'0.5Q 1-8 '!GK24</f>
        <v>57.694732163287306</v>
      </c>
      <c r="Z24" s="1">
        <f>'0.5Q 1-8 '!GL24</f>
        <v>67.694732163287313</v>
      </c>
      <c r="AA24" s="1">
        <f>'0.5Q 1-8 '!GM24</f>
        <v>1.749815249441191E-2</v>
      </c>
      <c r="AB24" s="4"/>
      <c r="AC24" s="4">
        <f t="shared" si="2"/>
        <v>-41.251590854141391</v>
      </c>
      <c r="AD24" s="4">
        <f t="shared" si="3"/>
        <v>-54.66799871914013</v>
      </c>
      <c r="AE24" s="4">
        <f t="shared" si="4"/>
        <v>-68.084406584138861</v>
      </c>
      <c r="AF24" s="1">
        <f t="shared" si="5"/>
        <v>54.66799871914013</v>
      </c>
      <c r="AG24" s="1">
        <f t="shared" si="6"/>
        <v>45.33200128085987</v>
      </c>
      <c r="AH24" s="1">
        <f t="shared" si="7"/>
        <v>1.2318403404241285</v>
      </c>
      <c r="AI24" s="1">
        <f t="shared" si="83"/>
        <v>2.2377029485900968</v>
      </c>
      <c r="AJ24" s="1">
        <f t="shared" si="84"/>
        <v>1.6994914909767327</v>
      </c>
      <c r="AK24" s="1">
        <f t="shared" si="164"/>
        <v>-0.72324555239166066</v>
      </c>
      <c r="AL24" s="1">
        <f t="shared" si="165"/>
        <v>-0.48835622584067617</v>
      </c>
      <c r="AM24" s="1">
        <f t="shared" si="8"/>
        <v>1.749815249441191E-2</v>
      </c>
      <c r="AN24" s="1">
        <f t="shared" si="85"/>
        <v>1012.2487067460884</v>
      </c>
      <c r="AO24" s="1">
        <f t="shared" si="86"/>
        <v>-501.55161106289125</v>
      </c>
      <c r="AP24" s="1">
        <f t="shared" si="87"/>
        <v>2237.7029485900966</v>
      </c>
      <c r="AQ24" s="1">
        <f t="shared" si="88"/>
        <v>1000</v>
      </c>
      <c r="AR24" s="1">
        <f t="shared" si="89"/>
        <v>2.6839825724854423E-4</v>
      </c>
      <c r="AS24" s="4">
        <f t="shared" si="90"/>
        <v>1.3964114284912399</v>
      </c>
      <c r="AT24" s="1">
        <f t="shared" si="91"/>
        <v>-16.10174106592067</v>
      </c>
      <c r="AU24" s="4">
        <f t="shared" si="9"/>
        <v>57.479023451445521</v>
      </c>
      <c r="AV24" s="4">
        <f t="shared" si="10"/>
        <v>67.479023451445528</v>
      </c>
      <c r="AW24" s="4">
        <f t="shared" si="92"/>
        <v>1.7469134374601892E-2</v>
      </c>
      <c r="AX24" s="4">
        <f t="shared" si="11"/>
        <v>-2.9018119810018256E-5</v>
      </c>
      <c r="AY24" s="4">
        <f t="shared" si="12"/>
        <v>-41.326767330333148</v>
      </c>
      <c r="AZ24" s="4">
        <f t="shared" si="13"/>
        <v>-54.743175195331887</v>
      </c>
      <c r="BA24" s="4">
        <f t="shared" si="14"/>
        <v>-68.159583060330618</v>
      </c>
      <c r="BB24" s="1">
        <f t="shared" si="15"/>
        <v>54.743175195331887</v>
      </c>
      <c r="BC24" s="1">
        <f t="shared" si="16"/>
        <v>45.256824804668113</v>
      </c>
      <c r="BD24" s="1">
        <f t="shared" si="17"/>
        <v>1.2334145750126386</v>
      </c>
      <c r="BE24" s="1">
        <f t="shared" si="93"/>
        <v>2.238503228927935</v>
      </c>
      <c r="BF24" s="1">
        <f t="shared" si="94"/>
        <v>1.6917281038363576</v>
      </c>
      <c r="BG24" s="1">
        <f t="shared" si="166"/>
        <v>-0.65879557758959428</v>
      </c>
      <c r="BH24" s="1">
        <f t="shared" si="167"/>
        <v>-0.49373239306386885</v>
      </c>
      <c r="BI24" s="1">
        <f t="shared" si="18"/>
        <v>1.7469134374601892E-2</v>
      </c>
      <c r="BJ24" s="1">
        <f t="shared" si="95"/>
        <v>1012.2283940622215</v>
      </c>
      <c r="BK24" s="1">
        <f t="shared" si="96"/>
        <v>-507.07304232445455</v>
      </c>
      <c r="BL24" s="1">
        <f t="shared" si="97"/>
        <v>2238.5032289279347</v>
      </c>
      <c r="BM24" s="1">
        <f t="shared" si="98"/>
        <v>1000</v>
      </c>
      <c r="BN24" s="1">
        <f t="shared" si="99"/>
        <v>2.688426733229596E-4</v>
      </c>
      <c r="BO24" s="4">
        <f t="shared" si="100"/>
        <v>1.3594345385479216</v>
      </c>
      <c r="BP24" s="1">
        <f t="shared" si="101"/>
        <v>-16.10969983605397</v>
      </c>
      <c r="BQ24" s="4">
        <f t="shared" si="19"/>
        <v>57.658949338758376</v>
      </c>
      <c r="BR24" s="4">
        <f t="shared" si="20"/>
        <v>67.658949338758376</v>
      </c>
      <c r="BS24" s="4">
        <f t="shared" si="102"/>
        <v>1.7472555131558078E-2</v>
      </c>
      <c r="BT24" s="4">
        <f t="shared" si="21"/>
        <v>3.4207569561857387E-6</v>
      </c>
      <c r="BU24" s="4">
        <f t="shared" si="22"/>
        <v>-41.317905265679819</v>
      </c>
      <c r="BV24" s="4">
        <f t="shared" si="23"/>
        <v>-54.734313130678558</v>
      </c>
      <c r="BW24" s="4">
        <f t="shared" si="24"/>
        <v>-68.15072099567729</v>
      </c>
      <c r="BX24" s="1">
        <f t="shared" si="25"/>
        <v>54.734313130678558</v>
      </c>
      <c r="BY24" s="1">
        <f t="shared" si="26"/>
        <v>45.265686869321442</v>
      </c>
      <c r="BZ24" s="1">
        <f t="shared" si="27"/>
        <v>1.2355350661096003</v>
      </c>
      <c r="CA24" s="1">
        <f t="shared" si="103"/>
        <v>2.2281956871499764</v>
      </c>
      <c r="CB24" s="1">
        <f t="shared" si="104"/>
        <v>1.6473653340002892</v>
      </c>
      <c r="CC24" s="1">
        <f t="shared" si="168"/>
        <v>-0.60924598032664123</v>
      </c>
      <c r="CD24" s="1">
        <f t="shared" si="169"/>
        <v>-0.48103306700410786</v>
      </c>
      <c r="CE24" s="1">
        <f t="shared" si="28"/>
        <v>1.7472555131558078E-2</v>
      </c>
      <c r="CF24" s="1">
        <f t="shared" si="105"/>
        <v>1012.2307885920907</v>
      </c>
      <c r="CG24" s="1">
        <f t="shared" si="106"/>
        <v>-494.03058047455886</v>
      </c>
      <c r="CH24" s="1">
        <f t="shared" si="107"/>
        <v>2228.1956871499765</v>
      </c>
      <c r="CI24" s="1">
        <f t="shared" si="108"/>
        <v>1000</v>
      </c>
      <c r="CJ24" s="1">
        <f t="shared" si="109"/>
        <v>2.6815280646590932E-4</v>
      </c>
      <c r="CK24" s="4">
        <f t="shared" si="110"/>
        <v>1.4361400807083635</v>
      </c>
      <c r="CL24" s="1">
        <f t="shared" si="111"/>
        <v>-16.036415050849715</v>
      </c>
      <c r="CM24" s="4">
        <f t="shared" si="29"/>
        <v>57.610403522979887</v>
      </c>
      <c r="CN24" s="4">
        <f t="shared" si="30"/>
        <v>67.61040352297988</v>
      </c>
      <c r="CO24" s="4">
        <f t="shared" si="112"/>
        <v>1.7448406182893117E-2</v>
      </c>
      <c r="CP24" s="4">
        <f t="shared" si="31"/>
        <v>-2.4148948664960701E-5</v>
      </c>
      <c r="CQ24" s="4">
        <f t="shared" si="32"/>
        <v>-41.380467308853291</v>
      </c>
      <c r="CR24" s="4">
        <f t="shared" si="33"/>
        <v>-54.79687517385203</v>
      </c>
      <c r="CS24" s="4">
        <f t="shared" si="34"/>
        <v>-68.213283038850761</v>
      </c>
      <c r="CT24" s="1">
        <f t="shared" si="35"/>
        <v>54.79687517385203</v>
      </c>
      <c r="CU24" s="1">
        <f t="shared" si="36"/>
        <v>45.20312482614797</v>
      </c>
      <c r="CV24" s="1">
        <f t="shared" si="37"/>
        <v>1.2378561993215444</v>
      </c>
      <c r="CW24" s="1">
        <f t="shared" si="113"/>
        <v>2.2201207840414616</v>
      </c>
      <c r="CX24" s="1">
        <f t="shared" si="114"/>
        <v>1.6182066307455916</v>
      </c>
      <c r="CY24" s="1">
        <f t="shared" si="170"/>
        <v>-0.56202064495595427</v>
      </c>
      <c r="CZ24" s="1">
        <f t="shared" si="171"/>
        <v>-0.47513887397629878</v>
      </c>
      <c r="DA24" s="1">
        <f t="shared" si="38"/>
        <v>1.7448406182893117E-2</v>
      </c>
      <c r="DB24" s="1">
        <f t="shared" si="115"/>
        <v>1012.2138843280253</v>
      </c>
      <c r="DC24" s="1">
        <f t="shared" si="116"/>
        <v>-487.97712635113834</v>
      </c>
      <c r="DD24" s="1">
        <f t="shared" si="117"/>
        <v>2220.1207840414618</v>
      </c>
      <c r="DE24" s="1">
        <f t="shared" si="118"/>
        <v>1000</v>
      </c>
      <c r="DF24" s="1">
        <f t="shared" si="119"/>
        <v>2.6798184681400339E-4</v>
      </c>
      <c r="DG24" s="4">
        <f t="shared" si="120"/>
        <v>1.4673691779124487</v>
      </c>
      <c r="DH24" s="1">
        <f t="shared" si="121"/>
        <v>-15.981037004980667</v>
      </c>
      <c r="DI24" s="4">
        <f t="shared" si="39"/>
        <v>57.523435813245456</v>
      </c>
      <c r="DJ24" s="4">
        <f t="shared" si="40"/>
        <v>67.523435813245456</v>
      </c>
      <c r="DK24" s="4">
        <f t="shared" si="122"/>
        <v>1.7431441889945335E-2</v>
      </c>
      <c r="DL24" s="4">
        <f t="shared" si="41"/>
        <v>-1.6964292947781873E-5</v>
      </c>
      <c r="DM24" s="4">
        <f t="shared" si="42"/>
        <v>-41.424416254313869</v>
      </c>
      <c r="DN24" s="4">
        <f t="shared" si="43"/>
        <v>-54.840824119312607</v>
      </c>
      <c r="DO24" s="4">
        <f t="shared" si="44"/>
        <v>-68.257231984311346</v>
      </c>
      <c r="DP24" s="1">
        <f t="shared" si="45"/>
        <v>54.840824119312607</v>
      </c>
      <c r="DQ24" s="1">
        <f t="shared" si="46"/>
        <v>45.159175880687393</v>
      </c>
      <c r="DR24" s="1">
        <f t="shared" si="47"/>
        <v>1.2399064270803777</v>
      </c>
      <c r="DS24" s="1">
        <f t="shared" si="123"/>
        <v>2.2139249852485454</v>
      </c>
      <c r="DT24" s="1">
        <f t="shared" si="124"/>
        <v>1.5894082495287642</v>
      </c>
      <c r="DU24" s="1">
        <f t="shared" si="172"/>
        <v>-0.57475407041027915</v>
      </c>
      <c r="DV24" s="1">
        <f t="shared" si="173"/>
        <v>-0.47035468532553404</v>
      </c>
      <c r="DW24" s="1">
        <f t="shared" si="48"/>
        <v>1.7431441889945335E-2</v>
      </c>
      <c r="DX24" s="1">
        <f t="shared" si="125"/>
        <v>1012.2020093229618</v>
      </c>
      <c r="DY24" s="1">
        <f t="shared" si="126"/>
        <v>-483.06366892302998</v>
      </c>
      <c r="DZ24" s="1">
        <f t="shared" si="127"/>
        <v>2213.9249852485455</v>
      </c>
      <c r="EA24" s="1">
        <f t="shared" si="128"/>
        <v>1000</v>
      </c>
      <c r="EB24" s="1">
        <f t="shared" si="129"/>
        <v>2.6807937279737723E-4</v>
      </c>
      <c r="EC24" s="4">
        <f t="shared" si="130"/>
        <v>1.4930631594217425</v>
      </c>
      <c r="ED24" s="1">
        <f t="shared" si="131"/>
        <v>-15.938378730523594</v>
      </c>
      <c r="EE24" s="4">
        <f t="shared" si="49"/>
        <v>57.401784533698198</v>
      </c>
      <c r="EF24" s="4">
        <f t="shared" si="50"/>
        <v>67.401784533698191</v>
      </c>
      <c r="EG24" s="4">
        <f t="shared" si="132"/>
        <v>1.7410208775959515E-2</v>
      </c>
      <c r="EH24" s="4">
        <f t="shared" si="51"/>
        <v>-2.1233113985819757E-5</v>
      </c>
      <c r="EI24" s="4">
        <f t="shared" si="52"/>
        <v>-41.479424321634639</v>
      </c>
      <c r="EJ24" s="4">
        <f t="shared" si="53"/>
        <v>-54.895832186633378</v>
      </c>
      <c r="EK24" s="4">
        <f t="shared" si="54"/>
        <v>-68.312240051632116</v>
      </c>
      <c r="EL24" s="1">
        <f t="shared" si="55"/>
        <v>54.895832186633378</v>
      </c>
      <c r="EM24" s="1">
        <f t="shared" si="56"/>
        <v>45.104167813366622</v>
      </c>
      <c r="EN24" s="1">
        <f t="shared" si="57"/>
        <v>1.2404244820400001</v>
      </c>
      <c r="EO24" s="1">
        <f t="shared" si="133"/>
        <v>2.2161604245473621</v>
      </c>
      <c r="EP24" s="1">
        <f t="shared" si="134"/>
        <v>1.5961471415164139</v>
      </c>
      <c r="EQ24" s="1">
        <f t="shared" si="174"/>
        <v>-0.55370206044326953</v>
      </c>
      <c r="ER24" s="1">
        <f t="shared" si="175"/>
        <v>-0.47621523643729891</v>
      </c>
      <c r="ES24" s="1">
        <f t="shared" si="58"/>
        <v>1.7410208775959515E-2</v>
      </c>
      <c r="ET24" s="1">
        <f t="shared" si="135"/>
        <v>1012.1871461431717</v>
      </c>
      <c r="EU24" s="1">
        <f t="shared" si="136"/>
        <v>-489.0825721258347</v>
      </c>
      <c r="EV24" s="1">
        <f t="shared" si="137"/>
        <v>2216.1604245473623</v>
      </c>
      <c r="EW24" s="1">
        <f t="shared" si="138"/>
        <v>1000</v>
      </c>
      <c r="EX24" s="1">
        <f t="shared" si="139"/>
        <v>2.6825470056096519E-4</v>
      </c>
      <c r="EY24" s="4">
        <f t="shared" si="140"/>
        <v>1.4544851041991615</v>
      </c>
      <c r="EZ24" s="1">
        <f t="shared" si="141"/>
        <v>-15.955723671760353</v>
      </c>
      <c r="FA24" s="4">
        <f t="shared" si="59"/>
        <v>57.420184763847459</v>
      </c>
      <c r="FB24" s="4">
        <f t="shared" si="60"/>
        <v>67.420184763847459</v>
      </c>
      <c r="FC24" s="4">
        <f t="shared" si="142"/>
        <v>1.7415112167577171E-2</v>
      </c>
      <c r="FD24" s="4">
        <f t="shared" si="61"/>
        <v>4.903391617655517E-6</v>
      </c>
      <c r="FE24" s="4">
        <f t="shared" si="62"/>
        <v>-41.46672123454227</v>
      </c>
      <c r="FF24" s="4">
        <f t="shared" si="63"/>
        <v>-54.883129099541009</v>
      </c>
      <c r="FG24" s="4">
        <f t="shared" si="64"/>
        <v>-68.299536964539755</v>
      </c>
      <c r="FH24" s="1">
        <f t="shared" si="65"/>
        <v>54.883129099541009</v>
      </c>
      <c r="FI24" s="1">
        <f t="shared" si="66"/>
        <v>45.116870900458991</v>
      </c>
      <c r="FJ24" s="1">
        <f t="shared" si="67"/>
        <v>1.2409126779671689</v>
      </c>
      <c r="FK24" s="1">
        <f t="shared" si="143"/>
        <v>2.21320012365533</v>
      </c>
      <c r="FL24" s="1">
        <f t="shared" si="144"/>
        <v>1.5821237936893462</v>
      </c>
      <c r="FM24" s="1">
        <f t="shared" si="176"/>
        <v>-0.53085250417021246</v>
      </c>
      <c r="FN24" s="1">
        <f t="shared" si="177"/>
        <v>-0.47195564587634181</v>
      </c>
      <c r="FO24" s="1">
        <f t="shared" si="68"/>
        <v>1.7415112167577171E-2</v>
      </c>
      <c r="FP24" s="1">
        <f t="shared" si="145"/>
        <v>1012.1905785173039</v>
      </c>
      <c r="FQ24" s="1">
        <f t="shared" si="146"/>
        <v>-484.70788742792058</v>
      </c>
      <c r="FR24" s="1">
        <f t="shared" si="147"/>
        <v>2213.2001236553301</v>
      </c>
      <c r="FS24" s="1">
        <f t="shared" si="148"/>
        <v>1000</v>
      </c>
      <c r="FT24" s="1">
        <f t="shared" si="149"/>
        <v>2.6825419907423387E-4</v>
      </c>
      <c r="FU24" s="4">
        <f t="shared" si="150"/>
        <v>1.4807085694515394</v>
      </c>
      <c r="FV24" s="1">
        <f t="shared" si="151"/>
        <v>-15.93440359812563</v>
      </c>
      <c r="FW24" s="4">
        <f t="shared" si="69"/>
        <v>57.391146293415588</v>
      </c>
      <c r="FX24" s="4">
        <f t="shared" si="70"/>
        <v>67.391146293415588</v>
      </c>
      <c r="FY24" s="4">
        <f t="shared" si="152"/>
        <v>1.7405543708264318E-2</v>
      </c>
      <c r="FZ24" s="4">
        <f t="shared" si="71"/>
        <v>-9.5684593128531059E-6</v>
      </c>
      <c r="GA24" s="4">
        <f t="shared" si="72"/>
        <v>-41.491509989238779</v>
      </c>
      <c r="GB24" s="4">
        <f t="shared" si="73"/>
        <v>-54.907917854237517</v>
      </c>
      <c r="GC24" s="4">
        <f t="shared" si="74"/>
        <v>-68.324325719236256</v>
      </c>
      <c r="GD24" s="1">
        <f t="shared" si="75"/>
        <v>54.907917854237517</v>
      </c>
      <c r="GE24" s="1">
        <f t="shared" si="76"/>
        <v>45.092082145762483</v>
      </c>
      <c r="GF24" s="1">
        <f t="shared" si="77"/>
        <v>1.2419151663768064</v>
      </c>
      <c r="GG24" s="1">
        <f t="shared" si="153"/>
        <v>2.210485607514312</v>
      </c>
      <c r="GH24" s="1">
        <f t="shared" si="154"/>
        <v>1.5693648657165344</v>
      </c>
      <c r="GI24" s="1">
        <f t="shared" si="178"/>
        <v>-0.51826822546818385</v>
      </c>
      <c r="GJ24" s="1">
        <f t="shared" si="179"/>
        <v>-0.47017067866524342</v>
      </c>
      <c r="GK24" s="1">
        <f t="shared" si="78"/>
        <v>1.7405543708264318E-2</v>
      </c>
      <c r="GL24" s="1">
        <f t="shared" si="155"/>
        <v>1012.183880595785</v>
      </c>
      <c r="GM24" s="1">
        <f t="shared" si="156"/>
        <v>-482.8746904027783</v>
      </c>
      <c r="GN24" s="1">
        <f t="shared" si="157"/>
        <v>2210.4856075143121</v>
      </c>
      <c r="GO24" s="1">
        <f t="shared" si="158"/>
        <v>1000</v>
      </c>
      <c r="GP24" s="1">
        <f t="shared" si="159"/>
        <v>2.6822678751215747E-4</v>
      </c>
      <c r="GQ24" s="4">
        <f t="shared" si="160"/>
        <v>1.4897102181959037</v>
      </c>
      <c r="GR24" s="1">
        <f t="shared" si="161"/>
        <v>-15.915833490068415</v>
      </c>
      <c r="GS24" s="4">
        <f t="shared" si="79"/>
        <v>57.364442962590104</v>
      </c>
      <c r="GT24" s="4">
        <f t="shared" si="80"/>
        <v>67.364442962590104</v>
      </c>
      <c r="GU24" s="4">
        <f t="shared" si="162"/>
        <v>1.7397349161195143E-2</v>
      </c>
      <c r="GV24" s="4">
        <f t="shared" si="81"/>
        <v>-8.1945470691742461E-6</v>
      </c>
      <c r="GW24" s="4">
        <v>475</v>
      </c>
      <c r="GX24" s="4"/>
      <c r="GY24" s="4"/>
      <c r="GZ24" s="4"/>
      <c r="HA24" s="4"/>
      <c r="HB24" s="4"/>
      <c r="HC24" s="4"/>
      <c r="HD24" s="4"/>
      <c r="HE24" s="4"/>
      <c r="HF24" s="6"/>
      <c r="HG24" s="4"/>
      <c r="HH24" s="4"/>
      <c r="HI24" s="4"/>
      <c r="HJ24" s="1"/>
      <c r="HK24" s="4"/>
      <c r="HL24" s="4"/>
    </row>
    <row r="25" spans="1:220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63"/>
        <v>470</v>
      </c>
      <c r="F25" s="1">
        <f t="shared" si="82"/>
        <v>1.6509999999999994</v>
      </c>
      <c r="G25" s="1">
        <f>'0.5Q 1-8 '!FS25</f>
        <v>-44.523191525818866</v>
      </c>
      <c r="H25" s="1">
        <f>'0.5Q 1-8 '!FT25</f>
        <v>-57.939599390817605</v>
      </c>
      <c r="I25" s="1">
        <f>'0.5Q 1-8 '!FU25</f>
        <v>-71.356007255816337</v>
      </c>
      <c r="J25" s="1">
        <f>'0.5Q 1-8 '!FV25</f>
        <v>57.939599390817605</v>
      </c>
      <c r="K25" s="1">
        <f>'0.5Q 1-8 '!FW25</f>
        <v>42.060400609182395</v>
      </c>
      <c r="L25" s="1">
        <f>'0.5Q 1-8 '!FX25</f>
        <v>1.3321739839932385</v>
      </c>
      <c r="M25" s="1">
        <f>'0.5Q 1-8 '!FY25</f>
        <v>2.1016293446502132</v>
      </c>
      <c r="N25" s="1">
        <f>'0.5Q 1-8 '!FZ25</f>
        <v>1.5745703086211373</v>
      </c>
      <c r="O25" s="1">
        <f>'0.5Q 1-8 '!GA25</f>
        <v>-0.73251718661011356</v>
      </c>
      <c r="P25" s="1">
        <f>'0.5Q 1-8 '!GB25</f>
        <v>-0.51273375089808659</v>
      </c>
      <c r="Q25" s="1">
        <f>'0.5Q 1-8 '!GC25</f>
        <v>1.6235314635144403E-2</v>
      </c>
      <c r="R25" s="1">
        <f>'0.5Q 1-8 '!GD25</f>
        <v>1011.364720244601</v>
      </c>
      <c r="S25" s="1">
        <f>'0.5Q 1-8 '!GE25</f>
        <v>-526.58781684735288</v>
      </c>
      <c r="T25" s="1">
        <f>'0.5Q 1-8 '!GF25</f>
        <v>2101.6293446502132</v>
      </c>
      <c r="U25" s="1">
        <f>'0.5Q 1-8 '!GG25</f>
        <v>1000</v>
      </c>
      <c r="V25" s="1">
        <f>'0.5Q 1-8 '!GH25</f>
        <v>2.6252991847892438E-4</v>
      </c>
      <c r="W25" s="1">
        <f>'0.5Q 1-8 '!GI25</f>
        <v>1.0887213036532091</v>
      </c>
      <c r="X25" s="1">
        <f>'0.5Q 1-8 '!GJ25</f>
        <v>-15.146593331491193</v>
      </c>
      <c r="Y25" s="1">
        <f>'0.5Q 1-8 '!GK25</f>
        <v>54.752741599676447</v>
      </c>
      <c r="Z25" s="1">
        <f>'0.5Q 1-8 '!GL25</f>
        <v>64.752741599676455</v>
      </c>
      <c r="AA25" s="1">
        <f>'0.5Q 1-8 '!GM25</f>
        <v>1.619722764895579E-2</v>
      </c>
      <c r="AB25" s="4"/>
      <c r="AC25" s="4">
        <f t="shared" si="2"/>
        <v>-44.621862474494037</v>
      </c>
      <c r="AD25" s="4">
        <f t="shared" si="3"/>
        <v>-58.038270339492776</v>
      </c>
      <c r="AE25" s="4">
        <f t="shared" si="4"/>
        <v>-71.454678204491515</v>
      </c>
      <c r="AF25" s="1">
        <f t="shared" si="5"/>
        <v>58.038270339492776</v>
      </c>
      <c r="AG25" s="1">
        <f t="shared" si="6"/>
        <v>41.961729660507224</v>
      </c>
      <c r="AH25" s="1">
        <f t="shared" si="7"/>
        <v>1.3355887086156946</v>
      </c>
      <c r="AI25" s="1">
        <f t="shared" si="83"/>
        <v>2.0749673638313215</v>
      </c>
      <c r="AJ25" s="1">
        <f t="shared" si="84"/>
        <v>1.5218093386540177</v>
      </c>
      <c r="AK25" s="1">
        <f t="shared" si="164"/>
        <v>-0.72324555239166066</v>
      </c>
      <c r="AL25" s="1">
        <f t="shared" si="165"/>
        <v>-0.48273251788801258</v>
      </c>
      <c r="AM25" s="1">
        <f t="shared" si="8"/>
        <v>1.619722764895579E-2</v>
      </c>
      <c r="AN25" s="1">
        <f t="shared" si="85"/>
        <v>1011.3380593542691</v>
      </c>
      <c r="AO25" s="1">
        <f t="shared" si="86"/>
        <v>-495.77595052134666</v>
      </c>
      <c r="AP25" s="1">
        <f t="shared" si="87"/>
        <v>2074.9673638313216</v>
      </c>
      <c r="AQ25" s="1">
        <f t="shared" si="88"/>
        <v>1000</v>
      </c>
      <c r="AR25" s="1">
        <f t="shared" si="89"/>
        <v>2.6018496909122404E-4</v>
      </c>
      <c r="AS25" s="4">
        <f t="shared" si="90"/>
        <v>1.2420497088476952</v>
      </c>
      <c r="AT25" s="1">
        <f t="shared" si="91"/>
        <v>-14.955177940108094</v>
      </c>
      <c r="AU25" s="4">
        <f t="shared" si="9"/>
        <v>54.694709519488804</v>
      </c>
      <c r="AV25" s="4">
        <f t="shared" si="10"/>
        <v>64.694709519488811</v>
      </c>
      <c r="AW25" s="4">
        <f t="shared" si="92"/>
        <v>1.6169245253901458E-2</v>
      </c>
      <c r="AX25" s="4">
        <f t="shared" si="11"/>
        <v>-2.798239505433231E-5</v>
      </c>
      <c r="AY25" s="4">
        <f t="shared" si="12"/>
        <v>-44.69435572593013</v>
      </c>
      <c r="AZ25" s="4">
        <f t="shared" si="13"/>
        <v>-58.110763590928869</v>
      </c>
      <c r="BA25" s="4">
        <f t="shared" si="14"/>
        <v>-71.527171455927601</v>
      </c>
      <c r="BB25" s="1">
        <f t="shared" si="15"/>
        <v>58.110763590928869</v>
      </c>
      <c r="BC25" s="1">
        <f t="shared" si="16"/>
        <v>41.889236409071131</v>
      </c>
      <c r="BD25" s="1">
        <f t="shared" si="17"/>
        <v>1.3374220845786575</v>
      </c>
      <c r="BE25" s="1">
        <f t="shared" si="93"/>
        <v>2.0801501913203779</v>
      </c>
      <c r="BF25" s="1">
        <f t="shared" si="94"/>
        <v>1.5126589605213439</v>
      </c>
      <c r="BG25" s="1">
        <f t="shared" si="166"/>
        <v>-0.65879557758959428</v>
      </c>
      <c r="BH25" s="1">
        <f t="shared" si="167"/>
        <v>-0.49408692788124237</v>
      </c>
      <c r="BI25" s="1">
        <f t="shared" si="18"/>
        <v>1.6169245253901458E-2</v>
      </c>
      <c r="BJ25" s="1">
        <f t="shared" si="95"/>
        <v>1011.3184716777311</v>
      </c>
      <c r="BK25" s="1">
        <f t="shared" si="96"/>
        <v>-507.43715667259352</v>
      </c>
      <c r="BL25" s="1">
        <f t="shared" si="97"/>
        <v>2080.1501913203779</v>
      </c>
      <c r="BM25" s="1">
        <f t="shared" si="98"/>
        <v>1000</v>
      </c>
      <c r="BN25" s="1">
        <f t="shared" si="99"/>
        <v>2.5997782414008684E-4</v>
      </c>
      <c r="BO25" s="4">
        <f t="shared" si="100"/>
        <v>1.1791970626075545</v>
      </c>
      <c r="BP25" s="1">
        <f t="shared" si="101"/>
        <v>-14.990048191293903</v>
      </c>
      <c r="BQ25" s="4">
        <f t="shared" si="19"/>
        <v>55.039778844946007</v>
      </c>
      <c r="BR25" s="4">
        <f t="shared" si="20"/>
        <v>65.039778844945999</v>
      </c>
      <c r="BS25" s="4">
        <f t="shared" si="102"/>
        <v>1.6179054069637919E-2</v>
      </c>
      <c r="BT25" s="4">
        <f t="shared" si="21"/>
        <v>9.8088157364610573E-6</v>
      </c>
      <c r="BU25" s="4">
        <f t="shared" si="22"/>
        <v>-44.668944286198368</v>
      </c>
      <c r="BV25" s="4">
        <f t="shared" si="23"/>
        <v>-58.085352151197107</v>
      </c>
      <c r="BW25" s="4">
        <f t="shared" si="24"/>
        <v>-71.501760016195846</v>
      </c>
      <c r="BX25" s="1">
        <f t="shared" si="25"/>
        <v>58.085352151197107</v>
      </c>
      <c r="BY25" s="1">
        <f t="shared" si="26"/>
        <v>41.914647848802893</v>
      </c>
      <c r="BZ25" s="1">
        <f t="shared" si="27"/>
        <v>1.3389296221812756</v>
      </c>
      <c r="CA25" s="1">
        <f t="shared" si="103"/>
        <v>2.0678911214335072</v>
      </c>
      <c r="CB25" s="1">
        <f t="shared" si="104"/>
        <v>1.4716057242371421</v>
      </c>
      <c r="CC25" s="1">
        <f t="shared" si="168"/>
        <v>-0.60924598032664123</v>
      </c>
      <c r="CD25" s="1">
        <f t="shared" si="169"/>
        <v>-0.47596614255465974</v>
      </c>
      <c r="CE25" s="1">
        <f t="shared" si="28"/>
        <v>1.6179054069637919E-2</v>
      </c>
      <c r="CF25" s="1">
        <f t="shared" si="105"/>
        <v>1011.3253378487466</v>
      </c>
      <c r="CG25" s="1">
        <f t="shared" si="106"/>
        <v>-488.82674772648664</v>
      </c>
      <c r="CH25" s="1">
        <f t="shared" si="107"/>
        <v>2067.8911214335071</v>
      </c>
      <c r="CI25" s="1">
        <f t="shared" si="108"/>
        <v>1000</v>
      </c>
      <c r="CJ25" s="1">
        <f t="shared" si="109"/>
        <v>2.587002123840318E-4</v>
      </c>
      <c r="CK25" s="4">
        <f t="shared" si="110"/>
        <v>1.2752304427132481</v>
      </c>
      <c r="CL25" s="1">
        <f t="shared" si="111"/>
        <v>-14.90382362692467</v>
      </c>
      <c r="CM25" s="4">
        <f t="shared" si="29"/>
        <v>55.090898770364852</v>
      </c>
      <c r="CN25" s="4">
        <f t="shared" si="30"/>
        <v>65.090898770364845</v>
      </c>
      <c r="CO25" s="4">
        <f t="shared" si="112"/>
        <v>1.6157669818950629E-2</v>
      </c>
      <c r="CP25" s="4">
        <f t="shared" si="31"/>
        <v>-2.1384250687289663E-5</v>
      </c>
      <c r="CQ25" s="4">
        <f t="shared" si="32"/>
        <v>-44.724343899377878</v>
      </c>
      <c r="CR25" s="4">
        <f t="shared" si="33"/>
        <v>-58.140751764376617</v>
      </c>
      <c r="CS25" s="4">
        <f t="shared" si="34"/>
        <v>-71.557159629375349</v>
      </c>
      <c r="CT25" s="1">
        <f t="shared" si="35"/>
        <v>58.140751764376617</v>
      </c>
      <c r="CU25" s="1">
        <f t="shared" si="36"/>
        <v>41.859248235623383</v>
      </c>
      <c r="CV25" s="1">
        <f t="shared" si="37"/>
        <v>1.3408778717012877</v>
      </c>
      <c r="CW25" s="1">
        <f t="shared" si="113"/>
        <v>2.0604334475948649</v>
      </c>
      <c r="CX25" s="1">
        <f t="shared" si="114"/>
        <v>1.4453833264465363</v>
      </c>
      <c r="CY25" s="1">
        <f t="shared" si="170"/>
        <v>-0.56202064495595427</v>
      </c>
      <c r="CZ25" s="1">
        <f t="shared" si="171"/>
        <v>-0.46914354700166661</v>
      </c>
      <c r="DA25" s="1">
        <f t="shared" si="38"/>
        <v>1.6157669818950629E-2</v>
      </c>
      <c r="DB25" s="1">
        <f t="shared" si="115"/>
        <v>1011.3103688732655</v>
      </c>
      <c r="DC25" s="1">
        <f t="shared" si="116"/>
        <v>-481.81980564165161</v>
      </c>
      <c r="DD25" s="1">
        <f t="shared" si="117"/>
        <v>2060.4334475948649</v>
      </c>
      <c r="DE25" s="1">
        <f t="shared" si="118"/>
        <v>1000</v>
      </c>
      <c r="DF25" s="1">
        <f t="shared" si="119"/>
        <v>2.5814727278849759E-4</v>
      </c>
      <c r="DG25" s="4">
        <f t="shared" si="120"/>
        <v>1.3081517423371241</v>
      </c>
      <c r="DH25" s="1">
        <f t="shared" si="121"/>
        <v>-14.849518076613506</v>
      </c>
      <c r="DI25" s="4">
        <f t="shared" si="39"/>
        <v>55.104374634106946</v>
      </c>
      <c r="DJ25" s="4">
        <f t="shared" si="40"/>
        <v>65.104374634106946</v>
      </c>
      <c r="DK25" s="4">
        <f t="shared" si="122"/>
        <v>1.6142217488100855E-2</v>
      </c>
      <c r="DL25" s="4">
        <f t="shared" si="41"/>
        <v>-1.5452330849773793E-5</v>
      </c>
      <c r="DM25" s="4">
        <f t="shared" si="42"/>
        <v>-44.764375844584542</v>
      </c>
      <c r="DN25" s="4">
        <f t="shared" si="43"/>
        <v>-58.180783709583281</v>
      </c>
      <c r="DO25" s="4">
        <f t="shared" si="44"/>
        <v>-71.597191574582013</v>
      </c>
      <c r="DP25" s="1">
        <f t="shared" si="45"/>
        <v>58.180783709583281</v>
      </c>
      <c r="DQ25" s="1">
        <f t="shared" si="46"/>
        <v>41.819216290416719</v>
      </c>
      <c r="DR25" s="1">
        <f t="shared" si="47"/>
        <v>1.3425916498346169</v>
      </c>
      <c r="DS25" s="1">
        <f t="shared" si="123"/>
        <v>2.0537044550847838</v>
      </c>
      <c r="DT25" s="1">
        <f t="shared" si="124"/>
        <v>1.4192147156147294</v>
      </c>
      <c r="DU25" s="1">
        <f t="shared" si="172"/>
        <v>-0.57475407041027915</v>
      </c>
      <c r="DV25" s="1">
        <f t="shared" si="173"/>
        <v>-0.46236934455107503</v>
      </c>
      <c r="DW25" s="1">
        <f t="shared" si="48"/>
        <v>1.6142217488100855E-2</v>
      </c>
      <c r="DX25" s="1">
        <f t="shared" si="125"/>
        <v>1011.2995522416705</v>
      </c>
      <c r="DY25" s="1">
        <f t="shared" si="126"/>
        <v>-474.86256424084507</v>
      </c>
      <c r="DZ25" s="1">
        <f t="shared" si="127"/>
        <v>2053.7044550847841</v>
      </c>
      <c r="EA25" s="1">
        <f t="shared" si="128"/>
        <v>1000</v>
      </c>
      <c r="EB25" s="1">
        <f t="shared" si="129"/>
        <v>2.5784488036889597E-4</v>
      </c>
      <c r="EC25" s="4">
        <f t="shared" si="130"/>
        <v>1.3414612220483009</v>
      </c>
      <c r="ED25" s="1">
        <f t="shared" si="131"/>
        <v>-14.800756266052554</v>
      </c>
      <c r="EE25" s="4">
        <f t="shared" si="49"/>
        <v>55.02940876768217</v>
      </c>
      <c r="EF25" s="4">
        <f t="shared" si="50"/>
        <v>65.02940876768217</v>
      </c>
      <c r="EG25" s="4">
        <f t="shared" si="132"/>
        <v>1.61211253163475E-2</v>
      </c>
      <c r="EH25" s="4">
        <f t="shared" si="51"/>
        <v>-2.1092171753354927E-5</v>
      </c>
      <c r="EI25" s="4">
        <f t="shared" si="52"/>
        <v>-44.819018776588052</v>
      </c>
      <c r="EJ25" s="4">
        <f t="shared" si="53"/>
        <v>-58.235426641586791</v>
      </c>
      <c r="EK25" s="4">
        <f t="shared" si="54"/>
        <v>-71.65183450658553</v>
      </c>
      <c r="EL25" s="1">
        <f t="shared" si="55"/>
        <v>58.235426641586791</v>
      </c>
      <c r="EM25" s="1">
        <f t="shared" si="56"/>
        <v>41.764573358413209</v>
      </c>
      <c r="EN25" s="1">
        <f t="shared" si="57"/>
        <v>1.343142386793911</v>
      </c>
      <c r="EO25" s="1">
        <f t="shared" si="133"/>
        <v>2.054358095078217</v>
      </c>
      <c r="EP25" s="1">
        <f t="shared" si="134"/>
        <v>1.4239380286012639</v>
      </c>
      <c r="EQ25" s="1">
        <f t="shared" si="174"/>
        <v>-0.55370206044326953</v>
      </c>
      <c r="ER25" s="1">
        <f t="shared" si="175"/>
        <v>-0.46648077488271145</v>
      </c>
      <c r="ES25" s="1">
        <f t="shared" si="58"/>
        <v>1.61211253163475E-2</v>
      </c>
      <c r="ET25" s="1">
        <f t="shared" si="135"/>
        <v>1011.2847877214433</v>
      </c>
      <c r="EU25" s="1">
        <f t="shared" si="136"/>
        <v>-479.08508542004228</v>
      </c>
      <c r="EV25" s="1">
        <f t="shared" si="137"/>
        <v>2054.358095078217</v>
      </c>
      <c r="EW25" s="1">
        <f t="shared" si="138"/>
        <v>1000</v>
      </c>
      <c r="EX25" s="1">
        <f t="shared" si="139"/>
        <v>2.5781669192240301E-4</v>
      </c>
      <c r="EY25" s="4">
        <f t="shared" si="140"/>
        <v>1.3172432309591777</v>
      </c>
      <c r="EZ25" s="1">
        <f t="shared" si="141"/>
        <v>-14.80388208538832</v>
      </c>
      <c r="FA25" s="4">
        <f t="shared" si="59"/>
        <v>55.070282084374583</v>
      </c>
      <c r="FB25" s="4">
        <f t="shared" si="60"/>
        <v>65.070282084374583</v>
      </c>
      <c r="FC25" s="4">
        <f t="shared" si="142"/>
        <v>1.6126445639159322E-2</v>
      </c>
      <c r="FD25" s="4">
        <f t="shared" si="61"/>
        <v>5.3203228118220425E-6</v>
      </c>
      <c r="FE25" s="4">
        <f t="shared" si="62"/>
        <v>-44.805235556868304</v>
      </c>
      <c r="FF25" s="4">
        <f t="shared" si="63"/>
        <v>-58.221643421867043</v>
      </c>
      <c r="FG25" s="4">
        <f t="shared" si="64"/>
        <v>-71.638051286865789</v>
      </c>
      <c r="FH25" s="1">
        <f t="shared" si="65"/>
        <v>58.221643421867043</v>
      </c>
      <c r="FI25" s="1">
        <f t="shared" si="66"/>
        <v>41.778356578132957</v>
      </c>
      <c r="FJ25" s="1">
        <f t="shared" si="67"/>
        <v>1.3435412759071261</v>
      </c>
      <c r="FK25" s="1">
        <f t="shared" si="143"/>
        <v>2.0525719587991453</v>
      </c>
      <c r="FL25" s="1">
        <f t="shared" si="144"/>
        <v>1.4117008656892285</v>
      </c>
      <c r="FM25" s="1">
        <f t="shared" si="176"/>
        <v>-0.53085250417021246</v>
      </c>
      <c r="FN25" s="1">
        <f t="shared" si="177"/>
        <v>-0.46323575969522252</v>
      </c>
      <c r="FO25" s="1">
        <f t="shared" si="68"/>
        <v>1.6126445639159322E-2</v>
      </c>
      <c r="FP25" s="1">
        <f t="shared" si="145"/>
        <v>1011.2885119474115</v>
      </c>
      <c r="FQ25" s="1">
        <f t="shared" si="146"/>
        <v>-475.75238992218743</v>
      </c>
      <c r="FR25" s="1">
        <f t="shared" si="147"/>
        <v>2052.5719587991452</v>
      </c>
      <c r="FS25" s="1">
        <f t="shared" si="148"/>
        <v>1000</v>
      </c>
      <c r="FT25" s="1">
        <f t="shared" si="149"/>
        <v>2.5773330568356972E-4</v>
      </c>
      <c r="FU25" s="4">
        <f t="shared" si="150"/>
        <v>1.3348357879879711</v>
      </c>
      <c r="FV25" s="1">
        <f t="shared" si="151"/>
        <v>-14.79160985117135</v>
      </c>
      <c r="FW25" s="4">
        <f t="shared" si="69"/>
        <v>55.103794593444064</v>
      </c>
      <c r="FX25" s="4">
        <f t="shared" si="70"/>
        <v>65.103794593444064</v>
      </c>
      <c r="FY25" s="4">
        <f t="shared" si="152"/>
        <v>1.6118223683335403E-2</v>
      </c>
      <c r="FZ25" s="4">
        <f t="shared" si="71"/>
        <v>-8.2219558239192414E-6</v>
      </c>
      <c r="GA25" s="4">
        <f t="shared" si="72"/>
        <v>-44.826535960557216</v>
      </c>
      <c r="GB25" s="4">
        <f t="shared" si="73"/>
        <v>-58.242943825555955</v>
      </c>
      <c r="GC25" s="4">
        <f t="shared" si="74"/>
        <v>-71.659351690554701</v>
      </c>
      <c r="GD25" s="1">
        <f t="shared" si="75"/>
        <v>58.242943825555955</v>
      </c>
      <c r="GE25" s="1">
        <f t="shared" si="76"/>
        <v>41.757056174444045</v>
      </c>
      <c r="GF25" s="1">
        <f t="shared" si="77"/>
        <v>1.3443903875462511</v>
      </c>
      <c r="GG25" s="1">
        <f t="shared" si="153"/>
        <v>2.0495044233888926</v>
      </c>
      <c r="GH25" s="1">
        <f t="shared" si="154"/>
        <v>1.3997107036265926</v>
      </c>
      <c r="GI25" s="1">
        <f t="shared" si="178"/>
        <v>-0.51826822546818385</v>
      </c>
      <c r="GJ25" s="1">
        <f t="shared" si="179"/>
        <v>-0.46031252309826448</v>
      </c>
      <c r="GK25" s="1">
        <f t="shared" si="78"/>
        <v>1.6118223683335403E-2</v>
      </c>
      <c r="GL25" s="1">
        <f t="shared" si="155"/>
        <v>1011.2827565783347</v>
      </c>
      <c r="GM25" s="1">
        <f t="shared" si="156"/>
        <v>-472.75016747237959</v>
      </c>
      <c r="GN25" s="1">
        <f t="shared" si="157"/>
        <v>2049.5044233888925</v>
      </c>
      <c r="GO25" s="1">
        <f t="shared" si="158"/>
        <v>1000</v>
      </c>
      <c r="GP25" s="1">
        <f t="shared" si="159"/>
        <v>2.5746400498578295E-4</v>
      </c>
      <c r="GQ25" s="4">
        <f t="shared" si="160"/>
        <v>1.3489444544084472</v>
      </c>
      <c r="GR25" s="1">
        <f t="shared" si="161"/>
        <v>-14.769279228926958</v>
      </c>
      <c r="GS25" s="4">
        <f t="shared" si="79"/>
        <v>55.118654910783917</v>
      </c>
      <c r="GT25" s="4">
        <f t="shared" si="80"/>
        <v>65.118654910783917</v>
      </c>
      <c r="GU25" s="4">
        <f t="shared" si="162"/>
        <v>1.6110917984462243E-2</v>
      </c>
      <c r="GV25" s="4">
        <f t="shared" si="81"/>
        <v>-7.3056988731598493E-6</v>
      </c>
      <c r="GW25" s="4">
        <v>470</v>
      </c>
      <c r="GX25" s="4"/>
      <c r="GY25" s="4"/>
      <c r="GZ25" s="4"/>
      <c r="HA25" s="4"/>
      <c r="HB25" s="4"/>
      <c r="HC25" s="4"/>
      <c r="HD25" s="4"/>
      <c r="HE25" s="4"/>
      <c r="HF25" s="6"/>
      <c r="HG25" s="4"/>
      <c r="HH25" s="4"/>
      <c r="HI25" s="4"/>
      <c r="HJ25" s="1"/>
      <c r="HK25" s="4"/>
      <c r="HL25" s="4"/>
    </row>
    <row r="26" spans="1:220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63"/>
        <v>465</v>
      </c>
      <c r="F26" s="1">
        <f t="shared" si="82"/>
        <v>1.7009999999999994</v>
      </c>
      <c r="G26" s="1">
        <f>'0.5Q 1-8 '!FS26</f>
        <v>-47.838997353707015</v>
      </c>
      <c r="H26" s="1">
        <f>'0.5Q 1-8 '!FT26</f>
        <v>-61.255405218705754</v>
      </c>
      <c r="I26" s="1">
        <f>'0.5Q 1-8 '!FU26</f>
        <v>-74.671813083704492</v>
      </c>
      <c r="J26" s="1">
        <f>'0.5Q 1-8 '!FV26</f>
        <v>61.255405218705754</v>
      </c>
      <c r="K26" s="1">
        <f>'0.5Q 1-8 '!FW26</f>
        <v>38.744594781294246</v>
      </c>
      <c r="L26" s="1">
        <f>'0.5Q 1-8 '!FX26</f>
        <v>1.4303879216419628</v>
      </c>
      <c r="M26" s="1">
        <f>'0.5Q 1-8 '!FY26</f>
        <v>1.9642787529744865</v>
      </c>
      <c r="N26" s="1">
        <f>'0.5Q 1-8 '!FZ26</f>
        <v>1.422124637144788</v>
      </c>
      <c r="O26" s="1">
        <f>'0.5Q 1-8 '!GA26</f>
        <v>-0.73251718661011356</v>
      </c>
      <c r="P26" s="1">
        <f>'0.5Q 1-8 '!GB26</f>
        <v>-0.51967735040456076</v>
      </c>
      <c r="Q26" s="1">
        <f>'0.5Q 1-8 '!GC26</f>
        <v>1.495541358557958E-2</v>
      </c>
      <c r="R26" s="1">
        <f>'0.5Q 1-8 '!GD26</f>
        <v>1010.4687895099056</v>
      </c>
      <c r="S26" s="1">
        <f>'0.5Q 1-8 '!GE26</f>
        <v>-533.71903241249197</v>
      </c>
      <c r="T26" s="1">
        <f>'0.5Q 1-8 '!GF26</f>
        <v>1964.2787529744865</v>
      </c>
      <c r="U26" s="1">
        <f>'0.5Q 1-8 '!GG26</f>
        <v>1000</v>
      </c>
      <c r="V26" s="1">
        <f>'0.5Q 1-8 '!GH26</f>
        <v>2.5598020991296456E-4</v>
      </c>
      <c r="W26" s="1">
        <f>'0.5Q 1-8 '!GI26</f>
        <v>0.9397952975840963</v>
      </c>
      <c r="X26" s="1">
        <f>'0.5Q 1-8 '!GJ26</f>
        <v>-14.015618287995483</v>
      </c>
      <c r="Y26" s="1">
        <f>'0.5Q 1-8 '!GK26</f>
        <v>51.216747669472547</v>
      </c>
      <c r="Z26" s="1">
        <f>'0.5Q 1-8 '!GL26</f>
        <v>61.216747669472547</v>
      </c>
      <c r="AA26" s="1">
        <f>'0.5Q 1-8 '!GM26</f>
        <v>1.4926193875152857E-2</v>
      </c>
      <c r="AB26" s="4"/>
      <c r="AC26" s="4">
        <f t="shared" si="2"/>
        <v>-47.91469608538246</v>
      </c>
      <c r="AD26" s="4">
        <f t="shared" si="3"/>
        <v>-61.331103950381198</v>
      </c>
      <c r="AE26" s="4">
        <f t="shared" si="4"/>
        <v>-74.747511815379937</v>
      </c>
      <c r="AF26" s="1">
        <f t="shared" si="5"/>
        <v>61.331103950381198</v>
      </c>
      <c r="AG26" s="1">
        <f t="shared" si="6"/>
        <v>38.668896049618802</v>
      </c>
      <c r="AH26" s="1">
        <f t="shared" si="7"/>
        <v>1.4330442443178362</v>
      </c>
      <c r="AI26" s="1">
        <f t="shared" si="83"/>
        <v>1.9491107140428319</v>
      </c>
      <c r="AJ26" s="1">
        <f t="shared" si="84"/>
        <v>1.380245674228711</v>
      </c>
      <c r="AK26" s="1">
        <f t="shared" si="164"/>
        <v>-0.72324555239166066</v>
      </c>
      <c r="AL26" s="1">
        <f t="shared" si="165"/>
        <v>-0.5009451233253196</v>
      </c>
      <c r="AM26" s="1">
        <f t="shared" si="8"/>
        <v>1.4926193875152857E-2</v>
      </c>
      <c r="AN26" s="1">
        <f t="shared" si="85"/>
        <v>1010.4483357126071</v>
      </c>
      <c r="AO26" s="1">
        <f t="shared" si="86"/>
        <v>-514.48066055756976</v>
      </c>
      <c r="AP26" s="1">
        <f t="shared" si="87"/>
        <v>1949.1107140428319</v>
      </c>
      <c r="AQ26" s="1">
        <f t="shared" si="88"/>
        <v>1000</v>
      </c>
      <c r="AR26" s="1">
        <f t="shared" si="89"/>
        <v>2.5420675476058653E-4</v>
      </c>
      <c r="AS26" s="4">
        <f t="shared" si="90"/>
        <v>1.0224292656306495</v>
      </c>
      <c r="AT26" s="1">
        <f t="shared" si="91"/>
        <v>-13.903764609522208</v>
      </c>
      <c r="AU26" s="4">
        <f t="shared" si="9"/>
        <v>51.635934315136403</v>
      </c>
      <c r="AV26" s="4">
        <f t="shared" si="10"/>
        <v>61.635934315136403</v>
      </c>
      <c r="AW26" s="4">
        <f t="shared" si="92"/>
        <v>1.4908700332668006E-2</v>
      </c>
      <c r="AX26" s="4">
        <f t="shared" si="11"/>
        <v>-1.7493542484850813E-5</v>
      </c>
      <c r="AY26" s="4">
        <f t="shared" si="12"/>
        <v>-47.960016143633368</v>
      </c>
      <c r="AZ26" s="4">
        <f t="shared" si="13"/>
        <v>-61.376424008632107</v>
      </c>
      <c r="BA26" s="4">
        <f t="shared" si="14"/>
        <v>-74.792831873630846</v>
      </c>
      <c r="BB26" s="1">
        <f t="shared" si="15"/>
        <v>61.376424008632107</v>
      </c>
      <c r="BC26" s="1">
        <f t="shared" si="16"/>
        <v>38.623575991367893</v>
      </c>
      <c r="BD26" s="1">
        <f t="shared" si="17"/>
        <v>1.4347034252702131</v>
      </c>
      <c r="BE26" s="1">
        <f t="shared" si="93"/>
        <v>1.9456268138311117</v>
      </c>
      <c r="BF26" s="1">
        <f t="shared" si="94"/>
        <v>1.3627575225438358</v>
      </c>
      <c r="BG26" s="1">
        <f t="shared" si="166"/>
        <v>-0.65879557758959428</v>
      </c>
      <c r="BH26" s="1">
        <f t="shared" si="167"/>
        <v>-0.49835329058939504</v>
      </c>
      <c r="BI26" s="1">
        <f t="shared" si="18"/>
        <v>1.4908700332668006E-2</v>
      </c>
      <c r="BJ26" s="1">
        <f t="shared" si="95"/>
        <v>1010.4360902328675</v>
      </c>
      <c r="BK26" s="1">
        <f t="shared" si="96"/>
        <v>-511.81879650112046</v>
      </c>
      <c r="BL26" s="1">
        <f t="shared" si="97"/>
        <v>1945.6268138311116</v>
      </c>
      <c r="BM26" s="1">
        <f t="shared" si="98"/>
        <v>1000</v>
      </c>
      <c r="BN26" s="1">
        <f t="shared" si="99"/>
        <v>2.5210898424669025E-4</v>
      </c>
      <c r="BO26" s="4">
        <f t="shared" si="100"/>
        <v>1.0326775949061995</v>
      </c>
      <c r="BP26" s="1">
        <f t="shared" si="101"/>
        <v>-13.876022737761808</v>
      </c>
      <c r="BQ26" s="4">
        <f t="shared" si="19"/>
        <v>52.101558811380634</v>
      </c>
      <c r="BR26" s="4">
        <f t="shared" si="20"/>
        <v>62.101558811380634</v>
      </c>
      <c r="BS26" s="4">
        <f t="shared" si="102"/>
        <v>1.4926835518931078E-2</v>
      </c>
      <c r="BT26" s="4">
        <f t="shared" si="21"/>
        <v>1.8135186263071659E-5</v>
      </c>
      <c r="BU26" s="4">
        <f t="shared" si="22"/>
        <v>-47.913033795801574</v>
      </c>
      <c r="BV26" s="4">
        <f t="shared" si="23"/>
        <v>-61.329441660800313</v>
      </c>
      <c r="BW26" s="4">
        <f t="shared" si="24"/>
        <v>-74.745849525799059</v>
      </c>
      <c r="BX26" s="1">
        <f t="shared" si="25"/>
        <v>61.329441660800313</v>
      </c>
      <c r="BY26" s="1">
        <f t="shared" si="26"/>
        <v>38.670558339199687</v>
      </c>
      <c r="BZ26" s="1">
        <f t="shared" si="27"/>
        <v>1.4356239687113084</v>
      </c>
      <c r="CA26" s="1">
        <f t="shared" si="103"/>
        <v>1.9338869306006543</v>
      </c>
      <c r="CB26" s="1">
        <f t="shared" si="104"/>
        <v>1.3260953152212667</v>
      </c>
      <c r="CC26" s="1">
        <f t="shared" si="168"/>
        <v>-0.60924598032664123</v>
      </c>
      <c r="CD26" s="1">
        <f t="shared" si="169"/>
        <v>-0.47726363287739348</v>
      </c>
      <c r="CE26" s="1">
        <f t="shared" si="28"/>
        <v>1.4926835518931078E-2</v>
      </c>
      <c r="CF26" s="1">
        <f t="shared" si="105"/>
        <v>1010.4487848632517</v>
      </c>
      <c r="CG26" s="1">
        <f t="shared" si="106"/>
        <v>-490.15929623774065</v>
      </c>
      <c r="CH26" s="1">
        <f t="shared" si="107"/>
        <v>1933.8869306006543</v>
      </c>
      <c r="CI26" s="1">
        <f t="shared" si="108"/>
        <v>1000</v>
      </c>
      <c r="CJ26" s="1">
        <f t="shared" si="109"/>
        <v>2.5044371014136811E-4</v>
      </c>
      <c r="CK26" s="4">
        <f t="shared" si="110"/>
        <v>1.1296664358583695</v>
      </c>
      <c r="CL26" s="1">
        <f t="shared" si="111"/>
        <v>-13.797169083072708</v>
      </c>
      <c r="CM26" s="4">
        <f t="shared" si="29"/>
        <v>52.286185514590791</v>
      </c>
      <c r="CN26" s="4">
        <f t="shared" si="30"/>
        <v>62.286185514590791</v>
      </c>
      <c r="CO26" s="4">
        <f t="shared" si="112"/>
        <v>1.4910670193134438E-2</v>
      </c>
      <c r="CP26" s="4">
        <f t="shared" si="31"/>
        <v>-1.6165325796639943E-5</v>
      </c>
      <c r="CQ26" s="4">
        <f t="shared" si="32"/>
        <v>-47.954912878176295</v>
      </c>
      <c r="CR26" s="4">
        <f t="shared" si="33"/>
        <v>-61.371320743175033</v>
      </c>
      <c r="CS26" s="4">
        <f t="shared" si="34"/>
        <v>-74.787728608173779</v>
      </c>
      <c r="CT26" s="1">
        <f t="shared" si="35"/>
        <v>61.371320743175033</v>
      </c>
      <c r="CU26" s="1">
        <f t="shared" si="36"/>
        <v>38.628679256824967</v>
      </c>
      <c r="CV26" s="1">
        <f t="shared" si="37"/>
        <v>1.4372076965375833</v>
      </c>
      <c r="CW26" s="1">
        <f t="shared" si="113"/>
        <v>1.9265964967259119</v>
      </c>
      <c r="CX26" s="1">
        <f t="shared" si="114"/>
        <v>1.301719734375709</v>
      </c>
      <c r="CY26" s="1">
        <f t="shared" si="170"/>
        <v>-0.56202064495595427</v>
      </c>
      <c r="CZ26" s="1">
        <f t="shared" si="171"/>
        <v>-0.4685112526963241</v>
      </c>
      <c r="DA26" s="1">
        <f t="shared" si="38"/>
        <v>1.4910670193134438E-2</v>
      </c>
      <c r="DB26" s="1">
        <f t="shared" si="115"/>
        <v>1010.4374691351941</v>
      </c>
      <c r="DC26" s="1">
        <f t="shared" si="116"/>
        <v>-481.17042674417877</v>
      </c>
      <c r="DD26" s="1">
        <f t="shared" si="117"/>
        <v>1926.5964967259119</v>
      </c>
      <c r="DE26" s="1">
        <f t="shared" si="118"/>
        <v>1000</v>
      </c>
      <c r="DF26" s="1">
        <f t="shared" si="119"/>
        <v>2.493999251632382E-4</v>
      </c>
      <c r="DG26" s="4">
        <f t="shared" si="120"/>
        <v>1.1676432832211241</v>
      </c>
      <c r="DH26" s="1">
        <f t="shared" si="121"/>
        <v>-13.743026909913313</v>
      </c>
      <c r="DI26" s="4">
        <f t="shared" si="39"/>
        <v>52.397086397375183</v>
      </c>
      <c r="DJ26" s="4">
        <f t="shared" si="40"/>
        <v>62.397086397375183</v>
      </c>
      <c r="DK26" s="4">
        <f t="shared" si="122"/>
        <v>1.4898539352131894E-2</v>
      </c>
      <c r="DL26" s="4">
        <f t="shared" si="41"/>
        <v>-1.2130841002544468E-5</v>
      </c>
      <c r="DM26" s="4">
        <f t="shared" si="42"/>
        <v>-47.98633992740568</v>
      </c>
      <c r="DN26" s="4">
        <f t="shared" si="43"/>
        <v>-61.402747792404419</v>
      </c>
      <c r="DO26" s="4">
        <f t="shared" si="44"/>
        <v>-74.819155657403158</v>
      </c>
      <c r="DP26" s="1">
        <f t="shared" si="45"/>
        <v>61.402747792404419</v>
      </c>
      <c r="DQ26" s="1">
        <f t="shared" si="46"/>
        <v>38.597252207595581</v>
      </c>
      <c r="DR26" s="1">
        <f t="shared" si="47"/>
        <v>1.4385436044963178</v>
      </c>
      <c r="DS26" s="1">
        <f t="shared" si="123"/>
        <v>1.9190390932340187</v>
      </c>
      <c r="DT26" s="1">
        <f t="shared" si="124"/>
        <v>1.2779442092413562</v>
      </c>
      <c r="DU26" s="1">
        <f t="shared" si="172"/>
        <v>-0.57475407041027915</v>
      </c>
      <c r="DV26" s="1">
        <f t="shared" si="173"/>
        <v>-0.45867914677472948</v>
      </c>
      <c r="DW26" s="1">
        <f t="shared" si="48"/>
        <v>1.4898539352131894E-2</v>
      </c>
      <c r="DX26" s="1">
        <f t="shared" si="125"/>
        <v>1010.4289775464923</v>
      </c>
      <c r="DY26" s="1">
        <f t="shared" si="126"/>
        <v>-471.07265732058266</v>
      </c>
      <c r="DZ26" s="1">
        <f t="shared" si="127"/>
        <v>1919.0390932340188</v>
      </c>
      <c r="EA26" s="1">
        <f t="shared" si="128"/>
        <v>1000</v>
      </c>
      <c r="EB26" s="1">
        <f t="shared" si="129"/>
        <v>2.4873562719379233E-4</v>
      </c>
      <c r="EC26" s="4">
        <f t="shared" si="130"/>
        <v>1.210764848198894</v>
      </c>
      <c r="ED26" s="1">
        <f t="shared" si="131"/>
        <v>-13.687774503932999</v>
      </c>
      <c r="EE26" s="4">
        <f t="shared" si="49"/>
        <v>52.36898544943238</v>
      </c>
      <c r="EF26" s="4">
        <f t="shared" si="50"/>
        <v>62.36898544943238</v>
      </c>
      <c r="EG26" s="4">
        <f t="shared" si="132"/>
        <v>1.4878534176324622E-2</v>
      </c>
      <c r="EH26" s="4">
        <f t="shared" si="51"/>
        <v>-2.0005175807271541E-5</v>
      </c>
      <c r="EI26" s="4">
        <f t="shared" si="52"/>
        <v>-48.038166807735401</v>
      </c>
      <c r="EJ26" s="4">
        <f t="shared" si="53"/>
        <v>-61.45457467273414</v>
      </c>
      <c r="EK26" s="4">
        <f t="shared" si="54"/>
        <v>-74.870982537732885</v>
      </c>
      <c r="EL26" s="1">
        <f t="shared" si="55"/>
        <v>61.45457467273414</v>
      </c>
      <c r="EM26" s="1">
        <f t="shared" si="56"/>
        <v>38.54542532726586</v>
      </c>
      <c r="EN26" s="1">
        <f t="shared" si="57"/>
        <v>1.4391086053766093</v>
      </c>
      <c r="EO26" s="1">
        <f t="shared" si="133"/>
        <v>1.9193243716539676</v>
      </c>
      <c r="EP26" s="1">
        <f t="shared" si="134"/>
        <v>1.2811418537384098</v>
      </c>
      <c r="EQ26" s="1">
        <f t="shared" si="174"/>
        <v>-0.55370206044326953</v>
      </c>
      <c r="ER26" s="1">
        <f t="shared" si="175"/>
        <v>-0.46225243305830971</v>
      </c>
      <c r="ES26" s="1">
        <f t="shared" si="58"/>
        <v>1.4878534176324622E-2</v>
      </c>
      <c r="ET26" s="1">
        <f t="shared" si="135"/>
        <v>1010.4149739234272</v>
      </c>
      <c r="EU26" s="1">
        <f t="shared" si="136"/>
        <v>-474.74249379954523</v>
      </c>
      <c r="EV26" s="1">
        <f t="shared" si="137"/>
        <v>1919.3243716539675</v>
      </c>
      <c r="EW26" s="1">
        <f t="shared" si="138"/>
        <v>1000</v>
      </c>
      <c r="EX26" s="1">
        <f t="shared" si="139"/>
        <v>2.4851822800457565E-4</v>
      </c>
      <c r="EY26" s="4">
        <f t="shared" si="140"/>
        <v>1.1925652570037215</v>
      </c>
      <c r="EZ26" s="1">
        <f t="shared" si="141"/>
        <v>-13.685968919320901</v>
      </c>
      <c r="FA26" s="4">
        <f t="shared" si="59"/>
        <v>52.475098306620957</v>
      </c>
      <c r="FB26" s="4">
        <f t="shared" si="60"/>
        <v>62.475098306620957</v>
      </c>
      <c r="FC26" s="4">
        <f t="shared" si="142"/>
        <v>1.488547440098914E-2</v>
      </c>
      <c r="FD26" s="4">
        <f t="shared" si="61"/>
        <v>6.9402246645183102E-6</v>
      </c>
      <c r="FE26" s="4">
        <f t="shared" si="62"/>
        <v>-48.020186951091574</v>
      </c>
      <c r="FF26" s="4">
        <f t="shared" si="63"/>
        <v>-61.436594816090313</v>
      </c>
      <c r="FG26" s="4">
        <f t="shared" si="64"/>
        <v>-74.853002681089052</v>
      </c>
      <c r="FH26" s="1">
        <f t="shared" si="65"/>
        <v>61.436594816090313</v>
      </c>
      <c r="FI26" s="1">
        <f t="shared" si="66"/>
        <v>38.563405183909687</v>
      </c>
      <c r="FJ26" s="1">
        <f t="shared" si="67"/>
        <v>1.4394300713255057</v>
      </c>
      <c r="FK26" s="1">
        <f t="shared" si="143"/>
        <v>1.9177759083675916</v>
      </c>
      <c r="FL26" s="1">
        <f t="shared" si="144"/>
        <v>1.2695908316070357</v>
      </c>
      <c r="FM26" s="1">
        <f t="shared" si="176"/>
        <v>-0.53085250417021246</v>
      </c>
      <c r="FN26" s="1">
        <f t="shared" si="177"/>
        <v>-0.45875649566388854</v>
      </c>
      <c r="FO26" s="1">
        <f t="shared" si="68"/>
        <v>1.488547440098914E-2</v>
      </c>
      <c r="FP26" s="1">
        <f t="shared" si="145"/>
        <v>1010.4198320806923</v>
      </c>
      <c r="FQ26" s="1">
        <f t="shared" si="146"/>
        <v>-471.15209617672679</v>
      </c>
      <c r="FR26" s="1">
        <f t="shared" si="147"/>
        <v>1917.7759083675917</v>
      </c>
      <c r="FS26" s="1">
        <f t="shared" si="148"/>
        <v>1000</v>
      </c>
      <c r="FT26" s="1">
        <f t="shared" si="149"/>
        <v>2.4819424763403641E-4</v>
      </c>
      <c r="FU26" s="4">
        <f t="shared" si="150"/>
        <v>1.2090295600888084</v>
      </c>
      <c r="FV26" s="1">
        <f t="shared" si="151"/>
        <v>-13.676444840900333</v>
      </c>
      <c r="FW26" s="4">
        <f t="shared" si="69"/>
        <v>52.581193256869753</v>
      </c>
      <c r="FX26" s="4">
        <f t="shared" si="70"/>
        <v>62.581193256869753</v>
      </c>
      <c r="FY26" s="4">
        <f t="shared" si="152"/>
        <v>1.4879907137746097E-2</v>
      </c>
      <c r="FZ26" s="4">
        <f t="shared" si="71"/>
        <v>-5.5672632430434077E-6</v>
      </c>
      <c r="GA26" s="4">
        <f t="shared" si="72"/>
        <v>-48.034609912861114</v>
      </c>
      <c r="GB26" s="4">
        <f t="shared" si="73"/>
        <v>-61.451017777859853</v>
      </c>
      <c r="GC26" s="4">
        <f t="shared" si="74"/>
        <v>-74.867425642858592</v>
      </c>
      <c r="GD26" s="1">
        <f t="shared" si="75"/>
        <v>61.451017777859853</v>
      </c>
      <c r="GE26" s="1">
        <f t="shared" si="76"/>
        <v>38.548982222140147</v>
      </c>
      <c r="GF26" s="1">
        <f t="shared" si="77"/>
        <v>1.4401042097760717</v>
      </c>
      <c r="GG26" s="1">
        <f t="shared" si="153"/>
        <v>1.9142764445964122</v>
      </c>
      <c r="GH26" s="1">
        <f t="shared" si="154"/>
        <v>1.2581472616377971</v>
      </c>
      <c r="GI26" s="1">
        <f t="shared" si="178"/>
        <v>-0.51826822546818385</v>
      </c>
      <c r="GJ26" s="1">
        <f t="shared" si="179"/>
        <v>-0.45417903025745165</v>
      </c>
      <c r="GK26" s="1">
        <f t="shared" si="78"/>
        <v>1.4879907137746097E-2</v>
      </c>
      <c r="GL26" s="1">
        <f t="shared" si="155"/>
        <v>1010.4159349964224</v>
      </c>
      <c r="GM26" s="1">
        <f t="shared" si="156"/>
        <v>-466.45094765500801</v>
      </c>
      <c r="GN26" s="1">
        <f t="shared" si="157"/>
        <v>1914.2764445964121</v>
      </c>
      <c r="GO26" s="1">
        <f t="shared" si="158"/>
        <v>1000</v>
      </c>
      <c r="GP26" s="1">
        <f t="shared" si="159"/>
        <v>2.4766330911786121E-4</v>
      </c>
      <c r="GQ26" s="4">
        <f t="shared" si="160"/>
        <v>1.2290386684159</v>
      </c>
      <c r="GR26" s="1">
        <f t="shared" si="161"/>
        <v>-13.650868469330197</v>
      </c>
      <c r="GS26" s="4">
        <f t="shared" si="79"/>
        <v>52.647823526642817</v>
      </c>
      <c r="GT26" s="4">
        <f t="shared" si="80"/>
        <v>62.647823526642817</v>
      </c>
      <c r="GU26" s="4">
        <f t="shared" si="162"/>
        <v>1.4874428635138584E-2</v>
      </c>
      <c r="GV26" s="4">
        <f t="shared" si="81"/>
        <v>-5.4785026075126336E-6</v>
      </c>
      <c r="GW26" s="4">
        <v>465</v>
      </c>
      <c r="GX26" s="4"/>
      <c r="GY26" s="4"/>
      <c r="GZ26" s="4"/>
      <c r="HA26" s="4"/>
      <c r="HB26" s="4"/>
      <c r="HC26" s="4"/>
      <c r="HD26" s="4"/>
      <c r="HE26" s="4"/>
      <c r="HF26" s="6"/>
      <c r="HG26" s="4"/>
      <c r="HH26" s="4"/>
      <c r="HI26" s="4"/>
      <c r="HJ26" s="1"/>
      <c r="HK26" s="4"/>
      <c r="HL26" s="4"/>
    </row>
    <row r="27" spans="1:220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63"/>
        <v>460</v>
      </c>
      <c r="F27" s="1">
        <f t="shared" si="82"/>
        <v>1.7509999999999994</v>
      </c>
      <c r="G27" s="1">
        <f>'0.5Q 1-8 '!FS27</f>
        <v>-51.098762500520159</v>
      </c>
      <c r="H27" s="1">
        <f>'0.5Q 1-8 '!FT27</f>
        <v>-64.515170365518898</v>
      </c>
      <c r="I27" s="1">
        <f>'0.5Q 1-8 '!FU27</f>
        <v>-77.93157823051763</v>
      </c>
      <c r="J27" s="1">
        <f>'0.5Q 1-8 '!FV27</f>
        <v>64.515170365518898</v>
      </c>
      <c r="K27" s="1">
        <f>'0.5Q 1-8 '!FW27</f>
        <v>35.484829634481102</v>
      </c>
      <c r="L27" s="1">
        <f>'0.5Q 1-8 '!FX27</f>
        <v>1.5226913773308799</v>
      </c>
      <c r="M27" s="1">
        <f>'0.5Q 1-8 '!FY27</f>
        <v>1.8460691137783414</v>
      </c>
      <c r="N27" s="1">
        <f>'0.5Q 1-8 '!FZ27</f>
        <v>1.2983873335184093</v>
      </c>
      <c r="O27" s="1">
        <f>'0.5Q 1-8 '!GA27</f>
        <v>-0.73251718661011356</v>
      </c>
      <c r="P27" s="1">
        <f>'0.5Q 1-8 '!GB27</f>
        <v>-0.53326394818046474</v>
      </c>
      <c r="Q27" s="1">
        <f>'0.5Q 1-8 '!GC27</f>
        <v>1.3697144238909706E-2</v>
      </c>
      <c r="R27" s="1">
        <f>'0.5Q 1-8 '!GD27</f>
        <v>1009.5880009672369</v>
      </c>
      <c r="S27" s="1">
        <f>'0.5Q 1-8 '!GE27</f>
        <v>-547.67274006030084</v>
      </c>
      <c r="T27" s="1">
        <f>'0.5Q 1-8 '!GF27</f>
        <v>1846.0691137783415</v>
      </c>
      <c r="U27" s="1">
        <f>'0.5Q 1-8 '!GG27</f>
        <v>1000</v>
      </c>
      <c r="V27" s="1">
        <f>'0.5Q 1-8 '!GH27</f>
        <v>2.5165386933397488E-4</v>
      </c>
      <c r="W27" s="1">
        <f>'0.5Q 1-8 '!GI27</f>
        <v>0.80825151318509991</v>
      </c>
      <c r="X27" s="1">
        <f>'0.5Q 1-8 '!GJ27</f>
        <v>-12.888892725724606</v>
      </c>
      <c r="Y27" s="1">
        <f>'0.5Q 1-8 '!GK27</f>
        <v>47.404991771462996</v>
      </c>
      <c r="Z27" s="1">
        <f>'0.5Q 1-8 '!GL27</f>
        <v>57.404991771462996</v>
      </c>
      <c r="AA27" s="1">
        <f>'0.5Q 1-8 '!GM27</f>
        <v>1.3680371662865761E-2</v>
      </c>
      <c r="AB27" s="4"/>
      <c r="AC27" s="4">
        <f t="shared" si="2"/>
        <v>-51.142214770064051</v>
      </c>
      <c r="AD27" s="4">
        <f t="shared" si="3"/>
        <v>-64.55862263506279</v>
      </c>
      <c r="AE27" s="4">
        <f t="shared" si="4"/>
        <v>-77.975030500061536</v>
      </c>
      <c r="AF27" s="1">
        <f t="shared" si="5"/>
        <v>64.55862263506279</v>
      </c>
      <c r="AG27" s="1">
        <f t="shared" si="6"/>
        <v>35.44137736493721</v>
      </c>
      <c r="AH27" s="1">
        <f t="shared" si="7"/>
        <v>1.5252158796182325</v>
      </c>
      <c r="AI27" s="1">
        <f t="shared" si="83"/>
        <v>1.8434327060079259</v>
      </c>
      <c r="AJ27" s="1">
        <f t="shared" si="84"/>
        <v>1.2606199700809144</v>
      </c>
      <c r="AK27" s="1">
        <f t="shared" si="164"/>
        <v>-0.72324555239166066</v>
      </c>
      <c r="AL27" s="1">
        <f t="shared" si="165"/>
        <v>-0.53143238149524641</v>
      </c>
      <c r="AM27" s="1">
        <f t="shared" si="8"/>
        <v>1.3680371662865761E-2</v>
      </c>
      <c r="AN27" s="1">
        <f t="shared" si="85"/>
        <v>1009.5762601640059</v>
      </c>
      <c r="AO27" s="1">
        <f t="shared" si="86"/>
        <v>-545.79168444324796</v>
      </c>
      <c r="AP27" s="1">
        <f t="shared" si="87"/>
        <v>1843.4327060079258</v>
      </c>
      <c r="AQ27" s="1">
        <f t="shared" si="88"/>
        <v>1000</v>
      </c>
      <c r="AR27" s="1">
        <f t="shared" si="89"/>
        <v>2.491644424574193E-4</v>
      </c>
      <c r="AS27" s="4">
        <f t="shared" si="90"/>
        <v>0.81453287846687483</v>
      </c>
      <c r="AT27" s="1">
        <f t="shared" si="91"/>
        <v>-12.865838784398887</v>
      </c>
      <c r="AU27" s="4">
        <f t="shared" si="9"/>
        <v>48.290949118868141</v>
      </c>
      <c r="AV27" s="4">
        <f t="shared" si="10"/>
        <v>58.290949118868141</v>
      </c>
      <c r="AW27" s="4">
        <f t="shared" si="92"/>
        <v>1.3682473357373038E-2</v>
      </c>
      <c r="AX27" s="4">
        <f t="shared" si="11"/>
        <v>2.1016945072772214E-6</v>
      </c>
      <c r="AY27" s="4">
        <f t="shared" si="12"/>
        <v>-51.136769965641072</v>
      </c>
      <c r="AZ27" s="4">
        <f t="shared" si="13"/>
        <v>-64.553177830639811</v>
      </c>
      <c r="BA27" s="4">
        <f t="shared" si="14"/>
        <v>-77.969585695638557</v>
      </c>
      <c r="BB27" s="1">
        <f t="shared" si="15"/>
        <v>64.553177830639811</v>
      </c>
      <c r="BC27" s="1">
        <f t="shared" si="16"/>
        <v>35.446822169360189</v>
      </c>
      <c r="BD27" s="1">
        <f t="shared" si="17"/>
        <v>1.5262272462381257</v>
      </c>
      <c r="BE27" s="1">
        <f t="shared" si="93"/>
        <v>1.8304764193582514</v>
      </c>
      <c r="BF27" s="1">
        <f t="shared" si="94"/>
        <v>1.2364097008507005</v>
      </c>
      <c r="BG27" s="1">
        <f t="shared" si="166"/>
        <v>-0.65879557758959428</v>
      </c>
      <c r="BH27" s="1">
        <f t="shared" si="167"/>
        <v>-0.50803624897545607</v>
      </c>
      <c r="BI27" s="1">
        <f t="shared" si="18"/>
        <v>1.3682473357373038E-2</v>
      </c>
      <c r="BJ27" s="1">
        <f t="shared" si="95"/>
        <v>1009.577731350161</v>
      </c>
      <c r="BK27" s="1">
        <f t="shared" si="96"/>
        <v>-521.76338842277289</v>
      </c>
      <c r="BL27" s="1">
        <f t="shared" si="97"/>
        <v>1830.4764193582514</v>
      </c>
      <c r="BM27" s="1">
        <f t="shared" si="98"/>
        <v>1000</v>
      </c>
      <c r="BN27" s="1">
        <f t="shared" si="99"/>
        <v>2.4524539505899371E-4</v>
      </c>
      <c r="BO27" s="4">
        <f t="shared" si="100"/>
        <v>0.90480598348659957</v>
      </c>
      <c r="BP27" s="1">
        <f t="shared" si="101"/>
        <v>-12.777667373886437</v>
      </c>
      <c r="BQ27" s="4">
        <f t="shared" si="19"/>
        <v>48.876131695970457</v>
      </c>
      <c r="BR27" s="4">
        <f t="shared" si="20"/>
        <v>58.876131695970457</v>
      </c>
      <c r="BS27" s="4">
        <f t="shared" si="102"/>
        <v>1.3710822460885006E-2</v>
      </c>
      <c r="BT27" s="4">
        <f t="shared" si="21"/>
        <v>2.8349103511968524E-5</v>
      </c>
      <c r="BU27" s="4">
        <f t="shared" si="22"/>
        <v>-51.063326692294005</v>
      </c>
      <c r="BV27" s="4">
        <f t="shared" si="23"/>
        <v>-64.479734557292744</v>
      </c>
      <c r="BW27" s="4">
        <f t="shared" si="24"/>
        <v>-77.89614242229149</v>
      </c>
      <c r="BX27" s="1">
        <f t="shared" si="25"/>
        <v>64.479734557292744</v>
      </c>
      <c r="BY27" s="1">
        <f t="shared" si="26"/>
        <v>35.520265442707256</v>
      </c>
      <c r="BZ27" s="1">
        <f t="shared" si="27"/>
        <v>1.5266384032541158</v>
      </c>
      <c r="CA27" s="1">
        <f t="shared" si="103"/>
        <v>1.8202886908561489</v>
      </c>
      <c r="CB27" s="1">
        <f t="shared" si="104"/>
        <v>1.2039549499983193</v>
      </c>
      <c r="CC27" s="1">
        <f t="shared" si="168"/>
        <v>-0.60924598032664123</v>
      </c>
      <c r="CD27" s="1">
        <f t="shared" si="169"/>
        <v>-0.48524282025544474</v>
      </c>
      <c r="CE27" s="1">
        <f t="shared" si="28"/>
        <v>1.3710822460885006E-2</v>
      </c>
      <c r="CF27" s="1">
        <f t="shared" si="105"/>
        <v>1009.5975757226195</v>
      </c>
      <c r="CG27" s="1">
        <f t="shared" si="106"/>
        <v>-498.35408125874687</v>
      </c>
      <c r="CH27" s="1">
        <f t="shared" si="107"/>
        <v>1820.2886908561488</v>
      </c>
      <c r="CI27" s="1">
        <f t="shared" si="108"/>
        <v>1000</v>
      </c>
      <c r="CJ27" s="1">
        <f t="shared" si="109"/>
        <v>2.4320261160921432E-4</v>
      </c>
      <c r="CK27" s="4">
        <f t="shared" si="110"/>
        <v>0.99468559265265588</v>
      </c>
      <c r="CL27" s="1">
        <f t="shared" si="111"/>
        <v>-12.716136868232351</v>
      </c>
      <c r="CM27" s="4">
        <f t="shared" si="29"/>
        <v>49.234842277269088</v>
      </c>
      <c r="CN27" s="4">
        <f t="shared" si="30"/>
        <v>59.234842277269088</v>
      </c>
      <c r="CO27" s="4">
        <f t="shared" si="112"/>
        <v>1.3703032039126829E-2</v>
      </c>
      <c r="CP27" s="4">
        <f t="shared" si="31"/>
        <v>-7.7904217581775681E-6</v>
      </c>
      <c r="CQ27" s="4">
        <f t="shared" si="32"/>
        <v>-51.083509132082021</v>
      </c>
      <c r="CR27" s="4">
        <f t="shared" si="33"/>
        <v>-64.49991699708076</v>
      </c>
      <c r="CS27" s="4">
        <f t="shared" si="34"/>
        <v>-77.916324862079506</v>
      </c>
      <c r="CT27" s="1">
        <f t="shared" si="35"/>
        <v>64.49991699708076</v>
      </c>
      <c r="CU27" s="1">
        <f t="shared" si="36"/>
        <v>35.50008300291924</v>
      </c>
      <c r="CV27" s="1">
        <f t="shared" si="37"/>
        <v>1.527795388807256</v>
      </c>
      <c r="CW27" s="1">
        <f t="shared" si="113"/>
        <v>1.8117538453934536</v>
      </c>
      <c r="CX27" s="1">
        <f t="shared" si="114"/>
        <v>1.1804150938615217</v>
      </c>
      <c r="CY27" s="1">
        <f t="shared" si="170"/>
        <v>-0.56202064495595427</v>
      </c>
      <c r="CZ27" s="1">
        <f t="shared" si="171"/>
        <v>-0.47138495653319729</v>
      </c>
      <c r="DA27" s="1">
        <f t="shared" si="38"/>
        <v>1.3703032039126829E-2</v>
      </c>
      <c r="DB27" s="1">
        <f t="shared" si="115"/>
        <v>1009.5921224273887</v>
      </c>
      <c r="DC27" s="1">
        <f t="shared" si="116"/>
        <v>-484.12177805872426</v>
      </c>
      <c r="DD27" s="1">
        <f t="shared" si="117"/>
        <v>1811.7538453934537</v>
      </c>
      <c r="DE27" s="1">
        <f t="shared" si="118"/>
        <v>1000</v>
      </c>
      <c r="DF27" s="1">
        <f t="shared" si="119"/>
        <v>2.4152763080152184E-4</v>
      </c>
      <c r="DG27" s="4">
        <f t="shared" si="120"/>
        <v>1.047687900666153</v>
      </c>
      <c r="DH27" s="1">
        <f t="shared" si="121"/>
        <v>-12.655344138460675</v>
      </c>
      <c r="DI27" s="4">
        <f t="shared" si="39"/>
        <v>49.406857270448498</v>
      </c>
      <c r="DJ27" s="4">
        <f t="shared" si="40"/>
        <v>59.406857270448498</v>
      </c>
      <c r="DK27" s="4">
        <f t="shared" si="122"/>
        <v>1.3695236518728025E-2</v>
      </c>
      <c r="DL27" s="4">
        <f t="shared" si="41"/>
        <v>-7.7955203988035876E-6</v>
      </c>
      <c r="DM27" s="4">
        <f t="shared" si="42"/>
        <v>-51.10370478078358</v>
      </c>
      <c r="DN27" s="4">
        <f t="shared" si="43"/>
        <v>-64.520112645782319</v>
      </c>
      <c r="DO27" s="4">
        <f t="shared" si="44"/>
        <v>-77.936520510781065</v>
      </c>
      <c r="DP27" s="1">
        <f t="shared" si="45"/>
        <v>64.520112645782319</v>
      </c>
      <c r="DQ27" s="1">
        <f t="shared" si="46"/>
        <v>35.479887354217681</v>
      </c>
      <c r="DR27" s="1">
        <f t="shared" si="47"/>
        <v>1.5287671654721853</v>
      </c>
      <c r="DS27" s="1">
        <f t="shared" si="123"/>
        <v>1.8044712195173496</v>
      </c>
      <c r="DT27" s="1">
        <f t="shared" si="124"/>
        <v>1.1594850941329014</v>
      </c>
      <c r="DU27" s="1">
        <f t="shared" si="172"/>
        <v>-0.57475407041027915</v>
      </c>
      <c r="DV27" s="1">
        <f t="shared" si="173"/>
        <v>-0.45972617439252433</v>
      </c>
      <c r="DW27" s="1">
        <f t="shared" si="48"/>
        <v>1.3695236518728025E-2</v>
      </c>
      <c r="DX27" s="1">
        <f t="shared" si="125"/>
        <v>1009.5866655631096</v>
      </c>
      <c r="DY27" s="1">
        <f t="shared" si="126"/>
        <v>-472.14797562461035</v>
      </c>
      <c r="DZ27" s="1">
        <f t="shared" si="127"/>
        <v>1804.4712195173495</v>
      </c>
      <c r="EA27" s="1">
        <f t="shared" si="128"/>
        <v>1000</v>
      </c>
      <c r="EB27" s="1">
        <f t="shared" si="129"/>
        <v>2.4066056668077367E-4</v>
      </c>
      <c r="EC27" s="4">
        <f t="shared" si="130"/>
        <v>1.0920868039704374</v>
      </c>
      <c r="ED27" s="1">
        <f t="shared" si="131"/>
        <v>-12.603149714757588</v>
      </c>
      <c r="EE27" s="4">
        <f t="shared" si="49"/>
        <v>49.466121030846857</v>
      </c>
      <c r="EF27" s="4">
        <f t="shared" si="50"/>
        <v>59.466121030846857</v>
      </c>
      <c r="EG27" s="4">
        <f t="shared" si="132"/>
        <v>1.3677996372052666E-2</v>
      </c>
      <c r="EH27" s="4">
        <f t="shared" si="51"/>
        <v>-1.7240146675359322E-5</v>
      </c>
      <c r="EI27" s="4">
        <f t="shared" si="52"/>
        <v>-51.148368373206786</v>
      </c>
      <c r="EJ27" s="4">
        <f t="shared" si="53"/>
        <v>-64.564776238205525</v>
      </c>
      <c r="EK27" s="4">
        <f t="shared" si="54"/>
        <v>-77.981184103204271</v>
      </c>
      <c r="EL27" s="1">
        <f t="shared" si="55"/>
        <v>64.564776238205525</v>
      </c>
      <c r="EM27" s="1">
        <f t="shared" si="56"/>
        <v>35.435223761794475</v>
      </c>
      <c r="EN27" s="1">
        <f t="shared" si="57"/>
        <v>1.5293433592968795</v>
      </c>
      <c r="EO27" s="1">
        <f t="shared" si="133"/>
        <v>1.8046950784054026</v>
      </c>
      <c r="EP27" s="1">
        <f t="shared" si="134"/>
        <v>1.1607048520079581</v>
      </c>
      <c r="EQ27" s="1">
        <f t="shared" si="174"/>
        <v>-0.55370206044326953</v>
      </c>
      <c r="ER27" s="1">
        <f t="shared" si="175"/>
        <v>-0.46291846348322946</v>
      </c>
      <c r="ES27" s="1">
        <f t="shared" si="58"/>
        <v>1.3677996372052666E-2</v>
      </c>
      <c r="ET27" s="1">
        <f t="shared" si="135"/>
        <v>1009.5745974604368</v>
      </c>
      <c r="EU27" s="1">
        <f t="shared" si="136"/>
        <v>-475.4265203665463</v>
      </c>
      <c r="EV27" s="1">
        <f t="shared" si="137"/>
        <v>1804.6950784054025</v>
      </c>
      <c r="EW27" s="1">
        <f t="shared" si="138"/>
        <v>1000</v>
      </c>
      <c r="EX27" s="1">
        <f t="shared" si="139"/>
        <v>2.4010756085439123E-4</v>
      </c>
      <c r="EY27" s="4">
        <f t="shared" si="140"/>
        <v>1.0783285120555142</v>
      </c>
      <c r="EZ27" s="1">
        <f t="shared" si="141"/>
        <v>-12.599667859997153</v>
      </c>
      <c r="FA27" s="4">
        <f t="shared" si="59"/>
        <v>49.683786016223465</v>
      </c>
      <c r="FB27" s="4">
        <f t="shared" si="60"/>
        <v>59.683786016223465</v>
      </c>
      <c r="FC27" s="4">
        <f t="shared" si="142"/>
        <v>1.3688580857300309E-2</v>
      </c>
      <c r="FD27" s="4">
        <f t="shared" si="61"/>
        <v>1.0584485247643396E-5</v>
      </c>
      <c r="FE27" s="4">
        <f t="shared" si="62"/>
        <v>-51.120947426969373</v>
      </c>
      <c r="FF27" s="4">
        <f t="shared" si="63"/>
        <v>-64.537355291968112</v>
      </c>
      <c r="FG27" s="4">
        <f t="shared" si="64"/>
        <v>-77.953763156966858</v>
      </c>
      <c r="FH27" s="1">
        <f t="shared" si="65"/>
        <v>64.537355291968112</v>
      </c>
      <c r="FI27" s="1">
        <f t="shared" si="66"/>
        <v>35.462644708031888</v>
      </c>
      <c r="FJ27" s="1">
        <f t="shared" si="67"/>
        <v>1.5295486038040962</v>
      </c>
      <c r="FK27" s="1">
        <f t="shared" si="143"/>
        <v>1.8023706495718095</v>
      </c>
      <c r="FL27" s="1">
        <f t="shared" si="144"/>
        <v>1.1489691904069281</v>
      </c>
      <c r="FM27" s="1">
        <f t="shared" si="176"/>
        <v>-0.53085250417021246</v>
      </c>
      <c r="FN27" s="1">
        <f t="shared" si="177"/>
        <v>-0.45707134777206532</v>
      </c>
      <c r="FO27" s="1">
        <f t="shared" si="68"/>
        <v>1.3688580857300309E-2</v>
      </c>
      <c r="FP27" s="1">
        <f t="shared" si="145"/>
        <v>1009.5820066001102</v>
      </c>
      <c r="FQ27" s="1">
        <f t="shared" si="146"/>
        <v>-469.42141558886652</v>
      </c>
      <c r="FR27" s="1">
        <f t="shared" si="147"/>
        <v>1802.3706495718095</v>
      </c>
      <c r="FS27" s="1">
        <f t="shared" si="148"/>
        <v>1000</v>
      </c>
      <c r="FT27" s="1">
        <f t="shared" si="149"/>
        <v>2.393787087377662E-4</v>
      </c>
      <c r="FU27" s="4">
        <f t="shared" si="150"/>
        <v>1.1017627115798865</v>
      </c>
      <c r="FV27" s="1">
        <f t="shared" si="151"/>
        <v>-12.586818145720422</v>
      </c>
      <c r="FW27" s="4">
        <f t="shared" si="69"/>
        <v>49.869196053336893</v>
      </c>
      <c r="FX27" s="4">
        <f t="shared" si="70"/>
        <v>59.869196053336893</v>
      </c>
      <c r="FY27" s="4">
        <f t="shared" si="152"/>
        <v>1.3687018013039318E-2</v>
      </c>
      <c r="FZ27" s="4">
        <f t="shared" si="71"/>
        <v>-1.5628442609910698E-6</v>
      </c>
      <c r="GA27" s="4">
        <f t="shared" si="72"/>
        <v>-51.124996246298373</v>
      </c>
      <c r="GB27" s="4">
        <f t="shared" si="73"/>
        <v>-64.541404111297112</v>
      </c>
      <c r="GC27" s="4">
        <f t="shared" si="74"/>
        <v>-77.957811976295858</v>
      </c>
      <c r="GD27" s="1">
        <f t="shared" si="75"/>
        <v>64.541404111297112</v>
      </c>
      <c r="GE27" s="1">
        <f t="shared" si="76"/>
        <v>35.458595888702888</v>
      </c>
      <c r="GF27" s="1">
        <f t="shared" si="77"/>
        <v>1.5300348238800447</v>
      </c>
      <c r="GG27" s="1">
        <f t="shared" si="153"/>
        <v>1.7986122820794612</v>
      </c>
      <c r="GH27" s="1">
        <f t="shared" si="154"/>
        <v>1.1379967302890821</v>
      </c>
      <c r="GI27" s="1">
        <f t="shared" si="178"/>
        <v>-0.51826822546818385</v>
      </c>
      <c r="GJ27" s="1">
        <f t="shared" si="179"/>
        <v>-0.45064425395227764</v>
      </c>
      <c r="GK27" s="1">
        <f t="shared" si="78"/>
        <v>1.3687018013039318E-2</v>
      </c>
      <c r="GL27" s="1">
        <f t="shared" si="155"/>
        <v>1009.5809126091275</v>
      </c>
      <c r="GM27" s="1">
        <f t="shared" si="156"/>
        <v>-462.82066169406818</v>
      </c>
      <c r="GN27" s="1">
        <f t="shared" si="157"/>
        <v>1798.6122820794612</v>
      </c>
      <c r="GO27" s="1">
        <f t="shared" si="158"/>
        <v>1000</v>
      </c>
      <c r="GP27" s="1">
        <f t="shared" si="159"/>
        <v>2.3857782494135575E-4</v>
      </c>
      <c r="GQ27" s="4">
        <f t="shared" si="160"/>
        <v>1.1264147881565387</v>
      </c>
      <c r="GR27" s="1">
        <f t="shared" si="161"/>
        <v>-12.560603224882779</v>
      </c>
      <c r="GS27" s="4">
        <f t="shared" si="79"/>
        <v>50.000960128162966</v>
      </c>
      <c r="GT27" s="4">
        <f t="shared" si="80"/>
        <v>60.000960128162966</v>
      </c>
      <c r="GU27" s="4">
        <f t="shared" si="162"/>
        <v>1.3684492624184717E-2</v>
      </c>
      <c r="GV27" s="4">
        <f t="shared" si="81"/>
        <v>-2.5253888546010461E-6</v>
      </c>
      <c r="GW27" s="4">
        <v>460</v>
      </c>
      <c r="GX27" s="4"/>
      <c r="GY27" s="4"/>
      <c r="GZ27" s="4"/>
      <c r="HA27" s="4"/>
      <c r="HB27" s="4"/>
      <c r="HC27" s="4"/>
      <c r="HD27" s="4"/>
      <c r="HE27" s="4"/>
      <c r="HF27" s="6"/>
      <c r="HG27" s="4"/>
      <c r="HH27" s="4"/>
      <c r="HI27" s="4"/>
      <c r="HJ27" s="1"/>
      <c r="HK27" s="4"/>
      <c r="HL27" s="4"/>
    </row>
    <row r="28" spans="1:220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63"/>
        <v>455</v>
      </c>
      <c r="F28" s="1">
        <f t="shared" si="82"/>
        <v>1.8009999999999995</v>
      </c>
      <c r="G28" s="1">
        <f>'0.5Q 1-8 '!FS28</f>
        <v>-54.344379707745794</v>
      </c>
      <c r="H28" s="1">
        <f>'0.5Q 1-8 '!FT28</f>
        <v>-67.760787572744533</v>
      </c>
      <c r="I28" s="1">
        <f>'0.5Q 1-8 '!FU28</f>
        <v>-81.177195437743279</v>
      </c>
      <c r="J28" s="1">
        <f>'0.5Q 1-8 '!FV28</f>
        <v>67.760787572744533</v>
      </c>
      <c r="K28" s="1">
        <f>'0.5Q 1-8 '!FW28</f>
        <v>32.239212427255467</v>
      </c>
      <c r="L28" s="1">
        <f>'0.5Q 1-8 '!FX28</f>
        <v>1.6107267372155725</v>
      </c>
      <c r="M28" s="1">
        <f>'0.5Q 1-8 '!FY28</f>
        <v>1.7607071976938513</v>
      </c>
      <c r="N28" s="1">
        <f>'0.5Q 1-8 '!FZ28</f>
        <v>1.2038179906422071</v>
      </c>
      <c r="O28" s="1">
        <f>'0.5Q 1-8 '!GA28</f>
        <v>-0.73251718661011356</v>
      </c>
      <c r="P28" s="1">
        <f>'0.5Q 1-8 '!GB28</f>
        <v>-0.59274712435151966</v>
      </c>
      <c r="Q28" s="1">
        <f>'0.5Q 1-8 '!GC28</f>
        <v>1.2444335996920613E-2</v>
      </c>
      <c r="R28" s="1">
        <f>'0.5Q 1-8 '!GD28</f>
        <v>1008.7110351978444</v>
      </c>
      <c r="S28" s="1">
        <f>'0.5Q 1-8 '!GE28</f>
        <v>-608.76315165149776</v>
      </c>
      <c r="T28" s="1">
        <f>'0.5Q 1-8 '!GF28</f>
        <v>1760.7071976938514</v>
      </c>
      <c r="U28" s="1">
        <f>'0.5Q 1-8 '!GG28</f>
        <v>1000</v>
      </c>
      <c r="V28" s="1">
        <f>'0.5Q 1-8 '!GH28</f>
        <v>2.5056164839781862E-4</v>
      </c>
      <c r="W28" s="1">
        <f>'0.5Q 1-8 '!GI28</f>
        <v>0.56646311637781677</v>
      </c>
      <c r="X28" s="1">
        <f>'0.5Q 1-8 '!GJ28</f>
        <v>-11.877872880542796</v>
      </c>
      <c r="Y28" s="1">
        <f>'0.5Q 1-8 '!GK28</f>
        <v>43.490050479314064</v>
      </c>
      <c r="Z28" s="1">
        <f>'0.5Q 1-8 '!GL28</f>
        <v>53.490050479314064</v>
      </c>
      <c r="AA28" s="1">
        <f>'0.5Q 1-8 '!GM28</f>
        <v>1.2458692851563377E-2</v>
      </c>
      <c r="AB28" s="4"/>
      <c r="AC28" s="4">
        <f t="shared" si="2"/>
        <v>-54.307185783800811</v>
      </c>
      <c r="AD28" s="4">
        <f t="shared" si="3"/>
        <v>-67.72359364879955</v>
      </c>
      <c r="AE28" s="4">
        <f t="shared" si="4"/>
        <v>-81.140001513798296</v>
      </c>
      <c r="AF28" s="1">
        <f t="shared" si="5"/>
        <v>67.72359364879955</v>
      </c>
      <c r="AG28" s="1">
        <f t="shared" si="6"/>
        <v>32.27640635120045</v>
      </c>
      <c r="AH28" s="1">
        <f t="shared" si="7"/>
        <v>1.6126144570651086</v>
      </c>
      <c r="AI28" s="1">
        <f t="shared" si="83"/>
        <v>1.7479715489375238</v>
      </c>
      <c r="AJ28" s="1">
        <f t="shared" si="84"/>
        <v>1.1547691980804919</v>
      </c>
      <c r="AK28" s="1">
        <f t="shared" si="164"/>
        <v>-0.72324555239166066</v>
      </c>
      <c r="AL28" s="1">
        <f t="shared" si="165"/>
        <v>-0.56399946509646282</v>
      </c>
      <c r="AM28" s="1">
        <f t="shared" si="8"/>
        <v>1.2458692851563377E-2</v>
      </c>
      <c r="AN28" s="1">
        <f t="shared" si="85"/>
        <v>1008.7210849960944</v>
      </c>
      <c r="AO28" s="1">
        <f t="shared" si="86"/>
        <v>-579.23873064336919</v>
      </c>
      <c r="AP28" s="1">
        <f t="shared" si="87"/>
        <v>1747.9715489375237</v>
      </c>
      <c r="AQ28" s="1">
        <f t="shared" si="88"/>
        <v>1000</v>
      </c>
      <c r="AR28" s="1">
        <f t="shared" si="89"/>
        <v>2.4433576226047667E-4</v>
      </c>
      <c r="AS28" s="4">
        <f t="shared" si="90"/>
        <v>0.65948698832283437</v>
      </c>
      <c r="AT28" s="1">
        <f t="shared" si="91"/>
        <v>-11.799205863240543</v>
      </c>
      <c r="AU28" s="4">
        <f t="shared" si="9"/>
        <v>44.683453615387336</v>
      </c>
      <c r="AV28" s="4">
        <f t="shared" si="10"/>
        <v>54.683453615387336</v>
      </c>
      <c r="AW28" s="4">
        <f t="shared" si="92"/>
        <v>1.2486106883130281E-2</v>
      </c>
      <c r="AX28" s="4">
        <f t="shared" si="11"/>
        <v>2.7414031566903516E-5</v>
      </c>
      <c r="AY28" s="4">
        <f t="shared" si="12"/>
        <v>-54.236164976632658</v>
      </c>
      <c r="AZ28" s="4">
        <f t="shared" si="13"/>
        <v>-67.652572841631397</v>
      </c>
      <c r="BA28" s="4">
        <f t="shared" si="14"/>
        <v>-81.068980706630128</v>
      </c>
      <c r="BB28" s="1">
        <f t="shared" si="15"/>
        <v>67.652572841631397</v>
      </c>
      <c r="BC28" s="1">
        <f t="shared" si="16"/>
        <v>32.347427158368603</v>
      </c>
      <c r="BD28" s="1">
        <f t="shared" si="17"/>
        <v>1.6127571060514829</v>
      </c>
      <c r="BE28" s="1">
        <f t="shared" si="93"/>
        <v>1.7305971962671449</v>
      </c>
      <c r="BF28" s="1">
        <f t="shared" si="94"/>
        <v>1.1289745169611936</v>
      </c>
      <c r="BG28" s="1">
        <f t="shared" si="166"/>
        <v>-0.65879557758959428</v>
      </c>
      <c r="BH28" s="1">
        <f t="shared" si="167"/>
        <v>-0.52354821976093335</v>
      </c>
      <c r="BI28" s="1">
        <f t="shared" si="18"/>
        <v>1.2486106883130281E-2</v>
      </c>
      <c r="BJ28" s="1">
        <f t="shared" si="95"/>
        <v>1008.7402748181913</v>
      </c>
      <c r="BK28" s="1">
        <f t="shared" si="96"/>
        <v>-537.69449265887374</v>
      </c>
      <c r="BL28" s="1">
        <f t="shared" si="97"/>
        <v>1730.5971962671449</v>
      </c>
      <c r="BM28" s="1">
        <f t="shared" si="98"/>
        <v>1000</v>
      </c>
      <c r="BN28" s="1">
        <f t="shared" si="99"/>
        <v>2.3927329484855139E-4</v>
      </c>
      <c r="BO28" s="4">
        <f t="shared" si="100"/>
        <v>0.79135381278371231</v>
      </c>
      <c r="BP28" s="1">
        <f t="shared" si="101"/>
        <v>-11.694753070346568</v>
      </c>
      <c r="BQ28" s="4">
        <f t="shared" si="19"/>
        <v>45.427243109513931</v>
      </c>
      <c r="BR28" s="4">
        <f t="shared" si="20"/>
        <v>55.427243109513931</v>
      </c>
      <c r="BS28" s="4">
        <f t="shared" si="102"/>
        <v>1.2527370450665556E-2</v>
      </c>
      <c r="BT28" s="4">
        <f t="shared" si="21"/>
        <v>4.1263567535275436E-5</v>
      </c>
      <c r="BU28" s="4">
        <f t="shared" si="22"/>
        <v>-54.129264542603444</v>
      </c>
      <c r="BV28" s="4">
        <f t="shared" si="23"/>
        <v>-67.545672407602183</v>
      </c>
      <c r="BW28" s="4">
        <f t="shared" si="24"/>
        <v>-80.962080272600929</v>
      </c>
      <c r="BX28" s="1">
        <f t="shared" si="25"/>
        <v>67.545672407602183</v>
      </c>
      <c r="BY28" s="1">
        <f t="shared" si="26"/>
        <v>32.454327592397817</v>
      </c>
      <c r="BZ28" s="1">
        <f t="shared" si="27"/>
        <v>1.6127374207563037</v>
      </c>
      <c r="CA28" s="1">
        <f t="shared" si="103"/>
        <v>1.7219803500437572</v>
      </c>
      <c r="CB28" s="1">
        <f t="shared" si="104"/>
        <v>1.0995294145418433</v>
      </c>
      <c r="CC28" s="1">
        <f t="shared" si="168"/>
        <v>-0.60924598032664123</v>
      </c>
      <c r="CD28" s="1">
        <f t="shared" si="169"/>
        <v>-0.49876444924583158</v>
      </c>
      <c r="CE28" s="1">
        <f t="shared" si="28"/>
        <v>1.2527370450665556E-2</v>
      </c>
      <c r="CF28" s="1">
        <f t="shared" si="105"/>
        <v>1008.7691593154659</v>
      </c>
      <c r="CG28" s="1">
        <f t="shared" si="106"/>
        <v>-512.24106466445392</v>
      </c>
      <c r="CH28" s="1">
        <f t="shared" si="107"/>
        <v>1721.9803500437572</v>
      </c>
      <c r="CI28" s="1">
        <f t="shared" si="108"/>
        <v>1000</v>
      </c>
      <c r="CJ28" s="1">
        <f t="shared" si="109"/>
        <v>2.3669040204389E-4</v>
      </c>
      <c r="CK28" s="4">
        <f t="shared" si="110"/>
        <v>0.87395583749122385</v>
      </c>
      <c r="CL28" s="1">
        <f t="shared" si="111"/>
        <v>-11.653414613174332</v>
      </c>
      <c r="CM28" s="4">
        <f t="shared" si="29"/>
        <v>45.94296474533428</v>
      </c>
      <c r="CN28" s="4">
        <f t="shared" si="30"/>
        <v>55.94296474533428</v>
      </c>
      <c r="CO28" s="4">
        <f t="shared" si="112"/>
        <v>1.2530689730789297E-2</v>
      </c>
      <c r="CP28" s="4">
        <f t="shared" si="31"/>
        <v>3.3192801237400676E-6</v>
      </c>
      <c r="CQ28" s="4">
        <f t="shared" si="32"/>
        <v>-54.120665371298422</v>
      </c>
      <c r="CR28" s="4">
        <f t="shared" si="33"/>
        <v>-67.537073236297161</v>
      </c>
      <c r="CS28" s="4">
        <f t="shared" si="34"/>
        <v>-80.953481101295893</v>
      </c>
      <c r="CT28" s="1">
        <f t="shared" si="35"/>
        <v>67.537073236297161</v>
      </c>
      <c r="CU28" s="1">
        <f t="shared" si="36"/>
        <v>32.462926763702839</v>
      </c>
      <c r="CV28" s="1">
        <f t="shared" si="37"/>
        <v>1.6133647391861761</v>
      </c>
      <c r="CW28" s="1">
        <f t="shared" si="113"/>
        <v>1.7113870075784021</v>
      </c>
      <c r="CX28" s="1">
        <f t="shared" si="114"/>
        <v>1.0771032246793479</v>
      </c>
      <c r="CY28" s="1">
        <f t="shared" si="170"/>
        <v>-0.56202064495595427</v>
      </c>
      <c r="CZ28" s="1">
        <f t="shared" si="171"/>
        <v>-0.47667164048712168</v>
      </c>
      <c r="DA28" s="1">
        <f t="shared" si="38"/>
        <v>1.2530689730789297E-2</v>
      </c>
      <c r="DB28" s="1">
        <f t="shared" si="115"/>
        <v>1008.7714828115526</v>
      </c>
      <c r="DC28" s="1">
        <f t="shared" si="116"/>
        <v>-489.5513082130837</v>
      </c>
      <c r="DD28" s="1">
        <f t="shared" si="117"/>
        <v>1711.3870075784021</v>
      </c>
      <c r="DE28" s="1">
        <f t="shared" si="118"/>
        <v>1000</v>
      </c>
      <c r="DF28" s="1">
        <f t="shared" si="119"/>
        <v>2.3446846166750649E-4</v>
      </c>
      <c r="DG28" s="4">
        <f t="shared" si="120"/>
        <v>0.94633991076117918</v>
      </c>
      <c r="DH28" s="1">
        <f t="shared" si="121"/>
        <v>-11.584349820028118</v>
      </c>
      <c r="DI28" s="4">
        <f t="shared" si="39"/>
        <v>46.152283451256309</v>
      </c>
      <c r="DJ28" s="4">
        <f t="shared" si="40"/>
        <v>56.152283451256309</v>
      </c>
      <c r="DK28" s="4">
        <f t="shared" si="122"/>
        <v>1.2527742628220793E-2</v>
      </c>
      <c r="DL28" s="4">
        <f t="shared" si="41"/>
        <v>-2.9471025685037094E-6</v>
      </c>
      <c r="DM28" s="4">
        <f t="shared" si="42"/>
        <v>-54.128300352045848</v>
      </c>
      <c r="DN28" s="4">
        <f t="shared" si="43"/>
        <v>-67.544708217044587</v>
      </c>
      <c r="DO28" s="4">
        <f t="shared" si="44"/>
        <v>-80.961116082043333</v>
      </c>
      <c r="DP28" s="1">
        <f t="shared" si="45"/>
        <v>67.544708217044587</v>
      </c>
      <c r="DQ28" s="1">
        <f t="shared" si="46"/>
        <v>32.455291782955413</v>
      </c>
      <c r="DR28" s="1">
        <f t="shared" si="47"/>
        <v>1.6140882858932954</v>
      </c>
      <c r="DS28" s="1">
        <f t="shared" si="123"/>
        <v>1.7064224084222033</v>
      </c>
      <c r="DT28" s="1">
        <f t="shared" si="124"/>
        <v>1.0591006901525457</v>
      </c>
      <c r="DU28" s="1">
        <f t="shared" si="172"/>
        <v>-0.57475407041027915</v>
      </c>
      <c r="DV28" s="1">
        <f t="shared" si="173"/>
        <v>-0.46708848012247722</v>
      </c>
      <c r="DW28" s="1">
        <f t="shared" si="48"/>
        <v>1.2527742628220793E-2</v>
      </c>
      <c r="DX28" s="1">
        <f t="shared" si="125"/>
        <v>1008.7694198397545</v>
      </c>
      <c r="DY28" s="1">
        <f t="shared" si="126"/>
        <v>-479.70921085538657</v>
      </c>
      <c r="DZ28" s="1">
        <f t="shared" si="127"/>
        <v>1706.4224084222033</v>
      </c>
      <c r="EA28" s="1">
        <f t="shared" si="128"/>
        <v>1000</v>
      </c>
      <c r="EB28" s="1">
        <f t="shared" si="129"/>
        <v>2.3349877810144651E-4</v>
      </c>
      <c r="EC28" s="4">
        <f t="shared" si="130"/>
        <v>0.97746381009978622</v>
      </c>
      <c r="ED28" s="1">
        <f t="shared" si="131"/>
        <v>-11.550278818121006</v>
      </c>
      <c r="EE28" s="4">
        <f t="shared" si="49"/>
        <v>46.387946639868041</v>
      </c>
      <c r="EF28" s="4">
        <f t="shared" si="50"/>
        <v>56.387946639868041</v>
      </c>
      <c r="EG28" s="4">
        <f t="shared" si="132"/>
        <v>1.251663847518957E-2</v>
      </c>
      <c r="EH28" s="4">
        <f t="shared" si="51"/>
        <v>-1.1104153031222738E-5</v>
      </c>
      <c r="EI28" s="4">
        <f t="shared" si="52"/>
        <v>-54.157067587878025</v>
      </c>
      <c r="EJ28" s="4">
        <f t="shared" si="53"/>
        <v>-67.573475452876764</v>
      </c>
      <c r="EK28" s="4">
        <f t="shared" si="54"/>
        <v>-80.989883317875496</v>
      </c>
      <c r="EL28" s="1">
        <f t="shared" si="55"/>
        <v>67.573475452876764</v>
      </c>
      <c r="EM28" s="1">
        <f t="shared" si="56"/>
        <v>32.426524547123236</v>
      </c>
      <c r="EN28" s="1">
        <f t="shared" si="57"/>
        <v>1.6146196309112215</v>
      </c>
      <c r="EO28" s="1">
        <f t="shared" si="133"/>
        <v>1.7055254322868407</v>
      </c>
      <c r="EP28" s="1">
        <f t="shared" si="134"/>
        <v>1.0570587617393654</v>
      </c>
      <c r="EQ28" s="1">
        <f t="shared" si="174"/>
        <v>-0.55370206044326953</v>
      </c>
      <c r="ER28" s="1">
        <f t="shared" si="175"/>
        <v>-0.46715197610507875</v>
      </c>
      <c r="ES28" s="1">
        <f t="shared" si="58"/>
        <v>1.251663847518957E-2</v>
      </c>
      <c r="ET28" s="1">
        <f t="shared" si="135"/>
        <v>1008.7616469326326</v>
      </c>
      <c r="EU28" s="1">
        <f t="shared" si="136"/>
        <v>-479.77442249943795</v>
      </c>
      <c r="EV28" s="1">
        <f t="shared" si="137"/>
        <v>1705.5254322868407</v>
      </c>
      <c r="EW28" s="1">
        <f t="shared" si="138"/>
        <v>1000</v>
      </c>
      <c r="EX28" s="1">
        <f t="shared" si="139"/>
        <v>2.322715793726192E-4</v>
      </c>
      <c r="EY28" s="4">
        <f t="shared" si="140"/>
        <v>0.9765070279900937</v>
      </c>
      <c r="EZ28" s="1">
        <f t="shared" si="141"/>
        <v>-11.540131447199476</v>
      </c>
      <c r="FA28" s="4">
        <f t="shared" si="59"/>
        <v>46.744431847972685</v>
      </c>
      <c r="FB28" s="4">
        <f t="shared" si="60"/>
        <v>56.744431847972685</v>
      </c>
      <c r="FC28" s="4">
        <f t="shared" si="142"/>
        <v>1.2533317786128775E-2</v>
      </c>
      <c r="FD28" s="4">
        <f t="shared" si="61"/>
        <v>1.6679310939205286E-5</v>
      </c>
      <c r="FE28" s="4">
        <f t="shared" si="62"/>
        <v>-54.113856937776468</v>
      </c>
      <c r="FF28" s="4">
        <f t="shared" si="63"/>
        <v>-67.530264802775207</v>
      </c>
      <c r="FG28" s="4">
        <f t="shared" si="64"/>
        <v>-80.946672667773953</v>
      </c>
      <c r="FH28" s="1">
        <f t="shared" si="65"/>
        <v>67.530264802775207</v>
      </c>
      <c r="FI28" s="1">
        <f t="shared" si="66"/>
        <v>32.469735197224793</v>
      </c>
      <c r="FJ28" s="1">
        <f t="shared" si="67"/>
        <v>1.6146440057671989</v>
      </c>
      <c r="FK28" s="1">
        <f t="shared" si="143"/>
        <v>1.7019080392620545</v>
      </c>
      <c r="FL28" s="1">
        <f t="shared" si="144"/>
        <v>1.044870171156705</v>
      </c>
      <c r="FM28" s="1">
        <f t="shared" si="176"/>
        <v>-0.53085250417021246</v>
      </c>
      <c r="FN28" s="1">
        <f t="shared" si="177"/>
        <v>-0.45697514691802532</v>
      </c>
      <c r="FO28" s="1">
        <f t="shared" si="68"/>
        <v>1.2533317786128775E-2</v>
      </c>
      <c r="FP28" s="1">
        <f t="shared" si="145"/>
        <v>1008.7733224502902</v>
      </c>
      <c r="FQ28" s="1">
        <f t="shared" si="146"/>
        <v>-469.32261538775037</v>
      </c>
      <c r="FR28" s="1">
        <f t="shared" si="147"/>
        <v>1701.9080392620544</v>
      </c>
      <c r="FS28" s="1">
        <f t="shared" si="148"/>
        <v>1000</v>
      </c>
      <c r="FT28" s="1">
        <f t="shared" si="149"/>
        <v>2.3105261423430682E-4</v>
      </c>
      <c r="FU28" s="4">
        <f t="shared" si="150"/>
        <v>1.0109096682421099</v>
      </c>
      <c r="FV28" s="1">
        <f t="shared" si="151"/>
        <v>-11.522408117886664</v>
      </c>
      <c r="FW28" s="4">
        <f t="shared" si="69"/>
        <v>47.020059297772171</v>
      </c>
      <c r="FX28" s="4">
        <f t="shared" si="70"/>
        <v>57.020059297772171</v>
      </c>
      <c r="FY28" s="4">
        <f t="shared" si="152"/>
        <v>1.2537236059314717E-2</v>
      </c>
      <c r="FZ28" s="4">
        <f t="shared" si="71"/>
        <v>3.9182731859412068E-6</v>
      </c>
      <c r="GA28" s="4">
        <f t="shared" si="72"/>
        <v>-54.1037059709735</v>
      </c>
      <c r="GB28" s="4">
        <f t="shared" si="73"/>
        <v>-67.520113835972239</v>
      </c>
      <c r="GC28" s="4">
        <f t="shared" si="74"/>
        <v>-80.936521700970985</v>
      </c>
      <c r="GD28" s="1">
        <f t="shared" si="75"/>
        <v>67.520113835972239</v>
      </c>
      <c r="GE28" s="1">
        <f t="shared" si="76"/>
        <v>32.479886164027761</v>
      </c>
      <c r="GF28" s="1">
        <f t="shared" si="77"/>
        <v>1.6149356575022236</v>
      </c>
      <c r="GG28" s="1">
        <f t="shared" si="153"/>
        <v>1.6980166724435761</v>
      </c>
      <c r="GH28" s="1">
        <f t="shared" si="154"/>
        <v>1.0342441907746394</v>
      </c>
      <c r="GI28" s="1">
        <f t="shared" si="178"/>
        <v>-0.51826822546818385</v>
      </c>
      <c r="GJ28" s="1">
        <f t="shared" si="179"/>
        <v>-0.44841662137692029</v>
      </c>
      <c r="GK28" s="1">
        <f t="shared" si="78"/>
        <v>1.2537236059314717E-2</v>
      </c>
      <c r="GL28" s="1">
        <f t="shared" si="155"/>
        <v>1008.7760652415203</v>
      </c>
      <c r="GM28" s="1">
        <f t="shared" si="156"/>
        <v>-460.53283848652467</v>
      </c>
      <c r="GN28" s="1">
        <f t="shared" si="157"/>
        <v>1698.0166724435762</v>
      </c>
      <c r="GO28" s="1">
        <f t="shared" si="158"/>
        <v>1000</v>
      </c>
      <c r="GP28" s="1">
        <f t="shared" si="159"/>
        <v>2.2995639074492035E-4</v>
      </c>
      <c r="GQ28" s="4">
        <f t="shared" si="160"/>
        <v>1.0391957344616916</v>
      </c>
      <c r="GR28" s="1">
        <f t="shared" si="161"/>
        <v>-11.498040324853026</v>
      </c>
      <c r="GS28" s="4">
        <f t="shared" si="79"/>
        <v>47.211786447109411</v>
      </c>
      <c r="GT28" s="4">
        <f t="shared" si="80"/>
        <v>57.211786447109411</v>
      </c>
      <c r="GU28" s="4">
        <f t="shared" si="162"/>
        <v>1.2538613942736629E-2</v>
      </c>
      <c r="GV28" s="4">
        <f t="shared" si="81"/>
        <v>1.3778834219123348E-6</v>
      </c>
      <c r="GW28" s="4">
        <v>455</v>
      </c>
      <c r="GX28" s="4"/>
      <c r="GY28" s="4"/>
      <c r="GZ28" s="4"/>
      <c r="HA28" s="4"/>
      <c r="HB28" s="4"/>
      <c r="HC28" s="4"/>
      <c r="HD28" s="4"/>
      <c r="HE28" s="4"/>
      <c r="HF28" s="6"/>
      <c r="HG28" s="4"/>
      <c r="HH28" s="4"/>
      <c r="HI28" s="4"/>
      <c r="HJ28" s="1"/>
      <c r="HK28" s="4"/>
      <c r="HL28" s="4"/>
    </row>
    <row r="29" spans="1:220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63"/>
        <v>450</v>
      </c>
      <c r="F29" s="1">
        <f t="shared" si="82"/>
        <v>1.8509999999999995</v>
      </c>
      <c r="G29" s="1">
        <f>'0.5Q 1-8 '!FS29</f>
        <v>-57.583038783097074</v>
      </c>
      <c r="H29" s="1">
        <f>'0.5Q 1-8 '!FT29</f>
        <v>-70.999446648095812</v>
      </c>
      <c r="I29" s="1">
        <f>'0.5Q 1-8 '!FU29</f>
        <v>-84.415854513094558</v>
      </c>
      <c r="J29" s="1">
        <f>'0.5Q 1-8 '!FV29</f>
        <v>70.999446648095812</v>
      </c>
      <c r="K29" s="1">
        <f>'0.5Q 1-8 '!FW29</f>
        <v>29.000553351904188</v>
      </c>
      <c r="L29" s="1">
        <f>'0.5Q 1-8 '!FX29</f>
        <v>1.69528959309308</v>
      </c>
      <c r="M29" s="1">
        <f>'0.5Q 1-8 '!FY29</f>
        <v>1.6912571175501512</v>
      </c>
      <c r="N29" s="1">
        <f>'0.5Q 1-8 '!FZ29</f>
        <v>1.1206697444716032</v>
      </c>
      <c r="O29" s="1">
        <f>'0.5Q 1-8 '!GA29</f>
        <v>-0.73251718661011356</v>
      </c>
      <c r="P29" s="1">
        <f>'0.5Q 1-8 '!GB29</f>
        <v>-0.68442008884821914</v>
      </c>
      <c r="Q29" s="1">
        <f>'0.5Q 1-8 '!GC29</f>
        <v>1.1194213593835021E-2</v>
      </c>
      <c r="R29" s="1">
        <f>'0.5Q 1-8 '!GD29</f>
        <v>1007.8359495156845</v>
      </c>
      <c r="S29" s="1">
        <f>'0.5Q 1-8 '!GE29</f>
        <v>-702.91311964889803</v>
      </c>
      <c r="T29" s="1">
        <f>'0.5Q 1-8 '!GF29</f>
        <v>1691.2571175501512</v>
      </c>
      <c r="U29" s="1">
        <f>'0.5Q 1-8 '!GG29</f>
        <v>1000</v>
      </c>
      <c r="V29" s="1">
        <f>'0.5Q 1-8 '!GH29</f>
        <v>2.5002448061711843E-4</v>
      </c>
      <c r="W29" s="1">
        <f>'0.5Q 1-8 '!GI29</f>
        <v>0.32063631073226107</v>
      </c>
      <c r="X29" s="1">
        <f>'0.5Q 1-8 '!GJ29</f>
        <v>-10.87357728310276</v>
      </c>
      <c r="Y29" s="1">
        <f>'0.5Q 1-8 '!GK29</f>
        <v>39.503605781610389</v>
      </c>
      <c r="Z29" s="1">
        <f>'0.5Q 1-8 '!GL29</f>
        <v>49.503605781610389</v>
      </c>
      <c r="AA29" s="1">
        <f>'0.5Q 1-8 '!GM29</f>
        <v>1.1260824678355949E-2</v>
      </c>
      <c r="AB29" s="4"/>
      <c r="AC29" s="4">
        <f t="shared" si="2"/>
        <v>-57.410471206617977</v>
      </c>
      <c r="AD29" s="4">
        <f t="shared" si="3"/>
        <v>-70.826879071616716</v>
      </c>
      <c r="AE29" s="4">
        <f t="shared" si="4"/>
        <v>-84.243286936615448</v>
      </c>
      <c r="AF29" s="1">
        <f t="shared" si="5"/>
        <v>70.826879071616716</v>
      </c>
      <c r="AG29" s="1">
        <f t="shared" si="6"/>
        <v>29.173120928383284</v>
      </c>
      <c r="AH29" s="1">
        <f t="shared" si="7"/>
        <v>1.6955879506797227</v>
      </c>
      <c r="AI29" s="1">
        <f t="shared" si="83"/>
        <v>1.6594698722922807</v>
      </c>
      <c r="AJ29" s="1">
        <f t="shared" si="84"/>
        <v>1.0598755490012688</v>
      </c>
      <c r="AK29" s="1">
        <f t="shared" si="164"/>
        <v>-0.72324555239166066</v>
      </c>
      <c r="AL29" s="1">
        <f t="shared" si="165"/>
        <v>-0.59529504622162932</v>
      </c>
      <c r="AM29" s="1">
        <f t="shared" si="8"/>
        <v>1.1260824678355949E-2</v>
      </c>
      <c r="AN29" s="1">
        <f t="shared" si="85"/>
        <v>1007.8825772748492</v>
      </c>
      <c r="AO29" s="1">
        <f t="shared" si="86"/>
        <v>-611.37991837053778</v>
      </c>
      <c r="AP29" s="1">
        <f t="shared" si="87"/>
        <v>1659.4698722922808</v>
      </c>
      <c r="AQ29" s="1">
        <f t="shared" si="88"/>
        <v>1000</v>
      </c>
      <c r="AR29" s="1">
        <f t="shared" si="89"/>
        <v>2.3957363464148577E-4</v>
      </c>
      <c r="AS29" s="4">
        <f t="shared" si="90"/>
        <v>0.55584728738336653</v>
      </c>
      <c r="AT29" s="1">
        <f t="shared" si="91"/>
        <v>-10.704977390972582</v>
      </c>
      <c r="AU29" s="4">
        <f t="shared" si="9"/>
        <v>40.845314831469238</v>
      </c>
      <c r="AV29" s="4">
        <f t="shared" si="10"/>
        <v>50.845314831469238</v>
      </c>
      <c r="AW29" s="4">
        <f t="shared" si="92"/>
        <v>1.1315797276506258E-2</v>
      </c>
      <c r="AX29" s="4">
        <f t="shared" si="11"/>
        <v>5.4972598150309152E-5</v>
      </c>
      <c r="AY29" s="4">
        <f t="shared" si="12"/>
        <v>-57.268055149233753</v>
      </c>
      <c r="AZ29" s="4">
        <f t="shared" si="13"/>
        <v>-70.684463014232492</v>
      </c>
      <c r="BA29" s="4">
        <f t="shared" si="14"/>
        <v>-84.100870879231223</v>
      </c>
      <c r="BB29" s="1">
        <f t="shared" si="15"/>
        <v>70.684463014232492</v>
      </c>
      <c r="BC29" s="1">
        <f t="shared" si="16"/>
        <v>29.315536985767508</v>
      </c>
      <c r="BD29" s="1">
        <f t="shared" si="17"/>
        <v>1.6949562607777122</v>
      </c>
      <c r="BE29" s="1">
        <f t="shared" si="93"/>
        <v>1.6439830945245859</v>
      </c>
      <c r="BF29" s="1">
        <f t="shared" si="94"/>
        <v>1.0367811577454535</v>
      </c>
      <c r="BG29" s="1">
        <f t="shared" si="166"/>
        <v>-0.65879557758959428</v>
      </c>
      <c r="BH29" s="1">
        <f t="shared" si="167"/>
        <v>-0.54810147745301041</v>
      </c>
      <c r="BI29" s="1">
        <f t="shared" si="18"/>
        <v>1.1315797276506258E-2</v>
      </c>
      <c r="BJ29" s="1">
        <f t="shared" si="95"/>
        <v>1007.9210580935545</v>
      </c>
      <c r="BK29" s="1">
        <f t="shared" si="96"/>
        <v>-562.91117937379079</v>
      </c>
      <c r="BL29" s="1">
        <f t="shared" si="97"/>
        <v>1643.9830945245858</v>
      </c>
      <c r="BM29" s="1">
        <f t="shared" si="98"/>
        <v>1000</v>
      </c>
      <c r="BN29" s="1">
        <f t="shared" si="99"/>
        <v>2.3406192132480462E-4</v>
      </c>
      <c r="BO29" s="4">
        <f t="shared" si="100"/>
        <v>0.683009473804434</v>
      </c>
      <c r="BP29" s="1">
        <f t="shared" si="101"/>
        <v>-10.632787802701824</v>
      </c>
      <c r="BQ29" s="4">
        <f t="shared" si="19"/>
        <v>41.824607281070932</v>
      </c>
      <c r="BR29" s="4">
        <f t="shared" si="20"/>
        <v>51.824607281070932</v>
      </c>
      <c r="BS29" s="4">
        <f t="shared" si="102"/>
        <v>1.1374359773031939E-2</v>
      </c>
      <c r="BT29" s="4">
        <f t="shared" si="21"/>
        <v>5.8562496525681532E-5</v>
      </c>
      <c r="BU29" s="4">
        <f t="shared" si="22"/>
        <v>-57.116338836991055</v>
      </c>
      <c r="BV29" s="4">
        <f t="shared" si="23"/>
        <v>-70.532746701989794</v>
      </c>
      <c r="BW29" s="4">
        <f t="shared" si="24"/>
        <v>-83.94915456698854</v>
      </c>
      <c r="BX29" s="1">
        <f t="shared" si="25"/>
        <v>70.532746701989794</v>
      </c>
      <c r="BY29" s="1">
        <f t="shared" si="26"/>
        <v>29.467253298010206</v>
      </c>
      <c r="BZ29" s="1">
        <f t="shared" si="27"/>
        <v>1.6944220993234484</v>
      </c>
      <c r="CA29" s="1">
        <f t="shared" si="103"/>
        <v>1.6336935713428957</v>
      </c>
      <c r="CB29" s="1">
        <f t="shared" si="104"/>
        <v>1.0084157653531201</v>
      </c>
      <c r="CC29" s="1">
        <f t="shared" si="168"/>
        <v>-0.60924598032664123</v>
      </c>
      <c r="CD29" s="1">
        <f t="shared" si="169"/>
        <v>-0.51299527080275842</v>
      </c>
      <c r="CE29" s="1">
        <f t="shared" si="28"/>
        <v>1.1374359773031939E-2</v>
      </c>
      <c r="CF29" s="1">
        <f t="shared" si="105"/>
        <v>1007.9620518411223</v>
      </c>
      <c r="CG29" s="1">
        <f t="shared" si="106"/>
        <v>-526.85640301984893</v>
      </c>
      <c r="CH29" s="1">
        <f t="shared" si="107"/>
        <v>1633.6935713428957</v>
      </c>
      <c r="CI29" s="1">
        <f t="shared" si="108"/>
        <v>1000</v>
      </c>
      <c r="CJ29" s="1">
        <f t="shared" si="109"/>
        <v>2.3060213552672341E-4</v>
      </c>
      <c r="CK29" s="4">
        <f t="shared" si="110"/>
        <v>0.77981399032888621</v>
      </c>
      <c r="CL29" s="1">
        <f t="shared" si="111"/>
        <v>-10.594545782703053</v>
      </c>
      <c r="CM29" s="4">
        <f t="shared" si="29"/>
        <v>42.370166980256045</v>
      </c>
      <c r="CN29" s="4">
        <f t="shared" si="30"/>
        <v>52.370166980256045</v>
      </c>
      <c r="CO29" s="4">
        <f t="shared" si="112"/>
        <v>1.1388840669595604E-2</v>
      </c>
      <c r="CP29" s="4">
        <f t="shared" si="31"/>
        <v>1.4480896563664331E-5</v>
      </c>
      <c r="CQ29" s="4">
        <f t="shared" si="32"/>
        <v>-57.078823560919382</v>
      </c>
      <c r="CR29" s="4">
        <f t="shared" si="33"/>
        <v>-70.495231425918121</v>
      </c>
      <c r="CS29" s="4">
        <f t="shared" si="34"/>
        <v>-83.911639290916867</v>
      </c>
      <c r="CT29" s="1">
        <f t="shared" si="35"/>
        <v>70.495231425918121</v>
      </c>
      <c r="CU29" s="1">
        <f t="shared" si="36"/>
        <v>29.504768574081879</v>
      </c>
      <c r="CV29" s="1">
        <f t="shared" si="37"/>
        <v>1.6945667986421538</v>
      </c>
      <c r="CW29" s="1">
        <f t="shared" si="113"/>
        <v>1.6240411891195539</v>
      </c>
      <c r="CX29" s="1">
        <f t="shared" si="114"/>
        <v>0.98939308125041336</v>
      </c>
      <c r="CY29" s="1">
        <f t="shared" si="170"/>
        <v>-0.56202064495595427</v>
      </c>
      <c r="CZ29" s="1">
        <f t="shared" si="171"/>
        <v>-0.48780715076933634</v>
      </c>
      <c r="DA29" s="1">
        <f t="shared" si="38"/>
        <v>1.1388840669595604E-2</v>
      </c>
      <c r="DB29" s="1">
        <f t="shared" si="115"/>
        <v>1007.9721884687169</v>
      </c>
      <c r="DC29" s="1">
        <f t="shared" si="116"/>
        <v>-500.98769998312378</v>
      </c>
      <c r="DD29" s="1">
        <f t="shared" si="117"/>
        <v>1624.0411891195538</v>
      </c>
      <c r="DE29" s="1">
        <f t="shared" si="118"/>
        <v>1000</v>
      </c>
      <c r="DF29" s="1">
        <f t="shared" si="119"/>
        <v>2.2836981223873856E-4</v>
      </c>
      <c r="DG29" s="4">
        <f t="shared" si="120"/>
        <v>0.84905236344316048</v>
      </c>
      <c r="DH29" s="1">
        <f t="shared" si="121"/>
        <v>-10.539788306152444</v>
      </c>
      <c r="DI29" s="4">
        <f t="shared" si="39"/>
        <v>42.709550221671059</v>
      </c>
      <c r="DJ29" s="4">
        <f t="shared" si="40"/>
        <v>52.709550221671059</v>
      </c>
      <c r="DK29" s="4">
        <f t="shared" si="122"/>
        <v>1.1393179624363595E-2</v>
      </c>
      <c r="DL29" s="4">
        <f t="shared" si="41"/>
        <v>4.3389547679916624E-6</v>
      </c>
      <c r="DM29" s="4">
        <f t="shared" si="42"/>
        <v>-57.067582745458274</v>
      </c>
      <c r="DN29" s="4">
        <f t="shared" si="43"/>
        <v>-70.483990610457013</v>
      </c>
      <c r="DO29" s="4">
        <f t="shared" si="44"/>
        <v>-83.900398475455745</v>
      </c>
      <c r="DP29" s="1">
        <f t="shared" si="45"/>
        <v>70.483990610457013</v>
      </c>
      <c r="DQ29" s="1">
        <f t="shared" si="46"/>
        <v>29.516009389542987</v>
      </c>
      <c r="DR29" s="1">
        <f t="shared" si="47"/>
        <v>1.6951665413081891</v>
      </c>
      <c r="DS29" s="1">
        <f t="shared" si="123"/>
        <v>1.621565108297873</v>
      </c>
      <c r="DT29" s="1">
        <f t="shared" si="124"/>
        <v>0.97217432355697608</v>
      </c>
      <c r="DU29" s="1">
        <f t="shared" si="172"/>
        <v>-0.57475407041027915</v>
      </c>
      <c r="DV29" s="1">
        <f t="shared" si="173"/>
        <v>-0.48124704688873154</v>
      </c>
      <c r="DW29" s="1">
        <f t="shared" si="48"/>
        <v>1.1393179624363595E-2</v>
      </c>
      <c r="DX29" s="1">
        <f t="shared" si="125"/>
        <v>1007.9752257370544</v>
      </c>
      <c r="DY29" s="1">
        <f t="shared" si="126"/>
        <v>-494.25034209566508</v>
      </c>
      <c r="DZ29" s="1">
        <f t="shared" si="127"/>
        <v>1621.5651082978729</v>
      </c>
      <c r="EA29" s="1">
        <f t="shared" si="128"/>
        <v>1000</v>
      </c>
      <c r="EB29" s="1">
        <f t="shared" si="129"/>
        <v>2.269126007714395E-4</v>
      </c>
      <c r="EC29" s="4">
        <f t="shared" si="130"/>
        <v>0.86717000786438148</v>
      </c>
      <c r="ED29" s="1">
        <f t="shared" si="131"/>
        <v>-10.526009616499215</v>
      </c>
      <c r="EE29" s="4">
        <f t="shared" si="49"/>
        <v>43.219564828282017</v>
      </c>
      <c r="EF29" s="4">
        <f t="shared" si="50"/>
        <v>53.219564828282017</v>
      </c>
      <c r="EG29" s="4">
        <f t="shared" si="132"/>
        <v>1.1393456832102113E-2</v>
      </c>
      <c r="EH29" s="4">
        <f t="shared" si="51"/>
        <v>2.7720773851727665E-7</v>
      </c>
      <c r="EI29" s="4">
        <f t="shared" si="52"/>
        <v>-57.066864590695282</v>
      </c>
      <c r="EJ29" s="4">
        <f t="shared" si="53"/>
        <v>-70.483272455694021</v>
      </c>
      <c r="EK29" s="4">
        <f t="shared" si="54"/>
        <v>-83.899680320692767</v>
      </c>
      <c r="EL29" s="1">
        <f t="shared" si="55"/>
        <v>70.483272455694021</v>
      </c>
      <c r="EM29" s="1">
        <f t="shared" si="56"/>
        <v>29.516727544305979</v>
      </c>
      <c r="EN29" s="1">
        <f t="shared" si="57"/>
        <v>1.695496364760857</v>
      </c>
      <c r="EO29" s="1">
        <f t="shared" si="133"/>
        <v>1.6175346769927088</v>
      </c>
      <c r="EP29" s="1">
        <f t="shared" si="134"/>
        <v>0.96573077950725139</v>
      </c>
      <c r="EQ29" s="1">
        <f t="shared" si="174"/>
        <v>-0.55370206044326953</v>
      </c>
      <c r="ER29" s="1">
        <f t="shared" si="175"/>
        <v>-0.4718017257981546</v>
      </c>
      <c r="ES29" s="1">
        <f t="shared" si="58"/>
        <v>1.1393456832102113E-2</v>
      </c>
      <c r="ET29" s="1">
        <f t="shared" si="135"/>
        <v>1007.9754197824715</v>
      </c>
      <c r="EU29" s="1">
        <f t="shared" si="136"/>
        <v>-484.54980842922072</v>
      </c>
      <c r="EV29" s="1">
        <f t="shared" si="137"/>
        <v>1617.5346769927089</v>
      </c>
      <c r="EW29" s="1">
        <f t="shared" si="138"/>
        <v>1000</v>
      </c>
      <c r="EX29" s="1">
        <f t="shared" si="139"/>
        <v>2.2463632861749149E-4</v>
      </c>
      <c r="EY29" s="4">
        <f t="shared" si="140"/>
        <v>0.89295927846298473</v>
      </c>
      <c r="EZ29" s="1">
        <f t="shared" si="141"/>
        <v>-10.500497553639127</v>
      </c>
      <c r="FA29" s="4">
        <f t="shared" si="59"/>
        <v>43.709723738214137</v>
      </c>
      <c r="FB29" s="4">
        <f t="shared" si="60"/>
        <v>53.709723738214137</v>
      </c>
      <c r="FC29" s="4">
        <f t="shared" si="142"/>
        <v>1.1418446821409195E-2</v>
      </c>
      <c r="FD29" s="4">
        <f t="shared" si="61"/>
        <v>2.4989989307082003E-5</v>
      </c>
      <c r="FE29" s="4">
        <f t="shared" si="62"/>
        <v>-57.002123685754647</v>
      </c>
      <c r="FF29" s="4">
        <f t="shared" si="63"/>
        <v>-70.418531550753386</v>
      </c>
      <c r="FG29" s="4">
        <f t="shared" si="64"/>
        <v>-83.834939415752132</v>
      </c>
      <c r="FH29" s="1">
        <f t="shared" si="65"/>
        <v>70.418531550753386</v>
      </c>
      <c r="FI29" s="1">
        <f t="shared" si="66"/>
        <v>29.581468449246614</v>
      </c>
      <c r="FJ29" s="1">
        <f t="shared" si="67"/>
        <v>1.6953046724193563</v>
      </c>
      <c r="FK29" s="1">
        <f t="shared" si="143"/>
        <v>1.6132133330431486</v>
      </c>
      <c r="FL29" s="1">
        <f t="shared" si="144"/>
        <v>0.95350562564664287</v>
      </c>
      <c r="FM29" s="1">
        <f t="shared" si="176"/>
        <v>-0.53085250417021246</v>
      </c>
      <c r="FN29" s="1">
        <f t="shared" si="177"/>
        <v>-0.45728013979557514</v>
      </c>
      <c r="FO29" s="1">
        <f t="shared" si="68"/>
        <v>1.1418446821409195E-2</v>
      </c>
      <c r="FP29" s="1">
        <f t="shared" si="145"/>
        <v>1007.9929127749865</v>
      </c>
      <c r="FQ29" s="1">
        <f t="shared" si="146"/>
        <v>-469.63584917285158</v>
      </c>
      <c r="FR29" s="1">
        <f t="shared" si="147"/>
        <v>1613.2133330431486</v>
      </c>
      <c r="FS29" s="1">
        <f t="shared" si="148"/>
        <v>1000</v>
      </c>
      <c r="FT29" s="1">
        <f t="shared" si="149"/>
        <v>2.2297419294391613E-4</v>
      </c>
      <c r="FU29" s="4">
        <f t="shared" si="150"/>
        <v>0.93418704731336444</v>
      </c>
      <c r="FV29" s="1">
        <f t="shared" si="151"/>
        <v>-10.484259774095829</v>
      </c>
      <c r="FW29" s="4">
        <f t="shared" si="69"/>
        <v>44.091216991581838</v>
      </c>
      <c r="FX29" s="4">
        <f t="shared" si="70"/>
        <v>54.091216991581838</v>
      </c>
      <c r="FY29" s="4">
        <f t="shared" si="152"/>
        <v>1.1429534482479952E-2</v>
      </c>
      <c r="FZ29" s="4">
        <f t="shared" si="71"/>
        <v>1.1087661070757066E-5</v>
      </c>
      <c r="GA29" s="4">
        <f t="shared" si="72"/>
        <v>-56.973399175208648</v>
      </c>
      <c r="GB29" s="4">
        <f t="shared" si="73"/>
        <v>-70.389807040207387</v>
      </c>
      <c r="GC29" s="4">
        <f t="shared" si="74"/>
        <v>-83.806214905206133</v>
      </c>
      <c r="GD29" s="1">
        <f t="shared" si="75"/>
        <v>70.389807040207387</v>
      </c>
      <c r="GE29" s="1">
        <f t="shared" si="76"/>
        <v>29.610192959792613</v>
      </c>
      <c r="GF29" s="1">
        <f t="shared" si="77"/>
        <v>1.6953614988422494</v>
      </c>
      <c r="GG29" s="1">
        <f t="shared" si="153"/>
        <v>1.608516826800517</v>
      </c>
      <c r="GH29" s="1">
        <f t="shared" si="154"/>
        <v>0.94302804567898801</v>
      </c>
      <c r="GI29" s="1">
        <f t="shared" si="178"/>
        <v>-0.51826822546818385</v>
      </c>
      <c r="GJ29" s="1">
        <f t="shared" si="179"/>
        <v>-0.44441388166221119</v>
      </c>
      <c r="GK29" s="1">
        <f t="shared" si="78"/>
        <v>1.1429534482479952E-2</v>
      </c>
      <c r="GL29" s="1">
        <f t="shared" si="155"/>
        <v>1008.0006741377358</v>
      </c>
      <c r="GM29" s="1">
        <f t="shared" si="156"/>
        <v>-456.4219447447241</v>
      </c>
      <c r="GN29" s="1">
        <f t="shared" si="157"/>
        <v>1608.516826800517</v>
      </c>
      <c r="GO29" s="1">
        <f t="shared" si="158"/>
        <v>1000</v>
      </c>
      <c r="GP29" s="1">
        <f t="shared" si="159"/>
        <v>2.2154031536695298E-4</v>
      </c>
      <c r="GQ29" s="4">
        <f t="shared" si="160"/>
        <v>0.97022042395009633</v>
      </c>
      <c r="GR29" s="1">
        <f t="shared" si="161"/>
        <v>-10.459314058529856</v>
      </c>
      <c r="GS29" s="4">
        <f t="shared" si="79"/>
        <v>44.284913942552834</v>
      </c>
      <c r="GT29" s="4">
        <f t="shared" si="80"/>
        <v>54.284913942552834</v>
      </c>
      <c r="GU29" s="4">
        <f t="shared" si="162"/>
        <v>1.1434569481612547E-2</v>
      </c>
      <c r="GV29" s="4">
        <f t="shared" si="81"/>
        <v>5.0349991325953497E-6</v>
      </c>
      <c r="GW29" s="4">
        <v>450</v>
      </c>
      <c r="GX29" s="4"/>
      <c r="GY29" s="4"/>
      <c r="GZ29" s="4"/>
      <c r="HA29" s="4"/>
      <c r="HB29" s="4"/>
      <c r="HC29" s="4"/>
      <c r="HD29" s="4"/>
      <c r="HE29" s="4"/>
      <c r="HF29" s="6"/>
      <c r="HG29" s="4"/>
      <c r="HH29" s="4"/>
      <c r="HI29" s="4"/>
      <c r="HJ29" s="1"/>
      <c r="HK29" s="4"/>
      <c r="HL29" s="4"/>
    </row>
    <row r="30" spans="1:220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63"/>
        <v>445</v>
      </c>
      <c r="F30" s="1">
        <f t="shared" si="82"/>
        <v>1.9009999999999996</v>
      </c>
      <c r="G30" s="1">
        <f>'0.5Q 1-8 '!FS30</f>
        <v>-60.781421125769249</v>
      </c>
      <c r="H30" s="1">
        <f>'0.5Q 1-8 '!FT30</f>
        <v>-74.197828990767988</v>
      </c>
      <c r="I30" s="1">
        <f>'0.5Q 1-8 '!FU30</f>
        <v>-87.614236855766734</v>
      </c>
      <c r="J30" s="1">
        <f>'0.5Q 1-8 '!FV30</f>
        <v>74.197828990767988</v>
      </c>
      <c r="K30" s="1">
        <f>'0.5Q 1-8 '!FW30</f>
        <v>25.802171009232012</v>
      </c>
      <c r="L30" s="1">
        <f>'0.5Q 1-8 '!FX30</f>
        <v>1.776060463632761</v>
      </c>
      <c r="M30" s="1">
        <f>'0.5Q 1-8 '!FY30</f>
        <v>1.6154174107936203</v>
      </c>
      <c r="N30" s="1">
        <f>'0.5Q 1-8 '!FZ30</f>
        <v>1.0325949648285635</v>
      </c>
      <c r="O30" s="1">
        <f>'0.5Q 1-8 '!GA30</f>
        <v>-0.73251718661011356</v>
      </c>
      <c r="P30" s="1">
        <f>'0.5Q 1-8 '!GB30</f>
        <v>-0.7605194713619513</v>
      </c>
      <c r="Q30" s="1">
        <f>'0.5Q 1-8 '!GC30</f>
        <v>9.9596380095635546E-3</v>
      </c>
      <c r="R30" s="1">
        <f>'0.5Q 1-8 '!GD30</f>
        <v>1006.9717466066945</v>
      </c>
      <c r="S30" s="1">
        <f>'0.5Q 1-8 '!GE30</f>
        <v>-781.06870747815117</v>
      </c>
      <c r="T30" s="1">
        <f>'0.5Q 1-8 '!GF30</f>
        <v>1615.4174107936203</v>
      </c>
      <c r="U30" s="1">
        <f>'0.5Q 1-8 '!GG30</f>
        <v>1000</v>
      </c>
      <c r="V30" s="1">
        <f>'0.5Q 1-8 '!GH30</f>
        <v>2.4691511685429323E-4</v>
      </c>
      <c r="W30" s="1">
        <f>'0.5Q 1-8 '!GI30</f>
        <v>0.20560057183129288</v>
      </c>
      <c r="X30" s="1">
        <f>'0.5Q 1-8 '!GJ30</f>
        <v>-9.7540374377322632</v>
      </c>
      <c r="Y30" s="1">
        <f>'0.5Q 1-8 '!GK30</f>
        <v>35.425784069081956</v>
      </c>
      <c r="Z30" s="1">
        <f>'0.5Q 1-8 '!GL30</f>
        <v>45.425784069081956</v>
      </c>
      <c r="AA30" s="1">
        <f>'0.5Q 1-8 '!GM30</f>
        <v>1.0086005643353393E-2</v>
      </c>
      <c r="AB30" s="4"/>
      <c r="AC30" s="4">
        <f t="shared" si="2"/>
        <v>-60.45404383615827</v>
      </c>
      <c r="AD30" s="4">
        <f t="shared" si="3"/>
        <v>-73.870451701157009</v>
      </c>
      <c r="AE30" s="4">
        <f t="shared" si="4"/>
        <v>-87.286859566155755</v>
      </c>
      <c r="AF30" s="1">
        <f t="shared" si="5"/>
        <v>73.870451701157009</v>
      </c>
      <c r="AG30" s="1">
        <f t="shared" si="6"/>
        <v>26.129548298842991</v>
      </c>
      <c r="AH30" s="1">
        <f t="shared" si="7"/>
        <v>1.7744438299040584</v>
      </c>
      <c r="AI30" s="1">
        <f t="shared" si="83"/>
        <v>1.5771175844867136</v>
      </c>
      <c r="AJ30" s="1">
        <f t="shared" si="84"/>
        <v>0.97545282652712129</v>
      </c>
      <c r="AK30" s="1">
        <f t="shared" si="164"/>
        <v>-0.72324555239166066</v>
      </c>
      <c r="AL30" s="1">
        <f t="shared" si="165"/>
        <v>-0.62559694740324734</v>
      </c>
      <c r="AM30" s="1">
        <f t="shared" si="8"/>
        <v>1.0086005643353393E-2</v>
      </c>
      <c r="AN30" s="1">
        <f t="shared" si="85"/>
        <v>1007.0602039503474</v>
      </c>
      <c r="AO30" s="1">
        <f t="shared" si="86"/>
        <v>-642.50057692208304</v>
      </c>
      <c r="AP30" s="1">
        <f t="shared" si="87"/>
        <v>1577.1175844867137</v>
      </c>
      <c r="AQ30" s="1">
        <f t="shared" si="88"/>
        <v>1000</v>
      </c>
      <c r="AR30" s="1">
        <f t="shared" si="89"/>
        <v>2.3496380700051105E-4</v>
      </c>
      <c r="AS30" s="4">
        <f t="shared" si="90"/>
        <v>0.48883497241694474</v>
      </c>
      <c r="AT30" s="1">
        <f t="shared" si="91"/>
        <v>-9.5971706709364497</v>
      </c>
      <c r="AU30" s="4">
        <f t="shared" si="9"/>
        <v>36.905547683676353</v>
      </c>
      <c r="AV30" s="4">
        <f t="shared" si="10"/>
        <v>46.905547683676353</v>
      </c>
      <c r="AW30" s="4">
        <f t="shared" si="92"/>
        <v>1.0170602272398955E-2</v>
      </c>
      <c r="AX30" s="4">
        <f t="shared" si="11"/>
        <v>8.459662904556145E-5</v>
      </c>
      <c r="AY30" s="4">
        <f t="shared" si="12"/>
        <v>-60.234881584744905</v>
      </c>
      <c r="AZ30" s="4">
        <f t="shared" si="13"/>
        <v>-73.651289449743643</v>
      </c>
      <c r="BA30" s="4">
        <f t="shared" si="14"/>
        <v>-87.067697314742389</v>
      </c>
      <c r="BB30" s="1">
        <f t="shared" si="15"/>
        <v>73.651289449743643</v>
      </c>
      <c r="BC30" s="1">
        <f t="shared" si="16"/>
        <v>26.348710550256357</v>
      </c>
      <c r="BD30" s="1">
        <f t="shared" si="17"/>
        <v>1.7732803814417211</v>
      </c>
      <c r="BE30" s="1">
        <f t="shared" si="93"/>
        <v>1.5664824132801769</v>
      </c>
      <c r="BF30" s="1">
        <f t="shared" si="94"/>
        <v>0.95505024687134821</v>
      </c>
      <c r="BG30" s="1">
        <f t="shared" si="166"/>
        <v>-0.65879557758959428</v>
      </c>
      <c r="BH30" s="1">
        <f t="shared" si="167"/>
        <v>-0.5786033184927476</v>
      </c>
      <c r="BI30" s="1">
        <f t="shared" si="18"/>
        <v>1.0170602272398955E-2</v>
      </c>
      <c r="BJ30" s="1">
        <f t="shared" si="95"/>
        <v>1007.1194215906794</v>
      </c>
      <c r="BK30" s="1">
        <f t="shared" si="96"/>
        <v>-594.23718015842167</v>
      </c>
      <c r="BL30" s="1">
        <f t="shared" si="97"/>
        <v>1566.4824132801768</v>
      </c>
      <c r="BM30" s="1">
        <f t="shared" si="98"/>
        <v>1000</v>
      </c>
      <c r="BN30" s="1">
        <f t="shared" si="99"/>
        <v>2.2903900082146058E-4</v>
      </c>
      <c r="BO30" s="4">
        <f t="shared" si="100"/>
        <v>0.59113601099248347</v>
      </c>
      <c r="BP30" s="1">
        <f t="shared" si="101"/>
        <v>-9.5794662614064716</v>
      </c>
      <c r="BQ30" s="4">
        <f t="shared" si="19"/>
        <v>38.02887416567647</v>
      </c>
      <c r="BR30" s="4">
        <f t="shared" si="20"/>
        <v>48.02887416567647</v>
      </c>
      <c r="BS30" s="4">
        <f t="shared" si="102"/>
        <v>1.0248829077875627E-2</v>
      </c>
      <c r="BT30" s="4">
        <f t="shared" si="21"/>
        <v>7.8226805476672157E-5</v>
      </c>
      <c r="BU30" s="4">
        <f t="shared" si="22"/>
        <v>-60.032221466929691</v>
      </c>
      <c r="BV30" s="4">
        <f t="shared" si="23"/>
        <v>-73.44862933192843</v>
      </c>
      <c r="BW30" s="4">
        <f t="shared" si="24"/>
        <v>-86.865037196927176</v>
      </c>
      <c r="BX30" s="1">
        <f t="shared" si="25"/>
        <v>73.44862933192843</v>
      </c>
      <c r="BY30" s="1">
        <f t="shared" si="26"/>
        <v>26.55137066807157</v>
      </c>
      <c r="BZ30" s="1">
        <f t="shared" si="27"/>
        <v>1.7720528293305495</v>
      </c>
      <c r="CA30" s="1">
        <f t="shared" si="103"/>
        <v>1.5526146001420216</v>
      </c>
      <c r="CB30" s="1">
        <f t="shared" si="104"/>
        <v>0.9292528708585498</v>
      </c>
      <c r="CC30" s="1">
        <f t="shared" si="168"/>
        <v>-0.60924598032664123</v>
      </c>
      <c r="CD30" s="1">
        <f t="shared" si="169"/>
        <v>-0.5250997621071436</v>
      </c>
      <c r="CE30" s="1">
        <f t="shared" si="28"/>
        <v>1.0248829077875627E-2</v>
      </c>
      <c r="CF30" s="1">
        <f t="shared" si="105"/>
        <v>1007.1741803545129</v>
      </c>
      <c r="CG30" s="1">
        <f t="shared" si="106"/>
        <v>-539.28795767927863</v>
      </c>
      <c r="CH30" s="1">
        <f t="shared" si="107"/>
        <v>1552.6146001420216</v>
      </c>
      <c r="CI30" s="1">
        <f t="shared" si="108"/>
        <v>1000</v>
      </c>
      <c r="CJ30" s="1">
        <f t="shared" si="109"/>
        <v>2.2510613903126245E-4</v>
      </c>
      <c r="CK30" s="4">
        <f t="shared" si="110"/>
        <v>0.7110443788403038</v>
      </c>
      <c r="CL30" s="1">
        <f t="shared" si="111"/>
        <v>-9.5377846990353223</v>
      </c>
      <c r="CM30" s="4">
        <f t="shared" si="29"/>
        <v>38.523484453599885</v>
      </c>
      <c r="CN30" s="4">
        <f t="shared" si="30"/>
        <v>48.523484453599885</v>
      </c>
      <c r="CO30" s="4">
        <f t="shared" si="112"/>
        <v>1.0272801575876664E-2</v>
      </c>
      <c r="CP30" s="4">
        <f t="shared" si="31"/>
        <v>2.3972498001036818E-5</v>
      </c>
      <c r="CQ30" s="4">
        <f t="shared" si="32"/>
        <v>-59.970116549828568</v>
      </c>
      <c r="CR30" s="4">
        <f t="shared" si="33"/>
        <v>-73.386524414827306</v>
      </c>
      <c r="CS30" s="4">
        <f t="shared" si="34"/>
        <v>-86.802932279826052</v>
      </c>
      <c r="CT30" s="1">
        <f t="shared" si="35"/>
        <v>73.386524414827306</v>
      </c>
      <c r="CU30" s="1">
        <f t="shared" si="36"/>
        <v>26.613475585172694</v>
      </c>
      <c r="CV30" s="1">
        <f t="shared" si="37"/>
        <v>1.7720542350219972</v>
      </c>
      <c r="CW30" s="1">
        <f t="shared" si="113"/>
        <v>1.5497487275968691</v>
      </c>
      <c r="CX30" s="1">
        <f t="shared" si="114"/>
        <v>0.91465224213042717</v>
      </c>
      <c r="CY30" s="1">
        <f t="shared" si="170"/>
        <v>-0.56202064495595427</v>
      </c>
      <c r="CZ30" s="1">
        <f t="shared" si="171"/>
        <v>-0.51263282998355253</v>
      </c>
      <c r="DA30" s="1">
        <f t="shared" si="38"/>
        <v>1.0272801575876664E-2</v>
      </c>
      <c r="DB30" s="1">
        <f t="shared" si="115"/>
        <v>1007.1909611031135</v>
      </c>
      <c r="DC30" s="1">
        <f t="shared" si="116"/>
        <v>-526.48416904970816</v>
      </c>
      <c r="DD30" s="1">
        <f t="shared" si="117"/>
        <v>1549.748727596869</v>
      </c>
      <c r="DE30" s="1">
        <f t="shared" si="118"/>
        <v>1000</v>
      </c>
      <c r="DF30" s="1">
        <f t="shared" si="119"/>
        <v>2.2320781874378797E-4</v>
      </c>
      <c r="DG30" s="4">
        <f t="shared" si="120"/>
        <v>0.73969603136919826</v>
      </c>
      <c r="DH30" s="1">
        <f t="shared" si="121"/>
        <v>-9.5331055445074639</v>
      </c>
      <c r="DI30" s="4">
        <f t="shared" si="39"/>
        <v>39.233786635372134</v>
      </c>
      <c r="DJ30" s="4">
        <f t="shared" si="40"/>
        <v>49.233786635372134</v>
      </c>
      <c r="DK30" s="4">
        <f t="shared" si="122"/>
        <v>1.0292044334899428E-2</v>
      </c>
      <c r="DL30" s="4">
        <f t="shared" si="41"/>
        <v>1.9242759022763956E-5</v>
      </c>
      <c r="DM30" s="4">
        <f t="shared" si="42"/>
        <v>-59.920264842515699</v>
      </c>
      <c r="DN30" s="4">
        <f t="shared" si="43"/>
        <v>-73.336672707514438</v>
      </c>
      <c r="DO30" s="4">
        <f t="shared" si="44"/>
        <v>-86.75308057251317</v>
      </c>
      <c r="DP30" s="1">
        <f t="shared" si="45"/>
        <v>73.336672707514438</v>
      </c>
      <c r="DQ30" s="1">
        <f t="shared" si="46"/>
        <v>26.663327292485562</v>
      </c>
      <c r="DR30" s="1">
        <f t="shared" si="47"/>
        <v>1.7724463630535854</v>
      </c>
      <c r="DS30" s="1">
        <f t="shared" si="123"/>
        <v>1.5455964349079254</v>
      </c>
      <c r="DT30" s="1">
        <f t="shared" si="124"/>
        <v>0.8937245605883487</v>
      </c>
      <c r="DU30" s="1">
        <f t="shared" si="172"/>
        <v>-0.57475407041027915</v>
      </c>
      <c r="DV30" s="1">
        <f t="shared" si="173"/>
        <v>-0.49770531250600897</v>
      </c>
      <c r="DW30" s="1">
        <f t="shared" si="48"/>
        <v>1.0292044334899428E-2</v>
      </c>
      <c r="DX30" s="1">
        <f t="shared" si="125"/>
        <v>1007.2044310344297</v>
      </c>
      <c r="DY30" s="1">
        <f t="shared" si="126"/>
        <v>-511.15331004992134</v>
      </c>
      <c r="DZ30" s="1">
        <f t="shared" si="127"/>
        <v>1545.5964349079254</v>
      </c>
      <c r="EA30" s="1">
        <f t="shared" si="128"/>
        <v>1000</v>
      </c>
      <c r="EB30" s="1">
        <f t="shared" si="129"/>
        <v>2.2022705789283352E-4</v>
      </c>
      <c r="EC30" s="4">
        <f t="shared" si="130"/>
        <v>0.77392672935829376</v>
      </c>
      <c r="ED30" s="1">
        <f t="shared" si="131"/>
        <v>-9.5181176055411338</v>
      </c>
      <c r="EE30" s="4">
        <f t="shared" si="49"/>
        <v>40.024134310830433</v>
      </c>
      <c r="EF30" s="4">
        <f t="shared" si="50"/>
        <v>50.024134310830433</v>
      </c>
      <c r="EG30" s="4">
        <f t="shared" si="132"/>
        <v>1.0308864293681845E-2</v>
      </c>
      <c r="EH30" s="4">
        <f t="shared" si="51"/>
        <v>1.6819958782417557E-5</v>
      </c>
      <c r="EI30" s="4">
        <f t="shared" si="52"/>
        <v>-59.876689819763321</v>
      </c>
      <c r="EJ30" s="4">
        <f t="shared" si="53"/>
        <v>-73.29309768476206</v>
      </c>
      <c r="EK30" s="4">
        <f t="shared" si="54"/>
        <v>-86.709505549760792</v>
      </c>
      <c r="EL30" s="1">
        <f t="shared" si="55"/>
        <v>73.29309768476206</v>
      </c>
      <c r="EM30" s="1">
        <f t="shared" si="56"/>
        <v>26.70690231523794</v>
      </c>
      <c r="EN30" s="1">
        <f t="shared" si="57"/>
        <v>1.7724000088357337</v>
      </c>
      <c r="EO30" s="1">
        <f t="shared" si="133"/>
        <v>1.5380728814975342</v>
      </c>
      <c r="EP30" s="1">
        <f t="shared" si="134"/>
        <v>0.88371254833567392</v>
      </c>
      <c r="EQ30" s="1">
        <f t="shared" si="174"/>
        <v>-0.55370206044326953</v>
      </c>
      <c r="ER30" s="1">
        <f t="shared" si="175"/>
        <v>-0.47428403156400434</v>
      </c>
      <c r="ES30" s="1">
        <f t="shared" si="58"/>
        <v>1.0308864293681845E-2</v>
      </c>
      <c r="ET30" s="1">
        <f t="shared" si="135"/>
        <v>1007.2162050055773</v>
      </c>
      <c r="EU30" s="1">
        <f t="shared" si="136"/>
        <v>-487.09918609686372</v>
      </c>
      <c r="EV30" s="1">
        <f t="shared" si="137"/>
        <v>1538.0728814975341</v>
      </c>
      <c r="EW30" s="1">
        <f t="shared" si="138"/>
        <v>1000</v>
      </c>
      <c r="EX30" s="1">
        <f t="shared" si="139"/>
        <v>2.1691850768405346E-4</v>
      </c>
      <c r="EY30" s="4">
        <f t="shared" si="140"/>
        <v>0.82741624910618727</v>
      </c>
      <c r="EZ30" s="1">
        <f t="shared" si="141"/>
        <v>-9.4814480445756573</v>
      </c>
      <c r="FA30" s="4">
        <f t="shared" si="59"/>
        <v>40.642845215283387</v>
      </c>
      <c r="FB30" s="4">
        <f t="shared" si="60"/>
        <v>50.642845215283387</v>
      </c>
      <c r="FC30" s="4">
        <f t="shared" si="142"/>
        <v>1.0344130347088644E-2</v>
      </c>
      <c r="FD30" s="4">
        <f t="shared" si="61"/>
        <v>3.5266053406798892E-5</v>
      </c>
      <c r="FE30" s="4">
        <f t="shared" si="62"/>
        <v>-59.785326987103225</v>
      </c>
      <c r="FF30" s="4">
        <f t="shared" si="63"/>
        <v>-73.201734852101964</v>
      </c>
      <c r="FG30" s="4">
        <f t="shared" si="64"/>
        <v>-86.61814271710071</v>
      </c>
      <c r="FH30" s="1">
        <f t="shared" si="65"/>
        <v>73.201734852101964</v>
      </c>
      <c r="FI30" s="1">
        <f t="shared" si="66"/>
        <v>26.798265147898036</v>
      </c>
      <c r="FJ30" s="1">
        <f t="shared" si="67"/>
        <v>1.7719931348054649</v>
      </c>
      <c r="FK30" s="1">
        <f t="shared" si="143"/>
        <v>1.533769247722172</v>
      </c>
      <c r="FL30" s="1">
        <f t="shared" si="144"/>
        <v>0.87178035420822797</v>
      </c>
      <c r="FM30" s="1">
        <f t="shared" si="176"/>
        <v>-0.53085250417021246</v>
      </c>
      <c r="FN30" s="1">
        <f t="shared" si="177"/>
        <v>-0.45608649772240917</v>
      </c>
      <c r="FO30" s="1">
        <f t="shared" si="68"/>
        <v>1.0344130347088644E-2</v>
      </c>
      <c r="FP30" s="1">
        <f t="shared" si="145"/>
        <v>1007.240891242962</v>
      </c>
      <c r="FQ30" s="1">
        <f t="shared" si="146"/>
        <v>-468.40995489086868</v>
      </c>
      <c r="FR30" s="1">
        <f t="shared" si="147"/>
        <v>1533.7692477221719</v>
      </c>
      <c r="FS30" s="1">
        <f t="shared" si="148"/>
        <v>1000</v>
      </c>
      <c r="FT30" s="1">
        <f t="shared" si="149"/>
        <v>2.1486329486411008E-4</v>
      </c>
      <c r="FU30" s="4">
        <f t="shared" si="150"/>
        <v>0.8705461897089356</v>
      </c>
      <c r="FV30" s="1">
        <f t="shared" si="151"/>
        <v>-9.4735841573797082</v>
      </c>
      <c r="FW30" s="4">
        <f t="shared" si="69"/>
        <v>41.083613130366935</v>
      </c>
      <c r="FX30" s="4">
        <f t="shared" si="70"/>
        <v>51.083613130366935</v>
      </c>
      <c r="FY30" s="4">
        <f t="shared" si="152"/>
        <v>1.0363020504160467E-2</v>
      </c>
      <c r="FZ30" s="4">
        <f t="shared" si="71"/>
        <v>1.8890157071823135E-5</v>
      </c>
      <c r="GA30" s="4">
        <f t="shared" si="72"/>
        <v>-59.736388756347203</v>
      </c>
      <c r="GB30" s="4">
        <f t="shared" si="73"/>
        <v>-73.152796621345942</v>
      </c>
      <c r="GC30" s="4">
        <f t="shared" si="74"/>
        <v>-86.569204486344688</v>
      </c>
      <c r="GD30" s="1">
        <f t="shared" si="75"/>
        <v>73.152796621345942</v>
      </c>
      <c r="GE30" s="1">
        <f t="shared" si="76"/>
        <v>26.847203378654058</v>
      </c>
      <c r="GF30" s="1">
        <f t="shared" si="77"/>
        <v>1.7717430985262812</v>
      </c>
      <c r="GG30" s="1">
        <f t="shared" si="153"/>
        <v>1.527631993680636</v>
      </c>
      <c r="GH30" s="1">
        <f t="shared" si="154"/>
        <v>0.86228842667976091</v>
      </c>
      <c r="GI30" s="1">
        <f t="shared" si="178"/>
        <v>-0.51826822546818385</v>
      </c>
      <c r="GJ30" s="1">
        <f t="shared" si="179"/>
        <v>-0.4362097896067883</v>
      </c>
      <c r="GK30" s="1">
        <f t="shared" si="78"/>
        <v>1.0363020504160467E-2</v>
      </c>
      <c r="GL30" s="1">
        <f t="shared" si="155"/>
        <v>1007.2541143529123</v>
      </c>
      <c r="GM30" s="1">
        <f t="shared" si="156"/>
        <v>-447.99617812196374</v>
      </c>
      <c r="GN30" s="1">
        <f t="shared" si="157"/>
        <v>1527.631993680636</v>
      </c>
      <c r="GO30" s="1">
        <f t="shared" si="158"/>
        <v>1000</v>
      </c>
      <c r="GP30" s="1">
        <f t="shared" si="159"/>
        <v>2.1330279566389687E-4</v>
      </c>
      <c r="GQ30" s="4">
        <f t="shared" si="160"/>
        <v>0.91692455447886312</v>
      </c>
      <c r="GR30" s="1">
        <f t="shared" si="161"/>
        <v>-9.4460959496816042</v>
      </c>
      <c r="GS30" s="4">
        <f t="shared" si="79"/>
        <v>41.204188890183488</v>
      </c>
      <c r="GT30" s="4">
        <f t="shared" si="80"/>
        <v>51.204188890183488</v>
      </c>
      <c r="GU30" s="4">
        <f t="shared" si="162"/>
        <v>1.0369981251354157E-2</v>
      </c>
      <c r="GV30" s="4">
        <f t="shared" si="81"/>
        <v>6.9607471936891652E-6</v>
      </c>
      <c r="GW30" s="4">
        <v>445</v>
      </c>
      <c r="GX30" s="4"/>
      <c r="GY30" s="4"/>
      <c r="GZ30" s="4"/>
      <c r="HA30" s="4"/>
      <c r="HB30" s="4"/>
      <c r="HC30" s="4"/>
      <c r="HD30" s="4"/>
      <c r="HE30" s="4"/>
      <c r="HF30" s="6"/>
      <c r="HG30" s="4"/>
      <c r="HH30" s="4"/>
      <c r="HI30" s="4"/>
      <c r="HJ30" s="1"/>
      <c r="HK30" s="4"/>
      <c r="HL30" s="4"/>
    </row>
    <row r="31" spans="1:220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63"/>
        <v>440</v>
      </c>
      <c r="F31" s="1">
        <f t="shared" si="82"/>
        <v>1.9509999999999996</v>
      </c>
      <c r="G31" s="1">
        <f>'0.5Q 1-8 '!FS31</f>
        <v>-63.897910936126245</v>
      </c>
      <c r="H31" s="1">
        <f>'0.5Q 1-8 '!FT31</f>
        <v>-77.314318801124983</v>
      </c>
      <c r="I31" s="1">
        <f>'0.5Q 1-8 '!FU31</f>
        <v>-90.730726666123729</v>
      </c>
      <c r="J31" s="1">
        <f>'0.5Q 1-8 '!FV31</f>
        <v>77.314318801124983</v>
      </c>
      <c r="K31" s="1">
        <f>'0.5Q 1-8 '!FW31</f>
        <v>22.685681198875017</v>
      </c>
      <c r="L31" s="1">
        <f>'0.5Q 1-8 '!FX31</f>
        <v>1.8523971503689936</v>
      </c>
      <c r="M31" s="1">
        <f>'0.5Q 1-8 '!FY31</f>
        <v>1.5267337347246501</v>
      </c>
      <c r="N31" s="1">
        <f>'0.5Q 1-8 '!FZ31</f>
        <v>0.93965849165082471</v>
      </c>
      <c r="O31" s="1">
        <f>'0.5Q 1-8 '!GA31</f>
        <v>-0.73251718661011356</v>
      </c>
      <c r="P31" s="1">
        <f>'0.5Q 1-8 '!GB31</f>
        <v>-0.78610173421505802</v>
      </c>
      <c r="Q31" s="1">
        <f>'0.5Q 1-8 '!GC31</f>
        <v>8.7566729427657562E-3</v>
      </c>
      <c r="R31" s="1">
        <f>'0.5Q 1-8 '!GD31</f>
        <v>1006.1296710599361</v>
      </c>
      <c r="S31" s="1">
        <f>'0.5Q 1-8 '!GE31</f>
        <v>-807.34220307354883</v>
      </c>
      <c r="T31" s="1">
        <f>'0.5Q 1-8 '!GF31</f>
        <v>1526.73373472465</v>
      </c>
      <c r="U31" s="1">
        <f>'0.5Q 1-8 '!GG31</f>
        <v>1000</v>
      </c>
      <c r="V31" s="1">
        <f>'0.5Q 1-8 '!GH31</f>
        <v>2.4059301335955971E-4</v>
      </c>
      <c r="W31" s="1">
        <f>'0.5Q 1-8 '!GI31</f>
        <v>0.23347680296024437</v>
      </c>
      <c r="X31" s="1">
        <f>'0.5Q 1-8 '!GJ31</f>
        <v>-8.5231961398055134</v>
      </c>
      <c r="Y31" s="1">
        <f>'0.5Q 1-8 '!GK31</f>
        <v>31.192685769756441</v>
      </c>
      <c r="Z31" s="1">
        <f>'0.5Q 1-8 '!GL31</f>
        <v>41.192685769756437</v>
      </c>
      <c r="AA31" s="1">
        <f>'0.5Q 1-8 '!GM31</f>
        <v>8.9318072385559926E-3</v>
      </c>
      <c r="AB31" s="4"/>
      <c r="AC31" s="4">
        <f t="shared" si="2"/>
        <v>-63.444195143923558</v>
      </c>
      <c r="AD31" s="4">
        <f t="shared" si="3"/>
        <v>-76.860603008922297</v>
      </c>
      <c r="AE31" s="4">
        <f t="shared" si="4"/>
        <v>-90.277010873921029</v>
      </c>
      <c r="AF31" s="1">
        <f t="shared" si="5"/>
        <v>76.860603008922297</v>
      </c>
      <c r="AG31" s="1">
        <f t="shared" si="6"/>
        <v>23.139396991077703</v>
      </c>
      <c r="AH31" s="1">
        <f t="shared" si="7"/>
        <v>1.8497532242740122</v>
      </c>
      <c r="AI31" s="1">
        <f t="shared" si="83"/>
        <v>1.5061878873990775</v>
      </c>
      <c r="AJ31" s="1">
        <f t="shared" si="84"/>
        <v>0.90204357525004242</v>
      </c>
      <c r="AK31" s="1">
        <f t="shared" si="164"/>
        <v>-0.72324555239166066</v>
      </c>
      <c r="AL31" s="1">
        <f t="shared" si="165"/>
        <v>-0.67493239969868113</v>
      </c>
      <c r="AM31" s="1">
        <f t="shared" si="8"/>
        <v>8.9318072385559926E-3</v>
      </c>
      <c r="AN31" s="1">
        <f t="shared" si="85"/>
        <v>1006.2522650669891</v>
      </c>
      <c r="AO31" s="1">
        <f t="shared" si="86"/>
        <v>-693.16907313853949</v>
      </c>
      <c r="AP31" s="1">
        <f t="shared" si="87"/>
        <v>1506.1878873990775</v>
      </c>
      <c r="AQ31" s="1">
        <f t="shared" si="88"/>
        <v>1000</v>
      </c>
      <c r="AR31" s="1">
        <f t="shared" si="89"/>
        <v>2.3083968095948017E-4</v>
      </c>
      <c r="AS31" s="4">
        <f t="shared" si="90"/>
        <v>0.41254238562126005</v>
      </c>
      <c r="AT31" s="1">
        <f t="shared" si="91"/>
        <v>-8.5192648529347323</v>
      </c>
      <c r="AU31" s="4">
        <f t="shared" si="9"/>
        <v>32.990489508057301</v>
      </c>
      <c r="AV31" s="4">
        <f t="shared" si="10"/>
        <v>42.990489508057301</v>
      </c>
      <c r="AW31" s="4">
        <f t="shared" si="92"/>
        <v>9.0527200092725569E-3</v>
      </c>
      <c r="AX31" s="4">
        <f t="shared" si="11"/>
        <v>1.2091277071656428E-4</v>
      </c>
      <c r="AY31" s="4">
        <f t="shared" si="12"/>
        <v>-63.130949623932459</v>
      </c>
      <c r="AZ31" s="4">
        <f t="shared" si="13"/>
        <v>-76.547357488931198</v>
      </c>
      <c r="BA31" s="4">
        <f t="shared" si="14"/>
        <v>-89.963765353929944</v>
      </c>
      <c r="BB31" s="1">
        <f t="shared" si="15"/>
        <v>76.547357488931198</v>
      </c>
      <c r="BC31" s="1">
        <f t="shared" si="16"/>
        <v>23.452642511068802</v>
      </c>
      <c r="BD31" s="1">
        <f t="shared" si="17"/>
        <v>1.8477807904423662</v>
      </c>
      <c r="BE31" s="1">
        <f t="shared" si="93"/>
        <v>1.4900081800129028</v>
      </c>
      <c r="BF31" s="1">
        <f t="shared" si="94"/>
        <v>0.87970647839899574</v>
      </c>
      <c r="BG31" s="1">
        <f t="shared" si="166"/>
        <v>-0.65879557758959428</v>
      </c>
      <c r="BH31" s="1">
        <f t="shared" si="167"/>
        <v>-0.59478797792689886</v>
      </c>
      <c r="BI31" s="1">
        <f t="shared" si="18"/>
        <v>9.0527200092725569E-3</v>
      </c>
      <c r="BJ31" s="1">
        <f t="shared" si="95"/>
        <v>1006.3369040064908</v>
      </c>
      <c r="BK31" s="1">
        <f t="shared" si="96"/>
        <v>-610.8591490904837</v>
      </c>
      <c r="BL31" s="1">
        <f t="shared" si="97"/>
        <v>1490.0081800129028</v>
      </c>
      <c r="BM31" s="1">
        <f t="shared" si="98"/>
        <v>1000</v>
      </c>
      <c r="BN31" s="1">
        <f t="shared" si="99"/>
        <v>2.2357645262527961E-4</v>
      </c>
      <c r="BO31" s="4">
        <f t="shared" si="100"/>
        <v>0.55035922597747144</v>
      </c>
      <c r="BP31" s="1">
        <f t="shared" si="101"/>
        <v>-8.5023607832950852</v>
      </c>
      <c r="BQ31" s="4">
        <f t="shared" si="19"/>
        <v>33.839319653822066</v>
      </c>
      <c r="BR31" s="4">
        <f t="shared" si="20"/>
        <v>43.839319653822066</v>
      </c>
      <c r="BS31" s="4">
        <f t="shared" si="102"/>
        <v>9.14298320503594E-3</v>
      </c>
      <c r="BT31" s="4">
        <f t="shared" si="21"/>
        <v>9.0263195763383083E-5</v>
      </c>
      <c r="BU31" s="4">
        <f t="shared" si="22"/>
        <v>-62.897107147861526</v>
      </c>
      <c r="BV31" s="4">
        <f t="shared" si="23"/>
        <v>-76.313515012860265</v>
      </c>
      <c r="BW31" s="4">
        <f t="shared" si="24"/>
        <v>-89.729922877858996</v>
      </c>
      <c r="BX31" s="1">
        <f t="shared" si="25"/>
        <v>76.313515012860265</v>
      </c>
      <c r="BY31" s="1">
        <f t="shared" si="26"/>
        <v>23.686484987139735</v>
      </c>
      <c r="BZ31" s="1">
        <f t="shared" si="27"/>
        <v>1.8462357672161074</v>
      </c>
      <c r="CA31" s="1">
        <f t="shared" si="103"/>
        <v>1.4836587577111571</v>
      </c>
      <c r="CB31" s="1">
        <f t="shared" si="104"/>
        <v>0.86417738520625098</v>
      </c>
      <c r="CC31" s="1">
        <f t="shared" si="168"/>
        <v>-0.60924598032664123</v>
      </c>
      <c r="CD31" s="1">
        <f t="shared" si="169"/>
        <v>-0.55462725321880968</v>
      </c>
      <c r="CE31" s="1">
        <f t="shared" si="28"/>
        <v>9.14298320503594E-3</v>
      </c>
      <c r="CF31" s="1">
        <f t="shared" si="105"/>
        <v>1006.4000882435251</v>
      </c>
      <c r="CG31" s="1">
        <f t="shared" si="106"/>
        <v>-569.61328160078187</v>
      </c>
      <c r="CH31" s="1">
        <f t="shared" si="107"/>
        <v>1483.658757711157</v>
      </c>
      <c r="CI31" s="1">
        <f t="shared" si="108"/>
        <v>1000</v>
      </c>
      <c r="CJ31" s="1">
        <f t="shared" si="109"/>
        <v>2.2116917456793743E-4</v>
      </c>
      <c r="CK31" s="4">
        <f t="shared" si="110"/>
        <v>0.62277594695248428</v>
      </c>
      <c r="CL31" s="1">
        <f t="shared" si="111"/>
        <v>-8.520207258083456</v>
      </c>
      <c r="CM31" s="4">
        <f t="shared" si="29"/>
        <v>34.632356417347815</v>
      </c>
      <c r="CN31" s="4">
        <f t="shared" si="30"/>
        <v>44.632356417347815</v>
      </c>
      <c r="CO31" s="4">
        <f t="shared" si="112"/>
        <v>9.183019273787521E-3</v>
      </c>
      <c r="CP31" s="4">
        <f t="shared" si="31"/>
        <v>4.0036068751581055E-5</v>
      </c>
      <c r="CQ31" s="4">
        <f t="shared" si="32"/>
        <v>-62.793386762494727</v>
      </c>
      <c r="CR31" s="4">
        <f t="shared" si="33"/>
        <v>-76.209794627493466</v>
      </c>
      <c r="CS31" s="4">
        <f t="shared" si="34"/>
        <v>-89.626202492492212</v>
      </c>
      <c r="CT31" s="1">
        <f t="shared" si="35"/>
        <v>76.209794627493466</v>
      </c>
      <c r="CU31" s="1">
        <f t="shared" si="36"/>
        <v>23.790205372506534</v>
      </c>
      <c r="CV31" s="1">
        <f t="shared" si="37"/>
        <v>1.8463046728255061</v>
      </c>
      <c r="CW31" s="1">
        <f t="shared" si="113"/>
        <v>1.4850087560701786</v>
      </c>
      <c r="CX31" s="1">
        <f t="shared" si="114"/>
        <v>0.84668970986796677</v>
      </c>
      <c r="CY31" s="1">
        <f t="shared" si="170"/>
        <v>-0.56202064495595427</v>
      </c>
      <c r="CZ31" s="1">
        <f t="shared" si="171"/>
        <v>-0.55013176353427162</v>
      </c>
      <c r="DA31" s="1">
        <f t="shared" si="38"/>
        <v>9.183019273787521E-3</v>
      </c>
      <c r="DB31" s="1">
        <f t="shared" si="115"/>
        <v>1006.4281134916513</v>
      </c>
      <c r="DC31" s="1">
        <f t="shared" si="116"/>
        <v>-564.99632378496767</v>
      </c>
      <c r="DD31" s="1">
        <f t="shared" si="117"/>
        <v>1485.0087560701786</v>
      </c>
      <c r="DE31" s="1">
        <f t="shared" si="118"/>
        <v>1000</v>
      </c>
      <c r="DF31" s="1">
        <f t="shared" si="119"/>
        <v>2.1795646041782856E-4</v>
      </c>
      <c r="DG31" s="4">
        <f t="shared" si="120"/>
        <v>0.6317620099535034</v>
      </c>
      <c r="DH31" s="1">
        <f t="shared" si="121"/>
        <v>-8.5512572638340174</v>
      </c>
      <c r="DI31" s="4">
        <f t="shared" si="39"/>
        <v>35.897236807926973</v>
      </c>
      <c r="DJ31" s="4">
        <f t="shared" si="40"/>
        <v>45.897236807926973</v>
      </c>
      <c r="DK31" s="4">
        <f t="shared" si="122"/>
        <v>9.2287559104233322E-3</v>
      </c>
      <c r="DL31" s="4">
        <f t="shared" si="41"/>
        <v>4.5736636635811123E-5</v>
      </c>
      <c r="DM31" s="4">
        <f t="shared" si="42"/>
        <v>-62.674898066547037</v>
      </c>
      <c r="DN31" s="4">
        <f t="shared" si="43"/>
        <v>-76.091305931545776</v>
      </c>
      <c r="DO31" s="4">
        <f t="shared" si="44"/>
        <v>-89.507713796544522</v>
      </c>
      <c r="DP31" s="1">
        <f t="shared" si="45"/>
        <v>76.091305931545776</v>
      </c>
      <c r="DQ31" s="1">
        <f t="shared" si="46"/>
        <v>23.908694068454224</v>
      </c>
      <c r="DR31" s="1">
        <f t="shared" si="47"/>
        <v>1.8461087370880722</v>
      </c>
      <c r="DS31" s="1">
        <f t="shared" si="123"/>
        <v>1.4732474806897367</v>
      </c>
      <c r="DT31" s="1">
        <f t="shared" si="124"/>
        <v>0.8195649546415793</v>
      </c>
      <c r="DU31" s="1">
        <f t="shared" si="172"/>
        <v>-0.57475407041027915</v>
      </c>
      <c r="DV31" s="1">
        <f t="shared" si="173"/>
        <v>-0.50370624396298092</v>
      </c>
      <c r="DW31" s="1">
        <f t="shared" si="48"/>
        <v>9.2287559104233322E-3</v>
      </c>
      <c r="DX31" s="1">
        <f t="shared" si="125"/>
        <v>1006.4601291372963</v>
      </c>
      <c r="DY31" s="1">
        <f t="shared" si="126"/>
        <v>-517.31638667486061</v>
      </c>
      <c r="DZ31" s="1">
        <f t="shared" si="127"/>
        <v>1473.2474806897367</v>
      </c>
      <c r="EA31" s="1">
        <f t="shared" si="128"/>
        <v>1000</v>
      </c>
      <c r="EB31" s="1">
        <f t="shared" si="129"/>
        <v>2.1265768489521915E-4</v>
      </c>
      <c r="EC31" s="4">
        <f t="shared" si="130"/>
        <v>0.71731616794682618</v>
      </c>
      <c r="ED31" s="1">
        <f t="shared" si="131"/>
        <v>-8.5114397424765063</v>
      </c>
      <c r="EE31" s="4">
        <f t="shared" si="49"/>
        <v>36.848038426042656</v>
      </c>
      <c r="EF31" s="4">
        <f t="shared" si="50"/>
        <v>46.848038426042656</v>
      </c>
      <c r="EG31" s="4">
        <f t="shared" si="132"/>
        <v>9.2643583089980133E-3</v>
      </c>
      <c r="EH31" s="4">
        <f t="shared" si="51"/>
        <v>3.5602398574681102E-5</v>
      </c>
      <c r="EI31" s="4">
        <f t="shared" si="52"/>
        <v>-62.582663873348373</v>
      </c>
      <c r="EJ31" s="4">
        <f t="shared" si="53"/>
        <v>-75.999071738347112</v>
      </c>
      <c r="EK31" s="4">
        <f t="shared" si="54"/>
        <v>-89.415479603345858</v>
      </c>
      <c r="EL31" s="1">
        <f t="shared" si="55"/>
        <v>75.999071738347112</v>
      </c>
      <c r="EM31" s="1">
        <f t="shared" si="56"/>
        <v>24.000928261652888</v>
      </c>
      <c r="EN31" s="1">
        <f t="shared" si="57"/>
        <v>1.8456954160209027</v>
      </c>
      <c r="EO31" s="1">
        <f t="shared" si="133"/>
        <v>1.4659081437033805</v>
      </c>
      <c r="EP31" s="1">
        <f t="shared" si="134"/>
        <v>0.80898038663431271</v>
      </c>
      <c r="EQ31" s="1">
        <f t="shared" si="174"/>
        <v>-0.55370206044326953</v>
      </c>
      <c r="ER31" s="1">
        <f t="shared" si="175"/>
        <v>-0.47357528165824853</v>
      </c>
      <c r="ES31" s="1">
        <f t="shared" si="58"/>
        <v>9.2643583089980133E-3</v>
      </c>
      <c r="ET31" s="1">
        <f t="shared" si="135"/>
        <v>1006.4850508162986</v>
      </c>
      <c r="EU31" s="1">
        <f t="shared" si="136"/>
        <v>-486.37128576865439</v>
      </c>
      <c r="EV31" s="1">
        <f t="shared" si="137"/>
        <v>1465.9081437033806</v>
      </c>
      <c r="EW31" s="1">
        <f t="shared" si="138"/>
        <v>1000</v>
      </c>
      <c r="EX31" s="1">
        <f t="shared" si="139"/>
        <v>2.0890119693676643E-4</v>
      </c>
      <c r="EY31" s="4">
        <f t="shared" si="140"/>
        <v>0.77401929660958246</v>
      </c>
      <c r="EZ31" s="1">
        <f t="shared" si="141"/>
        <v>-8.4903390123884304</v>
      </c>
      <c r="FA31" s="4">
        <f t="shared" si="59"/>
        <v>37.609189518660671</v>
      </c>
      <c r="FB31" s="4">
        <f t="shared" si="60"/>
        <v>47.609189518660671</v>
      </c>
      <c r="FC31" s="4">
        <f t="shared" si="142"/>
        <v>9.31197133130208E-3</v>
      </c>
      <c r="FD31" s="4">
        <f t="shared" si="61"/>
        <v>4.7613022304066749E-5</v>
      </c>
      <c r="FE31" s="4">
        <f t="shared" si="62"/>
        <v>-62.459314074633177</v>
      </c>
      <c r="FF31" s="4">
        <f t="shared" si="63"/>
        <v>-75.875721939631916</v>
      </c>
      <c r="FG31" s="4">
        <f t="shared" si="64"/>
        <v>-89.292129804630662</v>
      </c>
      <c r="FH31" s="1">
        <f t="shared" si="65"/>
        <v>75.875721939631916</v>
      </c>
      <c r="FI31" s="1">
        <f t="shared" si="66"/>
        <v>24.124278060368084</v>
      </c>
      <c r="FJ31" s="1">
        <f t="shared" si="67"/>
        <v>1.8449675961404359</v>
      </c>
      <c r="FK31" s="1">
        <f t="shared" si="143"/>
        <v>1.4594892266994197</v>
      </c>
      <c r="FL31" s="1">
        <f t="shared" si="144"/>
        <v>0.79720525011677434</v>
      </c>
      <c r="FM31" s="1">
        <f t="shared" si="176"/>
        <v>-0.53085250417021246</v>
      </c>
      <c r="FN31" s="1">
        <f t="shared" si="177"/>
        <v>-0.44415110960742188</v>
      </c>
      <c r="FO31" s="1">
        <f t="shared" si="68"/>
        <v>9.31197133130208E-3</v>
      </c>
      <c r="FP31" s="1">
        <f t="shared" si="145"/>
        <v>1006.5183799319116</v>
      </c>
      <c r="FQ31" s="1">
        <f t="shared" si="146"/>
        <v>-456.15207258901444</v>
      </c>
      <c r="FR31" s="1">
        <f t="shared" si="147"/>
        <v>1459.4892266994198</v>
      </c>
      <c r="FS31" s="1">
        <f t="shared" si="148"/>
        <v>1000</v>
      </c>
      <c r="FT31" s="1">
        <f t="shared" si="149"/>
        <v>2.0643180315731285E-4</v>
      </c>
      <c r="FU31" s="4">
        <f t="shared" si="150"/>
        <v>0.83100699258297894</v>
      </c>
      <c r="FV31" s="1">
        <f t="shared" si="151"/>
        <v>-8.4809643387191009</v>
      </c>
      <c r="FW31" s="4">
        <f t="shared" si="69"/>
        <v>37.898569045753689</v>
      </c>
      <c r="FX31" s="4">
        <f t="shared" si="70"/>
        <v>47.898569045753689</v>
      </c>
      <c r="FY31" s="4">
        <f t="shared" si="152"/>
        <v>9.3349138832410777E-3</v>
      </c>
      <c r="FZ31" s="4">
        <f t="shared" si="71"/>
        <v>2.2942551938997732E-5</v>
      </c>
      <c r="GA31" s="4">
        <f t="shared" si="72"/>
        <v>-62.399877411578778</v>
      </c>
      <c r="GB31" s="4">
        <f t="shared" si="73"/>
        <v>-75.816285276577517</v>
      </c>
      <c r="GC31" s="4">
        <f t="shared" si="74"/>
        <v>-89.232693141576249</v>
      </c>
      <c r="GD31" s="1">
        <f t="shared" si="75"/>
        <v>75.816285276577517</v>
      </c>
      <c r="GE31" s="1">
        <f t="shared" si="76"/>
        <v>24.183714723422483</v>
      </c>
      <c r="GF31" s="1">
        <f t="shared" si="77"/>
        <v>1.8445291437607754</v>
      </c>
      <c r="GG31" s="1">
        <f t="shared" si="153"/>
        <v>1.4557209046898834</v>
      </c>
      <c r="GH31" s="1">
        <f t="shared" si="154"/>
        <v>0.79197574130341997</v>
      </c>
      <c r="GI31" s="1">
        <f t="shared" si="178"/>
        <v>-0.51826822546818385</v>
      </c>
      <c r="GJ31" s="1">
        <f t="shared" si="179"/>
        <v>-0.42803644296739052</v>
      </c>
      <c r="GK31" s="1">
        <f t="shared" si="78"/>
        <v>9.3349138832410777E-3</v>
      </c>
      <c r="GL31" s="1">
        <f t="shared" si="155"/>
        <v>1006.5344397182687</v>
      </c>
      <c r="GM31" s="1">
        <f t="shared" si="156"/>
        <v>-439.60198765636937</v>
      </c>
      <c r="GN31" s="1">
        <f t="shared" si="157"/>
        <v>1455.7209046898834</v>
      </c>
      <c r="GO31" s="1">
        <f t="shared" si="158"/>
        <v>1000</v>
      </c>
      <c r="GP31" s="1">
        <f t="shared" si="159"/>
        <v>2.0562132418387795E-4</v>
      </c>
      <c r="GQ31" s="4">
        <f t="shared" si="160"/>
        <v>0.86245400171891662</v>
      </c>
      <c r="GR31" s="1">
        <f t="shared" si="161"/>
        <v>-8.4724598815221608</v>
      </c>
      <c r="GS31" s="4">
        <f t="shared" si="79"/>
        <v>38.053307718988776</v>
      </c>
      <c r="GT31" s="4">
        <f t="shared" si="80"/>
        <v>48.053307718988776</v>
      </c>
      <c r="GU31" s="4">
        <f t="shared" si="162"/>
        <v>9.344333106924332E-3</v>
      </c>
      <c r="GV31" s="4">
        <f t="shared" si="81"/>
        <v>9.4192236832543047E-6</v>
      </c>
      <c r="GW31" s="4">
        <v>440</v>
      </c>
      <c r="GX31" s="4"/>
      <c r="GY31" s="4"/>
      <c r="GZ31" s="4"/>
      <c r="HA31" s="4"/>
      <c r="HB31" s="4"/>
      <c r="HC31" s="4"/>
      <c r="HD31" s="4"/>
      <c r="HE31" s="4"/>
      <c r="HF31" s="6"/>
      <c r="HG31" s="4"/>
      <c r="HH31" s="4"/>
      <c r="HI31" s="4"/>
      <c r="HJ31" s="1"/>
      <c r="HK31" s="4"/>
      <c r="HL31" s="4"/>
    </row>
    <row r="32" spans="1:220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63"/>
        <v>435</v>
      </c>
      <c r="F32" s="1">
        <f t="shared" si="82"/>
        <v>2.0009999999999994</v>
      </c>
      <c r="G32" s="1">
        <f>'0.5Q 1-8 '!FS32</f>
        <v>-66.941127652818722</v>
      </c>
      <c r="H32" s="1">
        <f>'0.5Q 1-8 '!FT32</f>
        <v>-80.430808611481979</v>
      </c>
      <c r="I32" s="1">
        <f>'0.5Q 1-8 '!FU32</f>
        <v>-93.773943382816185</v>
      </c>
      <c r="J32" s="1">
        <f>'0.5Q 1-8 '!FV32</f>
        <v>80.430808611481979</v>
      </c>
      <c r="K32" s="1">
        <f>'0.5Q 1-8 '!FW32</f>
        <v>19.569191388518021</v>
      </c>
      <c r="L32" s="1">
        <f>'0.5Q 1-8 '!FX32</f>
        <v>1.9247333649923049</v>
      </c>
      <c r="M32" s="1">
        <f>'0.5Q 1-8 '!FY32</f>
        <v>1.446724292466226</v>
      </c>
      <c r="N32" s="1">
        <f>'0.5Q 1-8 '!FZ32</f>
        <v>0.85811661870541978</v>
      </c>
      <c r="O32" s="1">
        <f>'0.5Q 1-8 '!GA32</f>
        <v>-0.73251718661011356</v>
      </c>
      <c r="P32" s="1">
        <f>'0.5Q 1-8 '!GB32</f>
        <v>-0.82719197855485138</v>
      </c>
      <c r="Q32" s="1">
        <f>'0.5Q 1-8 '!GC32</f>
        <v>7.5819912901224614E-3</v>
      </c>
      <c r="R32" s="1">
        <f>'0.5Q 1-8 '!GD32</f>
        <v>1005.3073939030857</v>
      </c>
      <c r="S32" s="1">
        <f>'0.5Q 1-8 '!GE32</f>
        <v>-849.54270581540345</v>
      </c>
      <c r="T32" s="1">
        <f>'0.5Q 1-8 '!GF32</f>
        <v>1446.724292466226</v>
      </c>
      <c r="U32" s="1">
        <f>'0.5Q 1-8 '!GG32</f>
        <v>1000</v>
      </c>
      <c r="V32" s="1">
        <f>'0.5Q 1-8 '!GH32</f>
        <v>2.3493633052865896E-4</v>
      </c>
      <c r="W32" s="1">
        <f>'0.5Q 1-8 '!GI32</f>
        <v>0.25369615604236645</v>
      </c>
      <c r="X32" s="1">
        <f>'0.5Q 1-8 '!GJ32</f>
        <v>-7.3282951340800953</v>
      </c>
      <c r="Y32" s="1">
        <f>'0.5Q 1-8 '!GK32</f>
        <v>27.098514079667599</v>
      </c>
      <c r="Z32" s="1">
        <f>'0.5Q 1-8 '!GL32</f>
        <v>37.098514079667595</v>
      </c>
      <c r="AA32" s="1">
        <f>'0.5Q 1-8 '!GM32</f>
        <v>7.8040114807926787E-3</v>
      </c>
      <c r="AB32" s="4"/>
      <c r="AC32" s="4">
        <f t="shared" si="2"/>
        <v>-66.365945811704165</v>
      </c>
      <c r="AD32" s="4">
        <f t="shared" si="3"/>
        <v>-79.782353676702911</v>
      </c>
      <c r="AE32" s="4">
        <f t="shared" si="4"/>
        <v>-93.198761541701657</v>
      </c>
      <c r="AF32" s="1">
        <f t="shared" si="5"/>
        <v>79.782353676702911</v>
      </c>
      <c r="AG32" s="1">
        <f t="shared" si="6"/>
        <v>20.217646323297089</v>
      </c>
      <c r="AH32" s="1">
        <f t="shared" si="7"/>
        <v>1.9217129811189939</v>
      </c>
      <c r="AI32" s="1">
        <f t="shared" si="83"/>
        <v>1.4391951368996336</v>
      </c>
      <c r="AJ32" s="1">
        <f t="shared" si="84"/>
        <v>0.83067096676554353</v>
      </c>
      <c r="AK32" s="1">
        <f t="shared" si="164"/>
        <v>-0.72324555239166066</v>
      </c>
      <c r="AL32" s="1">
        <f t="shared" si="165"/>
        <v>-0.72641546124031464</v>
      </c>
      <c r="AM32" s="1">
        <f t="shared" si="8"/>
        <v>7.8040114807926787E-3</v>
      </c>
      <c r="AN32" s="1">
        <f t="shared" si="85"/>
        <v>1005.4628080365549</v>
      </c>
      <c r="AO32" s="1">
        <f t="shared" si="86"/>
        <v>-746.04320700302787</v>
      </c>
      <c r="AP32" s="1">
        <f t="shared" si="87"/>
        <v>1439.1951368996336</v>
      </c>
      <c r="AQ32" s="1">
        <f t="shared" si="88"/>
        <v>1000</v>
      </c>
      <c r="AR32" s="1">
        <f t="shared" si="89"/>
        <v>2.2555915155266279E-4</v>
      </c>
      <c r="AS32" s="4">
        <f t="shared" si="90"/>
        <v>0.36270465804824981</v>
      </c>
      <c r="AT32" s="1">
        <f t="shared" si="91"/>
        <v>-7.441306822744429</v>
      </c>
      <c r="AU32" s="4">
        <f t="shared" si="9"/>
        <v>28.741841083566506</v>
      </c>
      <c r="AV32" s="4">
        <f t="shared" si="10"/>
        <v>38.741841083566506</v>
      </c>
      <c r="AW32" s="4">
        <f t="shared" si="92"/>
        <v>7.9552035343254963E-3</v>
      </c>
      <c r="AX32" s="4">
        <f t="shared" si="11"/>
        <v>1.5119205353281758E-4</v>
      </c>
      <c r="AY32" s="4">
        <f t="shared" si="12"/>
        <v>-65.974256553847113</v>
      </c>
      <c r="AZ32" s="4">
        <f t="shared" si="13"/>
        <v>-79.390664418845859</v>
      </c>
      <c r="BA32" s="4">
        <f t="shared" si="14"/>
        <v>-92.807072283844604</v>
      </c>
      <c r="BB32" s="1">
        <f t="shared" si="15"/>
        <v>79.390664418845859</v>
      </c>
      <c r="BC32" s="1">
        <f t="shared" si="16"/>
        <v>20.609335581154141</v>
      </c>
      <c r="BD32" s="1">
        <f t="shared" si="17"/>
        <v>1.9186313709624456</v>
      </c>
      <c r="BE32" s="1">
        <f t="shared" si="93"/>
        <v>1.4170116104015884</v>
      </c>
      <c r="BF32" s="1">
        <f t="shared" si="94"/>
        <v>0.81698879432136773</v>
      </c>
      <c r="BG32" s="1">
        <f t="shared" si="166"/>
        <v>-0.65879557758959428</v>
      </c>
      <c r="BH32" s="1">
        <f t="shared" si="167"/>
        <v>-0.60258028042412548</v>
      </c>
      <c r="BI32" s="1">
        <f t="shared" si="18"/>
        <v>7.9552035343254963E-3</v>
      </c>
      <c r="BJ32" s="1">
        <f t="shared" si="95"/>
        <v>1005.5686424740278</v>
      </c>
      <c r="BK32" s="1">
        <f t="shared" si="96"/>
        <v>-618.86199960118529</v>
      </c>
      <c r="BL32" s="1">
        <f t="shared" si="97"/>
        <v>1417.0116104015883</v>
      </c>
      <c r="BM32" s="1">
        <f t="shared" si="98"/>
        <v>1000</v>
      </c>
      <c r="BN32" s="1">
        <f t="shared" si="99"/>
        <v>2.1950329498941212E-4</v>
      </c>
      <c r="BO32" s="4">
        <f t="shared" si="100"/>
        <v>0.5273613701115798</v>
      </c>
      <c r="BP32" s="1">
        <f t="shared" si="101"/>
        <v>-7.4278421642139163</v>
      </c>
      <c r="BQ32" s="4">
        <f t="shared" si="19"/>
        <v>29.375636660183364</v>
      </c>
      <c r="BR32" s="4">
        <f t="shared" si="20"/>
        <v>39.375636660183361</v>
      </c>
      <c r="BS32" s="4">
        <f t="shared" si="102"/>
        <v>8.0513003156233737E-3</v>
      </c>
      <c r="BT32" s="4">
        <f t="shared" si="21"/>
        <v>9.6096781297877465E-5</v>
      </c>
      <c r="BU32" s="4">
        <f t="shared" si="22"/>
        <v>-65.725301161883721</v>
      </c>
      <c r="BV32" s="4">
        <f t="shared" si="23"/>
        <v>-79.141709026882452</v>
      </c>
      <c r="BW32" s="4">
        <f t="shared" si="24"/>
        <v>-92.558116891881184</v>
      </c>
      <c r="BX32" s="1">
        <f t="shared" si="25"/>
        <v>79.141709026882452</v>
      </c>
      <c r="BY32" s="1">
        <f t="shared" si="26"/>
        <v>20.858290973117548</v>
      </c>
      <c r="BZ32" s="1">
        <f t="shared" si="27"/>
        <v>1.9177809962847729</v>
      </c>
      <c r="CA32" s="1">
        <f t="shared" si="103"/>
        <v>1.4309045813733112</v>
      </c>
      <c r="CB32" s="1">
        <f t="shared" si="104"/>
        <v>0.8092103852003899</v>
      </c>
      <c r="CC32" s="1">
        <f t="shared" si="168"/>
        <v>-0.60924598032664123</v>
      </c>
      <c r="CD32" s="1">
        <f t="shared" si="169"/>
        <v>-0.63036448414139035</v>
      </c>
      <c r="CE32" s="1">
        <f t="shared" si="28"/>
        <v>8.0513003156233737E-3</v>
      </c>
      <c r="CF32" s="1">
        <f t="shared" si="105"/>
        <v>1005.6359102209365</v>
      </c>
      <c r="CG32" s="1">
        <f t="shared" si="106"/>
        <v>-647.39693250289065</v>
      </c>
      <c r="CH32" s="1">
        <f t="shared" si="107"/>
        <v>1430.9045813733112</v>
      </c>
      <c r="CI32" s="1">
        <f t="shared" si="108"/>
        <v>1000</v>
      </c>
      <c r="CJ32" s="1">
        <f t="shared" si="109"/>
        <v>2.1833657788251324E-4</v>
      </c>
      <c r="CK32" s="4">
        <f t="shared" si="110"/>
        <v>0.48979013145215633</v>
      </c>
      <c r="CL32" s="1">
        <f t="shared" si="111"/>
        <v>-7.561510184171218</v>
      </c>
      <c r="CM32" s="4">
        <f t="shared" si="29"/>
        <v>31.129859368501808</v>
      </c>
      <c r="CN32" s="4">
        <f t="shared" si="30"/>
        <v>41.129859368501812</v>
      </c>
      <c r="CO32" s="4">
        <f t="shared" si="112"/>
        <v>8.1306414519583363E-3</v>
      </c>
      <c r="CP32" s="4">
        <f t="shared" si="31"/>
        <v>7.934113633496255E-5</v>
      </c>
      <c r="CQ32" s="4">
        <f t="shared" si="32"/>
        <v>-65.519754176559985</v>
      </c>
      <c r="CR32" s="4">
        <f t="shared" si="33"/>
        <v>-78.936162041558717</v>
      </c>
      <c r="CS32" s="4">
        <f t="shared" si="34"/>
        <v>-92.352569906557449</v>
      </c>
      <c r="CT32" s="1">
        <f t="shared" si="35"/>
        <v>78.936162041558717</v>
      </c>
      <c r="CU32" s="1">
        <f t="shared" si="36"/>
        <v>21.063837958441283</v>
      </c>
      <c r="CV32" s="1">
        <f t="shared" si="37"/>
        <v>1.9173011907616444</v>
      </c>
      <c r="CW32" s="1">
        <f t="shared" si="113"/>
        <v>1.4199303587227652</v>
      </c>
      <c r="CX32" s="1">
        <f t="shared" si="114"/>
        <v>0.77653858784333696</v>
      </c>
      <c r="CY32" s="1">
        <f t="shared" si="170"/>
        <v>-0.56202064495595427</v>
      </c>
      <c r="CZ32" s="1">
        <f t="shared" si="171"/>
        <v>-0.57048181439327472</v>
      </c>
      <c r="DA32" s="1">
        <f t="shared" si="38"/>
        <v>8.1306414519583363E-3</v>
      </c>
      <c r="DB32" s="1">
        <f t="shared" si="115"/>
        <v>1005.6914490163708</v>
      </c>
      <c r="DC32" s="1">
        <f t="shared" si="116"/>
        <v>-585.89623301818096</v>
      </c>
      <c r="DD32" s="1">
        <f t="shared" si="117"/>
        <v>1419.9303587227653</v>
      </c>
      <c r="DE32" s="1">
        <f t="shared" si="118"/>
        <v>1000</v>
      </c>
      <c r="DF32" s="1">
        <f t="shared" si="119"/>
        <v>2.1047556436583695E-4</v>
      </c>
      <c r="DG32" s="4">
        <f t="shared" si="120"/>
        <v>0.57515027563581089</v>
      </c>
      <c r="DH32" s="1">
        <f t="shared" si="121"/>
        <v>-7.5554911763225254</v>
      </c>
      <c r="DI32" s="4">
        <f t="shared" si="39"/>
        <v>32.663487562115179</v>
      </c>
      <c r="DJ32" s="4">
        <f t="shared" si="40"/>
        <v>42.663487562115179</v>
      </c>
      <c r="DK32" s="4">
        <f t="shared" si="122"/>
        <v>8.2070505009672265E-3</v>
      </c>
      <c r="DL32" s="4">
        <f t="shared" si="41"/>
        <v>7.6409049008890201E-5</v>
      </c>
      <c r="DM32" s="4">
        <f t="shared" si="42"/>
        <v>-65.321803272391861</v>
      </c>
      <c r="DN32" s="4">
        <f t="shared" si="43"/>
        <v>-78.738211137390607</v>
      </c>
      <c r="DO32" s="4">
        <f t="shared" si="44"/>
        <v>-92.154619002389353</v>
      </c>
      <c r="DP32" s="1">
        <f t="shared" si="45"/>
        <v>78.738211137390607</v>
      </c>
      <c r="DQ32" s="1">
        <f t="shared" si="46"/>
        <v>21.261788862609393</v>
      </c>
      <c r="DR32" s="1">
        <f t="shared" si="47"/>
        <v>1.9163956012604895</v>
      </c>
      <c r="DS32" s="1">
        <f t="shared" si="123"/>
        <v>1.405737283448345</v>
      </c>
      <c r="DT32" s="1">
        <f t="shared" si="124"/>
        <v>0.75003750384090373</v>
      </c>
      <c r="DU32" s="1">
        <f t="shared" si="172"/>
        <v>-0.57475407041027915</v>
      </c>
      <c r="DV32" s="1">
        <f t="shared" si="173"/>
        <v>-0.50100272024953074</v>
      </c>
      <c r="DW32" s="1">
        <f t="shared" si="48"/>
        <v>8.2070505009672265E-3</v>
      </c>
      <c r="DX32" s="1">
        <f t="shared" si="125"/>
        <v>1005.7449353506771</v>
      </c>
      <c r="DY32" s="1">
        <f t="shared" si="126"/>
        <v>-514.53981375067303</v>
      </c>
      <c r="DZ32" s="1">
        <f t="shared" si="127"/>
        <v>1405.7372834483451</v>
      </c>
      <c r="EA32" s="1">
        <f t="shared" si="128"/>
        <v>1000</v>
      </c>
      <c r="EB32" s="1">
        <f t="shared" si="129"/>
        <v>2.0434108189122113E-4</v>
      </c>
      <c r="EC32" s="4">
        <f t="shared" si="130"/>
        <v>0.67748246342038054</v>
      </c>
      <c r="ED32" s="1">
        <f t="shared" si="131"/>
        <v>-7.529568037546845</v>
      </c>
      <c r="EE32" s="4">
        <f t="shared" si="49"/>
        <v>33.757765279449899</v>
      </c>
      <c r="EF32" s="4">
        <f t="shared" si="50"/>
        <v>43.757765279449899</v>
      </c>
      <c r="EG32" s="4">
        <f t="shared" si="132"/>
        <v>8.2629741897014292E-3</v>
      </c>
      <c r="EH32" s="4">
        <f t="shared" si="51"/>
        <v>5.5923688734202739E-5</v>
      </c>
      <c r="EI32" s="4">
        <f t="shared" si="52"/>
        <v>-65.1769232497644</v>
      </c>
      <c r="EJ32" s="4">
        <f t="shared" si="53"/>
        <v>-78.593331114763146</v>
      </c>
      <c r="EK32" s="4">
        <f t="shared" si="54"/>
        <v>-92.009738979761892</v>
      </c>
      <c r="EL32" s="1">
        <f t="shared" si="55"/>
        <v>78.593331114763146</v>
      </c>
      <c r="EM32" s="1">
        <f t="shared" si="56"/>
        <v>21.406668885236854</v>
      </c>
      <c r="EN32" s="1">
        <f t="shared" si="57"/>
        <v>1.915676938604298</v>
      </c>
      <c r="EO32" s="1">
        <f t="shared" si="133"/>
        <v>1.3996304516679059</v>
      </c>
      <c r="EP32" s="1">
        <f t="shared" si="134"/>
        <v>0.73948483334161708</v>
      </c>
      <c r="EQ32" s="1">
        <f t="shared" si="174"/>
        <v>-0.55370206044326953</v>
      </c>
      <c r="ER32" s="1">
        <f t="shared" si="175"/>
        <v>-0.46646688775500245</v>
      </c>
      <c r="ES32" s="1">
        <f t="shared" si="58"/>
        <v>8.2629741897014292E-3</v>
      </c>
      <c r="ET32" s="1">
        <f t="shared" si="135"/>
        <v>1005.784081932791</v>
      </c>
      <c r="EU32" s="1">
        <f t="shared" si="136"/>
        <v>-479.07082306214261</v>
      </c>
      <c r="EV32" s="1">
        <f t="shared" si="137"/>
        <v>1399.6304516679058</v>
      </c>
      <c r="EW32" s="1">
        <f t="shared" si="138"/>
        <v>1000</v>
      </c>
      <c r="EX32" s="1">
        <f t="shared" si="139"/>
        <v>2.002768238593168E-4</v>
      </c>
      <c r="EY32" s="4">
        <f t="shared" si="140"/>
        <v>0.73072516498096296</v>
      </c>
      <c r="EZ32" s="1">
        <f t="shared" si="141"/>
        <v>-7.5322490247204668</v>
      </c>
      <c r="FA32" s="4">
        <f t="shared" si="59"/>
        <v>34.40150791466894</v>
      </c>
      <c r="FB32" s="4">
        <f t="shared" si="60"/>
        <v>44.40150791466894</v>
      </c>
      <c r="FC32" s="4">
        <f t="shared" si="142"/>
        <v>8.3192557721089751E-3</v>
      </c>
      <c r="FD32" s="4">
        <f t="shared" si="61"/>
        <v>5.6281582407545841E-5</v>
      </c>
      <c r="FE32" s="4">
        <f t="shared" si="62"/>
        <v>-65.03111604145468</v>
      </c>
      <c r="FF32" s="4">
        <f t="shared" si="63"/>
        <v>-78.447523906453426</v>
      </c>
      <c r="FG32" s="4">
        <f t="shared" si="64"/>
        <v>-91.863931771452172</v>
      </c>
      <c r="FH32" s="1">
        <f t="shared" si="65"/>
        <v>78.447523906453426</v>
      </c>
      <c r="FI32" s="1">
        <f t="shared" si="66"/>
        <v>21.552476093546574</v>
      </c>
      <c r="FJ32" s="1">
        <f t="shared" si="67"/>
        <v>1.9145479063304698</v>
      </c>
      <c r="FK32" s="1">
        <f t="shared" si="143"/>
        <v>1.3916062038006771</v>
      </c>
      <c r="FL32" s="1">
        <f t="shared" si="144"/>
        <v>0.73203043312660099</v>
      </c>
      <c r="FM32" s="1">
        <f t="shared" si="176"/>
        <v>-0.53085250417021246</v>
      </c>
      <c r="FN32" s="1">
        <f t="shared" si="177"/>
        <v>-0.42558718593149342</v>
      </c>
      <c r="FO32" s="1">
        <f t="shared" si="68"/>
        <v>8.3192557721089751E-3</v>
      </c>
      <c r="FP32" s="1">
        <f t="shared" si="145"/>
        <v>1005.8234790404763</v>
      </c>
      <c r="FQ32" s="1">
        <f t="shared" si="146"/>
        <v>-437.08655169536235</v>
      </c>
      <c r="FR32" s="1">
        <f t="shared" si="147"/>
        <v>1391.6062038006771</v>
      </c>
      <c r="FS32" s="1">
        <f t="shared" si="148"/>
        <v>1000</v>
      </c>
      <c r="FT32" s="1">
        <f t="shared" si="149"/>
        <v>1.9854311183862099E-4</v>
      </c>
      <c r="FU32" s="4">
        <f t="shared" si="150"/>
        <v>0.79475593953420098</v>
      </c>
      <c r="FV32" s="1">
        <f t="shared" si="151"/>
        <v>-7.5244998325747749</v>
      </c>
      <c r="FW32" s="4">
        <f t="shared" si="69"/>
        <v>34.450048195536823</v>
      </c>
      <c r="FX32" s="4">
        <f t="shared" si="70"/>
        <v>44.450048195536823</v>
      </c>
      <c r="FY32" s="4">
        <f t="shared" si="152"/>
        <v>8.3407813698554503E-3</v>
      </c>
      <c r="FZ32" s="4">
        <f t="shared" si="71"/>
        <v>2.152559774647525E-5</v>
      </c>
      <c r="GA32" s="4">
        <f t="shared" si="72"/>
        <v>-64.975350244184028</v>
      </c>
      <c r="GB32" s="4">
        <f t="shared" si="73"/>
        <v>-78.391758109182774</v>
      </c>
      <c r="GC32" s="4">
        <f t="shared" si="74"/>
        <v>-91.80816597418152</v>
      </c>
      <c r="GD32" s="1">
        <f t="shared" si="75"/>
        <v>78.391758109182774</v>
      </c>
      <c r="GE32" s="1">
        <f t="shared" si="76"/>
        <v>21.608241890817226</v>
      </c>
      <c r="GF32" s="1">
        <f t="shared" si="77"/>
        <v>1.9143776283750469</v>
      </c>
      <c r="GG32" s="1">
        <f t="shared" si="153"/>
        <v>1.3969696922854302</v>
      </c>
      <c r="GH32" s="1">
        <f t="shared" si="154"/>
        <v>0.73173436825039739</v>
      </c>
      <c r="GI32" s="1">
        <f t="shared" si="178"/>
        <v>-0.51826822546818385</v>
      </c>
      <c r="GJ32" s="1">
        <f t="shared" si="179"/>
        <v>-0.43998181259044578</v>
      </c>
      <c r="GK32" s="1">
        <f t="shared" si="78"/>
        <v>8.3407813698554503E-3</v>
      </c>
      <c r="GL32" s="1">
        <f t="shared" si="155"/>
        <v>1005.8385469588989</v>
      </c>
      <c r="GM32" s="1">
        <f t="shared" si="156"/>
        <v>-451.87012116663959</v>
      </c>
      <c r="GN32" s="1">
        <f t="shared" si="157"/>
        <v>1396.9696922854303</v>
      </c>
      <c r="GO32" s="1">
        <f t="shared" si="158"/>
        <v>1000</v>
      </c>
      <c r="GP32" s="1">
        <f t="shared" si="159"/>
        <v>1.9882650267712549E-4</v>
      </c>
      <c r="GQ32" s="4">
        <f t="shared" si="160"/>
        <v>0.77477528079244962</v>
      </c>
      <c r="GR32" s="1">
        <f t="shared" si="161"/>
        <v>-7.5660060890630012</v>
      </c>
      <c r="GS32" s="4">
        <f t="shared" si="79"/>
        <v>35.089397249208837</v>
      </c>
      <c r="GT32" s="4">
        <f t="shared" si="80"/>
        <v>45.089397249208837</v>
      </c>
      <c r="GU32" s="4">
        <f t="shared" si="162"/>
        <v>8.362566826297645E-3</v>
      </c>
      <c r="GV32" s="4">
        <f t="shared" si="81"/>
        <v>2.1785456442194664E-5</v>
      </c>
      <c r="GW32" s="4">
        <v>435</v>
      </c>
      <c r="GX32" s="4"/>
      <c r="GY32" s="4"/>
      <c r="GZ32" s="4"/>
      <c r="HA32" s="4"/>
      <c r="HB32" s="4"/>
      <c r="HC32" s="4"/>
      <c r="HD32" s="4"/>
      <c r="HE32" s="4"/>
      <c r="HF32" s="6"/>
      <c r="HG32" s="4"/>
      <c r="HH32" s="4"/>
      <c r="HI32" s="4"/>
      <c r="HJ32" s="1"/>
      <c r="HK32" s="4"/>
      <c r="HL32" s="4"/>
    </row>
    <row r="33" spans="1:220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63"/>
        <v>430</v>
      </c>
      <c r="F33" s="1">
        <f t="shared" si="82"/>
        <v>2.0509999999999993</v>
      </c>
      <c r="G33" s="1">
        <f>'0.5Q 1-8 '!FS33</f>
        <v>-69.925175010420418</v>
      </c>
      <c r="H33" s="1">
        <f>'0.5Q 1-8 '!FT33</f>
        <v>-83.547298421838974</v>
      </c>
      <c r="I33" s="1">
        <f>'0.5Q 1-8 '!FU33</f>
        <v>-96.757990740417881</v>
      </c>
      <c r="J33" s="1">
        <f>'0.5Q 1-8 '!FV33</f>
        <v>83.547298421838974</v>
      </c>
      <c r="K33" s="1">
        <f>'0.5Q 1-8 '!FW33</f>
        <v>16.452701578161026</v>
      </c>
      <c r="L33" s="1">
        <f>'0.5Q 1-8 '!FX33</f>
        <v>1.9942895702744081</v>
      </c>
      <c r="M33" s="1">
        <f>'0.5Q 1-8 '!FY33</f>
        <v>1.3911241056420653</v>
      </c>
      <c r="N33" s="1">
        <f>'0.5Q 1-8 '!FZ33</f>
        <v>0.78786337587218602</v>
      </c>
      <c r="O33" s="1">
        <f>'0.5Q 1-8 '!GA33</f>
        <v>-0.73251718661011356</v>
      </c>
      <c r="P33" s="1">
        <f>'0.5Q 1-8 '!GB33</f>
        <v>-0.97534644259900172</v>
      </c>
      <c r="Q33" s="1">
        <f>'0.5Q 1-8 '!GC33</f>
        <v>6.4301490100882068E-3</v>
      </c>
      <c r="R33" s="1">
        <f>'0.5Q 1-8 '!GD33</f>
        <v>1004.5011043070617</v>
      </c>
      <c r="S33" s="1">
        <f>'0.5Q 1-8 '!GE33</f>
        <v>-1001.7003034780267</v>
      </c>
      <c r="T33" s="1">
        <f>'0.5Q 1-8 '!GF33</f>
        <v>1391.1241056420654</v>
      </c>
      <c r="U33" s="1">
        <f>'0.5Q 1-8 '!GG33</f>
        <v>1000</v>
      </c>
      <c r="V33" s="1">
        <f>'0.5Q 1-8 '!GH33</f>
        <v>2.3036845600685093E-4</v>
      </c>
      <c r="W33" s="1">
        <f>'0.5Q 1-8 '!GI33</f>
        <v>0.18750616147527141</v>
      </c>
      <c r="X33" s="1">
        <f>'0.5Q 1-8 '!GJ33</f>
        <v>-6.2426428486129355</v>
      </c>
      <c r="Y33" s="1">
        <f>'0.5Q 1-8 '!GK33</f>
        <v>23.393797977005871</v>
      </c>
      <c r="Z33" s="1">
        <f>'0.5Q 1-8 '!GL33</f>
        <v>33.393797977005875</v>
      </c>
      <c r="AA33" s="1">
        <f>'0.5Q 1-8 '!GM33</f>
        <v>6.7169139986883817E-3</v>
      </c>
      <c r="AB33" s="4"/>
      <c r="AC33" s="4">
        <f t="shared" si="2"/>
        <v>-69.18226053218163</v>
      </c>
      <c r="AD33" s="4">
        <f t="shared" si="3"/>
        <v>-82.704104344483525</v>
      </c>
      <c r="AE33" s="4">
        <f t="shared" si="4"/>
        <v>-96.015076262179093</v>
      </c>
      <c r="AF33" s="1">
        <f t="shared" si="5"/>
        <v>82.704104344483525</v>
      </c>
      <c r="AG33" s="1">
        <f t="shared" si="6"/>
        <v>17.295895655516475</v>
      </c>
      <c r="AH33" s="1">
        <f t="shared" si="7"/>
        <v>1.9890174533790717</v>
      </c>
      <c r="AI33" s="1">
        <f t="shared" si="83"/>
        <v>1.3460894452015548</v>
      </c>
      <c r="AJ33" s="1">
        <f t="shared" si="84"/>
        <v>0.7554364625861193</v>
      </c>
      <c r="AK33" s="1">
        <f t="shared" si="164"/>
        <v>-0.72324555239166066</v>
      </c>
      <c r="AL33" s="1">
        <f t="shared" si="165"/>
        <v>-0.65151581148912241</v>
      </c>
      <c r="AM33" s="1">
        <f t="shared" si="8"/>
        <v>6.7169139986883817E-3</v>
      </c>
      <c r="AN33" s="1">
        <f t="shared" si="85"/>
        <v>1004.7018397990819</v>
      </c>
      <c r="AO33" s="1">
        <f t="shared" si="86"/>
        <v>-669.11976871555851</v>
      </c>
      <c r="AP33" s="1">
        <f t="shared" si="87"/>
        <v>1346.0894452015548</v>
      </c>
      <c r="AQ33" s="1">
        <f t="shared" si="88"/>
        <v>1000</v>
      </c>
      <c r="AR33" s="1">
        <f t="shared" si="89"/>
        <v>2.1741949642085939E-4</v>
      </c>
      <c r="AS33" s="4">
        <f t="shared" si="90"/>
        <v>0.46787738409098467</v>
      </c>
      <c r="AT33" s="1">
        <f t="shared" si="91"/>
        <v>-6.2490366145973972</v>
      </c>
      <c r="AU33" s="4">
        <f t="shared" si="9"/>
        <v>23.460580060926858</v>
      </c>
      <c r="AV33" s="4">
        <f t="shared" si="10"/>
        <v>33.460580060926858</v>
      </c>
      <c r="AW33" s="4">
        <f t="shared" si="92"/>
        <v>6.8491029763190284E-3</v>
      </c>
      <c r="AX33" s="4">
        <f t="shared" si="11"/>
        <v>1.3218897763064667E-4</v>
      </c>
      <c r="AY33" s="4">
        <f t="shared" si="12"/>
        <v>-68.839802040910513</v>
      </c>
      <c r="AZ33" s="4">
        <f t="shared" si="13"/>
        <v>-82.23397134876052</v>
      </c>
      <c r="BA33" s="4">
        <f t="shared" si="14"/>
        <v>-95.672617770908005</v>
      </c>
      <c r="BB33" s="1">
        <f t="shared" si="15"/>
        <v>82.23397134876052</v>
      </c>
      <c r="BC33" s="1">
        <f t="shared" si="16"/>
        <v>17.76602865123948</v>
      </c>
      <c r="BD33" s="1">
        <f t="shared" si="17"/>
        <v>1.9876447165579745</v>
      </c>
      <c r="BE33" s="1">
        <f t="shared" si="93"/>
        <v>1.380266911910577</v>
      </c>
      <c r="BF33" s="1">
        <f t="shared" si="94"/>
        <v>0.77964733294141586</v>
      </c>
      <c r="BG33" s="1">
        <f t="shared" si="166"/>
        <v>-0.65879557758959428</v>
      </c>
      <c r="BH33" s="1">
        <f t="shared" si="167"/>
        <v>-0.75383897211788919</v>
      </c>
      <c r="BI33" s="1">
        <f t="shared" si="18"/>
        <v>6.8491029763190284E-3</v>
      </c>
      <c r="BJ33" s="1">
        <f t="shared" si="95"/>
        <v>1004.7943720834234</v>
      </c>
      <c r="BK33" s="1">
        <f t="shared" si="96"/>
        <v>-774.20770114451454</v>
      </c>
      <c r="BL33" s="1">
        <f t="shared" si="97"/>
        <v>1380.2669119105769</v>
      </c>
      <c r="BM33" s="1">
        <f t="shared" si="98"/>
        <v>1000</v>
      </c>
      <c r="BN33" s="1">
        <f t="shared" si="99"/>
        <v>2.2122011160129358E-4</v>
      </c>
      <c r="BO33" s="4">
        <f t="shared" si="100"/>
        <v>0.35062135599421423</v>
      </c>
      <c r="BP33" s="1">
        <f t="shared" si="101"/>
        <v>-6.4984816203248146</v>
      </c>
      <c r="BQ33" s="4">
        <f t="shared" si="19"/>
        <v>25.631485055787284</v>
      </c>
      <c r="BR33" s="4">
        <f t="shared" si="20"/>
        <v>35.63148505578728</v>
      </c>
      <c r="BS33" s="4">
        <f t="shared" si="102"/>
        <v>6.9955716567678206E-3</v>
      </c>
      <c r="BT33" s="4">
        <f t="shared" si="21"/>
        <v>1.4646868044879222E-4</v>
      </c>
      <c r="BU33" s="4">
        <f t="shared" si="22"/>
        <v>-68.46034950088773</v>
      </c>
      <c r="BV33" s="4">
        <f t="shared" si="23"/>
        <v>-81.96990304090464</v>
      </c>
      <c r="BW33" s="4">
        <f t="shared" si="24"/>
        <v>-95.293165230885222</v>
      </c>
      <c r="BX33" s="1">
        <f t="shared" si="25"/>
        <v>81.96990304090464</v>
      </c>
      <c r="BY33" s="1">
        <f t="shared" si="26"/>
        <v>18.03009695909536</v>
      </c>
      <c r="BZ33" s="1">
        <f t="shared" si="27"/>
        <v>1.9864896292247649</v>
      </c>
      <c r="CA33" s="1">
        <f t="shared" si="103"/>
        <v>1.3741726587998393</v>
      </c>
      <c r="CB33" s="1">
        <f t="shared" si="104"/>
        <v>0.7430416651049202</v>
      </c>
      <c r="CC33" s="1">
        <f t="shared" si="168"/>
        <v>-0.60924598032664123</v>
      </c>
      <c r="CD33" s="1">
        <f t="shared" si="169"/>
        <v>-0.69619362472191459</v>
      </c>
      <c r="CE33" s="1">
        <f t="shared" si="28"/>
        <v>6.9955716567678206E-3</v>
      </c>
      <c r="CF33" s="1">
        <f t="shared" si="105"/>
        <v>1004.8969001597375</v>
      </c>
      <c r="CG33" s="1">
        <f t="shared" si="106"/>
        <v>-715.00477646190075</v>
      </c>
      <c r="CH33" s="1">
        <f t="shared" si="107"/>
        <v>1374.1726587998394</v>
      </c>
      <c r="CI33" s="1">
        <f t="shared" si="108"/>
        <v>1000</v>
      </c>
      <c r="CJ33" s="1">
        <f t="shared" si="109"/>
        <v>2.1114573177111062E-4</v>
      </c>
      <c r="CK33" s="4">
        <f t="shared" si="110"/>
        <v>0.42263472047374251</v>
      </c>
      <c r="CL33" s="1">
        <f t="shared" si="111"/>
        <v>-6.5729369362940782</v>
      </c>
      <c r="CM33" s="4">
        <f t="shared" si="29"/>
        <v>28.063321365804573</v>
      </c>
      <c r="CN33" s="4">
        <f t="shared" si="30"/>
        <v>38.063321365804569</v>
      </c>
      <c r="CO33" s="4">
        <f t="shared" si="112"/>
        <v>7.1284255117699943E-3</v>
      </c>
      <c r="CP33" s="4">
        <f t="shared" si="31"/>
        <v>1.3285385500217371E-4</v>
      </c>
      <c r="CQ33" s="4">
        <f t="shared" si="32"/>
        <v>-68.116168529379507</v>
      </c>
      <c r="CR33" s="4">
        <f t="shared" si="33"/>
        <v>-81.662529455623968</v>
      </c>
      <c r="CS33" s="4">
        <f t="shared" si="34"/>
        <v>-94.948984259376999</v>
      </c>
      <c r="CT33" s="1">
        <f t="shared" si="35"/>
        <v>81.662529455623968</v>
      </c>
      <c r="CU33" s="1">
        <f t="shared" si="36"/>
        <v>18.337470544376032</v>
      </c>
      <c r="CV33" s="1">
        <f t="shared" si="37"/>
        <v>1.9847699060188786</v>
      </c>
      <c r="CW33" s="1">
        <f t="shared" si="113"/>
        <v>1.3493743051446838</v>
      </c>
      <c r="CX33" s="1">
        <f t="shared" si="114"/>
        <v>0.70309326656769555</v>
      </c>
      <c r="CY33" s="1">
        <f t="shared" si="170"/>
        <v>-0.56202064495595427</v>
      </c>
      <c r="CZ33" s="1">
        <f t="shared" si="171"/>
        <v>-0.55436191835285742</v>
      </c>
      <c r="DA33" s="1">
        <f t="shared" si="38"/>
        <v>7.1284255117699943E-3</v>
      </c>
      <c r="DB33" s="1">
        <f t="shared" si="115"/>
        <v>1004.989897858239</v>
      </c>
      <c r="DC33" s="1">
        <f t="shared" si="116"/>
        <v>-569.3407773867516</v>
      </c>
      <c r="DD33" s="1">
        <f t="shared" si="117"/>
        <v>1349.3743051446838</v>
      </c>
      <c r="DE33" s="1">
        <f t="shared" si="118"/>
        <v>1000</v>
      </c>
      <c r="DF33" s="1">
        <f t="shared" si="119"/>
        <v>2.0044318803766841E-4</v>
      </c>
      <c r="DG33" s="4">
        <f t="shared" si="120"/>
        <v>0.58125193239089823</v>
      </c>
      <c r="DH33" s="1">
        <f t="shared" si="121"/>
        <v>-6.5471735793790966</v>
      </c>
      <c r="DI33" s="4">
        <f t="shared" si="39"/>
        <v>29.441154928850498</v>
      </c>
      <c r="DJ33" s="4">
        <f t="shared" si="40"/>
        <v>39.441154928850494</v>
      </c>
      <c r="DK33" s="4">
        <f t="shared" si="122"/>
        <v>7.2286498685943494E-3</v>
      </c>
      <c r="DL33" s="4">
        <f t="shared" si="41"/>
        <v>1.0022435682435511E-4</v>
      </c>
      <c r="DM33" s="4">
        <f t="shared" si="42"/>
        <v>-67.856519936570294</v>
      </c>
      <c r="DN33" s="4">
        <f t="shared" si="43"/>
        <v>-81.385116343235438</v>
      </c>
      <c r="DO33" s="4">
        <f t="shared" si="44"/>
        <v>-94.689335666567786</v>
      </c>
      <c r="DP33" s="1">
        <f t="shared" si="45"/>
        <v>81.385116343235438</v>
      </c>
      <c r="DQ33" s="1">
        <f t="shared" si="46"/>
        <v>18.614883656764562</v>
      </c>
      <c r="DR33" s="1">
        <f t="shared" si="47"/>
        <v>1.9837734653302359</v>
      </c>
      <c r="DS33" s="1">
        <f t="shared" si="123"/>
        <v>1.3475572813949288</v>
      </c>
      <c r="DT33" s="1">
        <f t="shared" si="124"/>
        <v>0.68475603698172438</v>
      </c>
      <c r="DU33" s="1">
        <f t="shared" si="172"/>
        <v>-0.57475407041027915</v>
      </c>
      <c r="DV33" s="1">
        <f t="shared" si="173"/>
        <v>-0.51875063979630087</v>
      </c>
      <c r="DW33" s="1">
        <f t="shared" si="48"/>
        <v>7.2286498685943494E-3</v>
      </c>
      <c r="DX33" s="1">
        <f t="shared" si="125"/>
        <v>1005.060054908016</v>
      </c>
      <c r="DY33" s="1">
        <f t="shared" si="126"/>
        <v>-532.76728208359691</v>
      </c>
      <c r="DZ33" s="1">
        <f t="shared" si="127"/>
        <v>1347.5572813949289</v>
      </c>
      <c r="EA33" s="1">
        <f t="shared" si="128"/>
        <v>1000</v>
      </c>
      <c r="EB33" s="1">
        <f t="shared" si="129"/>
        <v>1.9568012647457541E-4</v>
      </c>
      <c r="EC33" s="4">
        <f t="shared" si="130"/>
        <v>0.62292608921256243</v>
      </c>
      <c r="ED33" s="1">
        <f t="shared" si="131"/>
        <v>-6.6057237793817869</v>
      </c>
      <c r="EE33" s="4">
        <f t="shared" si="49"/>
        <v>30.715143910478783</v>
      </c>
      <c r="EF33" s="4">
        <f t="shared" si="50"/>
        <v>40.715143910478787</v>
      </c>
      <c r="EG33" s="4">
        <f t="shared" si="132"/>
        <v>7.3069465750742069E-3</v>
      </c>
      <c r="EH33" s="4">
        <f t="shared" si="51"/>
        <v>7.8296706479857522E-5</v>
      </c>
      <c r="EI33" s="4">
        <f t="shared" si="52"/>
        <v>-67.65367872807326</v>
      </c>
      <c r="EJ33" s="4">
        <f t="shared" si="53"/>
        <v>-81.187590491179179</v>
      </c>
      <c r="EK33" s="4">
        <f t="shared" si="54"/>
        <v>-94.486494458070752</v>
      </c>
      <c r="EL33" s="1">
        <f t="shared" si="55"/>
        <v>81.187590491179179</v>
      </c>
      <c r="EM33" s="1">
        <f t="shared" si="56"/>
        <v>18.812409508820821</v>
      </c>
      <c r="EN33" s="1">
        <f t="shared" si="57"/>
        <v>1.9822265283376221</v>
      </c>
      <c r="EO33" s="1">
        <f t="shared" si="133"/>
        <v>1.3309917946664829</v>
      </c>
      <c r="EP33" s="1">
        <f t="shared" si="134"/>
        <v>0.67377013845679334</v>
      </c>
      <c r="EQ33" s="1">
        <f t="shared" si="174"/>
        <v>-0.55370206044326953</v>
      </c>
      <c r="ER33" s="1">
        <f t="shared" si="175"/>
        <v>-0.42976551351982029</v>
      </c>
      <c r="ES33" s="1">
        <f t="shared" si="58"/>
        <v>7.3069465750742069E-3</v>
      </c>
      <c r="ET33" s="1">
        <f t="shared" si="135"/>
        <v>1005.1148626025519</v>
      </c>
      <c r="EU33" s="1">
        <f t="shared" si="136"/>
        <v>-441.37777769512581</v>
      </c>
      <c r="EV33" s="1">
        <f t="shared" si="137"/>
        <v>1330.991794666483</v>
      </c>
      <c r="EW33" s="1">
        <f t="shared" si="138"/>
        <v>1000</v>
      </c>
      <c r="EX33" s="1">
        <f t="shared" si="139"/>
        <v>1.9120552292544447E-4</v>
      </c>
      <c r="EY33" s="4">
        <f t="shared" si="140"/>
        <v>0.72918826482611587</v>
      </c>
      <c r="EZ33" s="1">
        <f t="shared" si="141"/>
        <v>-6.5777583102480914</v>
      </c>
      <c r="FA33" s="4">
        <f t="shared" si="59"/>
        <v>30.582712174878935</v>
      </c>
      <c r="FB33" s="4">
        <f t="shared" si="60"/>
        <v>40.582712174878935</v>
      </c>
      <c r="FC33" s="4">
        <f t="shared" si="142"/>
        <v>7.3537576230672062E-3</v>
      </c>
      <c r="FD33" s="4">
        <f t="shared" si="61"/>
        <v>4.6811047992999233E-5</v>
      </c>
      <c r="FE33" s="4">
        <f t="shared" si="62"/>
        <v>-67.532406583013682</v>
      </c>
      <c r="FF33" s="4">
        <f t="shared" si="63"/>
        <v>-81.019325873274937</v>
      </c>
      <c r="FG33" s="4">
        <f t="shared" si="64"/>
        <v>-94.365222313011174</v>
      </c>
      <c r="FH33" s="1">
        <f t="shared" si="65"/>
        <v>81.019325873274937</v>
      </c>
      <c r="FI33" s="1">
        <f t="shared" si="66"/>
        <v>18.980674126725063</v>
      </c>
      <c r="FJ33" s="1">
        <f t="shared" si="67"/>
        <v>1.9815510878260003</v>
      </c>
      <c r="FK33" s="1">
        <f t="shared" si="143"/>
        <v>1.3400636299106106</v>
      </c>
      <c r="FL33" s="1">
        <f t="shared" si="144"/>
        <v>0.68035932619667949</v>
      </c>
      <c r="FM33" s="1">
        <f t="shared" si="176"/>
        <v>-0.53085250417021246</v>
      </c>
      <c r="FN33" s="1">
        <f t="shared" si="177"/>
        <v>-0.452212694837619</v>
      </c>
      <c r="FO33" s="1">
        <f t="shared" si="68"/>
        <v>7.3537576230672062E-3</v>
      </c>
      <c r="FP33" s="1">
        <f t="shared" si="145"/>
        <v>1005.147630336147</v>
      </c>
      <c r="FQ33" s="1">
        <f t="shared" si="146"/>
        <v>-464.43148185213147</v>
      </c>
      <c r="FR33" s="1">
        <f t="shared" si="147"/>
        <v>1340.0636299106106</v>
      </c>
      <c r="FS33" s="1">
        <f t="shared" si="148"/>
        <v>1000</v>
      </c>
      <c r="FT33" s="1">
        <f t="shared" si="149"/>
        <v>1.9309962980835379E-4</v>
      </c>
      <c r="FU33" s="4">
        <f t="shared" si="150"/>
        <v>0.70146606962909974</v>
      </c>
      <c r="FV33" s="1">
        <f t="shared" si="151"/>
        <v>-6.6522915534381069</v>
      </c>
      <c r="FW33" s="4">
        <f t="shared" si="69"/>
        <v>31.225693746853846</v>
      </c>
      <c r="FX33" s="4">
        <f t="shared" si="70"/>
        <v>41.22569374685385</v>
      </c>
      <c r="FY33" s="4">
        <f t="shared" si="152"/>
        <v>7.3870193302931183E-3</v>
      </c>
      <c r="FZ33" s="4">
        <f t="shared" si="71"/>
        <v>3.3261707225912089E-5</v>
      </c>
      <c r="GA33" s="4">
        <f t="shared" si="72"/>
        <v>-67.446236357039822</v>
      </c>
      <c r="GB33" s="4">
        <f t="shared" si="73"/>
        <v>-80.967230941788031</v>
      </c>
      <c r="GC33" s="4">
        <f t="shared" si="74"/>
        <v>-94.279052087037286</v>
      </c>
      <c r="GD33" s="1">
        <f t="shared" si="75"/>
        <v>80.967230941788031</v>
      </c>
      <c r="GE33" s="1">
        <f t="shared" si="76"/>
        <v>19.032769058211969</v>
      </c>
      <c r="GF33" s="1">
        <f t="shared" si="77"/>
        <v>1.98158043764735</v>
      </c>
      <c r="GG33" s="1">
        <f t="shared" si="153"/>
        <v>1.3440561854460631</v>
      </c>
      <c r="GH33" s="1">
        <f t="shared" si="154"/>
        <v>0.67140797482155867</v>
      </c>
      <c r="GI33" s="1">
        <f t="shared" si="178"/>
        <v>-0.51826822546818385</v>
      </c>
      <c r="GJ33" s="1">
        <f t="shared" si="179"/>
        <v>-0.46401025624186321</v>
      </c>
      <c r="GK33" s="1">
        <f t="shared" si="78"/>
        <v>7.3870193302931183E-3</v>
      </c>
      <c r="GL33" s="1">
        <f t="shared" si="155"/>
        <v>1005.1709135312052</v>
      </c>
      <c r="GM33" s="1">
        <f t="shared" si="156"/>
        <v>-476.54781336551832</v>
      </c>
      <c r="GN33" s="1">
        <f t="shared" si="157"/>
        <v>1344.0561854460632</v>
      </c>
      <c r="GO33" s="1">
        <f t="shared" si="158"/>
        <v>1000</v>
      </c>
      <c r="GP33" s="1">
        <f t="shared" si="159"/>
        <v>1.9075240791246642E-4</v>
      </c>
      <c r="GQ33" s="4">
        <f t="shared" si="160"/>
        <v>0.69363231280945759</v>
      </c>
      <c r="GR33" s="1">
        <f t="shared" si="161"/>
        <v>-6.6933870174836612</v>
      </c>
      <c r="GS33" s="4">
        <f t="shared" si="79"/>
        <v>32.509632757686305</v>
      </c>
      <c r="GT33" s="4">
        <f t="shared" si="80"/>
        <v>42.509632757686305</v>
      </c>
      <c r="GU33" s="4">
        <f t="shared" si="162"/>
        <v>7.4335915921162942E-3</v>
      </c>
      <c r="GV33" s="4">
        <f t="shared" si="81"/>
        <v>4.657226182317592E-5</v>
      </c>
      <c r="GW33" s="4">
        <v>430</v>
      </c>
      <c r="GX33" s="4"/>
      <c r="GY33" s="4"/>
      <c r="GZ33" s="4"/>
      <c r="HA33" s="4"/>
      <c r="HB33" s="4"/>
      <c r="HC33" s="4"/>
      <c r="HD33" s="4"/>
      <c r="HE33" s="4"/>
      <c r="HF33" s="6"/>
      <c r="HG33" s="4"/>
      <c r="HH33" s="4"/>
      <c r="HI33" s="4"/>
      <c r="HJ33" s="1"/>
      <c r="HK33" s="4"/>
      <c r="HL33" s="4"/>
    </row>
    <row r="34" spans="1:220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63"/>
        <v>425</v>
      </c>
      <c r="F34" s="1">
        <f t="shared" si="82"/>
        <v>2.1009999999999991</v>
      </c>
      <c r="G34" s="1">
        <f>'0.5Q 1-8 '!FS34</f>
        <v>-72.671990519155258</v>
      </c>
      <c r="H34" s="1">
        <f>'0.5Q 1-8 '!FT34</f>
        <v>-86.663788232195969</v>
      </c>
      <c r="I34" s="1">
        <f>'0.5Q 1-8 '!FU34</f>
        <v>-99.504806249152722</v>
      </c>
      <c r="J34" s="1">
        <f>'0.5Q 1-8 '!FV34</f>
        <v>86.663788232195969</v>
      </c>
      <c r="K34" s="1">
        <f>'0.5Q 1-8 '!FW34</f>
        <v>13.336211767804031</v>
      </c>
      <c r="L34" s="1">
        <f>'0.5Q 1-8 '!FX34</f>
        <v>2.0578938500969897</v>
      </c>
      <c r="M34" s="1">
        <f>'0.5Q 1-8 '!FY34</f>
        <v>1.2720855964516309</v>
      </c>
      <c r="N34" s="1">
        <f>'0.5Q 1-8 '!FZ34</f>
        <v>0.67975884023829392</v>
      </c>
      <c r="O34" s="1">
        <f>'0.5Q 1-8 '!GA34</f>
        <v>-0.73251718661011356</v>
      </c>
      <c r="P34" s="1">
        <f>'0.5Q 1-8 '!GB34</f>
        <v>-0.76546380635849953</v>
      </c>
      <c r="Q34" s="1">
        <f>'0.5Q 1-8 '!GC34</f>
        <v>5.369878223716559E-3</v>
      </c>
      <c r="R34" s="1">
        <f>'0.5Q 1-8 '!GD34</f>
        <v>1003.7589147566015</v>
      </c>
      <c r="S34" s="1">
        <f>'0.5Q 1-8 '!GE34</f>
        <v>-786.14663840630612</v>
      </c>
      <c r="T34" s="1">
        <f>'0.5Q 1-8 '!GF34</f>
        <v>1272.0855964516309</v>
      </c>
      <c r="U34" s="1">
        <f>'0.5Q 1-8 '!GG34</f>
        <v>1000</v>
      </c>
      <c r="V34" s="1">
        <f>'0.5Q 1-8 '!GH34</f>
        <v>2.1205415727432956E-4</v>
      </c>
      <c r="W34" s="1">
        <f>'0.5Q 1-8 '!GI34</f>
        <v>0.40912610825666379</v>
      </c>
      <c r="X34" s="1">
        <f>'0.5Q 1-8 '!GJ34</f>
        <v>-4.9607521154598953</v>
      </c>
      <c r="Y34" s="1">
        <f>'0.5Q 1-8 '!GK34</f>
        <v>16.983501566036278</v>
      </c>
      <c r="Z34" s="1">
        <f>'0.5Q 1-8 '!GL34</f>
        <v>26.983501566036278</v>
      </c>
      <c r="AA34" s="1">
        <f>'0.5Q 1-8 '!GM34</f>
        <v>5.5778169372955825E-3</v>
      </c>
      <c r="AB34" s="4"/>
      <c r="AC34" s="4">
        <f t="shared" si="2"/>
        <v>-72.133289188639651</v>
      </c>
      <c r="AD34" s="4">
        <f t="shared" si="3"/>
        <v>-85.62585501226414</v>
      </c>
      <c r="AE34" s="4">
        <f t="shared" si="4"/>
        <v>-98.966104918637114</v>
      </c>
      <c r="AF34" s="1">
        <f t="shared" si="5"/>
        <v>85.62585501226414</v>
      </c>
      <c r="AG34" s="1">
        <f t="shared" si="6"/>
        <v>14.37414498773586</v>
      </c>
      <c r="AH34" s="1">
        <f t="shared" si="7"/>
        <v>2.0555389676055391</v>
      </c>
      <c r="AI34" s="1">
        <f t="shared" si="83"/>
        <v>1.3304302845293492</v>
      </c>
      <c r="AJ34" s="1">
        <f t="shared" si="84"/>
        <v>0.74755900696065725</v>
      </c>
      <c r="AK34" s="1">
        <f t="shared" si="164"/>
        <v>-0.72324555239166066</v>
      </c>
      <c r="AL34" s="1">
        <f t="shared" si="165"/>
        <v>-0.95930327287497552</v>
      </c>
      <c r="AM34" s="1">
        <f t="shared" si="8"/>
        <v>5.5778169372955825E-3</v>
      </c>
      <c r="AN34" s="1">
        <f t="shared" si="85"/>
        <v>1003.904471856107</v>
      </c>
      <c r="AO34" s="1">
        <f t="shared" si="86"/>
        <v>-985.22364730805737</v>
      </c>
      <c r="AP34" s="1">
        <f t="shared" si="87"/>
        <v>1330.4302845293491</v>
      </c>
      <c r="AQ34" s="1">
        <f t="shared" si="88"/>
        <v>1000</v>
      </c>
      <c r="AR34" s="1">
        <f t="shared" si="89"/>
        <v>2.2781941227855985E-4</v>
      </c>
      <c r="AS34" s="4">
        <f t="shared" si="90"/>
        <v>0.23304137610112591</v>
      </c>
      <c r="AT34" s="1">
        <f t="shared" si="91"/>
        <v>-5.3447755611944565</v>
      </c>
      <c r="AU34" s="4">
        <f t="shared" si="9"/>
        <v>19.538342392111755</v>
      </c>
      <c r="AV34" s="4">
        <f t="shared" si="10"/>
        <v>29.538342392111755</v>
      </c>
      <c r="AW34" s="4">
        <f t="shared" si="92"/>
        <v>5.7802113819141058E-3</v>
      </c>
      <c r="AX34" s="4">
        <f t="shared" si="11"/>
        <v>2.0239444461852326E-4</v>
      </c>
      <c r="AY34" s="4">
        <f t="shared" si="12"/>
        <v>-71.608951249213419</v>
      </c>
      <c r="AZ34" s="4">
        <f t="shared" si="13"/>
        <v>-85.07727827867518</v>
      </c>
      <c r="BA34" s="4">
        <f t="shared" si="14"/>
        <v>-98.441766979210911</v>
      </c>
      <c r="BB34" s="1">
        <f t="shared" si="15"/>
        <v>85.07727827867518</v>
      </c>
      <c r="BC34" s="1">
        <f t="shared" si="16"/>
        <v>14.92272172132482</v>
      </c>
      <c r="BD34" s="1">
        <f t="shared" si="17"/>
        <v>2.0539206054626584</v>
      </c>
      <c r="BE34" s="1">
        <f t="shared" si="93"/>
        <v>1.3255177780936789</v>
      </c>
      <c r="BF34" s="1">
        <f t="shared" si="94"/>
        <v>0.71404389910301724</v>
      </c>
      <c r="BG34" s="1">
        <f t="shared" si="166"/>
        <v>-0.65879557758959428</v>
      </c>
      <c r="BH34" s="1">
        <f t="shared" si="167"/>
        <v>-0.84905967397887794</v>
      </c>
      <c r="BI34" s="1">
        <f t="shared" si="18"/>
        <v>5.7802113819141058E-3</v>
      </c>
      <c r="BJ34" s="1">
        <f t="shared" si="95"/>
        <v>1004.0461479673399</v>
      </c>
      <c r="BK34" s="1">
        <f t="shared" si="96"/>
        <v>-872.00126636978723</v>
      </c>
      <c r="BL34" s="1">
        <f t="shared" si="97"/>
        <v>1325.5177780936788</v>
      </c>
      <c r="BM34" s="1">
        <f t="shared" si="98"/>
        <v>1000</v>
      </c>
      <c r="BN34" s="1">
        <f t="shared" si="99"/>
        <v>2.1377831888098452E-4</v>
      </c>
      <c r="BO34" s="4">
        <f t="shared" si="100"/>
        <v>0.30075559626482301</v>
      </c>
      <c r="BP34" s="1">
        <f t="shared" si="101"/>
        <v>-5.4794557856492832</v>
      </c>
      <c r="BQ34" s="4">
        <f t="shared" si="19"/>
        <v>23.117809575112499</v>
      </c>
      <c r="BR34" s="4">
        <f t="shared" si="20"/>
        <v>33.117809575112503</v>
      </c>
      <c r="BS34" s="4">
        <f t="shared" si="102"/>
        <v>6.0135388282168065E-3</v>
      </c>
      <c r="BT34" s="4">
        <f t="shared" si="21"/>
        <v>2.3332744630270071E-4</v>
      </c>
      <c r="BU34" s="4">
        <f t="shared" si="22"/>
        <v>-71.004475999724548</v>
      </c>
      <c r="BV34" s="4">
        <f t="shared" si="23"/>
        <v>-84.798097054926828</v>
      </c>
      <c r="BW34" s="4">
        <f t="shared" si="24"/>
        <v>-97.83729172972204</v>
      </c>
      <c r="BX34" s="1">
        <f t="shared" si="25"/>
        <v>84.798097054926828</v>
      </c>
      <c r="BY34" s="1">
        <f t="shared" si="26"/>
        <v>15.201902945073172</v>
      </c>
      <c r="BZ34" s="1">
        <f t="shared" si="27"/>
        <v>2.0510686776293303</v>
      </c>
      <c r="CA34" s="1">
        <f t="shared" si="103"/>
        <v>1.2915809680913082</v>
      </c>
      <c r="CB34" s="1">
        <f t="shared" si="104"/>
        <v>0.6568710749907799</v>
      </c>
      <c r="CC34" s="1">
        <f t="shared" si="168"/>
        <v>-0.60924598032664123</v>
      </c>
      <c r="CD34" s="1">
        <f t="shared" si="169"/>
        <v>-0.62540898060849071</v>
      </c>
      <c r="CE34" s="1">
        <f t="shared" si="28"/>
        <v>6.0135388282168065E-3</v>
      </c>
      <c r="CF34" s="1">
        <f t="shared" si="105"/>
        <v>1004.2094771797518</v>
      </c>
      <c r="CG34" s="1">
        <f t="shared" si="106"/>
        <v>-642.30753126453214</v>
      </c>
      <c r="CH34" s="1">
        <f t="shared" si="107"/>
        <v>1291.5809680913083</v>
      </c>
      <c r="CI34" s="1">
        <f t="shared" si="108"/>
        <v>1000</v>
      </c>
      <c r="CJ34" s="1">
        <f t="shared" si="109"/>
        <v>1.9640656571020282E-4</v>
      </c>
      <c r="CK34" s="4">
        <f t="shared" si="110"/>
        <v>0.5017182563373721</v>
      </c>
      <c r="CL34" s="1">
        <f t="shared" si="111"/>
        <v>-5.5118205718794346</v>
      </c>
      <c r="CM34" s="4">
        <f t="shared" si="29"/>
        <v>24.581892310575789</v>
      </c>
      <c r="CN34" s="4">
        <f t="shared" si="30"/>
        <v>34.581892310575789</v>
      </c>
      <c r="CO34" s="4">
        <f t="shared" si="112"/>
        <v>6.1672521374358906E-3</v>
      </c>
      <c r="CP34" s="4">
        <f t="shared" si="31"/>
        <v>1.5371330921908413E-4</v>
      </c>
      <c r="CQ34" s="4">
        <f t="shared" si="32"/>
        <v>-70.606254991384958</v>
      </c>
      <c r="CR34" s="4">
        <f t="shared" si="33"/>
        <v>-84.388896869689219</v>
      </c>
      <c r="CS34" s="4">
        <f t="shared" si="34"/>
        <v>-97.43907072138245</v>
      </c>
      <c r="CT34" s="1">
        <f t="shared" si="35"/>
        <v>84.388896869689219</v>
      </c>
      <c r="CU34" s="1">
        <f t="shared" si="36"/>
        <v>15.611103130310781</v>
      </c>
      <c r="CV34" s="1">
        <f t="shared" si="37"/>
        <v>2.0497959097355372</v>
      </c>
      <c r="CW34" s="1">
        <f t="shared" si="113"/>
        <v>1.3005200743331713</v>
      </c>
      <c r="CX34" s="1">
        <f t="shared" si="114"/>
        <v>0.6416914650412453</v>
      </c>
      <c r="CY34" s="1">
        <f t="shared" si="170"/>
        <v>-0.56202064495595427</v>
      </c>
      <c r="CZ34" s="1">
        <f t="shared" si="171"/>
        <v>-0.62319395590370796</v>
      </c>
      <c r="DA34" s="1">
        <f t="shared" si="38"/>
        <v>6.1672521374358906E-3</v>
      </c>
      <c r="DB34" s="1">
        <f t="shared" si="115"/>
        <v>1004.317076496205</v>
      </c>
      <c r="DC34" s="1">
        <f t="shared" si="116"/>
        <v>-640.03265659222609</v>
      </c>
      <c r="DD34" s="1">
        <f t="shared" si="117"/>
        <v>1300.5200743331714</v>
      </c>
      <c r="DE34" s="1">
        <f t="shared" si="118"/>
        <v>1000</v>
      </c>
      <c r="DF34" s="1">
        <f t="shared" si="119"/>
        <v>1.9223467486682074E-4</v>
      </c>
      <c r="DG34" s="4">
        <f t="shared" si="120"/>
        <v>0.50764129198461849</v>
      </c>
      <c r="DH34" s="1">
        <f t="shared" si="121"/>
        <v>-5.6596108454512724</v>
      </c>
      <c r="DI34" s="4">
        <f t="shared" si="39"/>
        <v>26.820826049532482</v>
      </c>
      <c r="DJ34" s="4">
        <f t="shared" si="40"/>
        <v>36.820826049532485</v>
      </c>
      <c r="DK34" s="4">
        <f t="shared" si="122"/>
        <v>6.3094614136661124E-3</v>
      </c>
      <c r="DL34" s="4">
        <f t="shared" si="41"/>
        <v>1.4220927623022177E-4</v>
      </c>
      <c r="DM34" s="4">
        <f t="shared" si="42"/>
        <v>-70.237837177317033</v>
      </c>
      <c r="DN34" s="4">
        <f t="shared" si="43"/>
        <v>-84.03202154908027</v>
      </c>
      <c r="DO34" s="4">
        <f t="shared" si="44"/>
        <v>-97.070652907314525</v>
      </c>
      <c r="DP34" s="1">
        <f t="shared" si="45"/>
        <v>84.03202154908027</v>
      </c>
      <c r="DQ34" s="1">
        <f t="shared" si="46"/>
        <v>15.96797845091973</v>
      </c>
      <c r="DR34" s="1">
        <f t="shared" si="47"/>
        <v>2.0474821594316062</v>
      </c>
      <c r="DS34" s="1">
        <f t="shared" si="123"/>
        <v>1.2741738820274051</v>
      </c>
      <c r="DT34" s="1">
        <f t="shared" si="124"/>
        <v>0.61388368611156041</v>
      </c>
      <c r="DU34" s="1">
        <f t="shared" si="172"/>
        <v>-0.57475407041027915</v>
      </c>
      <c r="DV34" s="1">
        <f t="shared" si="173"/>
        <v>-0.44567768467156343</v>
      </c>
      <c r="DW34" s="1">
        <f t="shared" si="48"/>
        <v>6.3094614136661124E-3</v>
      </c>
      <c r="DX34" s="1">
        <f t="shared" si="125"/>
        <v>1004.4166229895663</v>
      </c>
      <c r="DY34" s="1">
        <f t="shared" si="126"/>
        <v>-457.71989571138909</v>
      </c>
      <c r="DZ34" s="1">
        <f t="shared" si="127"/>
        <v>1274.1738820274052</v>
      </c>
      <c r="EA34" s="1">
        <f t="shared" si="128"/>
        <v>1000</v>
      </c>
      <c r="EB34" s="1">
        <f t="shared" si="129"/>
        <v>1.838376909856474E-4</v>
      </c>
      <c r="EC34" s="4">
        <f t="shared" si="130"/>
        <v>0.66286027887182453</v>
      </c>
      <c r="ED34" s="1">
        <f t="shared" si="131"/>
        <v>-5.6466011347942882</v>
      </c>
      <c r="EE34" s="4">
        <f t="shared" si="49"/>
        <v>26.426351075399509</v>
      </c>
      <c r="EF34" s="4">
        <f t="shared" si="50"/>
        <v>36.426351075399509</v>
      </c>
      <c r="EG34" s="4">
        <f t="shared" si="132"/>
        <v>6.3683861432319308E-3</v>
      </c>
      <c r="EH34" s="4">
        <f t="shared" si="51"/>
        <v>5.8924729565818477E-5</v>
      </c>
      <c r="EI34" s="4">
        <f t="shared" si="52"/>
        <v>-70.085182437509218</v>
      </c>
      <c r="EJ34" s="4">
        <f t="shared" si="53"/>
        <v>-83.781849867595213</v>
      </c>
      <c r="EK34" s="4">
        <f t="shared" si="54"/>
        <v>-96.917998167506681</v>
      </c>
      <c r="EL34" s="1">
        <f t="shared" si="55"/>
        <v>83.781849867595213</v>
      </c>
      <c r="EM34" s="1">
        <f t="shared" si="56"/>
        <v>16.218150132404787</v>
      </c>
      <c r="EN34" s="1">
        <f t="shared" si="57"/>
        <v>2.0465490337775925</v>
      </c>
      <c r="EO34" s="1">
        <f t="shared" si="133"/>
        <v>1.2864501087994062</v>
      </c>
      <c r="EP34" s="1">
        <f t="shared" si="134"/>
        <v>0.631820779434344</v>
      </c>
      <c r="EQ34" s="1">
        <f t="shared" si="174"/>
        <v>-0.55370206044326953</v>
      </c>
      <c r="ER34" s="1">
        <f t="shared" si="175"/>
        <v>-0.48145062660100696</v>
      </c>
      <c r="ES34" s="1">
        <f t="shared" si="58"/>
        <v>6.3683861432319308E-3</v>
      </c>
      <c r="ET34" s="1">
        <f t="shared" si="135"/>
        <v>1004.4578703002625</v>
      </c>
      <c r="EU34" s="1">
        <f t="shared" si="136"/>
        <v>-494.45942253176617</v>
      </c>
      <c r="EV34" s="1">
        <f t="shared" si="137"/>
        <v>1286.4501087994063</v>
      </c>
      <c r="EW34" s="1">
        <f t="shared" si="138"/>
        <v>1000</v>
      </c>
      <c r="EX34" s="1">
        <f t="shared" si="139"/>
        <v>1.8771208636845523E-4</v>
      </c>
      <c r="EY34" s="4">
        <f t="shared" si="140"/>
        <v>0.62764143407944806</v>
      </c>
      <c r="EZ34" s="1">
        <f t="shared" si="141"/>
        <v>-5.7407447091524819</v>
      </c>
      <c r="FA34" s="4">
        <f t="shared" si="59"/>
        <v>26.879743029260812</v>
      </c>
      <c r="FB34" s="4">
        <f t="shared" si="60"/>
        <v>36.879743029260808</v>
      </c>
      <c r="FC34" s="4">
        <f t="shared" si="142"/>
        <v>6.4200596025388527E-3</v>
      </c>
      <c r="FD34" s="4">
        <f t="shared" si="61"/>
        <v>5.1673459306921833E-5</v>
      </c>
      <c r="FE34" s="4">
        <f t="shared" si="62"/>
        <v>-69.951313371947236</v>
      </c>
      <c r="FF34" s="4">
        <f t="shared" si="63"/>
        <v>-83.591127840096448</v>
      </c>
      <c r="FG34" s="4">
        <f t="shared" si="64"/>
        <v>-96.784129101944728</v>
      </c>
      <c r="FH34" s="1">
        <f t="shared" si="65"/>
        <v>83.591127840096448</v>
      </c>
      <c r="FI34" s="1">
        <f t="shared" si="66"/>
        <v>16.408872159903552</v>
      </c>
      <c r="FJ34" s="1">
        <f t="shared" si="67"/>
        <v>2.0464958801417183</v>
      </c>
      <c r="FK34" s="1">
        <f t="shared" si="143"/>
        <v>1.2988958463143607</v>
      </c>
      <c r="FL34" s="1">
        <f t="shared" si="144"/>
        <v>0.62928311623558852</v>
      </c>
      <c r="FM34" s="1">
        <f t="shared" si="176"/>
        <v>-0.53085250417021246</v>
      </c>
      <c r="FN34" s="1">
        <f t="shared" si="177"/>
        <v>-0.5231068033002928</v>
      </c>
      <c r="FO34" s="1">
        <f t="shared" si="68"/>
        <v>6.4200596025388527E-3</v>
      </c>
      <c r="FP34" s="1">
        <f t="shared" si="145"/>
        <v>1004.4940417217772</v>
      </c>
      <c r="FQ34" s="1">
        <f t="shared" si="146"/>
        <v>-537.24114912546668</v>
      </c>
      <c r="FR34" s="1">
        <f t="shared" si="147"/>
        <v>1298.8958463143608</v>
      </c>
      <c r="FS34" s="1">
        <f t="shared" si="148"/>
        <v>1000</v>
      </c>
      <c r="FT34" s="1">
        <f t="shared" si="149"/>
        <v>1.8673960410567071E-4</v>
      </c>
      <c r="FU34" s="4">
        <f t="shared" si="150"/>
        <v>0.58898591432644831</v>
      </c>
      <c r="FV34" s="1">
        <f t="shared" si="151"/>
        <v>-5.8310736882124043</v>
      </c>
      <c r="FW34" s="4">
        <f t="shared" si="69"/>
        <v>28.877048557075597</v>
      </c>
      <c r="FX34" s="4">
        <f t="shared" si="70"/>
        <v>38.877048557075597</v>
      </c>
      <c r="FY34" s="4">
        <f t="shared" si="152"/>
        <v>6.4943723692485857E-3</v>
      </c>
      <c r="FZ34" s="4">
        <f t="shared" si="71"/>
        <v>7.4312766709733018E-5</v>
      </c>
      <c r="GA34" s="4">
        <f t="shared" si="72"/>
        <v>-69.758793250937572</v>
      </c>
      <c r="GB34" s="4">
        <f t="shared" si="73"/>
        <v>-83.542703774393289</v>
      </c>
      <c r="GC34" s="4">
        <f t="shared" si="74"/>
        <v>-96.591608980935035</v>
      </c>
      <c r="GD34" s="1">
        <f t="shared" si="75"/>
        <v>83.542703774393289</v>
      </c>
      <c r="GE34" s="1">
        <f t="shared" si="76"/>
        <v>16.457296225606711</v>
      </c>
      <c r="GF34" s="1">
        <f t="shared" si="77"/>
        <v>2.045636339762515</v>
      </c>
      <c r="GG34" s="1">
        <f t="shared" si="153"/>
        <v>1.2811180423032997</v>
      </c>
      <c r="GH34" s="1">
        <f t="shared" si="154"/>
        <v>0.60149842243591733</v>
      </c>
      <c r="GI34" s="1">
        <f t="shared" si="178"/>
        <v>-0.51826822546818385</v>
      </c>
      <c r="GJ34" s="1">
        <f t="shared" si="179"/>
        <v>-0.42992826870778283</v>
      </c>
      <c r="GK34" s="1">
        <f t="shared" si="78"/>
        <v>6.4943723692485857E-3</v>
      </c>
      <c r="GL34" s="1">
        <f t="shared" si="155"/>
        <v>1004.5460606584739</v>
      </c>
      <c r="GM34" s="1">
        <f t="shared" si="156"/>
        <v>-441.54493052826712</v>
      </c>
      <c r="GN34" s="1">
        <f t="shared" si="157"/>
        <v>1281.1180423032997</v>
      </c>
      <c r="GO34" s="1">
        <f t="shared" si="158"/>
        <v>1000</v>
      </c>
      <c r="GP34" s="1">
        <f t="shared" si="159"/>
        <v>1.7852939220890652E-4</v>
      </c>
      <c r="GQ34" s="4">
        <f t="shared" si="160"/>
        <v>0.69044739208409311</v>
      </c>
      <c r="GR34" s="1">
        <f t="shared" si="161"/>
        <v>-5.8039249771644927</v>
      </c>
      <c r="GS34" s="4">
        <f t="shared" si="79"/>
        <v>29.582152270620213</v>
      </c>
      <c r="GT34" s="4">
        <f t="shared" si="80"/>
        <v>39.582152270620213</v>
      </c>
      <c r="GU34" s="4">
        <f t="shared" si="162"/>
        <v>6.5503678035238461E-3</v>
      </c>
      <c r="GV34" s="4">
        <f t="shared" si="81"/>
        <v>5.5995434275260374E-5</v>
      </c>
      <c r="GW34" s="4">
        <v>425</v>
      </c>
      <c r="GX34" s="4"/>
      <c r="GY34" s="4"/>
      <c r="GZ34" s="4"/>
      <c r="HA34" s="4"/>
      <c r="HB34" s="4"/>
      <c r="HC34" s="4"/>
      <c r="HD34" s="4"/>
      <c r="HE34" s="4"/>
      <c r="HF34" s="6"/>
      <c r="HG34" s="4"/>
      <c r="HH34" s="4"/>
      <c r="HI34" s="4"/>
      <c r="HJ34" s="1"/>
      <c r="HK34" s="4"/>
      <c r="HL34" s="4"/>
    </row>
    <row r="35" spans="1:220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63"/>
        <v>420</v>
      </c>
      <c r="F35" s="1">
        <f t="shared" si="82"/>
        <v>2.1509999999999989</v>
      </c>
      <c r="G35" s="1">
        <f>'0.5Q 1-8 '!FS35</f>
        <v>-75.418806027890099</v>
      </c>
      <c r="H35" s="1">
        <f>'0.5Q 1-8 '!FT35</f>
        <v>-89.780278042552965</v>
      </c>
      <c r="I35" s="1">
        <f>'0.5Q 1-8 '!FU35</f>
        <v>-100</v>
      </c>
      <c r="J35" s="1">
        <f>'0.5Q 1-8 '!FV35</f>
        <v>89.780278042552965</v>
      </c>
      <c r="K35" s="1">
        <f>'0.5Q 1-8 '!FW35</f>
        <v>10.219721957447035</v>
      </c>
      <c r="L35" s="1">
        <f>'0.5Q 1-8 '!FX35</f>
        <v>2.1201683646110561</v>
      </c>
      <c r="M35" s="1">
        <f>'0.5Q 1-8 '!FY35</f>
        <v>1.2454902902813281</v>
      </c>
      <c r="N35" s="1">
        <f>'0.5Q 1-8 '!FZ35</f>
        <v>0.69911776982658924</v>
      </c>
      <c r="O35" s="1">
        <f>'0.5Q 1-8 '!GA35</f>
        <v>-0.73251718661011356</v>
      </c>
      <c r="P35" s="1">
        <f>'0.5Q 1-8 '!GB35</f>
        <v>-1.1492264814373654</v>
      </c>
      <c r="Q35" s="1">
        <f>'0.5Q 1-8 '!GC35</f>
        <v>4.207488203362514E-3</v>
      </c>
      <c r="R35" s="1">
        <f>'0.5Q 1-8 '!GD35</f>
        <v>1002.9452417423537</v>
      </c>
      <c r="S35" s="1">
        <f>'0.5Q 1-8 '!GE35</f>
        <v>-1180.278580965803</v>
      </c>
      <c r="T35" s="1">
        <f>'0.5Q 1-8 '!GF35</f>
        <v>1245.490290281328</v>
      </c>
      <c r="U35" s="1">
        <f>'0.5Q 1-8 '!GG35</f>
        <v>1000</v>
      </c>
      <c r="V35" s="1">
        <f>'0.5Q 1-8 '!GH35</f>
        <v>2.32478004070809E-4</v>
      </c>
      <c r="W35" s="1">
        <f>'0.5Q 1-8 '!GI35</f>
        <v>0.25919765715694099</v>
      </c>
      <c r="X35" s="1">
        <f>'0.5Q 1-8 '!GJ35</f>
        <v>-3.9482905462055733</v>
      </c>
      <c r="Y35" s="1">
        <f>'0.5Q 1-8 '!GK35</f>
        <v>12.82615125713599</v>
      </c>
      <c r="Z35" s="1">
        <f>'0.5Q 1-8 '!GL35</f>
        <v>22.82615125713599</v>
      </c>
      <c r="AA35" s="1">
        <f>'0.5Q 1-8 '!GM35</f>
        <v>4.4766198227667899E-3</v>
      </c>
      <c r="AB35" s="4"/>
      <c r="AC35" s="4">
        <f t="shared" si="2"/>
        <v>-75.084317845097672</v>
      </c>
      <c r="AD35" s="4">
        <f t="shared" si="3"/>
        <v>-88.547605680044754</v>
      </c>
      <c r="AE35" s="4">
        <f t="shared" si="4"/>
        <v>-100</v>
      </c>
      <c r="AF35" s="1">
        <f t="shared" si="5"/>
        <v>88.547605680044754</v>
      </c>
      <c r="AG35" s="1">
        <f t="shared" si="6"/>
        <v>11.452394319955246</v>
      </c>
      <c r="AH35" s="1">
        <f t="shared" si="7"/>
        <v>2.119643611583085</v>
      </c>
      <c r="AI35" s="1">
        <f t="shared" si="83"/>
        <v>1.2820928795509179</v>
      </c>
      <c r="AJ35" s="1">
        <f t="shared" si="84"/>
        <v>0.68309200734670117</v>
      </c>
      <c r="AK35" s="1">
        <f t="shared" si="164"/>
        <v>-0.72324555239166066</v>
      </c>
      <c r="AL35" s="1">
        <f t="shared" si="165"/>
        <v>-1.1698387056859525</v>
      </c>
      <c r="AM35" s="1">
        <f t="shared" si="8"/>
        <v>4.4766198227667899E-3</v>
      </c>
      <c r="AN35" s="1">
        <f t="shared" si="85"/>
        <v>1003.1336338759367</v>
      </c>
      <c r="AO35" s="1">
        <f t="shared" si="86"/>
        <v>-1201.4477475135868</v>
      </c>
      <c r="AP35" s="1">
        <f t="shared" si="87"/>
        <v>1282.0928795509178</v>
      </c>
      <c r="AQ35" s="1">
        <f t="shared" si="88"/>
        <v>1000</v>
      </c>
      <c r="AR35" s="1">
        <f t="shared" si="89"/>
        <v>2.2023942290575854E-4</v>
      </c>
      <c r="AS35" s="4">
        <f t="shared" si="90"/>
        <v>0.1735065697929796</v>
      </c>
      <c r="AT35" s="1">
        <f t="shared" si="91"/>
        <v>-4.3031132529738105</v>
      </c>
      <c r="AU35" s="4">
        <f t="shared" si="9"/>
        <v>17.231684315378835</v>
      </c>
      <c r="AV35" s="4">
        <f t="shared" si="10"/>
        <v>27.231684315378835</v>
      </c>
      <c r="AW35" s="4">
        <f t="shared" si="92"/>
        <v>4.8081488306303448E-3</v>
      </c>
      <c r="AX35" s="4">
        <f t="shared" si="11"/>
        <v>3.3152900786355497E-4</v>
      </c>
      <c r="AY35" s="4">
        <f t="shared" si="12"/>
        <v>-74.378100457516325</v>
      </c>
      <c r="AZ35" s="4">
        <f t="shared" si="13"/>
        <v>-87.920585208589841</v>
      </c>
      <c r="BA35" s="4">
        <f t="shared" si="14"/>
        <v>-100</v>
      </c>
      <c r="BB35" s="1">
        <f t="shared" si="15"/>
        <v>87.920585208589841</v>
      </c>
      <c r="BC35" s="1">
        <f t="shared" si="16"/>
        <v>12.079414791410159</v>
      </c>
      <c r="BD35" s="1">
        <f t="shared" si="17"/>
        <v>2.1168092420159024</v>
      </c>
      <c r="BE35" s="1">
        <f t="shared" si="93"/>
        <v>1.257772731064879</v>
      </c>
      <c r="BF35" s="1">
        <f t="shared" si="94"/>
        <v>0.61591379619085285</v>
      </c>
      <c r="BG35" s="1">
        <f t="shared" si="166"/>
        <v>-0.65879557758959428</v>
      </c>
      <c r="BH35" s="1">
        <f t="shared" si="167"/>
        <v>-0.8717079811009828</v>
      </c>
      <c r="BI35" s="1">
        <f t="shared" si="18"/>
        <v>4.8081488306303448E-3</v>
      </c>
      <c r="BJ35" s="1">
        <f t="shared" si="95"/>
        <v>1003.3657041814412</v>
      </c>
      <c r="BK35" s="1">
        <f t="shared" si="96"/>
        <v>-895.2615307503313</v>
      </c>
      <c r="BL35" s="1">
        <f t="shared" si="97"/>
        <v>1257.7727310648791</v>
      </c>
      <c r="BM35" s="1">
        <f t="shared" si="98"/>
        <v>1000</v>
      </c>
      <c r="BN35" s="1">
        <f t="shared" si="99"/>
        <v>1.944125102567522E-4</v>
      </c>
      <c r="BO35" s="4">
        <f t="shared" si="100"/>
        <v>0.31375743949514251</v>
      </c>
      <c r="BP35" s="1">
        <f t="shared" si="101"/>
        <v>-4.4943913911352027</v>
      </c>
      <c r="BQ35" s="4">
        <f t="shared" si="19"/>
        <v>19.049576901492937</v>
      </c>
      <c r="BR35" s="4">
        <f t="shared" si="20"/>
        <v>29.049576901492937</v>
      </c>
      <c r="BS35" s="4">
        <f t="shared" si="102"/>
        <v>5.0605088007472073E-3</v>
      </c>
      <c r="BT35" s="4">
        <f t="shared" si="21"/>
        <v>2.5235997011686245E-4</v>
      </c>
      <c r="BU35" s="4">
        <f t="shared" si="22"/>
        <v>-73.548602498561365</v>
      </c>
      <c r="BV35" s="4">
        <f t="shared" si="23"/>
        <v>-87.626291068949016</v>
      </c>
      <c r="BW35" s="4">
        <f t="shared" si="24"/>
        <v>-100</v>
      </c>
      <c r="BX35" s="1">
        <f t="shared" si="25"/>
        <v>87.626291068949016</v>
      </c>
      <c r="BY35" s="1">
        <f t="shared" si="26"/>
        <v>12.373708931050984</v>
      </c>
      <c r="BZ35" s="1">
        <f t="shared" si="27"/>
        <v>2.1140575358597702</v>
      </c>
      <c r="CA35" s="1">
        <f t="shared" si="103"/>
        <v>1.2597771646087974</v>
      </c>
      <c r="CB35" s="1">
        <f t="shared" si="104"/>
        <v>0.60633549494880301</v>
      </c>
      <c r="CC35" s="1">
        <f t="shared" si="168"/>
        <v>-0.60924598032664123</v>
      </c>
      <c r="CD35" s="1">
        <f t="shared" si="169"/>
        <v>-0.83641470384400873</v>
      </c>
      <c r="CE35" s="1">
        <f t="shared" si="28"/>
        <v>5.0605088007472073E-3</v>
      </c>
      <c r="CF35" s="1">
        <f t="shared" si="105"/>
        <v>1003.542356160523</v>
      </c>
      <c r="CG35" s="1">
        <f t="shared" si="106"/>
        <v>-859.0146291418738</v>
      </c>
      <c r="CH35" s="1">
        <f t="shared" si="107"/>
        <v>1259.7771646087974</v>
      </c>
      <c r="CI35" s="1">
        <f t="shared" si="108"/>
        <v>1000</v>
      </c>
      <c r="CJ35" s="1">
        <f t="shared" si="109"/>
        <v>1.9060600549391984E-4</v>
      </c>
      <c r="CK35" s="4">
        <f t="shared" si="110"/>
        <v>0.37505249994665285</v>
      </c>
      <c r="CL35" s="1">
        <f t="shared" si="111"/>
        <v>-4.6854563008005545</v>
      </c>
      <c r="CM35" s="4">
        <f t="shared" si="29"/>
        <v>22.651331160296444</v>
      </c>
      <c r="CN35" s="4">
        <f t="shared" si="30"/>
        <v>32.651331160296444</v>
      </c>
      <c r="CO35" s="4">
        <f t="shared" si="112"/>
        <v>5.2900090951579033E-3</v>
      </c>
      <c r="CP35" s="4">
        <f t="shared" si="31"/>
        <v>2.2950029441069601E-4</v>
      </c>
      <c r="CQ35" s="4">
        <f t="shared" si="32"/>
        <v>-72.878905359980791</v>
      </c>
      <c r="CR35" s="4">
        <f t="shared" si="33"/>
        <v>-87.11526428375447</v>
      </c>
      <c r="CS35" s="4">
        <f t="shared" si="34"/>
        <v>-99.711721089978255</v>
      </c>
      <c r="CT35" s="1">
        <f t="shared" si="35"/>
        <v>87.11526428375447</v>
      </c>
      <c r="CU35" s="1">
        <f t="shared" si="36"/>
        <v>12.88473571624553</v>
      </c>
      <c r="CV35" s="1">
        <f t="shared" si="37"/>
        <v>2.1108095365852666</v>
      </c>
      <c r="CW35" s="1">
        <f t="shared" si="113"/>
        <v>1.2202725369945888</v>
      </c>
      <c r="CX35" s="1">
        <f t="shared" si="114"/>
        <v>0.55781822931070346</v>
      </c>
      <c r="CY35" s="1">
        <f t="shared" si="170"/>
        <v>-0.56202064495595427</v>
      </c>
      <c r="CZ35" s="1">
        <f t="shared" si="171"/>
        <v>-0.49415266074106318</v>
      </c>
      <c r="DA35" s="1">
        <f t="shared" si="38"/>
        <v>5.2900090951579033E-3</v>
      </c>
      <c r="DB35" s="1">
        <f t="shared" si="115"/>
        <v>1003.7030063666106</v>
      </c>
      <c r="DC35" s="1">
        <f t="shared" si="116"/>
        <v>-507.50466563428671</v>
      </c>
      <c r="DD35" s="1">
        <f t="shared" si="117"/>
        <v>1220.2725369945888</v>
      </c>
      <c r="DE35" s="1">
        <f t="shared" si="118"/>
        <v>1000</v>
      </c>
      <c r="DF35" s="1">
        <f t="shared" si="119"/>
        <v>1.7544860845559746E-4</v>
      </c>
      <c r="DG35" s="4">
        <f t="shared" si="120"/>
        <v>0.58433248713778996</v>
      </c>
      <c r="DH35" s="1">
        <f t="shared" si="121"/>
        <v>-4.7056766080201129</v>
      </c>
      <c r="DI35" s="4">
        <f t="shared" si="39"/>
        <v>21.910821813015406</v>
      </c>
      <c r="DJ35" s="4">
        <f t="shared" si="40"/>
        <v>31.910821813015406</v>
      </c>
      <c r="DK35" s="4">
        <f t="shared" si="122"/>
        <v>5.392676942787878E-3</v>
      </c>
      <c r="DL35" s="4">
        <f t="shared" si="41"/>
        <v>1.0266784762997475E-4</v>
      </c>
      <c r="DM35" s="4">
        <f t="shared" si="42"/>
        <v>-72.612926480110389</v>
      </c>
      <c r="DN35" s="4">
        <f t="shared" si="43"/>
        <v>-86.678926754925101</v>
      </c>
      <c r="DO35" s="4">
        <f t="shared" si="44"/>
        <v>-99.445742210107852</v>
      </c>
      <c r="DP35" s="1">
        <f t="shared" si="45"/>
        <v>86.678926754925101</v>
      </c>
      <c r="DQ35" s="1">
        <f t="shared" si="46"/>
        <v>13.321073245074899</v>
      </c>
      <c r="DR35" s="1">
        <f t="shared" si="47"/>
        <v>2.1093531195466313</v>
      </c>
      <c r="DS35" s="1">
        <f t="shared" si="123"/>
        <v>1.2374192023005026</v>
      </c>
      <c r="DT35" s="1">
        <f t="shared" si="124"/>
        <v>0.58476114792790856</v>
      </c>
      <c r="DU35" s="1">
        <f t="shared" si="172"/>
        <v>-0.57475407041027915</v>
      </c>
      <c r="DV35" s="1">
        <f t="shared" si="173"/>
        <v>-0.54771672366911162</v>
      </c>
      <c r="DW35" s="1">
        <f t="shared" si="48"/>
        <v>5.392676942787878E-3</v>
      </c>
      <c r="DX35" s="1">
        <f t="shared" si="125"/>
        <v>1003.7748738599514</v>
      </c>
      <c r="DY35" s="1">
        <f t="shared" si="126"/>
        <v>-562.51602954265104</v>
      </c>
      <c r="DZ35" s="1">
        <f t="shared" si="127"/>
        <v>1237.4192023005025</v>
      </c>
      <c r="EA35" s="1">
        <f t="shared" si="128"/>
        <v>1000</v>
      </c>
      <c r="EB35" s="1">
        <f t="shared" si="129"/>
        <v>1.8335689417564685E-4</v>
      </c>
      <c r="EC35" s="4">
        <f t="shared" si="130"/>
        <v>0.54722328520735841</v>
      </c>
      <c r="ED35" s="1">
        <f t="shared" si="131"/>
        <v>-4.8454536575805189</v>
      </c>
      <c r="EE35" s="4">
        <f t="shared" si="49"/>
        <v>22.04415099249934</v>
      </c>
      <c r="EF35" s="4">
        <f t="shared" si="50"/>
        <v>32.04415099249934</v>
      </c>
      <c r="EG35" s="4">
        <f t="shared" si="132"/>
        <v>5.4466112609060178E-3</v>
      </c>
      <c r="EH35" s="4">
        <f t="shared" si="51"/>
        <v>5.3934318118139743E-5</v>
      </c>
      <c r="EI35" s="4">
        <f t="shared" si="52"/>
        <v>-72.473200267369094</v>
      </c>
      <c r="EJ35" s="4">
        <f t="shared" si="53"/>
        <v>-86.376109244011246</v>
      </c>
      <c r="EK35" s="4">
        <f t="shared" si="54"/>
        <v>-99.306015997366558</v>
      </c>
      <c r="EL35" s="1">
        <f t="shared" si="55"/>
        <v>86.376109244011246</v>
      </c>
      <c r="EM35" s="1">
        <f t="shared" si="56"/>
        <v>13.623890755988754</v>
      </c>
      <c r="EN35" s="1">
        <f t="shared" si="57"/>
        <v>2.1093370537821121</v>
      </c>
      <c r="EO35" s="1">
        <f t="shared" si="133"/>
        <v>1.2557604000903932</v>
      </c>
      <c r="EP35" s="1">
        <f t="shared" si="134"/>
        <v>0.59318976733326301</v>
      </c>
      <c r="EQ35" s="1">
        <f t="shared" si="174"/>
        <v>-0.55370206044326953</v>
      </c>
      <c r="ER35" s="1">
        <f t="shared" si="175"/>
        <v>-0.62203828551406226</v>
      </c>
      <c r="ES35" s="1">
        <f t="shared" si="58"/>
        <v>5.4466112609060178E-3</v>
      </c>
      <c r="ET35" s="1">
        <f t="shared" si="135"/>
        <v>1003.8126278826343</v>
      </c>
      <c r="EU35" s="1">
        <f t="shared" si="136"/>
        <v>-638.84575998865216</v>
      </c>
      <c r="EV35" s="1">
        <f t="shared" si="137"/>
        <v>1255.7604000903932</v>
      </c>
      <c r="EW35" s="1">
        <f t="shared" si="138"/>
        <v>1000</v>
      </c>
      <c r="EX35" s="1">
        <f t="shared" si="139"/>
        <v>1.843549764651826E-4</v>
      </c>
      <c r="EY35" s="4">
        <f t="shared" si="140"/>
        <v>0.49119686735648471</v>
      </c>
      <c r="EZ35" s="1">
        <f t="shared" si="141"/>
        <v>-4.9554143935495327</v>
      </c>
      <c r="FA35" s="4">
        <f t="shared" si="59"/>
        <v>24.934174809376223</v>
      </c>
      <c r="FB35" s="4">
        <f t="shared" si="60"/>
        <v>34.934174809376223</v>
      </c>
      <c r="FC35" s="4">
        <f t="shared" si="142"/>
        <v>5.5625464297186511E-3</v>
      </c>
      <c r="FD35" s="4">
        <f t="shared" si="61"/>
        <v>1.1593516881263331E-4</v>
      </c>
      <c r="FE35" s="4">
        <f t="shared" si="62"/>
        <v>-72.172850089098006</v>
      </c>
      <c r="FF35" s="4">
        <f t="shared" si="63"/>
        <v>-86.162929806917958</v>
      </c>
      <c r="FG35" s="4">
        <f t="shared" si="64"/>
        <v>-99.005665819095498</v>
      </c>
      <c r="FH35" s="1">
        <f t="shared" si="65"/>
        <v>86.162929806917958</v>
      </c>
      <c r="FI35" s="1">
        <f t="shared" si="66"/>
        <v>13.837070193082042</v>
      </c>
      <c r="FJ35" s="1">
        <f t="shared" si="67"/>
        <v>2.1081625901208767</v>
      </c>
      <c r="FK35" s="1">
        <f t="shared" si="143"/>
        <v>1.233334199583167</v>
      </c>
      <c r="FL35" s="1">
        <f t="shared" si="144"/>
        <v>0.55319000987478328</v>
      </c>
      <c r="FM35" s="1">
        <f t="shared" si="176"/>
        <v>-0.53085250417021246</v>
      </c>
      <c r="FN35" s="1">
        <f t="shared" si="177"/>
        <v>-0.45744982533216566</v>
      </c>
      <c r="FO35" s="1">
        <f t="shared" si="68"/>
        <v>5.5625464297186511E-3</v>
      </c>
      <c r="FP35" s="1">
        <f t="shared" si="145"/>
        <v>1003.893782500803</v>
      </c>
      <c r="FQ35" s="1">
        <f t="shared" si="146"/>
        <v>-469.81011961264079</v>
      </c>
      <c r="FR35" s="1">
        <f t="shared" si="147"/>
        <v>1233.334199583167</v>
      </c>
      <c r="FS35" s="1">
        <f t="shared" si="148"/>
        <v>1000</v>
      </c>
      <c r="FT35" s="1">
        <f t="shared" si="149"/>
        <v>1.7150263456404031E-4</v>
      </c>
      <c r="FU35" s="4">
        <f t="shared" si="150"/>
        <v>0.61005652374646768</v>
      </c>
      <c r="FV35" s="1">
        <f t="shared" si="151"/>
        <v>-4.9524899059721834</v>
      </c>
      <c r="FW35" s="4">
        <f t="shared" si="69"/>
        <v>26.036646454070436</v>
      </c>
      <c r="FX35" s="4">
        <f t="shared" si="70"/>
        <v>36.036646454070436</v>
      </c>
      <c r="FY35" s="4">
        <f t="shared" si="152"/>
        <v>5.6517494418762146E-3</v>
      </c>
      <c r="FZ35" s="4">
        <f t="shared" si="71"/>
        <v>8.9203012157563523E-5</v>
      </c>
      <c r="GA35" s="4">
        <f t="shared" si="72"/>
        <v>-71.941754202679448</v>
      </c>
      <c r="GB35" s="4">
        <f t="shared" si="73"/>
        <v>-86.118176606998546</v>
      </c>
      <c r="GC35" s="4">
        <f t="shared" si="74"/>
        <v>-98.77456993267694</v>
      </c>
      <c r="GD35" s="1">
        <f t="shared" si="75"/>
        <v>86.118176606998546</v>
      </c>
      <c r="GE35" s="1">
        <f t="shared" si="76"/>
        <v>13.881823393001454</v>
      </c>
      <c r="GF35" s="1">
        <f t="shared" si="77"/>
        <v>2.1069166671488686</v>
      </c>
      <c r="GG35" s="1">
        <f t="shared" si="153"/>
        <v>1.2256065477270717</v>
      </c>
      <c r="GH35" s="1">
        <f t="shared" si="154"/>
        <v>0.54392512355974909</v>
      </c>
      <c r="GI35" s="1">
        <f t="shared" si="178"/>
        <v>-0.51826822546818385</v>
      </c>
      <c r="GJ35" s="1">
        <f t="shared" si="179"/>
        <v>-0.40553902891894267</v>
      </c>
      <c r="GK35" s="1">
        <f t="shared" si="78"/>
        <v>5.6517494418762146E-3</v>
      </c>
      <c r="GL35" s="1">
        <f t="shared" si="155"/>
        <v>1003.9562246093135</v>
      </c>
      <c r="GM35" s="1">
        <f t="shared" si="156"/>
        <v>-416.49669348033251</v>
      </c>
      <c r="GN35" s="1">
        <f t="shared" si="157"/>
        <v>1225.6065477270718</v>
      </c>
      <c r="GO35" s="1">
        <f t="shared" si="158"/>
        <v>1000</v>
      </c>
      <c r="GP35" s="1">
        <f t="shared" si="159"/>
        <v>1.6852458547447421E-4</v>
      </c>
      <c r="GQ35" s="4">
        <f t="shared" si="160"/>
        <v>0.66642949302716625</v>
      </c>
      <c r="GR35" s="1">
        <f t="shared" si="161"/>
        <v>-4.9853199488490478</v>
      </c>
      <c r="GS35" s="4">
        <f t="shared" si="79"/>
        <v>25.705846307970841</v>
      </c>
      <c r="GT35" s="4">
        <f t="shared" si="80"/>
        <v>35.705846307970845</v>
      </c>
      <c r="GU35" s="4">
        <f t="shared" si="162"/>
        <v>5.6931210158565294E-3</v>
      </c>
      <c r="GV35" s="4">
        <f t="shared" si="81"/>
        <v>4.1371573980314783E-5</v>
      </c>
      <c r="GW35" s="4">
        <v>420</v>
      </c>
      <c r="GX35" s="4"/>
      <c r="GY35" s="4"/>
      <c r="GZ35" s="4"/>
      <c r="HA35" s="4"/>
      <c r="HB35" s="4"/>
      <c r="HC35" s="4"/>
      <c r="HD35" s="4"/>
      <c r="HE35" s="4"/>
      <c r="HF35" s="6"/>
      <c r="HG35" s="4"/>
      <c r="HH35" s="4"/>
      <c r="HI35" s="4"/>
      <c r="HJ35" s="1"/>
      <c r="HK35" s="4"/>
      <c r="HL35" s="4"/>
    </row>
    <row r="36" spans="1:220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63"/>
        <v>415</v>
      </c>
      <c r="F36" s="1">
        <f t="shared" si="82"/>
        <v>2.2009999999999987</v>
      </c>
      <c r="G36" s="1">
        <f>'0.5Q 1-8 '!FS36</f>
        <v>-78.16562153662494</v>
      </c>
      <c r="H36" s="1">
        <f>'0.5Q 1-8 '!FT36</f>
        <v>-92.89676785290996</v>
      </c>
      <c r="I36" s="1">
        <f>'0.5Q 1-8 '!FU36</f>
        <v>-100</v>
      </c>
      <c r="J36" s="1">
        <f>'0.5Q 1-8 '!FV36</f>
        <v>92.89676785290996</v>
      </c>
      <c r="K36" s="1">
        <f>'0.5Q 1-8 '!FW36</f>
        <v>7.1032321470900399</v>
      </c>
      <c r="L36" s="1">
        <f>'0.5Q 1-8 '!FX36</f>
        <v>2.1807381744909895</v>
      </c>
      <c r="M36" s="1">
        <f>'0.5Q 1-8 '!FY36</f>
        <v>1.2113961975986687</v>
      </c>
      <c r="N36" s="1">
        <f>'0.5Q 1-8 '!FZ36</f>
        <v>0.63998994131815212</v>
      </c>
      <c r="O36" s="1">
        <f>'0.5Q 1-8 '!GA36</f>
        <v>-0.73251718661011356</v>
      </c>
      <c r="P36" s="1">
        <f>'0.5Q 1-8 '!GB36</f>
        <v>-1.75128141739803</v>
      </c>
      <c r="Q36" s="1">
        <f>'0.5Q 1-8 '!GC36</f>
        <v>3.0740514776129071E-3</v>
      </c>
      <c r="R36" s="1">
        <f>'0.5Q 1-8 '!GD36</f>
        <v>1002.1518360343291</v>
      </c>
      <c r="S36" s="1">
        <f>'0.5Q 1-8 '!GE36</f>
        <v>-1798.6010412961248</v>
      </c>
      <c r="T36" s="1">
        <f>'0.5Q 1-8 '!GF36</f>
        <v>1211.3961975986688</v>
      </c>
      <c r="U36" s="1">
        <f>'0.5Q 1-8 '!GG36</f>
        <v>1000</v>
      </c>
      <c r="V36" s="1">
        <f>'0.5Q 1-8 '!GH36</f>
        <v>2.2668734514992139E-4</v>
      </c>
      <c r="W36" s="1">
        <f>'0.5Q 1-8 '!GI36</f>
        <v>0.16652530064142249</v>
      </c>
      <c r="X36" s="1">
        <f>'0.5Q 1-8 '!GJ36</f>
        <v>-2.9075261769714844</v>
      </c>
      <c r="Y36" s="1">
        <f>'0.5Q 1-8 '!GK36</f>
        <v>10.877609416507296</v>
      </c>
      <c r="Z36" s="1">
        <f>'0.5Q 1-8 '!GL36</f>
        <v>20.877609416507298</v>
      </c>
      <c r="AA36" s="1">
        <f>'0.5Q 1-8 '!GM36</f>
        <v>3.5191609690813958E-3</v>
      </c>
      <c r="AB36" s="4"/>
      <c r="AC36" s="4">
        <f t="shared" si="2"/>
        <v>-78.035346501555694</v>
      </c>
      <c r="AD36" s="4">
        <f t="shared" si="3"/>
        <v>-91.469356347825368</v>
      </c>
      <c r="AE36" s="4">
        <f t="shared" si="4"/>
        <v>-100</v>
      </c>
      <c r="AF36" s="1">
        <f t="shared" si="5"/>
        <v>91.469356347825368</v>
      </c>
      <c r="AG36" s="1">
        <f t="shared" si="6"/>
        <v>8.5306436521746321</v>
      </c>
      <c r="AH36" s="1">
        <f t="shared" si="7"/>
        <v>2.1797638303484281</v>
      </c>
      <c r="AI36" s="1">
        <f t="shared" si="83"/>
        <v>1.2024043753068625</v>
      </c>
      <c r="AJ36" s="1">
        <f t="shared" si="84"/>
        <v>0.56181239969901242</v>
      </c>
      <c r="AK36" s="1">
        <f t="shared" si="164"/>
        <v>-0.72324555239166066</v>
      </c>
      <c r="AL36" s="1">
        <f t="shared" si="165"/>
        <v>-1.1643896697603104</v>
      </c>
      <c r="AM36" s="1">
        <f t="shared" si="8"/>
        <v>3.5191609690813958E-3</v>
      </c>
      <c r="AN36" s="1">
        <f t="shared" si="85"/>
        <v>1002.4634126783569</v>
      </c>
      <c r="AO36" s="1">
        <f t="shared" si="86"/>
        <v>-1195.8514786372341</v>
      </c>
      <c r="AP36" s="1">
        <f t="shared" si="87"/>
        <v>1202.4043753068624</v>
      </c>
      <c r="AQ36" s="1">
        <f t="shared" si="88"/>
        <v>1000</v>
      </c>
      <c r="AR36" s="1">
        <f t="shared" si="89"/>
        <v>1.9149177073707883E-4</v>
      </c>
      <c r="AS36" s="4">
        <f t="shared" si="90"/>
        <v>0.21943522674715496</v>
      </c>
      <c r="AT36" s="1">
        <f t="shared" si="91"/>
        <v>-3.2997257423342408</v>
      </c>
      <c r="AU36" s="4">
        <f t="shared" si="9"/>
        <v>12.838905378081824</v>
      </c>
      <c r="AV36" s="4">
        <f t="shared" si="10"/>
        <v>22.838905378081826</v>
      </c>
      <c r="AW36" s="4">
        <f t="shared" si="92"/>
        <v>3.8593807684571858E-3</v>
      </c>
      <c r="AX36" s="4">
        <f t="shared" si="11"/>
        <v>3.4021979937579007E-4</v>
      </c>
      <c r="AY36" s="4">
        <f t="shared" si="12"/>
        <v>-77.147249665819231</v>
      </c>
      <c r="AZ36" s="4">
        <f t="shared" si="13"/>
        <v>-90.763892138504502</v>
      </c>
      <c r="BA36" s="4">
        <f t="shared" si="14"/>
        <v>-100</v>
      </c>
      <c r="BB36" s="1">
        <f t="shared" si="15"/>
        <v>90.763892138504502</v>
      </c>
      <c r="BC36" s="1">
        <f t="shared" si="16"/>
        <v>9.2361078614954977</v>
      </c>
      <c r="BD36" s="1">
        <f t="shared" si="17"/>
        <v>2.177557057151954</v>
      </c>
      <c r="BE36" s="1">
        <f t="shared" si="93"/>
        <v>1.2149563027210331</v>
      </c>
      <c r="BF36" s="1">
        <f t="shared" si="94"/>
        <v>0.57059494500638308</v>
      </c>
      <c r="BG36" s="1">
        <f t="shared" si="166"/>
        <v>-0.65879557758959428</v>
      </c>
      <c r="BH36" s="1">
        <f t="shared" si="167"/>
        <v>-1.1066872415111653</v>
      </c>
      <c r="BI36" s="1">
        <f t="shared" si="18"/>
        <v>3.8593807684571858E-3</v>
      </c>
      <c r="BJ36" s="1">
        <f t="shared" si="95"/>
        <v>1002.70156653792</v>
      </c>
      <c r="BK36" s="1">
        <f t="shared" si="96"/>
        <v>-1136.589930776797</v>
      </c>
      <c r="BL36" s="1">
        <f t="shared" si="97"/>
        <v>1214.9563027210331</v>
      </c>
      <c r="BM36" s="1">
        <f t="shared" si="98"/>
        <v>1000</v>
      </c>
      <c r="BN36" s="1">
        <f t="shared" si="99"/>
        <v>1.8975361243463179E-4</v>
      </c>
      <c r="BO36" s="4">
        <f t="shared" si="100"/>
        <v>0.24465473604758081</v>
      </c>
      <c r="BP36" s="1">
        <f t="shared" si="101"/>
        <v>-3.6147260324096049</v>
      </c>
      <c r="BQ36" s="4">
        <f t="shared" si="19"/>
        <v>17.448865261701521</v>
      </c>
      <c r="BR36" s="4">
        <f t="shared" si="20"/>
        <v>27.448865261701521</v>
      </c>
      <c r="BS36" s="4">
        <f t="shared" si="102"/>
        <v>4.2156506138798459E-3</v>
      </c>
      <c r="BT36" s="4">
        <f t="shared" si="21"/>
        <v>3.5626984542266003E-4</v>
      </c>
      <c r="BU36" s="4">
        <f t="shared" si="22"/>
        <v>-76.092728997398183</v>
      </c>
      <c r="BV36" s="4">
        <f t="shared" si="23"/>
        <v>-90.454485082971203</v>
      </c>
      <c r="BW36" s="4">
        <f t="shared" si="24"/>
        <v>-100</v>
      </c>
      <c r="BX36" s="1">
        <f t="shared" si="25"/>
        <v>90.454485082971203</v>
      </c>
      <c r="BY36" s="1">
        <f t="shared" si="26"/>
        <v>9.5455149170287967</v>
      </c>
      <c r="BZ36" s="1">
        <f t="shared" si="27"/>
        <v>2.1737226069711544</v>
      </c>
      <c r="CA36" s="1">
        <f t="shared" si="103"/>
        <v>1.1933014222276839</v>
      </c>
      <c r="CB36" s="1">
        <f t="shared" si="104"/>
        <v>0.51164198840958008</v>
      </c>
      <c r="CC36" s="1">
        <f t="shared" si="168"/>
        <v>-0.60924598032664123</v>
      </c>
      <c r="CD36" s="1">
        <f t="shared" si="169"/>
        <v>-0.83348326417068397</v>
      </c>
      <c r="CE36" s="1">
        <f t="shared" si="28"/>
        <v>4.2156506138798459E-3</v>
      </c>
      <c r="CF36" s="1">
        <f t="shared" si="105"/>
        <v>1002.9509554297158</v>
      </c>
      <c r="CG36" s="1">
        <f t="shared" si="106"/>
        <v>-856.00398196857589</v>
      </c>
      <c r="CH36" s="1">
        <f t="shared" si="107"/>
        <v>1193.3014222276838</v>
      </c>
      <c r="CI36" s="1">
        <f t="shared" si="108"/>
        <v>1000</v>
      </c>
      <c r="CJ36" s="1">
        <f t="shared" si="109"/>
        <v>1.6897163737347227E-4</v>
      </c>
      <c r="CK36" s="4">
        <f t="shared" si="110"/>
        <v>0.38821809903580246</v>
      </c>
      <c r="CL36" s="1">
        <f t="shared" si="111"/>
        <v>-3.8274325148440433</v>
      </c>
      <c r="CM36" s="4">
        <f t="shared" si="29"/>
        <v>17.094538235240172</v>
      </c>
      <c r="CN36" s="4">
        <f t="shared" si="30"/>
        <v>27.094538235240172</v>
      </c>
      <c r="CO36" s="4">
        <f t="shared" si="112"/>
        <v>4.3962615642606758E-3</v>
      </c>
      <c r="CP36" s="4">
        <f t="shared" si="31"/>
        <v>1.8061095038082991E-4</v>
      </c>
      <c r="CQ36" s="4">
        <f t="shared" si="32"/>
        <v>-75.151555728576625</v>
      </c>
      <c r="CR36" s="4">
        <f t="shared" si="33"/>
        <v>-89.841631697819722</v>
      </c>
      <c r="CS36" s="4">
        <f t="shared" si="34"/>
        <v>-100</v>
      </c>
      <c r="CT36" s="1">
        <f t="shared" si="35"/>
        <v>89.841631697819722</v>
      </c>
      <c r="CU36" s="1">
        <f t="shared" si="36"/>
        <v>10.158368302180278</v>
      </c>
      <c r="CV36" s="1">
        <f t="shared" si="37"/>
        <v>2.1700650664056207</v>
      </c>
      <c r="CW36" s="1">
        <f t="shared" si="113"/>
        <v>1.1851105964070818</v>
      </c>
      <c r="CX36" s="1">
        <f t="shared" si="114"/>
        <v>0.54172265963286259</v>
      </c>
      <c r="CY36" s="1">
        <f t="shared" si="170"/>
        <v>-0.56202064495595427</v>
      </c>
      <c r="CZ36" s="1">
        <f t="shared" si="171"/>
        <v>-0.64291846459692226</v>
      </c>
      <c r="DA36" s="1">
        <f t="shared" si="38"/>
        <v>4.3962615642606758E-3</v>
      </c>
      <c r="DB36" s="1">
        <f t="shared" si="115"/>
        <v>1003.0773830949825</v>
      </c>
      <c r="DC36" s="1">
        <f t="shared" si="116"/>
        <v>-660.29012151033112</v>
      </c>
      <c r="DD36" s="1">
        <f t="shared" si="117"/>
        <v>1185.1105964070819</v>
      </c>
      <c r="DE36" s="1">
        <f t="shared" si="118"/>
        <v>1000</v>
      </c>
      <c r="DF36" s="1">
        <f t="shared" si="119"/>
        <v>1.7874950617944549E-4</v>
      </c>
      <c r="DG36" s="4">
        <f t="shared" si="120"/>
        <v>0.47971298519834932</v>
      </c>
      <c r="DH36" s="1">
        <f t="shared" si="121"/>
        <v>-3.9165485790623262</v>
      </c>
      <c r="DI36" s="4">
        <f t="shared" si="39"/>
        <v>16.707661157473296</v>
      </c>
      <c r="DJ36" s="4">
        <f t="shared" si="40"/>
        <v>26.707661157473296</v>
      </c>
      <c r="DK36" s="4">
        <f t="shared" si="122"/>
        <v>4.4695155650737867E-3</v>
      </c>
      <c r="DL36" s="4">
        <f t="shared" si="41"/>
        <v>7.3254000813110891E-5</v>
      </c>
      <c r="DM36" s="4">
        <f t="shared" si="42"/>
        <v>-74.988015782903744</v>
      </c>
      <c r="DN36" s="4">
        <f t="shared" si="43"/>
        <v>-89.325831960769932</v>
      </c>
      <c r="DO36" s="4">
        <f t="shared" si="44"/>
        <v>-100</v>
      </c>
      <c r="DP36" s="1">
        <f t="shared" si="45"/>
        <v>89.325831960769932</v>
      </c>
      <c r="DQ36" s="1">
        <f t="shared" si="46"/>
        <v>10.674168039230068</v>
      </c>
      <c r="DR36" s="1">
        <f t="shared" si="47"/>
        <v>2.1700862451063219</v>
      </c>
      <c r="DS36" s="1">
        <f t="shared" si="123"/>
        <v>1.2146625111938114</v>
      </c>
      <c r="DT36" s="1">
        <f t="shared" si="124"/>
        <v>0.56280186119687592</v>
      </c>
      <c r="DU36" s="1">
        <f t="shared" si="172"/>
        <v>-0.57475407041027915</v>
      </c>
      <c r="DV36" s="1">
        <f t="shared" si="173"/>
        <v>-0.79689461698424624</v>
      </c>
      <c r="DW36" s="1">
        <f t="shared" si="48"/>
        <v>4.4695155650737867E-3</v>
      </c>
      <c r="DX36" s="1">
        <f t="shared" si="125"/>
        <v>1003.1286608955517</v>
      </c>
      <c r="DY36" s="1">
        <f t="shared" si="126"/>
        <v>-818.42670953516051</v>
      </c>
      <c r="DZ36" s="1">
        <f t="shared" si="127"/>
        <v>1214.6625111938115</v>
      </c>
      <c r="EA36" s="1">
        <f t="shared" si="128"/>
        <v>1000</v>
      </c>
      <c r="EB36" s="1">
        <f t="shared" si="129"/>
        <v>1.8463227554281827E-4</v>
      </c>
      <c r="EC36" s="4">
        <f t="shared" si="130"/>
        <v>0.399453804919157</v>
      </c>
      <c r="ED36" s="1">
        <f t="shared" si="131"/>
        <v>-4.0700617601546289</v>
      </c>
      <c r="EE36" s="4">
        <f t="shared" si="49"/>
        <v>20.061506599031304</v>
      </c>
      <c r="EF36" s="4">
        <f t="shared" si="50"/>
        <v>30.061506599031304</v>
      </c>
      <c r="EG36" s="4">
        <f t="shared" si="132"/>
        <v>4.6102538822415965E-3</v>
      </c>
      <c r="EH36" s="4">
        <f t="shared" si="51"/>
        <v>1.4073831716780987E-4</v>
      </c>
      <c r="EI36" s="4">
        <f t="shared" si="52"/>
        <v>-74.861218097228971</v>
      </c>
      <c r="EJ36" s="4">
        <f t="shared" si="53"/>
        <v>-88.97036862042728</v>
      </c>
      <c r="EK36" s="4">
        <f t="shared" si="54"/>
        <v>-100</v>
      </c>
      <c r="EL36" s="1">
        <f t="shared" si="55"/>
        <v>88.97036862042728</v>
      </c>
      <c r="EM36" s="1">
        <f t="shared" si="56"/>
        <v>11.02963137957272</v>
      </c>
      <c r="EN36" s="1">
        <f t="shared" si="57"/>
        <v>2.1697633156061831</v>
      </c>
      <c r="EO36" s="1">
        <f t="shared" si="133"/>
        <v>1.2085252364814192</v>
      </c>
      <c r="EP36" s="1">
        <f t="shared" si="134"/>
        <v>0.51489209738648167</v>
      </c>
      <c r="EQ36" s="1">
        <f t="shared" si="174"/>
        <v>-0.55370206044326953</v>
      </c>
      <c r="ER36" s="1">
        <f t="shared" si="175"/>
        <v>-0.68445767459610063</v>
      </c>
      <c r="ES36" s="1">
        <f t="shared" si="58"/>
        <v>4.6102538822415965E-3</v>
      </c>
      <c r="ET36" s="1">
        <f t="shared" si="135"/>
        <v>1003.2271777175692</v>
      </c>
      <c r="EU36" s="1">
        <f t="shared" si="136"/>
        <v>-702.95172096368731</v>
      </c>
      <c r="EV36" s="1">
        <f t="shared" si="137"/>
        <v>1208.5252364814191</v>
      </c>
      <c r="EW36" s="1">
        <f t="shared" si="138"/>
        <v>1000</v>
      </c>
      <c r="EX36" s="1">
        <f t="shared" si="139"/>
        <v>1.6727147573288424E-4</v>
      </c>
      <c r="EY36" s="4">
        <f t="shared" si="140"/>
        <v>0.43947766569552721</v>
      </c>
      <c r="EZ36" s="1">
        <f t="shared" si="141"/>
        <v>-4.1707762165460691</v>
      </c>
      <c r="FA36" s="4">
        <f t="shared" si="59"/>
        <v>21.830404216709518</v>
      </c>
      <c r="FB36" s="4">
        <f t="shared" si="60"/>
        <v>31.830404216709518</v>
      </c>
      <c r="FC36" s="4">
        <f t="shared" si="142"/>
        <v>4.7523977354875452E-3</v>
      </c>
      <c r="FD36" s="4">
        <f t="shared" si="61"/>
        <v>1.4214385324594868E-4</v>
      </c>
      <c r="FE36" s="4">
        <f t="shared" si="62"/>
        <v>-74.394386806248775</v>
      </c>
      <c r="FF36" s="4">
        <f t="shared" si="63"/>
        <v>-88.734731773739469</v>
      </c>
      <c r="FG36" s="4">
        <f t="shared" si="64"/>
        <v>-100</v>
      </c>
      <c r="FH36" s="1">
        <f t="shared" si="65"/>
        <v>88.734731773739469</v>
      </c>
      <c r="FI36" s="1">
        <f t="shared" si="66"/>
        <v>11.265268226260531</v>
      </c>
      <c r="FJ36" s="1">
        <f t="shared" si="67"/>
        <v>2.1678015356343838</v>
      </c>
      <c r="FK36" s="1">
        <f t="shared" si="143"/>
        <v>1.1927789102701425</v>
      </c>
      <c r="FL36" s="1">
        <f t="shared" si="144"/>
        <v>0.50061816466284736</v>
      </c>
      <c r="FM36" s="1">
        <f t="shared" si="176"/>
        <v>-0.53085250417021246</v>
      </c>
      <c r="FN36" s="1">
        <f t="shared" si="177"/>
        <v>-0.52482143459040365</v>
      </c>
      <c r="FO36" s="1">
        <f t="shared" si="68"/>
        <v>4.7523977354875452E-3</v>
      </c>
      <c r="FP36" s="1">
        <f t="shared" si="145"/>
        <v>1003.3266784148414</v>
      </c>
      <c r="FQ36" s="1">
        <f t="shared" si="146"/>
        <v>-539.00210975303639</v>
      </c>
      <c r="FR36" s="1">
        <f t="shared" si="147"/>
        <v>1192.7789102701424</v>
      </c>
      <c r="FS36" s="1">
        <f t="shared" si="148"/>
        <v>1000</v>
      </c>
      <c r="FT36" s="1">
        <f t="shared" si="149"/>
        <v>1.6202973884622119E-4</v>
      </c>
      <c r="FU36" s="4">
        <f t="shared" si="150"/>
        <v>0.5336867101031213</v>
      </c>
      <c r="FV36" s="1">
        <f t="shared" si="151"/>
        <v>-4.2187110253844233</v>
      </c>
      <c r="FW36" s="4">
        <f t="shared" si="69"/>
        <v>21.517089274771383</v>
      </c>
      <c r="FX36" s="4">
        <f t="shared" si="70"/>
        <v>31.517089274771383</v>
      </c>
      <c r="FY36" s="4">
        <f t="shared" si="152"/>
        <v>4.8210273603623496E-3</v>
      </c>
      <c r="FZ36" s="4">
        <f t="shared" si="71"/>
        <v>6.8629624874804417E-5</v>
      </c>
      <c r="GA36" s="4">
        <f t="shared" si="72"/>
        <v>-74.124715154421324</v>
      </c>
      <c r="GB36" s="4">
        <f t="shared" si="73"/>
        <v>-88.693649439603803</v>
      </c>
      <c r="GC36" s="4">
        <f t="shared" si="74"/>
        <v>-100</v>
      </c>
      <c r="GD36" s="1">
        <f t="shared" si="75"/>
        <v>88.693649439603803</v>
      </c>
      <c r="GE36" s="1">
        <f t="shared" si="76"/>
        <v>11.306350560396197</v>
      </c>
      <c r="GF36" s="1">
        <f t="shared" si="77"/>
        <v>2.1666503681605112</v>
      </c>
      <c r="GG36" s="1">
        <f t="shared" si="153"/>
        <v>1.194674020232851</v>
      </c>
      <c r="GH36" s="1">
        <f t="shared" si="154"/>
        <v>0.5140785964884651</v>
      </c>
      <c r="GI36" s="1">
        <f t="shared" si="178"/>
        <v>-0.51826822546818385</v>
      </c>
      <c r="GJ36" s="1">
        <f t="shared" si="179"/>
        <v>-0.53351903447934412</v>
      </c>
      <c r="GK36" s="1">
        <f t="shared" si="78"/>
        <v>4.8210273603623496E-3</v>
      </c>
      <c r="GL36" s="1">
        <f t="shared" si="155"/>
        <v>1003.3747191522538</v>
      </c>
      <c r="GM36" s="1">
        <f t="shared" si="156"/>
        <v>-547.93471879097604</v>
      </c>
      <c r="GN36" s="1">
        <f t="shared" si="157"/>
        <v>1194.674020232851</v>
      </c>
      <c r="GO36" s="1">
        <f t="shared" si="158"/>
        <v>1000</v>
      </c>
      <c r="GP36" s="1">
        <f t="shared" si="159"/>
        <v>1.66144416302773E-4</v>
      </c>
      <c r="GQ36" s="4">
        <f t="shared" si="160"/>
        <v>0.55014452995574159</v>
      </c>
      <c r="GR36" s="1">
        <f t="shared" si="161"/>
        <v>-4.2708828304066078</v>
      </c>
      <c r="GS36" s="4">
        <f t="shared" si="79"/>
        <v>21.651627037549293</v>
      </c>
      <c r="GT36" s="4">
        <f t="shared" si="80"/>
        <v>31.651627037549293</v>
      </c>
      <c r="GU36" s="4">
        <f t="shared" si="162"/>
        <v>4.8596144585266237E-3</v>
      </c>
      <c r="GV36" s="4">
        <f t="shared" si="81"/>
        <v>3.8587098164274101E-5</v>
      </c>
      <c r="GW36" s="4">
        <v>415</v>
      </c>
      <c r="GX36" s="4"/>
      <c r="GY36" s="4"/>
      <c r="GZ36" s="4"/>
      <c r="HA36" s="4"/>
      <c r="HB36" s="4"/>
      <c r="HC36" s="4"/>
      <c r="HD36" s="4"/>
      <c r="HE36" s="4"/>
      <c r="HF36" s="6"/>
      <c r="HG36" s="4"/>
      <c r="HH36" s="4"/>
      <c r="HI36" s="4"/>
      <c r="HJ36" s="1"/>
      <c r="HK36" s="4"/>
      <c r="HL36" s="4"/>
    </row>
    <row r="37" spans="1:220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63"/>
        <v>410</v>
      </c>
      <c r="F37" s="4">
        <f t="shared" si="82"/>
        <v>2.2509999999999986</v>
      </c>
      <c r="G37" s="1">
        <f>'0.5Q 1-8 '!FS37</f>
        <v>-80.912437045359781</v>
      </c>
      <c r="H37" s="1">
        <f>'0.5Q 1-8 '!FT37</f>
        <v>-96.013257663266955</v>
      </c>
      <c r="I37" s="1">
        <f>'0.5Q 1-8 '!FU37</f>
        <v>-100</v>
      </c>
      <c r="J37" s="1">
        <f>'0.5Q 1-8 '!FV37</f>
        <v>96.013257663266955</v>
      </c>
      <c r="K37" s="1">
        <f>'0.5Q 1-8 '!FW37</f>
        <v>3.9867423367330446</v>
      </c>
      <c r="L37" s="1">
        <f>'0.5Q 1-8 '!FX37</f>
        <v>2.2373055302844058</v>
      </c>
      <c r="M37" s="1">
        <f>'0.5Q 1-8 '!FY37</f>
        <v>1.1313471158683264</v>
      </c>
      <c r="N37" s="1">
        <f>'0.5Q 1-8 '!FZ37</f>
        <v>0.43181653792322711</v>
      </c>
      <c r="O37" s="1">
        <f>'0.5Q 1-8 '!GA37</f>
        <v>-0.73251718661011356</v>
      </c>
      <c r="P37" s="1">
        <f>'0.5Q 1-8 '!GB37</f>
        <v>1.1313471158683264</v>
      </c>
      <c r="Q37" s="1">
        <f>'0.5Q 1-8 '!GC37</f>
        <v>2.2599317927063287E-3</v>
      </c>
      <c r="R37" s="1">
        <f>'0.5Q 1-8 '!GD37</f>
        <v>1001.5819522548943</v>
      </c>
      <c r="S37" s="1">
        <f>'0.5Q 1-8 '!GE37</f>
        <v>1161.9161149390886</v>
      </c>
      <c r="T37" s="1">
        <f>'0.5Q 1-8 '!GF37</f>
        <v>1131.3471158683265</v>
      </c>
      <c r="U37" s="1">
        <f>'0.5Q 1-8 '!GG37</f>
        <v>1000</v>
      </c>
      <c r="V37" s="1">
        <f>'0.5Q 1-8 '!GH37</f>
        <v>1.6282393698131568E-4</v>
      </c>
      <c r="W37" s="1">
        <f>'0.5Q 1-8 '!GI37</f>
        <v>0.48879660256557855</v>
      </c>
      <c r="X37" s="1">
        <f>'0.5Q 1-8 '!GJ37</f>
        <v>-1.7711351901407499</v>
      </c>
      <c r="Y37" s="1">
        <f>'0.5Q 1-8 '!GK37</f>
        <v>6.1356446048596824</v>
      </c>
      <c r="Z37" s="1">
        <f>'0.5Q 1-8 '!GL37</f>
        <v>16.135644604859682</v>
      </c>
      <c r="AA37" s="1">
        <f>'0.5Q 1-8 '!GM37</f>
        <v>2.5749594016819797E-3</v>
      </c>
      <c r="AB37" s="4"/>
      <c r="AC37" s="4">
        <f t="shared" si="2"/>
        <v>-80.986375158013715</v>
      </c>
      <c r="AD37" s="4">
        <f t="shared" si="3"/>
        <v>-94.391107015605982</v>
      </c>
      <c r="AE37" s="4">
        <f t="shared" si="4"/>
        <v>-100</v>
      </c>
      <c r="AF37" s="1">
        <f t="shared" si="5"/>
        <v>94.391107015605982</v>
      </c>
      <c r="AG37" s="1">
        <f t="shared" si="6"/>
        <v>5.6088929843940178</v>
      </c>
      <c r="AH37" s="1">
        <f t="shared" si="7"/>
        <v>2.2379344463729476</v>
      </c>
      <c r="AI37" s="4">
        <f t="shared" si="83"/>
        <v>1.163412320490389</v>
      </c>
      <c r="AJ37" s="1">
        <f t="shared" si="84"/>
        <v>0.52441787688342656</v>
      </c>
      <c r="AK37" s="4">
        <f t="shared" si="164"/>
        <v>-0.72324555239166066</v>
      </c>
      <c r="AL37" s="1">
        <f t="shared" si="165"/>
        <v>-1.7405717668941159</v>
      </c>
      <c r="AM37" s="1">
        <f t="shared" si="8"/>
        <v>2.5749594016819797E-3</v>
      </c>
      <c r="AN37" s="1">
        <f t="shared" si="85"/>
        <v>1001.8024715811773</v>
      </c>
      <c r="AO37" s="1">
        <f t="shared" si="86"/>
        <v>-1787.6020160355949</v>
      </c>
      <c r="AP37" s="1">
        <f t="shared" si="87"/>
        <v>1163.412320490389</v>
      </c>
      <c r="AQ37" s="1">
        <f t="shared" si="88"/>
        <v>1000</v>
      </c>
      <c r="AR37" s="1">
        <f t="shared" si="89"/>
        <v>1.8884031347988321E-4</v>
      </c>
      <c r="AS37" s="4">
        <f t="shared" si="90"/>
        <v>0.15045648534644987</v>
      </c>
      <c r="AT37" s="1">
        <f t="shared" si="91"/>
        <v>-2.4245029163355301</v>
      </c>
      <c r="AU37" s="4">
        <f t="shared" si="9"/>
        <v>11.441504679716768</v>
      </c>
      <c r="AV37" s="4">
        <f t="shared" si="10"/>
        <v>21.441504679716768</v>
      </c>
      <c r="AW37" s="4">
        <f t="shared" si="92"/>
        <v>3.0533786353233294E-3</v>
      </c>
      <c r="AX37" s="4">
        <f t="shared" si="11"/>
        <v>4.7841923364134965E-4</v>
      </c>
      <c r="AY37" s="4">
        <f t="shared" si="12"/>
        <v>-79.916398874122137</v>
      </c>
      <c r="AZ37" s="4">
        <f t="shared" si="13"/>
        <v>-93.607199068419163</v>
      </c>
      <c r="BA37" s="4">
        <f t="shared" si="14"/>
        <v>-100</v>
      </c>
      <c r="BB37" s="1">
        <f t="shared" si="15"/>
        <v>93.607199068419163</v>
      </c>
      <c r="BC37" s="1">
        <f t="shared" si="16"/>
        <v>6.3928009315808367</v>
      </c>
      <c r="BD37" s="1">
        <f t="shared" si="17"/>
        <v>2.2352031269779649</v>
      </c>
      <c r="BE37" s="4">
        <f t="shared" si="93"/>
        <v>1.1529213965202167</v>
      </c>
      <c r="BF37" s="1">
        <f t="shared" si="94"/>
        <v>0.46038107526158112</v>
      </c>
      <c r="BG37" s="4">
        <f t="shared" si="166"/>
        <v>-0.65879557758959428</v>
      </c>
      <c r="BH37" s="1">
        <f t="shared" si="167"/>
        <v>-1.2390446275241762</v>
      </c>
      <c r="BI37" s="1">
        <f t="shared" si="18"/>
        <v>3.0533786353233294E-3</v>
      </c>
      <c r="BJ37" s="1">
        <f t="shared" si="95"/>
        <v>1002.1373650447263</v>
      </c>
      <c r="BK37" s="1">
        <f t="shared" si="96"/>
        <v>-1272.5236133598794</v>
      </c>
      <c r="BL37" s="1">
        <f t="shared" si="97"/>
        <v>1152.9213965202168</v>
      </c>
      <c r="BM37" s="1">
        <f t="shared" si="98"/>
        <v>1000</v>
      </c>
      <c r="BN37" s="1">
        <f t="shared" si="99"/>
        <v>1.6120042662677131E-4</v>
      </c>
      <c r="BO37" s="4">
        <f t="shared" si="100"/>
        <v>0.2406141109839946</v>
      </c>
      <c r="BP37" s="1">
        <f t="shared" si="101"/>
        <v>-2.8127645243393347</v>
      </c>
      <c r="BQ37" s="4">
        <f t="shared" si="19"/>
        <v>11.252614346604195</v>
      </c>
      <c r="BR37" s="4">
        <f t="shared" si="20"/>
        <v>21.252614346604197</v>
      </c>
      <c r="BS37" s="4">
        <f t="shared" si="102"/>
        <v>3.328242905329537E-3</v>
      </c>
      <c r="BT37" s="4">
        <f t="shared" si="21"/>
        <v>2.7486427000620759E-4</v>
      </c>
      <c r="BU37" s="4">
        <f t="shared" si="22"/>
        <v>-78.636855496235</v>
      </c>
      <c r="BV37" s="4">
        <f t="shared" si="23"/>
        <v>-93.282679096993391</v>
      </c>
      <c r="BW37" s="4">
        <f t="shared" si="24"/>
        <v>-100</v>
      </c>
      <c r="BX37" s="1">
        <f t="shared" si="25"/>
        <v>93.282679096993391</v>
      </c>
      <c r="BY37" s="1">
        <f t="shared" si="26"/>
        <v>6.717320903006609</v>
      </c>
      <c r="BZ37" s="1">
        <f t="shared" si="27"/>
        <v>2.2316914564678694</v>
      </c>
      <c r="CA37" s="4">
        <f t="shared" si="103"/>
        <v>1.1593769899342998</v>
      </c>
      <c r="CB37" s="1">
        <f t="shared" si="104"/>
        <v>0.51188510059177061</v>
      </c>
      <c r="CC37" s="4">
        <f t="shared" si="168"/>
        <v>-0.60924598032664123</v>
      </c>
      <c r="CD37" s="1">
        <f t="shared" si="169"/>
        <v>-1.214582839185248</v>
      </c>
      <c r="CE37" s="1">
        <f t="shared" si="28"/>
        <v>3.328242905329537E-3</v>
      </c>
      <c r="CF37" s="1">
        <f t="shared" si="105"/>
        <v>1002.3297700337306</v>
      </c>
      <c r="CG37" s="1">
        <f t="shared" si="106"/>
        <v>-1247.4008675000334</v>
      </c>
      <c r="CH37" s="1">
        <f t="shared" si="107"/>
        <v>1159.3769899342999</v>
      </c>
      <c r="CI37" s="1">
        <f t="shared" si="108"/>
        <v>1000</v>
      </c>
      <c r="CJ37" s="1">
        <f t="shared" si="109"/>
        <v>1.7748154171006179E-4</v>
      </c>
      <c r="CK37" s="4">
        <f t="shared" si="110"/>
        <v>0.29427790451751229</v>
      </c>
      <c r="CL37" s="1">
        <f t="shared" si="111"/>
        <v>-3.0339650008120249</v>
      </c>
      <c r="CM37" s="4">
        <f t="shared" si="29"/>
        <v>10.855710220565589</v>
      </c>
      <c r="CN37" s="4">
        <f t="shared" si="30"/>
        <v>20.855710220565591</v>
      </c>
      <c r="CO37" s="4">
        <f t="shared" si="112"/>
        <v>3.4551080898547466E-3</v>
      </c>
      <c r="CP37" s="4">
        <f t="shared" si="31"/>
        <v>1.2686518452520966E-4</v>
      </c>
      <c r="CQ37" s="4">
        <f t="shared" si="32"/>
        <v>-77.424206097172458</v>
      </c>
      <c r="CR37" s="4">
        <f t="shared" si="33"/>
        <v>-92.567999111884973</v>
      </c>
      <c r="CS37" s="4">
        <f t="shared" si="34"/>
        <v>-100</v>
      </c>
      <c r="CT37" s="1">
        <f t="shared" si="35"/>
        <v>92.567999111884973</v>
      </c>
      <c r="CU37" s="1">
        <f t="shared" si="36"/>
        <v>7.4320008881150272</v>
      </c>
      <c r="CV37" s="1">
        <f t="shared" si="37"/>
        <v>2.2288592299416834</v>
      </c>
      <c r="CW37" s="4">
        <f t="shared" si="113"/>
        <v>1.1758832707212541</v>
      </c>
      <c r="CX37" s="1">
        <f t="shared" si="114"/>
        <v>0.54415368246983464</v>
      </c>
      <c r="CY37" s="4">
        <f t="shared" si="170"/>
        <v>-0.56202064495595427</v>
      </c>
      <c r="CZ37" s="1">
        <f t="shared" si="171"/>
        <v>-1.1908765443702125</v>
      </c>
      <c r="DA37" s="1">
        <f t="shared" si="38"/>
        <v>3.4551080898547466E-3</v>
      </c>
      <c r="DB37" s="1">
        <f t="shared" si="115"/>
        <v>1002.4185756628983</v>
      </c>
      <c r="DC37" s="1">
        <f t="shared" si="116"/>
        <v>-1223.0540285990955</v>
      </c>
      <c r="DD37" s="1">
        <f t="shared" si="117"/>
        <v>1175.8832707212541</v>
      </c>
      <c r="DE37" s="1">
        <f t="shared" si="118"/>
        <v>1000</v>
      </c>
      <c r="DF37" s="1">
        <f t="shared" si="119"/>
        <v>1.8823069488118583E-4</v>
      </c>
      <c r="DG37" s="4">
        <f t="shared" si="120"/>
        <v>0.31021342034415073</v>
      </c>
      <c r="DH37" s="1">
        <f t="shared" si="121"/>
        <v>-3.1448946695105962</v>
      </c>
      <c r="DI37" s="4">
        <f t="shared" si="39"/>
        <v>14.721146136481043</v>
      </c>
      <c r="DJ37" s="4">
        <f t="shared" si="40"/>
        <v>24.721146136481043</v>
      </c>
      <c r="DK37" s="4">
        <f t="shared" si="122"/>
        <v>3.6485516823142978E-3</v>
      </c>
      <c r="DL37" s="4">
        <f t="shared" si="41"/>
        <v>1.9344359245955121E-4</v>
      </c>
      <c r="DM37" s="4">
        <f t="shared" si="42"/>
        <v>-77.3631050856971</v>
      </c>
      <c r="DN37" s="4">
        <f t="shared" si="43"/>
        <v>-91.972737166614763</v>
      </c>
      <c r="DO37" s="4">
        <f t="shared" si="44"/>
        <v>-100</v>
      </c>
      <c r="DP37" s="1">
        <f t="shared" si="45"/>
        <v>91.972737166614763</v>
      </c>
      <c r="DQ37" s="1">
        <f t="shared" si="46"/>
        <v>8.0272628333852367</v>
      </c>
      <c r="DR37" s="1">
        <f t="shared" si="47"/>
        <v>2.2284307828538497</v>
      </c>
      <c r="DS37" s="4">
        <f t="shared" si="123"/>
        <v>1.1668907549505558</v>
      </c>
      <c r="DT37" s="1">
        <f t="shared" si="124"/>
        <v>0.47871546092970357</v>
      </c>
      <c r="DU37" s="4">
        <f t="shared" si="172"/>
        <v>-0.57475407041027915</v>
      </c>
      <c r="DV37" s="1">
        <f t="shared" si="173"/>
        <v>-0.91609740333765977</v>
      </c>
      <c r="DW37" s="1">
        <f t="shared" si="48"/>
        <v>3.6485516823142978E-3</v>
      </c>
      <c r="DX37" s="1">
        <f t="shared" si="125"/>
        <v>1002.55398617762</v>
      </c>
      <c r="DY37" s="1">
        <f t="shared" si="126"/>
        <v>-940.85035517584333</v>
      </c>
      <c r="DZ37" s="1">
        <f t="shared" si="127"/>
        <v>1166.8907549505559</v>
      </c>
      <c r="EA37" s="1">
        <f t="shared" si="128"/>
        <v>1000</v>
      </c>
      <c r="EB37" s="1">
        <f t="shared" si="129"/>
        <v>1.6419277655189778E-4</v>
      </c>
      <c r="EC37" s="4">
        <f t="shared" si="130"/>
        <v>0.35459721200512773</v>
      </c>
      <c r="ED37" s="1">
        <f t="shared" si="131"/>
        <v>-3.2939544703091701</v>
      </c>
      <c r="EE37" s="4">
        <f t="shared" si="49"/>
        <v>16.806677578011907</v>
      </c>
      <c r="EF37" s="4">
        <f t="shared" si="50"/>
        <v>26.806677578011907</v>
      </c>
      <c r="EG37" s="4">
        <f t="shared" si="132"/>
        <v>3.8237003962707816E-3</v>
      </c>
      <c r="EH37" s="4">
        <f t="shared" si="51"/>
        <v>1.7514871395648375E-4</v>
      </c>
      <c r="EI37" s="4">
        <f t="shared" si="52"/>
        <v>-77.249235927088847</v>
      </c>
      <c r="EJ37" s="4">
        <f t="shared" si="53"/>
        <v>-91.564627996843313</v>
      </c>
      <c r="EK37" s="4">
        <f t="shared" si="54"/>
        <v>-100</v>
      </c>
      <c r="EL37" s="1">
        <f t="shared" si="55"/>
        <v>91.564627996843313</v>
      </c>
      <c r="EM37" s="1">
        <f t="shared" si="56"/>
        <v>8.4353720031566866</v>
      </c>
      <c r="EN37" s="1">
        <f t="shared" si="57"/>
        <v>2.2278802866820948</v>
      </c>
      <c r="EO37" s="4">
        <f t="shared" si="133"/>
        <v>1.1623394215182348</v>
      </c>
      <c r="EP37" s="1">
        <f t="shared" si="134"/>
        <v>0.46355408272343995</v>
      </c>
      <c r="EQ37" s="4">
        <f t="shared" si="174"/>
        <v>-0.55370206044326953</v>
      </c>
      <c r="ER37" s="1">
        <f t="shared" si="175"/>
        <v>-0.76806500326209615</v>
      </c>
      <c r="ES37" s="1">
        <f t="shared" si="58"/>
        <v>3.8237003962707816E-3</v>
      </c>
      <c r="ET37" s="1">
        <f t="shared" si="135"/>
        <v>1002.6765902773896</v>
      </c>
      <c r="EU37" s="1">
        <f t="shared" si="136"/>
        <v>-788.81811965023792</v>
      </c>
      <c r="EV37" s="1">
        <f t="shared" si="137"/>
        <v>1162.3394215182348</v>
      </c>
      <c r="EW37" s="1">
        <f t="shared" si="138"/>
        <v>1000</v>
      </c>
      <c r="EX37" s="1">
        <f t="shared" si="139"/>
        <v>1.5731069719416299E-4</v>
      </c>
      <c r="EY37" s="4">
        <f t="shared" si="140"/>
        <v>0.38954428890981213</v>
      </c>
      <c r="EZ37" s="1">
        <f t="shared" si="141"/>
        <v>-3.4341561073609697</v>
      </c>
      <c r="FA37" s="4">
        <f t="shared" si="59"/>
        <v>16.718680201870935</v>
      </c>
      <c r="FB37" s="4">
        <f t="shared" si="60"/>
        <v>26.718680201870935</v>
      </c>
      <c r="FC37" s="4">
        <f t="shared" si="142"/>
        <v>3.9391512605178713E-3</v>
      </c>
      <c r="FD37" s="4">
        <f t="shared" si="61"/>
        <v>1.1545086424708971E-4</v>
      </c>
      <c r="FE37" s="4">
        <f t="shared" si="62"/>
        <v>-76.615923523399545</v>
      </c>
      <c r="FF37" s="4">
        <f t="shared" si="63"/>
        <v>-91.30653374056098</v>
      </c>
      <c r="FG37" s="4">
        <f t="shared" si="64"/>
        <v>-100</v>
      </c>
      <c r="FH37" s="1">
        <f t="shared" si="65"/>
        <v>91.30653374056098</v>
      </c>
      <c r="FI37" s="1">
        <f t="shared" si="66"/>
        <v>8.6934662594390204</v>
      </c>
      <c r="FJ37" s="1">
        <f t="shared" si="67"/>
        <v>2.2257562980173842</v>
      </c>
      <c r="FK37" s="4">
        <f t="shared" si="143"/>
        <v>1.1590952476600069</v>
      </c>
      <c r="FL37" s="1">
        <f t="shared" si="144"/>
        <v>0.48168397998259216</v>
      </c>
      <c r="FM37" s="4">
        <f t="shared" si="176"/>
        <v>-0.53085250417021246</v>
      </c>
      <c r="FN37" s="1">
        <f t="shared" si="177"/>
        <v>-0.67907349335218414</v>
      </c>
      <c r="FO37" s="1">
        <f t="shared" si="68"/>
        <v>3.9391512605178713E-3</v>
      </c>
      <c r="FP37" s="1">
        <f t="shared" si="145"/>
        <v>1002.7574058823625</v>
      </c>
      <c r="FQ37" s="1">
        <f t="shared" si="146"/>
        <v>-697.4220591425601</v>
      </c>
      <c r="FR37" s="1">
        <f t="shared" si="147"/>
        <v>1159.0952476600069</v>
      </c>
      <c r="FS37" s="1">
        <f t="shared" si="148"/>
        <v>1000</v>
      </c>
      <c r="FT37" s="1">
        <f t="shared" si="149"/>
        <v>1.6264929499393478E-4</v>
      </c>
      <c r="FU37" s="4">
        <f t="shared" si="150"/>
        <v>0.43941185965475055</v>
      </c>
      <c r="FV37" s="1">
        <f t="shared" si="151"/>
        <v>-3.4997394008631204</v>
      </c>
      <c r="FW37" s="4">
        <f t="shared" si="69"/>
        <v>16.695066333564572</v>
      </c>
      <c r="FX37" s="4">
        <f t="shared" si="70"/>
        <v>26.695066333564572</v>
      </c>
      <c r="FY37" s="4">
        <f t="shared" si="152"/>
        <v>3.9953694726082506E-3</v>
      </c>
      <c r="FZ37" s="4">
        <f t="shared" si="71"/>
        <v>5.6218212090379353E-5</v>
      </c>
      <c r="GA37" s="4">
        <f t="shared" si="72"/>
        <v>-76.3076761061632</v>
      </c>
      <c r="GB37" s="4">
        <f t="shared" si="73"/>
        <v>-91.26912227220906</v>
      </c>
      <c r="GC37" s="4">
        <f t="shared" si="74"/>
        <v>-100</v>
      </c>
      <c r="GD37" s="1">
        <f t="shared" si="75"/>
        <v>91.26912227220906</v>
      </c>
      <c r="GE37" s="1">
        <f t="shared" si="76"/>
        <v>8.73087772779094</v>
      </c>
      <c r="GF37" s="1">
        <f t="shared" si="77"/>
        <v>2.2252754295098329</v>
      </c>
      <c r="GG37" s="4">
        <f t="shared" si="153"/>
        <v>1.1725012269864354</v>
      </c>
      <c r="GH37" s="1">
        <f t="shared" si="154"/>
        <v>0.49015644114405049</v>
      </c>
      <c r="GI37" s="4">
        <f t="shared" si="178"/>
        <v>-0.51826822546818385</v>
      </c>
      <c r="GJ37" s="1">
        <f t="shared" si="179"/>
        <v>-0.80855665302303437</v>
      </c>
      <c r="GK37" s="1">
        <f t="shared" si="78"/>
        <v>3.9953694726082506E-3</v>
      </c>
      <c r="GL37" s="1">
        <f t="shared" si="155"/>
        <v>1002.7967586308257</v>
      </c>
      <c r="GM37" s="1">
        <f t="shared" si="156"/>
        <v>-830.40385378771668</v>
      </c>
      <c r="GN37" s="1">
        <f t="shared" si="157"/>
        <v>1172.5012269864355</v>
      </c>
      <c r="GO37" s="1">
        <f t="shared" si="158"/>
        <v>1000</v>
      </c>
      <c r="GP37" s="1">
        <f t="shared" si="159"/>
        <v>1.6513157755081981E-4</v>
      </c>
      <c r="GQ37" s="4">
        <f t="shared" si="160"/>
        <v>0.42000214335575253</v>
      </c>
      <c r="GR37" s="1">
        <f t="shared" si="161"/>
        <v>-3.5753673292524981</v>
      </c>
      <c r="GS37" s="4">
        <f t="shared" si="79"/>
        <v>20.144744033781713</v>
      </c>
      <c r="GT37" s="4">
        <f t="shared" si="80"/>
        <v>30.144744033781713</v>
      </c>
      <c r="GU37" s="4">
        <f t="shared" si="162"/>
        <v>4.1152964063621228E-3</v>
      </c>
      <c r="GV37" s="4">
        <f t="shared" si="81"/>
        <v>1.199269337538722E-4</v>
      </c>
      <c r="GW37" s="4">
        <v>410</v>
      </c>
      <c r="GX37" s="4"/>
      <c r="GY37" s="4"/>
      <c r="GZ37" s="4"/>
      <c r="HA37" s="4"/>
      <c r="HB37" s="4"/>
      <c r="HC37" s="4"/>
      <c r="HD37" s="4"/>
      <c r="HE37" s="4"/>
      <c r="HF37" s="6"/>
      <c r="HG37" s="4"/>
      <c r="HH37" s="4"/>
      <c r="HI37" s="4"/>
      <c r="HJ37" s="1"/>
      <c r="HK37" s="4"/>
      <c r="HL37" s="4"/>
    </row>
    <row r="38" spans="1:220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63"/>
        <v>405</v>
      </c>
      <c r="F38" s="4">
        <f t="shared" si="82"/>
        <v>2.3009999999999984</v>
      </c>
      <c r="G38" s="1">
        <f>'0.5Q 1-8 '!FS38</f>
        <v>-83.659252554094621</v>
      </c>
      <c r="H38" s="1">
        <f>'0.5Q 1-8 '!FT38</f>
        <v>-99.129747473623951</v>
      </c>
      <c r="I38" s="1">
        <f>'0.5Q 1-8 '!FU38</f>
        <v>-100</v>
      </c>
      <c r="J38" s="1">
        <f>'0.5Q 1-8 '!FV38</f>
        <v>99.129747473623951</v>
      </c>
      <c r="K38" s="1">
        <f>'0.5Q 1-8 '!FW38</f>
        <v>0.87025252637604922</v>
      </c>
      <c r="L38" s="1">
        <f>'0.5Q 1-8 '!FX38</f>
        <v>2.2929154555388176</v>
      </c>
      <c r="M38" s="1">
        <f>'0.5Q 1-8 '!FY38</f>
        <v>1.1121985050882355</v>
      </c>
      <c r="N38" s="1">
        <f>'0.5Q 1-8 '!FZ38</f>
        <v>0.46837964615675193</v>
      </c>
      <c r="O38" s="1">
        <f>'0.5Q 1-8 '!GA38</f>
        <v>-0.73251718661011356</v>
      </c>
      <c r="P38" s="1">
        <f>'0.5Q 1-8 '!GB38</f>
        <v>1.1121985050882355</v>
      </c>
      <c r="Q38" s="1">
        <f>'0.5Q 1-8 '!GC38</f>
        <v>1.3559590756237973E-3</v>
      </c>
      <c r="R38" s="1">
        <f>'0.5Q 1-8 '!GD38</f>
        <v>1000.9491713529366</v>
      </c>
      <c r="S38" s="1">
        <f>'0.5Q 1-8 '!GE38</f>
        <v>1142.2501086957195</v>
      </c>
      <c r="T38" s="1">
        <f>'0.5Q 1-8 '!GF38</f>
        <v>1112.1985050882354</v>
      </c>
      <c r="U38" s="1">
        <f>'0.5Q 1-8 '!GG38</f>
        <v>1000</v>
      </c>
      <c r="V38" s="1">
        <f>'0.5Q 1-8 '!GH38</f>
        <v>1.8079454341650628E-4</v>
      </c>
      <c r="W38" s="1">
        <f>'0.5Q 1-8 '!GI38</f>
        <v>0.24666801072224101</v>
      </c>
      <c r="X38" s="1">
        <f>'0.5Q 1-8 '!GJ38</f>
        <v>-1.1092910649015564</v>
      </c>
      <c r="Y38" s="1">
        <f>'0.5Q 1-8 '!GK38</f>
        <v>6.406314819227422</v>
      </c>
      <c r="Z38" s="1">
        <f>'0.5Q 1-8 '!GL38</f>
        <v>16.406314819227422</v>
      </c>
      <c r="AA38" s="1">
        <f>'0.5Q 1-8 '!GM38</f>
        <v>1.8939807375947598E-3</v>
      </c>
      <c r="AB38" s="4"/>
      <c r="AC38" s="4">
        <f t="shared" si="2"/>
        <v>-83.937403814471736</v>
      </c>
      <c r="AD38" s="4">
        <f t="shared" si="3"/>
        <v>-97.312857683386596</v>
      </c>
      <c r="AE38" s="4">
        <f t="shared" si="4"/>
        <v>-100</v>
      </c>
      <c r="AF38" s="1">
        <f t="shared" si="5"/>
        <v>97.312857683386596</v>
      </c>
      <c r="AG38" s="1">
        <f t="shared" si="6"/>
        <v>2.6871423166134036</v>
      </c>
      <c r="AH38" s="1">
        <f t="shared" si="7"/>
        <v>2.2930342787304707</v>
      </c>
      <c r="AI38" s="4">
        <f t="shared" si="83"/>
        <v>1.1019966471504627</v>
      </c>
      <c r="AJ38" s="1">
        <f t="shared" si="84"/>
        <v>0.35820523433186308</v>
      </c>
      <c r="AK38" s="4">
        <f t="shared" si="164"/>
        <v>-0.72324555239166066</v>
      </c>
      <c r="AL38" s="1">
        <f t="shared" si="165"/>
        <v>1.1019966471504627</v>
      </c>
      <c r="AM38" s="1">
        <f t="shared" si="8"/>
        <v>1.8939807375947598E-3</v>
      </c>
      <c r="AN38" s="1">
        <f t="shared" si="85"/>
        <v>1001.3257865163163</v>
      </c>
      <c r="AO38" s="1">
        <f t="shared" si="86"/>
        <v>1131.7725965564682</v>
      </c>
      <c r="AP38" s="1">
        <f t="shared" si="87"/>
        <v>1101.9966471504626</v>
      </c>
      <c r="AQ38" s="1">
        <f t="shared" si="88"/>
        <v>1000</v>
      </c>
      <c r="AR38" s="1">
        <f t="shared" si="89"/>
        <v>1.3619573281744399E-4</v>
      </c>
      <c r="AS38" s="4">
        <f t="shared" si="90"/>
        <v>0.33569662320651972</v>
      </c>
      <c r="AT38" s="1">
        <f t="shared" si="91"/>
        <v>-1.55828411438824</v>
      </c>
      <c r="AU38" s="4">
        <f t="shared" si="9"/>
        <v>6.4400112447960307</v>
      </c>
      <c r="AV38" s="4">
        <f t="shared" si="10"/>
        <v>16.440011244796032</v>
      </c>
      <c r="AW38" s="4">
        <f t="shared" si="92"/>
        <v>2.2473129482814915E-3</v>
      </c>
      <c r="AX38" s="4">
        <f t="shared" si="11"/>
        <v>3.5333221068673177E-4</v>
      </c>
      <c r="AY38" s="4">
        <f t="shared" si="12"/>
        <v>-82.685548082425044</v>
      </c>
      <c r="AZ38" s="4">
        <f t="shared" si="13"/>
        <v>-96.450505998333824</v>
      </c>
      <c r="BA38" s="4">
        <f t="shared" si="14"/>
        <v>-100</v>
      </c>
      <c r="BB38" s="1">
        <f t="shared" si="15"/>
        <v>96.450505998333824</v>
      </c>
      <c r="BC38" s="1">
        <f t="shared" si="16"/>
        <v>3.5494940016661758</v>
      </c>
      <c r="BD38" s="1">
        <f t="shared" si="17"/>
        <v>2.2907868052521012</v>
      </c>
      <c r="BE38" s="4">
        <f t="shared" si="93"/>
        <v>1.111673565482727</v>
      </c>
      <c r="BF38" s="1">
        <f t="shared" si="94"/>
        <v>0.43752440674468779</v>
      </c>
      <c r="BG38" s="4">
        <f t="shared" si="166"/>
        <v>-0.65879557758959428</v>
      </c>
      <c r="BH38" s="1">
        <f t="shared" si="167"/>
        <v>1.111673565482727</v>
      </c>
      <c r="BI38" s="1">
        <f t="shared" si="18"/>
        <v>2.2473129482814915E-3</v>
      </c>
      <c r="BJ38" s="1">
        <f t="shared" si="95"/>
        <v>1001.5731190637971</v>
      </c>
      <c r="BK38" s="1">
        <f t="shared" si="96"/>
        <v>1141.7109852220703</v>
      </c>
      <c r="BL38" s="1">
        <f t="shared" si="97"/>
        <v>1111.6735654827271</v>
      </c>
      <c r="BM38" s="1">
        <f t="shared" si="98"/>
        <v>1000</v>
      </c>
      <c r="BN38" s="1">
        <f t="shared" si="99"/>
        <v>1.6121313740836756E-4</v>
      </c>
      <c r="BO38" s="4">
        <f t="shared" si="100"/>
        <v>0.43324368541902125</v>
      </c>
      <c r="BP38" s="1">
        <f t="shared" si="101"/>
        <v>-1.8140692628624704</v>
      </c>
      <c r="BQ38" s="4">
        <f t="shared" si="19"/>
        <v>6.3094837059698365</v>
      </c>
      <c r="BR38" s="4">
        <f t="shared" si="20"/>
        <v>16.309483705969836</v>
      </c>
      <c r="BS38" s="4">
        <f t="shared" si="102"/>
        <v>2.4435182213996946E-3</v>
      </c>
      <c r="BT38" s="4">
        <f t="shared" si="21"/>
        <v>1.9620527311820304E-4</v>
      </c>
      <c r="BU38" s="4">
        <f t="shared" si="22"/>
        <v>-81.180981995071818</v>
      </c>
      <c r="BV38" s="4">
        <f t="shared" si="23"/>
        <v>-96.110873111015579</v>
      </c>
      <c r="BW38" s="4">
        <f t="shared" si="24"/>
        <v>-100</v>
      </c>
      <c r="BX38" s="1">
        <f t="shared" si="25"/>
        <v>96.110873111015579</v>
      </c>
      <c r="BY38" s="1">
        <f t="shared" si="26"/>
        <v>3.8891268889844213</v>
      </c>
      <c r="BZ38" s="1">
        <f t="shared" si="27"/>
        <v>2.2884237814984414</v>
      </c>
      <c r="CA38" s="4">
        <f t="shared" si="103"/>
        <v>1.1346465006114403</v>
      </c>
      <c r="CB38" s="1">
        <f t="shared" si="104"/>
        <v>0.4863903044639824</v>
      </c>
      <c r="CC38" s="4">
        <f t="shared" si="168"/>
        <v>-0.60924598032664123</v>
      </c>
      <c r="CD38" s="1">
        <f t="shared" si="169"/>
        <v>1.1346465006114403</v>
      </c>
      <c r="CE38" s="1">
        <f t="shared" si="28"/>
        <v>2.4435182213996946E-3</v>
      </c>
      <c r="CF38" s="1">
        <f t="shared" si="105"/>
        <v>1001.7104627549797</v>
      </c>
      <c r="CG38" s="1">
        <f t="shared" si="106"/>
        <v>1165.3046490579613</v>
      </c>
      <c r="CH38" s="1">
        <f t="shared" si="107"/>
        <v>1134.6465006114404</v>
      </c>
      <c r="CI38" s="1">
        <f t="shared" si="108"/>
        <v>1000</v>
      </c>
      <c r="CJ38" s="1">
        <f t="shared" si="109"/>
        <v>1.7694493678596846E-4</v>
      </c>
      <c r="CK38" s="4">
        <f t="shared" si="110"/>
        <v>0.5226552626549249</v>
      </c>
      <c r="CL38" s="1">
        <f t="shared" si="111"/>
        <v>-1.9208629587447699</v>
      </c>
      <c r="CM38" s="4">
        <f t="shared" si="29"/>
        <v>11.575714620061419</v>
      </c>
      <c r="CN38" s="4">
        <f t="shared" si="30"/>
        <v>21.575714620061419</v>
      </c>
      <c r="CO38" s="4">
        <f t="shared" si="112"/>
        <v>2.7375576153662903E-3</v>
      </c>
      <c r="CP38" s="4">
        <f t="shared" si="31"/>
        <v>2.9403939396659574E-4</v>
      </c>
      <c r="CQ38" s="4">
        <f t="shared" si="32"/>
        <v>-79.696856465768292</v>
      </c>
      <c r="CR38" s="4">
        <f t="shared" si="33"/>
        <v>-95.294366525950224</v>
      </c>
      <c r="CS38" s="4">
        <f t="shared" si="34"/>
        <v>-100</v>
      </c>
      <c r="CT38" s="1">
        <f t="shared" si="35"/>
        <v>95.294366525950224</v>
      </c>
      <c r="CU38" s="1">
        <f t="shared" si="36"/>
        <v>4.7056334740497761</v>
      </c>
      <c r="CV38" s="1">
        <f t="shared" si="37"/>
        <v>2.2849691422442882</v>
      </c>
      <c r="CW38" s="4">
        <f t="shared" si="113"/>
        <v>1.1221982460520952</v>
      </c>
      <c r="CX38" s="1">
        <f t="shared" si="114"/>
        <v>0.39599794333822763</v>
      </c>
      <c r="CY38" s="4">
        <f t="shared" si="170"/>
        <v>-0.56202064495595427</v>
      </c>
      <c r="CZ38" s="1">
        <f t="shared" si="171"/>
        <v>1.1221982460520952</v>
      </c>
      <c r="DA38" s="1">
        <f t="shared" si="38"/>
        <v>2.7375576153662903E-3</v>
      </c>
      <c r="DB38" s="1">
        <f t="shared" si="115"/>
        <v>1001.9162903307564</v>
      </c>
      <c r="DC38" s="1">
        <f t="shared" si="116"/>
        <v>1152.5200426604229</v>
      </c>
      <c r="DD38" s="1">
        <f t="shared" si="117"/>
        <v>1122.1982460520951</v>
      </c>
      <c r="DE38" s="1">
        <f t="shared" si="118"/>
        <v>1000</v>
      </c>
      <c r="DF38" s="1">
        <f t="shared" si="119"/>
        <v>1.4351009489769125E-4</v>
      </c>
      <c r="DG38" s="4">
        <f t="shared" si="120"/>
        <v>0.62492453631711486</v>
      </c>
      <c r="DH38" s="1">
        <f t="shared" si="121"/>
        <v>-2.1126330790491754</v>
      </c>
      <c r="DI38" s="4">
        <f t="shared" si="39"/>
        <v>11.152925193429381</v>
      </c>
      <c r="DJ38" s="4">
        <f t="shared" si="40"/>
        <v>21.152925193429382</v>
      </c>
      <c r="DK38" s="4">
        <f t="shared" si="122"/>
        <v>2.8772830860461628E-3</v>
      </c>
      <c r="DL38" s="4">
        <f t="shared" si="41"/>
        <v>1.3972547067987251E-4</v>
      </c>
      <c r="DM38" s="4">
        <f t="shared" si="42"/>
        <v>-79.738194388490456</v>
      </c>
      <c r="DN38" s="4">
        <f t="shared" si="43"/>
        <v>-94.619642372459595</v>
      </c>
      <c r="DO38" s="4">
        <f t="shared" si="44"/>
        <v>-100</v>
      </c>
      <c r="DP38" s="1">
        <f t="shared" si="45"/>
        <v>94.619642372459595</v>
      </c>
      <c r="DQ38" s="1">
        <f t="shared" si="46"/>
        <v>5.3803576275404055</v>
      </c>
      <c r="DR38" s="1">
        <f t="shared" si="47"/>
        <v>2.2849170270437944</v>
      </c>
      <c r="DS38" s="4">
        <f t="shared" si="123"/>
        <v>1.1297248837988949</v>
      </c>
      <c r="DT38" s="1">
        <f t="shared" si="124"/>
        <v>0.43044482015508995</v>
      </c>
      <c r="DU38" s="4">
        <f t="shared" si="172"/>
        <v>-0.57475407041027915</v>
      </c>
      <c r="DV38" s="1">
        <f t="shared" si="173"/>
        <v>-1.288750539603895</v>
      </c>
      <c r="DW38" s="1">
        <f t="shared" si="48"/>
        <v>2.8772830860461628E-3</v>
      </c>
      <c r="DX38" s="1">
        <f t="shared" si="125"/>
        <v>1002.0140981602324</v>
      </c>
      <c r="DY38" s="1">
        <f t="shared" si="126"/>
        <v>-1323.5725791839923</v>
      </c>
      <c r="DZ38" s="1">
        <f t="shared" si="127"/>
        <v>1129.724883798895</v>
      </c>
      <c r="EA38" s="1">
        <f t="shared" si="128"/>
        <v>1000</v>
      </c>
      <c r="EB38" s="1">
        <f t="shared" si="129"/>
        <v>1.5425371925362701E-4</v>
      </c>
      <c r="EC38" s="4">
        <f t="shared" si="130"/>
        <v>0.28479056134128589</v>
      </c>
      <c r="ED38" s="1">
        <f t="shared" si="131"/>
        <v>-2.5924925247048769</v>
      </c>
      <c r="EE38" s="4">
        <f t="shared" si="49"/>
        <v>11.018808772850061</v>
      </c>
      <c r="EF38" s="4">
        <f t="shared" si="50"/>
        <v>21.018808772850061</v>
      </c>
      <c r="EG38" s="4">
        <f t="shared" si="132"/>
        <v>3.0107977460555983E-3</v>
      </c>
      <c r="EH38" s="4">
        <f t="shared" si="51"/>
        <v>1.335146600094355E-4</v>
      </c>
      <c r="EI38" s="4">
        <f t="shared" si="52"/>
        <v>-79.637253756948724</v>
      </c>
      <c r="EJ38" s="4">
        <f t="shared" si="53"/>
        <v>-94.158887373259347</v>
      </c>
      <c r="EK38" s="4">
        <f t="shared" si="54"/>
        <v>-100</v>
      </c>
      <c r="EL38" s="1">
        <f t="shared" si="55"/>
        <v>94.158887373259347</v>
      </c>
      <c r="EM38" s="1">
        <f t="shared" si="56"/>
        <v>5.841112626740653</v>
      </c>
      <c r="EN38" s="1">
        <f t="shared" si="57"/>
        <v>2.2845498462191203</v>
      </c>
      <c r="EO38" s="4">
        <f t="shared" si="133"/>
        <v>1.1333911907405092</v>
      </c>
      <c r="EP38" s="1">
        <f t="shared" si="134"/>
        <v>0.45890892534720612</v>
      </c>
      <c r="EQ38" s="4">
        <f t="shared" si="174"/>
        <v>-0.55370206044326953</v>
      </c>
      <c r="ER38" s="1">
        <f t="shared" si="175"/>
        <v>-1.1570729150009631</v>
      </c>
      <c r="ES38" s="1">
        <f t="shared" si="58"/>
        <v>3.0107977460555983E-3</v>
      </c>
      <c r="ET38" s="1">
        <f t="shared" si="135"/>
        <v>1002.107558422239</v>
      </c>
      <c r="EU38" s="1">
        <f t="shared" si="136"/>
        <v>-1188.3370251642891</v>
      </c>
      <c r="EV38" s="1">
        <f t="shared" si="137"/>
        <v>1133.3911907405093</v>
      </c>
      <c r="EW38" s="1">
        <f t="shared" si="138"/>
        <v>1000</v>
      </c>
      <c r="EX38" s="1">
        <f t="shared" si="139"/>
        <v>1.6258053004303665E-4</v>
      </c>
      <c r="EY38" s="4">
        <f t="shared" si="140"/>
        <v>0.29266585721539856</v>
      </c>
      <c r="EZ38" s="1">
        <f t="shared" si="141"/>
        <v>-2.7181318888401997</v>
      </c>
      <c r="FA38" s="4">
        <f t="shared" si="59"/>
        <v>10.985359083869078</v>
      </c>
      <c r="FB38" s="4">
        <f t="shared" si="60"/>
        <v>20.985359083869078</v>
      </c>
      <c r="FC38" s="4">
        <f t="shared" si="142"/>
        <v>3.1005114836145926E-3</v>
      </c>
      <c r="FD38" s="4">
        <f t="shared" si="61"/>
        <v>8.9713737558994294E-5</v>
      </c>
      <c r="FE38" s="4">
        <f t="shared" si="62"/>
        <v>-78.837460240550314</v>
      </c>
      <c r="FF38" s="4">
        <f t="shared" si="63"/>
        <v>-93.87833570738249</v>
      </c>
      <c r="FG38" s="4">
        <f t="shared" si="64"/>
        <v>-100</v>
      </c>
      <c r="FH38" s="1">
        <f t="shared" si="65"/>
        <v>93.87833570738249</v>
      </c>
      <c r="FI38" s="1">
        <f t="shared" si="66"/>
        <v>6.1216642926175098</v>
      </c>
      <c r="FJ38" s="1">
        <f t="shared" si="67"/>
        <v>2.2830309095219175</v>
      </c>
      <c r="FK38" s="4">
        <f t="shared" si="143"/>
        <v>1.1454922300906656</v>
      </c>
      <c r="FL38" s="1">
        <f t="shared" si="144"/>
        <v>0.47640968166077813</v>
      </c>
      <c r="FM38" s="4">
        <f t="shared" si="176"/>
        <v>-0.53085250417021246</v>
      </c>
      <c r="FN38" s="1">
        <f t="shared" si="177"/>
        <v>-1.2358171049101456</v>
      </c>
      <c r="FO38" s="1">
        <f t="shared" si="68"/>
        <v>3.1005114836145926E-3</v>
      </c>
      <c r="FP38" s="1">
        <f t="shared" si="145"/>
        <v>1002.1703580385301</v>
      </c>
      <c r="FQ38" s="1">
        <f t="shared" si="146"/>
        <v>-1269.2088830848177</v>
      </c>
      <c r="FR38" s="1">
        <f t="shared" si="147"/>
        <v>1145.4922300906655</v>
      </c>
      <c r="FS38" s="1">
        <f t="shared" si="148"/>
        <v>1000</v>
      </c>
      <c r="FT38" s="1">
        <f t="shared" si="149"/>
        <v>1.6772795538065572E-4</v>
      </c>
      <c r="FU38" s="4">
        <f t="shared" si="150"/>
        <v>0.30028214254138691</v>
      </c>
      <c r="FV38" s="1">
        <f t="shared" si="151"/>
        <v>-2.800229341073206</v>
      </c>
      <c r="FW38" s="4">
        <f t="shared" si="69"/>
        <v>15.119396548256811</v>
      </c>
      <c r="FX38" s="4">
        <f t="shared" si="70"/>
        <v>25.119396548256809</v>
      </c>
      <c r="FY38" s="4">
        <f t="shared" si="152"/>
        <v>3.2720789644996623E-3</v>
      </c>
      <c r="FZ38" s="4">
        <f t="shared" si="71"/>
        <v>1.7156748088506969E-4</v>
      </c>
      <c r="GA38" s="4">
        <f t="shared" si="72"/>
        <v>-78.490637057905076</v>
      </c>
      <c r="GB38" s="4">
        <f t="shared" si="73"/>
        <v>-93.844595104814317</v>
      </c>
      <c r="GC38" s="4">
        <f t="shared" si="74"/>
        <v>-100</v>
      </c>
      <c r="GD38" s="1">
        <f t="shared" si="75"/>
        <v>93.844595104814317</v>
      </c>
      <c r="GE38" s="1">
        <f t="shared" si="76"/>
        <v>6.1554048951856828</v>
      </c>
      <c r="GF38" s="1">
        <f t="shared" si="77"/>
        <v>2.2819859760536314</v>
      </c>
      <c r="GG38" s="4">
        <f t="shared" si="153"/>
        <v>1.1342109308759696</v>
      </c>
      <c r="GH38" s="1">
        <f t="shared" si="154"/>
        <v>0.41217237141191837</v>
      </c>
      <c r="GI38" s="4">
        <f t="shared" si="178"/>
        <v>-0.51826822546818385</v>
      </c>
      <c r="GJ38" s="1">
        <f t="shared" si="179"/>
        <v>-1.0558571128846947</v>
      </c>
      <c r="GK38" s="1">
        <f t="shared" si="78"/>
        <v>3.2720789644996623E-3</v>
      </c>
      <c r="GL38" s="1">
        <f t="shared" si="155"/>
        <v>1002.2904552751497</v>
      </c>
      <c r="GM38" s="1">
        <f t="shared" si="156"/>
        <v>-1084.3863720748391</v>
      </c>
      <c r="GN38" s="1">
        <f t="shared" si="157"/>
        <v>1134.2109308759696</v>
      </c>
      <c r="GO38" s="1">
        <f t="shared" si="158"/>
        <v>1000</v>
      </c>
      <c r="GP38" s="1">
        <f t="shared" si="159"/>
        <v>1.4465810162171767E-4</v>
      </c>
      <c r="GQ38" s="4">
        <f t="shared" si="160"/>
        <v>0.35797853491737669</v>
      </c>
      <c r="GR38" s="1">
        <f t="shared" si="161"/>
        <v>-2.9141004295822857</v>
      </c>
      <c r="GS38" s="4">
        <f t="shared" si="79"/>
        <v>14.879736095144544</v>
      </c>
      <c r="GT38" s="4">
        <f t="shared" si="80"/>
        <v>24.879736095144544</v>
      </c>
      <c r="GU38" s="4">
        <f t="shared" si="162"/>
        <v>3.3637741140979689E-3</v>
      </c>
      <c r="GV38" s="4">
        <f t="shared" si="81"/>
        <v>9.1695149598306543E-5</v>
      </c>
      <c r="GW38" s="4">
        <v>405</v>
      </c>
      <c r="GX38" s="4"/>
      <c r="GY38" s="4"/>
      <c r="GZ38" s="4"/>
      <c r="HA38" s="4"/>
      <c r="HB38" s="4"/>
      <c r="HC38" s="4"/>
      <c r="HD38" s="4"/>
      <c r="HE38" s="4"/>
      <c r="HF38" s="6"/>
      <c r="HG38" s="4"/>
      <c r="HH38" s="4"/>
      <c r="HI38" s="4"/>
      <c r="HJ38" s="1"/>
      <c r="HK38" s="4"/>
      <c r="HL38" s="4"/>
    </row>
    <row r="39" spans="1:220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63"/>
        <v>400</v>
      </c>
      <c r="F39" s="4">
        <f t="shared" si="82"/>
        <v>2.3509999999999982</v>
      </c>
      <c r="G39" s="1">
        <f>'0.5Q 1-8 '!FS39</f>
        <v>-86.406068062829462</v>
      </c>
      <c r="H39" s="1">
        <f>'0.5Q 1-8 '!FT39</f>
        <v>-100</v>
      </c>
      <c r="I39" s="1">
        <f>'0.5Q 1-8 '!FU39</f>
        <v>-100</v>
      </c>
      <c r="J39" s="1">
        <f>'0.5Q 1-8 '!FV39</f>
        <v>100</v>
      </c>
      <c r="K39" s="1">
        <f>'0.5Q 1-8 '!FW39</f>
        <v>0</v>
      </c>
      <c r="L39" s="1">
        <f>'0.5Q 1-8 '!FX39</f>
        <v>2.3465208771124892</v>
      </c>
      <c r="M39" s="1">
        <f>'0.5Q 1-8 '!FY39</f>
        <v>1.072108431473433</v>
      </c>
      <c r="N39" s="1">
        <f>'0.5Q 1-8 '!FZ39</f>
        <v>0.28102778769405123</v>
      </c>
      <c r="O39" s="1">
        <f>'0.5Q 1-8 '!GA39</f>
        <v>-0.73251718661011356</v>
      </c>
      <c r="P39" s="1">
        <f>'0.5Q 1-8 '!GB39</f>
        <v>1.072108431473433</v>
      </c>
      <c r="Q39" s="1">
        <f>'0.5Q 1-8 '!GC39</f>
        <v>8.1357544537427834E-4</v>
      </c>
      <c r="R39" s="1">
        <f>'0.5Q 1-8 '!GD39</f>
        <v>1000.569502811762</v>
      </c>
      <c r="S39" s="1">
        <f>'0.5Q 1-8 '!GE39</f>
        <v>1101.0768012918452</v>
      </c>
      <c r="T39" s="1">
        <f>'0.5Q 1-8 '!GF39</f>
        <v>1072.108431473433</v>
      </c>
      <c r="U39" s="1">
        <f>'0.5Q 1-8 '!GG39</f>
        <v>1000</v>
      </c>
      <c r="V39" s="1">
        <f>'0.5Q 1-8 '!GH39</f>
        <v>1.0847672604990379E-4</v>
      </c>
      <c r="W39" s="1">
        <f>'0.5Q 1-8 '!GI39</f>
        <v>0.11863938773950648</v>
      </c>
      <c r="X39" s="1">
        <f>'0.5Q 1-8 '!GJ39</f>
        <v>-0.69493605763477195</v>
      </c>
      <c r="Y39" s="1">
        <f>'0.5Q 1-8 '!GK39</f>
        <v>0</v>
      </c>
      <c r="Z39" s="1">
        <f>'0.5Q 1-8 '!GL39</f>
        <v>10</v>
      </c>
      <c r="AA39" s="1">
        <f>'0.5Q 1-8 '!GM39</f>
        <v>1.1363884425568559E-3</v>
      </c>
      <c r="AB39" s="4"/>
      <c r="AC39" s="4">
        <f t="shared" si="2"/>
        <v>-86.888432470929757</v>
      </c>
      <c r="AD39" s="4">
        <f t="shared" si="3"/>
        <v>-100</v>
      </c>
      <c r="AE39" s="4">
        <f t="shared" si="4"/>
        <v>-100</v>
      </c>
      <c r="AF39" s="1">
        <f t="shared" si="5"/>
        <v>100</v>
      </c>
      <c r="AG39" s="1">
        <f t="shared" si="6"/>
        <v>0</v>
      </c>
      <c r="AH39" s="1">
        <f t="shared" si="7"/>
        <v>2.3468872972846637</v>
      </c>
      <c r="AI39" s="4">
        <f t="shared" si="83"/>
        <v>1.07706037108386</v>
      </c>
      <c r="AJ39" s="1">
        <f t="shared" si="84"/>
        <v>0.39253486789528702</v>
      </c>
      <c r="AK39" s="4">
        <f t="shared" si="164"/>
        <v>-0.72324555239166066</v>
      </c>
      <c r="AL39" s="1">
        <f t="shared" si="165"/>
        <v>1.07706037108386</v>
      </c>
      <c r="AM39" s="1">
        <f t="shared" si="8"/>
        <v>1.1363884425568559E-3</v>
      </c>
      <c r="AN39" s="1">
        <f t="shared" si="85"/>
        <v>1000.7954719097897</v>
      </c>
      <c r="AO39" s="1">
        <f t="shared" si="86"/>
        <v>1106.1625423105459</v>
      </c>
      <c r="AP39" s="1">
        <f t="shared" si="87"/>
        <v>1077.06037108386</v>
      </c>
      <c r="AQ39" s="1">
        <f t="shared" si="88"/>
        <v>1000</v>
      </c>
      <c r="AR39" s="1">
        <f t="shared" si="89"/>
        <v>1.5151845900758079E-4</v>
      </c>
      <c r="AS39" s="4">
        <f t="shared" si="90"/>
        <v>0.1606078627538691</v>
      </c>
      <c r="AT39" s="1">
        <f t="shared" si="91"/>
        <v>-0.97578057980298671</v>
      </c>
      <c r="AU39" s="4">
        <f t="shared" si="9"/>
        <v>0</v>
      </c>
      <c r="AV39" s="4">
        <f t="shared" si="10"/>
        <v>10</v>
      </c>
      <c r="AW39" s="4">
        <f t="shared" si="92"/>
        <v>1.3483877689688948E-3</v>
      </c>
      <c r="AX39" s="4">
        <f t="shared" si="11"/>
        <v>2.1199932641203893E-4</v>
      </c>
      <c r="AY39" s="4">
        <f t="shared" si="12"/>
        <v>-85.45469729072795</v>
      </c>
      <c r="AZ39" s="4">
        <f t="shared" si="13"/>
        <v>-99.293812928248485</v>
      </c>
      <c r="BA39" s="4">
        <f t="shared" si="14"/>
        <v>-100</v>
      </c>
      <c r="BB39" s="1">
        <f t="shared" si="15"/>
        <v>99.293812928248485</v>
      </c>
      <c r="BC39" s="1">
        <f t="shared" si="16"/>
        <v>0.70618707175151485</v>
      </c>
      <c r="BD39" s="1">
        <f t="shared" si="17"/>
        <v>2.3453012503665396</v>
      </c>
      <c r="BE39" s="4">
        <f t="shared" si="93"/>
        <v>1.0902889022887674</v>
      </c>
      <c r="BF39" s="1">
        <f t="shared" si="94"/>
        <v>0.46576434161274438</v>
      </c>
      <c r="BG39" s="4">
        <f t="shared" si="166"/>
        <v>-0.65879557758959428</v>
      </c>
      <c r="BH39" s="1">
        <f t="shared" si="167"/>
        <v>1.0902889022887674</v>
      </c>
      <c r="BI39" s="1">
        <f t="shared" si="18"/>
        <v>1.3483877689688948E-3</v>
      </c>
      <c r="BJ39" s="1">
        <f t="shared" si="95"/>
        <v>1000.9438714382782</v>
      </c>
      <c r="BK39" s="1">
        <f t="shared" si="96"/>
        <v>1119.74850842861</v>
      </c>
      <c r="BL39" s="1">
        <f t="shared" si="97"/>
        <v>1090.2889022887673</v>
      </c>
      <c r="BM39" s="1">
        <f t="shared" si="98"/>
        <v>1000</v>
      </c>
      <c r="BN39" s="1">
        <f t="shared" si="99"/>
        <v>1.7978503586251935E-4</v>
      </c>
      <c r="BO39" s="4">
        <f t="shared" si="100"/>
        <v>0.21403701461712618</v>
      </c>
      <c r="BP39" s="1">
        <f t="shared" si="101"/>
        <v>-1.1343507543517686</v>
      </c>
      <c r="BQ39" s="4">
        <f t="shared" si="19"/>
        <v>6.5670149999922804</v>
      </c>
      <c r="BR39" s="4">
        <f t="shared" si="20"/>
        <v>16.567014999992281</v>
      </c>
      <c r="BS39" s="4">
        <f t="shared" si="102"/>
        <v>1.802747177426455E-3</v>
      </c>
      <c r="BT39" s="4">
        <f t="shared" si="21"/>
        <v>4.5435940845756019E-4</v>
      </c>
      <c r="BU39" s="4">
        <f t="shared" si="22"/>
        <v>-83.725108493908635</v>
      </c>
      <c r="BV39" s="4">
        <f t="shared" si="23"/>
        <v>-98.939067125037766</v>
      </c>
      <c r="BW39" s="4">
        <f t="shared" si="24"/>
        <v>-100</v>
      </c>
      <c r="BX39" s="1">
        <f t="shared" si="25"/>
        <v>98.939067125037766</v>
      </c>
      <c r="BY39" s="1">
        <f t="shared" si="26"/>
        <v>1.0609328749622335</v>
      </c>
      <c r="BZ39" s="1">
        <f t="shared" si="27"/>
        <v>2.3427648714698925</v>
      </c>
      <c r="CA39" s="4">
        <f t="shared" si="103"/>
        <v>1.086821799429023</v>
      </c>
      <c r="CB39" s="1">
        <f t="shared" si="104"/>
        <v>0.33592256389894792</v>
      </c>
      <c r="CC39" s="4">
        <f t="shared" si="168"/>
        <v>-0.60924598032664123</v>
      </c>
      <c r="CD39" s="1">
        <f t="shared" si="169"/>
        <v>1.086821799429023</v>
      </c>
      <c r="CE39" s="1">
        <f t="shared" si="28"/>
        <v>1.802747177426455E-3</v>
      </c>
      <c r="CF39" s="1">
        <f t="shared" si="105"/>
        <v>1001.2619230241986</v>
      </c>
      <c r="CG39" s="1">
        <f t="shared" si="106"/>
        <v>1116.1877244495952</v>
      </c>
      <c r="CH39" s="1">
        <f t="shared" si="107"/>
        <v>1086.821799429023</v>
      </c>
      <c r="CI39" s="1">
        <f t="shared" si="108"/>
        <v>1000</v>
      </c>
      <c r="CJ39" s="1">
        <f t="shared" si="109"/>
        <v>1.2815420879464792E-4</v>
      </c>
      <c r="CK39" s="4">
        <f t="shared" si="110"/>
        <v>0.31927062905984532</v>
      </c>
      <c r="CL39" s="1">
        <f t="shared" si="111"/>
        <v>-1.4834765483666097</v>
      </c>
      <c r="CM39" s="4">
        <f t="shared" si="29"/>
        <v>6.3966524769001882</v>
      </c>
      <c r="CN39" s="4">
        <f t="shared" si="30"/>
        <v>16.396652476900186</v>
      </c>
      <c r="CO39" s="4">
        <f t="shared" si="112"/>
        <v>2.0132077288684677E-3</v>
      </c>
      <c r="CP39" s="4">
        <f t="shared" si="31"/>
        <v>2.104605514420127E-4</v>
      </c>
      <c r="CQ39" s="4">
        <f t="shared" si="32"/>
        <v>-81.969506834364125</v>
      </c>
      <c r="CR39" s="4">
        <f t="shared" si="33"/>
        <v>-98.020733940015475</v>
      </c>
      <c r="CS39" s="4">
        <f t="shared" si="34"/>
        <v>-100</v>
      </c>
      <c r="CT39" s="1">
        <f t="shared" si="35"/>
        <v>98.020733940015475</v>
      </c>
      <c r="CU39" s="1">
        <f t="shared" si="36"/>
        <v>1.9792660599845249</v>
      </c>
      <c r="CV39" s="1">
        <f t="shared" si="37"/>
        <v>2.3396432301884009</v>
      </c>
      <c r="CW39" s="4">
        <f t="shared" si="113"/>
        <v>1.0934817588822554</v>
      </c>
      <c r="CX39" s="1">
        <f t="shared" si="114"/>
        <v>0.3817872213057949</v>
      </c>
      <c r="CY39" s="4">
        <f t="shared" si="170"/>
        <v>-0.56202064495595427</v>
      </c>
      <c r="CZ39" s="1">
        <f t="shared" si="171"/>
        <v>1.0934817588822554</v>
      </c>
      <c r="DA39" s="1">
        <f t="shared" si="38"/>
        <v>2.0132077288684677E-3</v>
      </c>
      <c r="DB39" s="1">
        <f t="shared" si="115"/>
        <v>1001.409245410208</v>
      </c>
      <c r="DC39" s="1">
        <f t="shared" si="116"/>
        <v>1123.0276360072539</v>
      </c>
      <c r="DD39" s="1">
        <f t="shared" si="117"/>
        <v>1093.4817588822555</v>
      </c>
      <c r="DE39" s="1">
        <f t="shared" si="118"/>
        <v>1000</v>
      </c>
      <c r="DF39" s="1">
        <f t="shared" si="119"/>
        <v>1.4486997729956452E-4</v>
      </c>
      <c r="DG39" s="4">
        <f t="shared" si="120"/>
        <v>0.39748370927261206</v>
      </c>
      <c r="DH39" s="1">
        <f t="shared" si="121"/>
        <v>-1.6157240195958558</v>
      </c>
      <c r="DI39" s="4">
        <f t="shared" si="39"/>
        <v>6.2182425580401199</v>
      </c>
      <c r="DJ39" s="4">
        <f t="shared" si="40"/>
        <v>16.218242558040121</v>
      </c>
      <c r="DK39" s="4">
        <f t="shared" si="122"/>
        <v>2.1087058339017643E-3</v>
      </c>
      <c r="DL39" s="4">
        <f t="shared" si="41"/>
        <v>9.5498105033296581E-5</v>
      </c>
      <c r="DM39" s="4">
        <f t="shared" si="42"/>
        <v>-82.113283691283812</v>
      </c>
      <c r="DN39" s="4">
        <f t="shared" si="43"/>
        <v>-97.266547578304426</v>
      </c>
      <c r="DO39" s="4">
        <f t="shared" si="44"/>
        <v>-100</v>
      </c>
      <c r="DP39" s="1">
        <f t="shared" si="45"/>
        <v>97.266547578304426</v>
      </c>
      <c r="DQ39" s="1">
        <f t="shared" si="46"/>
        <v>2.7334524216955742</v>
      </c>
      <c r="DR39" s="1">
        <f t="shared" si="47"/>
        <v>2.3398423981677667</v>
      </c>
      <c r="DS39" s="4">
        <f t="shared" si="123"/>
        <v>1.0985074224794467</v>
      </c>
      <c r="DT39" s="1">
        <f t="shared" si="124"/>
        <v>0.41078694811795646</v>
      </c>
      <c r="DU39" s="4">
        <f t="shared" si="172"/>
        <v>-0.57475407041027915</v>
      </c>
      <c r="DV39" s="1">
        <f t="shared" si="173"/>
        <v>1.0985074224794467</v>
      </c>
      <c r="DW39" s="1">
        <f t="shared" si="48"/>
        <v>2.1087058339017643E-3</v>
      </c>
      <c r="DX39" s="1">
        <f t="shared" si="125"/>
        <v>1001.4760940837313</v>
      </c>
      <c r="DY39" s="1">
        <f t="shared" si="126"/>
        <v>1128.1890930348413</v>
      </c>
      <c r="DZ39" s="1">
        <f t="shared" si="127"/>
        <v>1098.5074224794466</v>
      </c>
      <c r="EA39" s="1">
        <f t="shared" si="128"/>
        <v>1000</v>
      </c>
      <c r="EB39" s="1">
        <f t="shared" si="129"/>
        <v>1.537154504288797E-4</v>
      </c>
      <c r="EC39" s="4">
        <f t="shared" si="130"/>
        <v>0.41494468019342579</v>
      </c>
      <c r="ED39" s="1">
        <f t="shared" si="131"/>
        <v>-1.6937611537083384</v>
      </c>
      <c r="EE39" s="4">
        <f t="shared" si="49"/>
        <v>6.2357877714003482</v>
      </c>
      <c r="EF39" s="4">
        <f t="shared" si="50"/>
        <v>16.235787771400346</v>
      </c>
      <c r="EG39" s="4">
        <f t="shared" si="132"/>
        <v>2.2073093145065668E-3</v>
      </c>
      <c r="EH39" s="4">
        <f t="shared" si="51"/>
        <v>9.8603480604802542E-5</v>
      </c>
      <c r="EI39" s="4">
        <f t="shared" si="52"/>
        <v>-82.0252715868086</v>
      </c>
      <c r="EJ39" s="4">
        <f t="shared" si="53"/>
        <v>-96.753146749675381</v>
      </c>
      <c r="EK39" s="4">
        <f t="shared" si="54"/>
        <v>-100</v>
      </c>
      <c r="EL39" s="1">
        <f t="shared" si="55"/>
        <v>96.753146749675381</v>
      </c>
      <c r="EM39" s="1">
        <f t="shared" si="56"/>
        <v>3.2468532503246195</v>
      </c>
      <c r="EN39" s="1">
        <f t="shared" si="57"/>
        <v>2.3401638249664587</v>
      </c>
      <c r="EO39" s="4">
        <f t="shared" si="133"/>
        <v>1.1122795749467684</v>
      </c>
      <c r="EP39" s="1">
        <f t="shared" si="134"/>
        <v>0.43473921352291378</v>
      </c>
      <c r="EQ39" s="4">
        <f t="shared" si="174"/>
        <v>-0.55370206044326953</v>
      </c>
      <c r="ER39" s="1">
        <f t="shared" si="175"/>
        <v>1.1122795749467684</v>
      </c>
      <c r="ES39" s="1">
        <f t="shared" si="58"/>
        <v>2.2073093145065668E-3</v>
      </c>
      <c r="ET39" s="1">
        <f t="shared" si="135"/>
        <v>1001.5451165201546</v>
      </c>
      <c r="EU39" s="1">
        <f t="shared" si="136"/>
        <v>1142.3333690618301</v>
      </c>
      <c r="EV39" s="1">
        <f t="shared" si="137"/>
        <v>1112.2795749467684</v>
      </c>
      <c r="EW39" s="1">
        <f t="shared" si="138"/>
        <v>1000</v>
      </c>
      <c r="EX39" s="1">
        <f t="shared" si="139"/>
        <v>1.606976863098063E-4</v>
      </c>
      <c r="EY39" s="4">
        <f t="shared" si="140"/>
        <v>0.44198752644639272</v>
      </c>
      <c r="EZ39" s="1">
        <f t="shared" si="141"/>
        <v>-1.7653217880601741</v>
      </c>
      <c r="FA39" s="4">
        <f t="shared" si="59"/>
        <v>11.619358250714273</v>
      </c>
      <c r="FB39" s="4">
        <f t="shared" si="60"/>
        <v>21.619358250714271</v>
      </c>
      <c r="FC39" s="4">
        <f t="shared" si="142"/>
        <v>2.4577681213357114E-3</v>
      </c>
      <c r="FD39" s="4">
        <f t="shared" si="61"/>
        <v>2.5045880682914457E-4</v>
      </c>
      <c r="FE39" s="4">
        <f t="shared" si="62"/>
        <v>-81.058996957701083</v>
      </c>
      <c r="FF39" s="4">
        <f t="shared" si="63"/>
        <v>-96.450137674204001</v>
      </c>
      <c r="FG39" s="4">
        <f t="shared" si="64"/>
        <v>-100</v>
      </c>
      <c r="FH39" s="1">
        <f t="shared" si="65"/>
        <v>96.450137674204001</v>
      </c>
      <c r="FI39" s="1">
        <f t="shared" si="66"/>
        <v>3.5498623257959991</v>
      </c>
      <c r="FJ39" s="1">
        <f t="shared" si="67"/>
        <v>2.3381628169434618</v>
      </c>
      <c r="FK39" s="4">
        <f t="shared" si="143"/>
        <v>1.1026381484308878</v>
      </c>
      <c r="FL39" s="1">
        <f t="shared" si="144"/>
        <v>0.35039148161119987</v>
      </c>
      <c r="FM39" s="4">
        <f t="shared" si="176"/>
        <v>-0.53085250417021246</v>
      </c>
      <c r="FN39" s="1">
        <f t="shared" si="177"/>
        <v>1.1026381484308878</v>
      </c>
      <c r="FO39" s="1">
        <f t="shared" si="68"/>
        <v>2.4577681213357114E-3</v>
      </c>
      <c r="FP39" s="1">
        <f t="shared" si="145"/>
        <v>1001.720437684935</v>
      </c>
      <c r="FQ39" s="1">
        <f t="shared" si="146"/>
        <v>1132.4314312014903</v>
      </c>
      <c r="FR39" s="1">
        <f t="shared" si="147"/>
        <v>1102.6381484308879</v>
      </c>
      <c r="FS39" s="1">
        <f t="shared" si="148"/>
        <v>1000</v>
      </c>
      <c r="FT39" s="1">
        <f t="shared" si="149"/>
        <v>1.2854867245577626E-4</v>
      </c>
      <c r="FU39" s="4">
        <f t="shared" si="150"/>
        <v>0.51418976672485239</v>
      </c>
      <c r="FV39" s="1">
        <f t="shared" si="151"/>
        <v>-1.9435783546108589</v>
      </c>
      <c r="FW39" s="4">
        <f t="shared" si="69"/>
        <v>11.432298930859954</v>
      </c>
      <c r="FX39" s="4">
        <f t="shared" si="70"/>
        <v>21.432298930859954</v>
      </c>
      <c r="FY39" s="4">
        <f t="shared" si="152"/>
        <v>2.5884674623300112E-3</v>
      </c>
      <c r="FZ39" s="4">
        <f t="shared" si="71"/>
        <v>1.3069934099429982E-4</v>
      </c>
      <c r="GA39" s="4">
        <f t="shared" si="72"/>
        <v>-80.673598009646952</v>
      </c>
      <c r="GB39" s="4">
        <f t="shared" si="73"/>
        <v>-96.420067937419574</v>
      </c>
      <c r="GC39" s="4">
        <f t="shared" si="74"/>
        <v>-100</v>
      </c>
      <c r="GD39" s="1">
        <f t="shared" si="75"/>
        <v>96.420067937419574</v>
      </c>
      <c r="GE39" s="1">
        <f t="shared" si="76"/>
        <v>3.5799320625804256</v>
      </c>
      <c r="GF39" s="1">
        <f t="shared" si="77"/>
        <v>2.3372648518209247</v>
      </c>
      <c r="GG39" s="4">
        <f t="shared" si="153"/>
        <v>1.1055775153458658</v>
      </c>
      <c r="GH39" s="1">
        <f t="shared" si="154"/>
        <v>0.37415979582529685</v>
      </c>
      <c r="GI39" s="4">
        <f t="shared" si="178"/>
        <v>-0.51826822546818385</v>
      </c>
      <c r="GJ39" s="1">
        <f t="shared" si="179"/>
        <v>1.1055775153458658</v>
      </c>
      <c r="GK39" s="1">
        <f t="shared" si="78"/>
        <v>2.5884674623300112E-3</v>
      </c>
      <c r="GL39" s="1">
        <f t="shared" si="155"/>
        <v>1001.811927223631</v>
      </c>
      <c r="GM39" s="1">
        <f t="shared" si="156"/>
        <v>1135.450219810511</v>
      </c>
      <c r="GN39" s="1">
        <f t="shared" si="157"/>
        <v>1105.5775153458658</v>
      </c>
      <c r="GO39" s="1">
        <f t="shared" si="158"/>
        <v>1000</v>
      </c>
      <c r="GP39" s="1">
        <f t="shared" si="159"/>
        <v>1.3672230043393021E-4</v>
      </c>
      <c r="GQ39" s="4">
        <f t="shared" si="160"/>
        <v>0.55407571355206331</v>
      </c>
      <c r="GR39" s="1">
        <f t="shared" si="161"/>
        <v>-2.0343917487779479</v>
      </c>
      <c r="GS39" s="4">
        <f t="shared" si="79"/>
        <v>11.270312838693949</v>
      </c>
      <c r="GT39" s="4">
        <f t="shared" si="80"/>
        <v>21.270312838693947</v>
      </c>
      <c r="GU39" s="4">
        <f t="shared" si="162"/>
        <v>2.6562163009289457E-3</v>
      </c>
      <c r="GV39" s="4">
        <f t="shared" si="81"/>
        <v>6.7748838598934505E-5</v>
      </c>
      <c r="GW39" s="4">
        <v>400</v>
      </c>
      <c r="GX39" s="4"/>
      <c r="GY39" s="4"/>
      <c r="GZ39" s="4"/>
      <c r="HA39" s="4"/>
      <c r="HB39" s="4"/>
      <c r="HC39" s="4"/>
      <c r="HD39" s="4"/>
      <c r="HE39" s="4"/>
      <c r="HF39" s="6"/>
      <c r="HG39" s="4"/>
      <c r="HH39" s="4"/>
      <c r="HI39" s="4"/>
      <c r="HJ39" s="1"/>
      <c r="HK39" s="4"/>
      <c r="HL39" s="4"/>
    </row>
    <row r="40" spans="1:220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63"/>
        <v>395</v>
      </c>
      <c r="F40" s="4">
        <f t="shared" si="82"/>
        <v>2.400999999999998</v>
      </c>
      <c r="G40" s="1">
        <f>'0.5Q 1-8 '!FS40</f>
        <v>-89.152883571564303</v>
      </c>
      <c r="H40" s="1">
        <f>'0.5Q 1-8 '!FT40</f>
        <v>-100</v>
      </c>
      <c r="I40" s="1">
        <f>'0.5Q 1-8 '!FU40</f>
        <v>-100</v>
      </c>
      <c r="J40" s="1">
        <f>'0.5Q 1-8 '!FV40</f>
        <v>100</v>
      </c>
      <c r="K40" s="1">
        <f>'0.5Q 1-8 '!FW40</f>
        <v>0</v>
      </c>
      <c r="L40" s="1">
        <f>'0.5Q 1-8 '!FX40</f>
        <v>2.3987778424666661</v>
      </c>
      <c r="M40" s="1">
        <f>'0.5Q 1-8 '!FY40</f>
        <v>1.045139307083538</v>
      </c>
      <c r="N40" s="1">
        <f>'0.5Q 1-8 '!FZ40</f>
        <v>0.16861667261643076</v>
      </c>
      <c r="O40" s="1">
        <f>'0.5Q 1-8 '!GA40</f>
        <v>-0.73251718661011356</v>
      </c>
      <c r="P40" s="1">
        <f>'0.5Q 1-8 '!GB40</f>
        <v>1.045139307083538</v>
      </c>
      <c r="Q40" s="1">
        <f>'0.5Q 1-8 '!GC40</f>
        <v>4.8814526722456696E-4</v>
      </c>
      <c r="R40" s="1">
        <f>'0.5Q 1-8 '!GD40</f>
        <v>1000.3417016870573</v>
      </c>
      <c r="S40" s="1">
        <f>'0.5Q 1-8 '!GE40</f>
        <v>1073.3789711609352</v>
      </c>
      <c r="T40" s="1">
        <f>'0.5Q 1-8 '!GF40</f>
        <v>1045.1393070835379</v>
      </c>
      <c r="U40" s="1">
        <f>'0.5Q 1-8 '!GG40</f>
        <v>1000</v>
      </c>
      <c r="V40" s="1">
        <f>'0.5Q 1-8 '!GH40</f>
        <v>6.5086035629942281E-5</v>
      </c>
      <c r="W40" s="1">
        <f>'0.5Q 1-8 '!GI40</f>
        <v>5.5358707290611216E-2</v>
      </c>
      <c r="X40" s="1">
        <f>'0.5Q 1-8 '!GJ40</f>
        <v>-0.43278655993395576</v>
      </c>
      <c r="Y40" s="1">
        <f>'0.5Q 1-8 '!GK40</f>
        <v>0</v>
      </c>
      <c r="Z40" s="1">
        <f>'0.5Q 1-8 '!GL40</f>
        <v>10</v>
      </c>
      <c r="AA40" s="1">
        <f>'0.5Q 1-8 '!GM40</f>
        <v>6.8183306553411347E-4</v>
      </c>
      <c r="AB40" s="4"/>
      <c r="AC40" s="4">
        <f t="shared" si="2"/>
        <v>-89.839461127387779</v>
      </c>
      <c r="AD40" s="4">
        <f t="shared" si="3"/>
        <v>-100</v>
      </c>
      <c r="AE40" s="4">
        <f t="shared" si="4"/>
        <v>-100</v>
      </c>
      <c r="AF40" s="1">
        <f t="shared" si="5"/>
        <v>100</v>
      </c>
      <c r="AG40" s="1">
        <f t="shared" si="6"/>
        <v>0</v>
      </c>
      <c r="AH40" s="1">
        <f t="shared" si="7"/>
        <v>2.3991475037866583</v>
      </c>
      <c r="AI40" s="4">
        <f t="shared" si="83"/>
        <v>1.0452041300398918</v>
      </c>
      <c r="AJ40" s="1">
        <f t="shared" si="84"/>
        <v>0.23552092073717218</v>
      </c>
      <c r="AK40" s="4">
        <f t="shared" si="164"/>
        <v>-0.72324555239166066</v>
      </c>
      <c r="AL40" s="1">
        <f t="shared" si="165"/>
        <v>1.0452041300398918</v>
      </c>
      <c r="AM40" s="1">
        <f t="shared" si="8"/>
        <v>6.8183306553411347E-4</v>
      </c>
      <c r="AN40" s="1">
        <f t="shared" si="85"/>
        <v>1000.4772831458739</v>
      </c>
      <c r="AO40" s="1">
        <f t="shared" si="86"/>
        <v>1073.4455456335695</v>
      </c>
      <c r="AP40" s="1">
        <f t="shared" si="87"/>
        <v>1045.2041300398919</v>
      </c>
      <c r="AQ40" s="1">
        <f t="shared" si="88"/>
        <v>1000</v>
      </c>
      <c r="AR40" s="1">
        <f t="shared" si="89"/>
        <v>9.0911075404548475E-5</v>
      </c>
      <c r="AS40" s="4">
        <f t="shared" si="90"/>
        <v>7.2444121351642993E-2</v>
      </c>
      <c r="AT40" s="1">
        <f t="shared" si="91"/>
        <v>-0.60938894418247047</v>
      </c>
      <c r="AU40" s="4">
        <f t="shared" si="9"/>
        <v>0</v>
      </c>
      <c r="AV40" s="4">
        <f t="shared" si="10"/>
        <v>10</v>
      </c>
      <c r="AW40" s="4">
        <f t="shared" si="92"/>
        <v>8.0903266138133685E-4</v>
      </c>
      <c r="AX40" s="4">
        <f t="shared" si="11"/>
        <v>1.2719959584722338E-4</v>
      </c>
      <c r="AY40" s="4">
        <f t="shared" si="12"/>
        <v>-88.223846499030856</v>
      </c>
      <c r="AZ40" s="4">
        <f t="shared" si="13"/>
        <v>-100</v>
      </c>
      <c r="BA40" s="4">
        <f t="shared" si="14"/>
        <v>-100</v>
      </c>
      <c r="BB40" s="1">
        <f t="shared" si="15"/>
        <v>100</v>
      </c>
      <c r="BC40" s="1">
        <f t="shared" si="16"/>
        <v>0</v>
      </c>
      <c r="BD40" s="1">
        <f t="shared" si="17"/>
        <v>2.3980891112048988</v>
      </c>
      <c r="BE40" s="4">
        <f t="shared" si="93"/>
        <v>1.0557572167671836</v>
      </c>
      <c r="BF40" s="1">
        <f t="shared" si="94"/>
        <v>0.27945860496764657</v>
      </c>
      <c r="BG40" s="4">
        <f t="shared" si="166"/>
        <v>-0.65879557758959428</v>
      </c>
      <c r="BH40" s="1">
        <f t="shared" si="167"/>
        <v>1.0557572167671836</v>
      </c>
      <c r="BI40" s="1">
        <f t="shared" si="18"/>
        <v>8.0903266138133685E-4</v>
      </c>
      <c r="BJ40" s="1">
        <f t="shared" si="95"/>
        <v>1000.5663228629669</v>
      </c>
      <c r="BK40" s="1">
        <f t="shared" si="96"/>
        <v>1084.2837767642329</v>
      </c>
      <c r="BL40" s="1">
        <f t="shared" si="97"/>
        <v>1055.7572167671835</v>
      </c>
      <c r="BM40" s="1">
        <f t="shared" si="98"/>
        <v>1000</v>
      </c>
      <c r="BN40" s="1">
        <f t="shared" si="99"/>
        <v>1.0787102151751159E-4</v>
      </c>
      <c r="BO40" s="4">
        <f t="shared" si="100"/>
        <v>0.10064204501134816</v>
      </c>
      <c r="BP40" s="1">
        <f t="shared" si="101"/>
        <v>-0.70839061636998868</v>
      </c>
      <c r="BQ40" s="4">
        <f t="shared" si="19"/>
        <v>0</v>
      </c>
      <c r="BR40" s="4">
        <f t="shared" si="20"/>
        <v>10</v>
      </c>
      <c r="BS40" s="4">
        <f t="shared" si="102"/>
        <v>1.081648306455873E-3</v>
      </c>
      <c r="BT40" s="4">
        <f t="shared" si="21"/>
        <v>2.7261564507453614E-4</v>
      </c>
      <c r="BU40" s="4">
        <f t="shared" si="22"/>
        <v>-86.269234992745453</v>
      </c>
      <c r="BV40" s="4">
        <f t="shared" si="23"/>
        <v>-100</v>
      </c>
      <c r="BW40" s="4">
        <f t="shared" si="24"/>
        <v>-100</v>
      </c>
      <c r="BX40" s="1">
        <f t="shared" si="25"/>
        <v>100</v>
      </c>
      <c r="BY40" s="1">
        <f t="shared" si="26"/>
        <v>0</v>
      </c>
      <c r="BZ40" s="1">
        <f t="shared" si="27"/>
        <v>2.3962949188140406</v>
      </c>
      <c r="CA40" s="4">
        <f t="shared" si="103"/>
        <v>1.0706009468829603</v>
      </c>
      <c r="CB40" s="1">
        <f t="shared" si="104"/>
        <v>0.37362635801584559</v>
      </c>
      <c r="CC40" s="4">
        <f t="shared" si="168"/>
        <v>-0.60924598032664123</v>
      </c>
      <c r="CD40" s="1">
        <f t="shared" si="169"/>
        <v>1.0706009468829603</v>
      </c>
      <c r="CE40" s="1">
        <f t="shared" si="28"/>
        <v>1.081648306455873E-3</v>
      </c>
      <c r="CF40" s="1">
        <f t="shared" si="105"/>
        <v>1000.757153814519</v>
      </c>
      <c r="CG40" s="1">
        <f t="shared" si="106"/>
        <v>1099.5285844677378</v>
      </c>
      <c r="CH40" s="1">
        <f t="shared" si="107"/>
        <v>1070.6009468829602</v>
      </c>
      <c r="CI40" s="1">
        <f t="shared" si="108"/>
        <v>1000</v>
      </c>
      <c r="CJ40" s="1">
        <f t="shared" si="109"/>
        <v>1.442197741941164E-4</v>
      </c>
      <c r="CK40" s="4">
        <f t="shared" si="110"/>
        <v>0.15912453063909246</v>
      </c>
      <c r="CL40" s="1">
        <f t="shared" si="111"/>
        <v>-0.92252377581678058</v>
      </c>
      <c r="CM40" s="4">
        <f t="shared" si="29"/>
        <v>0</v>
      </c>
      <c r="CN40" s="4">
        <f t="shared" si="30"/>
        <v>10</v>
      </c>
      <c r="CO40" s="4">
        <f t="shared" si="112"/>
        <v>1.2079246373210807E-3</v>
      </c>
      <c r="CP40" s="4">
        <f t="shared" si="31"/>
        <v>1.2627633086520766E-4</v>
      </c>
      <c r="CQ40" s="4">
        <f t="shared" si="32"/>
        <v>-84.242157202959959</v>
      </c>
      <c r="CR40" s="4">
        <f t="shared" si="33"/>
        <v>-100</v>
      </c>
      <c r="CS40" s="4">
        <f t="shared" si="34"/>
        <v>-100</v>
      </c>
      <c r="CT40" s="1">
        <f t="shared" si="35"/>
        <v>100</v>
      </c>
      <c r="CU40" s="1">
        <f t="shared" si="36"/>
        <v>0</v>
      </c>
      <c r="CV40" s="1">
        <f t="shared" si="37"/>
        <v>2.3938246976899324</v>
      </c>
      <c r="CW40" s="4">
        <f t="shared" si="113"/>
        <v>1.0836293500306304</v>
      </c>
      <c r="CX40" s="1">
        <f t="shared" si="114"/>
        <v>0.41724512515408652</v>
      </c>
      <c r="CY40" s="4">
        <f t="shared" si="170"/>
        <v>-0.56202064495595427</v>
      </c>
      <c r="CZ40" s="1">
        <f t="shared" si="171"/>
        <v>1.0836293500306304</v>
      </c>
      <c r="DA40" s="1">
        <f t="shared" si="38"/>
        <v>1.2079246373210807E-3</v>
      </c>
      <c r="DB40" s="1">
        <f t="shared" si="115"/>
        <v>1000.8455472461249</v>
      </c>
      <c r="DC40" s="1">
        <f t="shared" si="116"/>
        <v>1112.9090150684581</v>
      </c>
      <c r="DD40" s="1">
        <f t="shared" si="117"/>
        <v>1083.6293500306303</v>
      </c>
      <c r="DE40" s="1">
        <f t="shared" si="118"/>
        <v>1000</v>
      </c>
      <c r="DF40" s="1">
        <f t="shared" si="119"/>
        <v>1.610566183094774E-4</v>
      </c>
      <c r="DG40" s="4">
        <f t="shared" si="120"/>
        <v>0.20643551909506452</v>
      </c>
      <c r="DH40" s="1">
        <f t="shared" si="121"/>
        <v>-1.0014891182260159</v>
      </c>
      <c r="DI40" s="4">
        <f t="shared" si="39"/>
        <v>0</v>
      </c>
      <c r="DJ40" s="4">
        <f t="shared" si="40"/>
        <v>10</v>
      </c>
      <c r="DK40" s="4">
        <f t="shared" si="122"/>
        <v>1.2652235003410585E-3</v>
      </c>
      <c r="DL40" s="4">
        <f t="shared" si="41"/>
        <v>5.7298863019977862E-5</v>
      </c>
      <c r="DM40" s="4">
        <f t="shared" si="42"/>
        <v>-84.488372994077167</v>
      </c>
      <c r="DN40" s="4">
        <f t="shared" si="43"/>
        <v>-99.913452784149257</v>
      </c>
      <c r="DO40" s="4">
        <f t="shared" si="44"/>
        <v>-100</v>
      </c>
      <c r="DP40" s="1">
        <f t="shared" si="45"/>
        <v>99.913452784149257</v>
      </c>
      <c r="DQ40" s="1">
        <f t="shared" si="46"/>
        <v>8.6547215850742987E-2</v>
      </c>
      <c r="DR40" s="1">
        <f t="shared" si="47"/>
        <v>2.3941282815315703</v>
      </c>
      <c r="DS40" s="4">
        <f t="shared" si="123"/>
        <v>1.0857176672760716</v>
      </c>
      <c r="DT40" s="1">
        <f t="shared" si="124"/>
        <v>0.43703747852886304</v>
      </c>
      <c r="DU40" s="4">
        <f t="shared" si="172"/>
        <v>-0.57475407041027915</v>
      </c>
      <c r="DV40" s="1">
        <f t="shared" si="173"/>
        <v>1.0857176672760716</v>
      </c>
      <c r="DW40" s="1">
        <f t="shared" si="48"/>
        <v>1.2652235003410585E-3</v>
      </c>
      <c r="DX40" s="1">
        <f t="shared" si="125"/>
        <v>1000.8856564502387</v>
      </c>
      <c r="DY40" s="1">
        <f t="shared" si="126"/>
        <v>1115.0537586458711</v>
      </c>
      <c r="DZ40" s="1">
        <f t="shared" si="127"/>
        <v>1085.7176672760716</v>
      </c>
      <c r="EA40" s="1">
        <f t="shared" si="128"/>
        <v>1000</v>
      </c>
      <c r="EB40" s="1">
        <f t="shared" si="129"/>
        <v>1.6869646671214116E-4</v>
      </c>
      <c r="EC40" s="4">
        <f t="shared" si="130"/>
        <v>0.21326813613904264</v>
      </c>
      <c r="ED40" s="1">
        <f t="shared" si="131"/>
        <v>-1.0519553642020159</v>
      </c>
      <c r="EE40" s="4">
        <f t="shared" si="49"/>
        <v>6.4581349697770198</v>
      </c>
      <c r="EF40" s="4">
        <f t="shared" si="50"/>
        <v>16.458134969777021</v>
      </c>
      <c r="EG40" s="4">
        <f t="shared" si="132"/>
        <v>1.6251557118379895E-3</v>
      </c>
      <c r="EH40" s="4">
        <f t="shared" si="51"/>
        <v>3.5993221149693095E-4</v>
      </c>
      <c r="EI40" s="4">
        <f t="shared" si="52"/>
        <v>-84.413289416668476</v>
      </c>
      <c r="EJ40" s="4">
        <f t="shared" si="53"/>
        <v>-99.347406126091414</v>
      </c>
      <c r="EK40" s="4">
        <f t="shared" si="54"/>
        <v>-100</v>
      </c>
      <c r="EL40" s="1">
        <f t="shared" si="55"/>
        <v>99.347406126091414</v>
      </c>
      <c r="EM40" s="1">
        <f t="shared" si="56"/>
        <v>0.65259387390858592</v>
      </c>
      <c r="EN40" s="1">
        <f t="shared" si="57"/>
        <v>2.3938525542385443</v>
      </c>
      <c r="EO40" s="4">
        <f t="shared" si="133"/>
        <v>1.0737745854417113</v>
      </c>
      <c r="EP40" s="1">
        <f t="shared" si="134"/>
        <v>0.30204544583985571</v>
      </c>
      <c r="EQ40" s="4">
        <f t="shared" si="174"/>
        <v>-0.55370206044326953</v>
      </c>
      <c r="ER40" s="1">
        <f t="shared" si="175"/>
        <v>1.0737745854417113</v>
      </c>
      <c r="ES40" s="1">
        <f t="shared" si="58"/>
        <v>1.6251557118379895E-3</v>
      </c>
      <c r="ET40" s="1">
        <f t="shared" si="135"/>
        <v>1001.1376089982866</v>
      </c>
      <c r="EU40" s="1">
        <f t="shared" si="136"/>
        <v>1102.7879747403463</v>
      </c>
      <c r="EV40" s="1">
        <f t="shared" si="137"/>
        <v>1073.7745854417112</v>
      </c>
      <c r="EW40" s="1">
        <f t="shared" si="138"/>
        <v>1000</v>
      </c>
      <c r="EX40" s="1">
        <f t="shared" si="139"/>
        <v>1.1643072053371546E-4</v>
      </c>
      <c r="EY40" s="4">
        <f t="shared" si="140"/>
        <v>0.27230545856795524</v>
      </c>
      <c r="EZ40" s="1">
        <f t="shared" si="141"/>
        <v>-1.3528502532700344</v>
      </c>
      <c r="FA40" s="4">
        <f t="shared" si="59"/>
        <v>6.4499886399159756</v>
      </c>
      <c r="FB40" s="4">
        <f t="shared" si="60"/>
        <v>16.449988639915976</v>
      </c>
      <c r="FC40" s="4">
        <f t="shared" si="142"/>
        <v>1.8092801016229437E-3</v>
      </c>
      <c r="FD40" s="4">
        <f t="shared" si="61"/>
        <v>1.8412438978495423E-4</v>
      </c>
      <c r="FE40" s="4">
        <f t="shared" si="62"/>
        <v>-83.280533674851853</v>
      </c>
      <c r="FF40" s="4">
        <f t="shared" si="63"/>
        <v>-99.021939641025511</v>
      </c>
      <c r="FG40" s="4">
        <f t="shared" si="64"/>
        <v>-100</v>
      </c>
      <c r="FH40" s="1">
        <f t="shared" si="65"/>
        <v>99.021939641025511</v>
      </c>
      <c r="FI40" s="1">
        <f t="shared" si="66"/>
        <v>0.97806035897448851</v>
      </c>
      <c r="FJ40" s="1">
        <f t="shared" si="67"/>
        <v>2.3920674705977119</v>
      </c>
      <c r="FK40" s="4">
        <f t="shared" si="143"/>
        <v>1.0780930730850002</v>
      </c>
      <c r="FL40" s="1">
        <f t="shared" si="144"/>
        <v>0.33943340294402835</v>
      </c>
      <c r="FM40" s="4">
        <f t="shared" si="176"/>
        <v>-0.53085250417021246</v>
      </c>
      <c r="FN40" s="1">
        <f t="shared" si="177"/>
        <v>1.0780930730850002</v>
      </c>
      <c r="FO40" s="1">
        <f t="shared" si="68"/>
        <v>1.8092801016229437E-3</v>
      </c>
      <c r="FP40" s="1">
        <f t="shared" si="145"/>
        <v>1001.2664960711362</v>
      </c>
      <c r="FQ40" s="1">
        <f t="shared" si="146"/>
        <v>1107.2231479197569</v>
      </c>
      <c r="FR40" s="1">
        <f t="shared" si="147"/>
        <v>1078.0930730850002</v>
      </c>
      <c r="FS40" s="1">
        <f t="shared" si="148"/>
        <v>1000</v>
      </c>
      <c r="FT40" s="1">
        <f t="shared" si="149"/>
        <v>1.2969760394255354E-4</v>
      </c>
      <c r="FU40" s="4">
        <f t="shared" si="150"/>
        <v>0.32653832273539107</v>
      </c>
      <c r="FV40" s="1">
        <f t="shared" si="151"/>
        <v>-1.4827417788875525</v>
      </c>
      <c r="FW40" s="4">
        <f t="shared" si="69"/>
        <v>6.3379992065247972</v>
      </c>
      <c r="FX40" s="4">
        <f t="shared" si="70"/>
        <v>16.337999206524799</v>
      </c>
      <c r="FY40" s="4">
        <f t="shared" si="152"/>
        <v>1.9014339207229333E-3</v>
      </c>
      <c r="FZ40" s="4">
        <f t="shared" si="71"/>
        <v>9.2153819099989641E-5</v>
      </c>
      <c r="GA40" s="4">
        <f t="shared" si="72"/>
        <v>-82.856558961388828</v>
      </c>
      <c r="GB40" s="4">
        <f t="shared" si="73"/>
        <v>-98.995540770024832</v>
      </c>
      <c r="GC40" s="4">
        <f t="shared" si="74"/>
        <v>-100</v>
      </c>
      <c r="GD40" s="1">
        <f t="shared" si="75"/>
        <v>98.995540770024832</v>
      </c>
      <c r="GE40" s="1">
        <f t="shared" si="76"/>
        <v>1.0044592299751685</v>
      </c>
      <c r="GF40" s="1">
        <f t="shared" si="77"/>
        <v>2.3913107846347219</v>
      </c>
      <c r="GG40" s="4">
        <f t="shared" si="153"/>
        <v>1.0809186562759443</v>
      </c>
      <c r="GH40" s="1">
        <f t="shared" si="154"/>
        <v>0.36135847997376319</v>
      </c>
      <c r="GI40" s="4">
        <f t="shared" si="178"/>
        <v>-0.51826822546818385</v>
      </c>
      <c r="GJ40" s="1">
        <f t="shared" si="179"/>
        <v>1.0809186562759443</v>
      </c>
      <c r="GK40" s="1">
        <f t="shared" si="78"/>
        <v>1.9014339207229333E-3</v>
      </c>
      <c r="GL40" s="1">
        <f t="shared" si="155"/>
        <v>1001.331003744506</v>
      </c>
      <c r="GM40" s="1">
        <f t="shared" si="156"/>
        <v>1110.1250783685202</v>
      </c>
      <c r="GN40" s="1">
        <f t="shared" si="157"/>
        <v>1080.9186562759444</v>
      </c>
      <c r="GO40" s="1">
        <f t="shared" si="158"/>
        <v>1000</v>
      </c>
      <c r="GP40" s="1">
        <f t="shared" si="159"/>
        <v>1.3740670832141556E-4</v>
      </c>
      <c r="GQ40" s="4">
        <f t="shared" si="160"/>
        <v>0.35281733180540881</v>
      </c>
      <c r="GR40" s="1">
        <f t="shared" si="161"/>
        <v>-1.5486165889175245</v>
      </c>
      <c r="GS40" s="4">
        <f t="shared" si="79"/>
        <v>6.2967139087388526</v>
      </c>
      <c r="GT40" s="4">
        <f t="shared" si="80"/>
        <v>16.296713908738852</v>
      </c>
      <c r="GU40" s="4">
        <f t="shared" si="162"/>
        <v>1.94965229356433E-3</v>
      </c>
      <c r="GV40" s="4">
        <f t="shared" si="81"/>
        <v>4.8218372841396691E-5</v>
      </c>
      <c r="GW40" s="4">
        <v>395</v>
      </c>
      <c r="GX40" s="4"/>
      <c r="GY40" s="4"/>
      <c r="GZ40" s="4"/>
      <c r="HA40" s="4"/>
      <c r="HB40" s="4"/>
      <c r="HC40" s="4"/>
      <c r="HD40" s="4"/>
      <c r="HE40" s="4"/>
      <c r="HF40" s="6"/>
      <c r="HG40" s="4"/>
      <c r="HH40" s="4"/>
      <c r="HI40" s="4"/>
      <c r="HJ40" s="1"/>
      <c r="HK40" s="4"/>
      <c r="HL40" s="4"/>
    </row>
    <row r="41" spans="1:220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63"/>
        <v>390</v>
      </c>
      <c r="F41" s="4">
        <f t="shared" si="82"/>
        <v>2.4509999999999978</v>
      </c>
      <c r="G41" s="1">
        <f>'0.5Q 1-8 '!FS41</f>
        <v>-91.899699080299143</v>
      </c>
      <c r="H41" s="1">
        <f>'0.5Q 1-8 '!FT41</f>
        <v>-100</v>
      </c>
      <c r="I41" s="1">
        <f>'0.5Q 1-8 '!FU41</f>
        <v>-100</v>
      </c>
      <c r="J41" s="1">
        <f>'0.5Q 1-8 '!FV41</f>
        <v>100</v>
      </c>
      <c r="K41" s="1">
        <f>'0.5Q 1-8 '!FW41</f>
        <v>0</v>
      </c>
      <c r="L41" s="1">
        <f>'0.5Q 1-8 '!FX41</f>
        <v>2.4500879471549029</v>
      </c>
      <c r="M41" s="1">
        <f>'0.5Q 1-8 '!FY41</f>
        <v>1.0262020937647343</v>
      </c>
      <c r="N41" s="1">
        <f>'0.5Q 1-8 '!FZ41</f>
        <v>0.10117000356985843</v>
      </c>
      <c r="O41" s="1">
        <f>'0.5Q 1-8 '!GA41</f>
        <v>-0.73251718661011356</v>
      </c>
      <c r="P41" s="1">
        <f>'0.5Q 1-8 '!GB41</f>
        <v>1.0262020937647343</v>
      </c>
      <c r="Q41" s="1">
        <f>'0.5Q 1-8 '!GC41</f>
        <v>2.9288716033474014E-4</v>
      </c>
      <c r="R41" s="1">
        <f>'0.5Q 1-8 '!GD41</f>
        <v>1000.2050210122344</v>
      </c>
      <c r="S41" s="1">
        <f>'0.5Q 1-8 '!GE41</f>
        <v>1053.9300743382573</v>
      </c>
      <c r="T41" s="1">
        <f>'0.5Q 1-8 '!GF41</f>
        <v>1026.2020937647342</v>
      </c>
      <c r="U41" s="1">
        <f>'0.5Q 1-8 '!GG41</f>
        <v>1000</v>
      </c>
      <c r="V41" s="1">
        <f>'0.5Q 1-8 '!GH41</f>
        <v>3.9051621377965361E-5</v>
      </c>
      <c r="W41" s="1">
        <f>'0.5Q 1-8 '!GI41</f>
        <v>2.4351370758791104E-2</v>
      </c>
      <c r="X41" s="1">
        <f>'0.5Q 1-8 '!GJ41</f>
        <v>-0.26853578957594904</v>
      </c>
      <c r="Y41" s="1">
        <f>'0.5Q 1-8 '!GK41</f>
        <v>0</v>
      </c>
      <c r="Z41" s="1">
        <f>'0.5Q 1-8 '!GL41</f>
        <v>10</v>
      </c>
      <c r="AA41" s="1">
        <f>'0.5Q 1-8 '!GM41</f>
        <v>4.0909983932046806E-4</v>
      </c>
      <c r="AB41" s="4"/>
      <c r="AC41" s="4">
        <f t="shared" si="2"/>
        <v>-92.7904897838458</v>
      </c>
      <c r="AD41" s="4">
        <f t="shared" si="3"/>
        <v>-100</v>
      </c>
      <c r="AE41" s="4">
        <f t="shared" si="4"/>
        <v>-100</v>
      </c>
      <c r="AF41" s="1">
        <f t="shared" si="5"/>
        <v>100</v>
      </c>
      <c r="AG41" s="1">
        <f t="shared" si="6"/>
        <v>0</v>
      </c>
      <c r="AH41" s="1">
        <f t="shared" si="7"/>
        <v>2.4503513601226379</v>
      </c>
      <c r="AI41" s="4">
        <f t="shared" si="83"/>
        <v>1.0240771267195914</v>
      </c>
      <c r="AJ41" s="1">
        <f t="shared" si="84"/>
        <v>0.14131255244230331</v>
      </c>
      <c r="AK41" s="4">
        <f t="shared" si="164"/>
        <v>-0.72324555239166066</v>
      </c>
      <c r="AL41" s="1">
        <f t="shared" si="165"/>
        <v>1.0240771267195914</v>
      </c>
      <c r="AM41" s="1">
        <f t="shared" si="8"/>
        <v>4.0909983932046806E-4</v>
      </c>
      <c r="AN41" s="1">
        <f t="shared" si="85"/>
        <v>1000.2863698875244</v>
      </c>
      <c r="AO41" s="1">
        <f t="shared" si="86"/>
        <v>1051.7476906835548</v>
      </c>
      <c r="AP41" s="1">
        <f t="shared" si="87"/>
        <v>1024.0771267195914</v>
      </c>
      <c r="AQ41" s="1">
        <f t="shared" si="88"/>
        <v>1000</v>
      </c>
      <c r="AR41" s="1">
        <f t="shared" si="89"/>
        <v>5.4546645242729082E-5</v>
      </c>
      <c r="AS41" s="4">
        <f t="shared" si="90"/>
        <v>3.021287734720186E-2</v>
      </c>
      <c r="AT41" s="1">
        <f t="shared" si="91"/>
        <v>-0.37888696197326621</v>
      </c>
      <c r="AU41" s="4">
        <f t="shared" si="9"/>
        <v>0</v>
      </c>
      <c r="AV41" s="4">
        <f t="shared" si="10"/>
        <v>10</v>
      </c>
      <c r="AW41" s="4">
        <f t="shared" si="92"/>
        <v>4.854195968288021E-4</v>
      </c>
      <c r="AX41" s="4">
        <f t="shared" si="11"/>
        <v>7.631975750833404E-5</v>
      </c>
      <c r="AY41" s="4">
        <f t="shared" si="12"/>
        <v>-90.992995707333762</v>
      </c>
      <c r="AZ41" s="4">
        <f t="shared" si="13"/>
        <v>-100</v>
      </c>
      <c r="BA41" s="4">
        <f t="shared" si="14"/>
        <v>-100</v>
      </c>
      <c r="BB41" s="1">
        <f t="shared" si="15"/>
        <v>100</v>
      </c>
      <c r="BC41" s="1">
        <f t="shared" si="16"/>
        <v>0</v>
      </c>
      <c r="BD41" s="1">
        <f t="shared" si="17"/>
        <v>2.4497280046660186</v>
      </c>
      <c r="BE41" s="4">
        <f t="shared" si="93"/>
        <v>1.0327778692223966</v>
      </c>
      <c r="BF41" s="1">
        <f t="shared" si="94"/>
        <v>0.16767516298058793</v>
      </c>
      <c r="BG41" s="4">
        <f t="shared" si="166"/>
        <v>-0.65879557758959428</v>
      </c>
      <c r="BH41" s="1">
        <f t="shared" si="167"/>
        <v>1.0327778692223966</v>
      </c>
      <c r="BI41" s="1">
        <f t="shared" si="18"/>
        <v>4.854195968288021E-4</v>
      </c>
      <c r="BJ41" s="1">
        <f t="shared" si="95"/>
        <v>1000.3397937177803</v>
      </c>
      <c r="BK41" s="1">
        <f t="shared" si="96"/>
        <v>1060.6835272487856</v>
      </c>
      <c r="BL41" s="1">
        <f t="shared" si="97"/>
        <v>1032.7778692223965</v>
      </c>
      <c r="BM41" s="1">
        <f t="shared" si="98"/>
        <v>1000</v>
      </c>
      <c r="BN41" s="1">
        <f t="shared" si="99"/>
        <v>6.4722612910506956E-5</v>
      </c>
      <c r="BO41" s="4">
        <f t="shared" si="100"/>
        <v>4.5170213525096266E-2</v>
      </c>
      <c r="BP41" s="1">
        <f t="shared" si="101"/>
        <v>-0.44024938330370583</v>
      </c>
      <c r="BQ41" s="4">
        <f t="shared" si="19"/>
        <v>0</v>
      </c>
      <c r="BR41" s="4">
        <f t="shared" si="20"/>
        <v>10</v>
      </c>
      <c r="BS41" s="4">
        <f t="shared" si="102"/>
        <v>6.4898898387352375E-4</v>
      </c>
      <c r="BT41" s="4">
        <f t="shared" si="21"/>
        <v>1.6356938704472165E-4</v>
      </c>
      <c r="BU41" s="4">
        <f t="shared" si="22"/>
        <v>-88.81336149158227</v>
      </c>
      <c r="BV41" s="4">
        <f t="shared" si="23"/>
        <v>-100</v>
      </c>
      <c r="BW41" s="4">
        <f t="shared" si="24"/>
        <v>-100</v>
      </c>
      <c r="BX41" s="1">
        <f t="shared" si="25"/>
        <v>100</v>
      </c>
      <c r="BY41" s="1">
        <f t="shared" si="26"/>
        <v>0</v>
      </c>
      <c r="BZ41" s="1">
        <f t="shared" si="27"/>
        <v>2.4485335918745235</v>
      </c>
      <c r="CA41" s="4">
        <f t="shared" si="103"/>
        <v>1.0447734612096582</v>
      </c>
      <c r="CB41" s="1">
        <f t="shared" si="104"/>
        <v>0.22417581480950738</v>
      </c>
      <c r="CC41" s="4">
        <f t="shared" si="168"/>
        <v>-0.60924598032664123</v>
      </c>
      <c r="CD41" s="1">
        <f t="shared" si="169"/>
        <v>1.0447734612096582</v>
      </c>
      <c r="CE41" s="1">
        <f t="shared" si="28"/>
        <v>6.4898898387352375E-4</v>
      </c>
      <c r="CF41" s="1">
        <f t="shared" si="105"/>
        <v>1000.4542922887114</v>
      </c>
      <c r="CG41" s="1">
        <f t="shared" si="106"/>
        <v>1073.0032401315432</v>
      </c>
      <c r="CH41" s="1">
        <f t="shared" si="107"/>
        <v>1044.7734612096583</v>
      </c>
      <c r="CI41" s="1">
        <f t="shared" si="108"/>
        <v>1000</v>
      </c>
      <c r="CJ41" s="1">
        <f t="shared" si="109"/>
        <v>8.6531864516469848E-5</v>
      </c>
      <c r="CK41" s="4">
        <f t="shared" si="110"/>
        <v>7.588506552479736E-2</v>
      </c>
      <c r="CL41" s="1">
        <f t="shared" si="111"/>
        <v>-0.57310391834872643</v>
      </c>
      <c r="CM41" s="4">
        <f t="shared" si="29"/>
        <v>0</v>
      </c>
      <c r="CN41" s="4">
        <f t="shared" si="30"/>
        <v>10</v>
      </c>
      <c r="CO41" s="4">
        <f t="shared" si="112"/>
        <v>7.2475478239264837E-4</v>
      </c>
      <c r="CP41" s="4">
        <f t="shared" si="31"/>
        <v>7.576579851912462E-5</v>
      </c>
      <c r="CQ41" s="4">
        <f t="shared" si="32"/>
        <v>-86.514807571555792</v>
      </c>
      <c r="CR41" s="4">
        <f t="shared" si="33"/>
        <v>-100</v>
      </c>
      <c r="CS41" s="4">
        <f t="shared" si="34"/>
        <v>-100</v>
      </c>
      <c r="CT41" s="1">
        <f t="shared" si="35"/>
        <v>100</v>
      </c>
      <c r="CU41" s="1">
        <f t="shared" si="36"/>
        <v>0</v>
      </c>
      <c r="CV41" s="1">
        <f t="shared" si="37"/>
        <v>2.446655546266614</v>
      </c>
      <c r="CW41" s="4">
        <f t="shared" si="113"/>
        <v>1.0566169715336304</v>
      </c>
      <c r="CX41" s="1">
        <f t="shared" si="114"/>
        <v>0.25034707509245196</v>
      </c>
      <c r="CY41" s="4">
        <f t="shared" si="170"/>
        <v>-0.56202064495595427</v>
      </c>
      <c r="CZ41" s="1">
        <f t="shared" si="171"/>
        <v>1.0566169715336304</v>
      </c>
      <c r="DA41" s="1">
        <f t="shared" si="38"/>
        <v>7.2475478239264837E-4</v>
      </c>
      <c r="DB41" s="1">
        <f t="shared" si="115"/>
        <v>1000.5073283476748</v>
      </c>
      <c r="DC41" s="1">
        <f t="shared" si="116"/>
        <v>1085.1667621044692</v>
      </c>
      <c r="DD41" s="1">
        <f t="shared" si="117"/>
        <v>1056.6169715336305</v>
      </c>
      <c r="DE41" s="1">
        <f t="shared" si="118"/>
        <v>1000</v>
      </c>
      <c r="DF41" s="1">
        <f t="shared" si="119"/>
        <v>9.6633970985686462E-5</v>
      </c>
      <c r="DG41" s="4">
        <f t="shared" si="120"/>
        <v>0.10332040359643044</v>
      </c>
      <c r="DH41" s="1">
        <f t="shared" si="121"/>
        <v>-0.62143437879621788</v>
      </c>
      <c r="DI41" s="4">
        <f t="shared" si="39"/>
        <v>0</v>
      </c>
      <c r="DJ41" s="4">
        <f t="shared" si="40"/>
        <v>10</v>
      </c>
      <c r="DK41" s="4">
        <f t="shared" si="122"/>
        <v>7.5913410020463513E-4</v>
      </c>
      <c r="DL41" s="4">
        <f t="shared" si="41"/>
        <v>3.437931781198676E-5</v>
      </c>
      <c r="DM41" s="4">
        <f t="shared" si="42"/>
        <v>-86.863462296870523</v>
      </c>
      <c r="DN41" s="4">
        <f t="shared" si="43"/>
        <v>-100</v>
      </c>
      <c r="DO41" s="4">
        <f t="shared" si="44"/>
        <v>-100</v>
      </c>
      <c r="DP41" s="1">
        <f t="shared" si="45"/>
        <v>100</v>
      </c>
      <c r="DQ41" s="1">
        <f t="shared" si="46"/>
        <v>0</v>
      </c>
      <c r="DR41" s="1">
        <f t="shared" si="47"/>
        <v>2.4469738489664534</v>
      </c>
      <c r="DS41" s="4">
        <f t="shared" si="123"/>
        <v>1.0569113486976622</v>
      </c>
      <c r="DT41" s="1">
        <f t="shared" si="124"/>
        <v>0.26222248711731777</v>
      </c>
      <c r="DU41" s="4">
        <f t="shared" si="172"/>
        <v>-0.57475407041027915</v>
      </c>
      <c r="DV41" s="1">
        <f t="shared" si="173"/>
        <v>1.0569113486976622</v>
      </c>
      <c r="DW41" s="1">
        <f t="shared" si="48"/>
        <v>7.5913410020463513E-4</v>
      </c>
      <c r="DX41" s="1">
        <f t="shared" si="125"/>
        <v>1000.5313938701432</v>
      </c>
      <c r="DY41" s="1">
        <f t="shared" si="126"/>
        <v>1085.4690933394731</v>
      </c>
      <c r="DZ41" s="1">
        <f t="shared" si="127"/>
        <v>1056.9113486976623</v>
      </c>
      <c r="EA41" s="1">
        <f t="shared" si="128"/>
        <v>1000</v>
      </c>
      <c r="EB41" s="1">
        <f t="shared" si="129"/>
        <v>1.0121788002728468E-4</v>
      </c>
      <c r="EC41" s="4">
        <f t="shared" si="130"/>
        <v>0.10545536963373307</v>
      </c>
      <c r="ED41" s="1">
        <f t="shared" si="131"/>
        <v>-0.65367873057090209</v>
      </c>
      <c r="EE41" s="4">
        <f t="shared" si="49"/>
        <v>0</v>
      </c>
      <c r="EF41" s="4">
        <f t="shared" si="50"/>
        <v>10</v>
      </c>
      <c r="EG41" s="4">
        <f t="shared" si="132"/>
        <v>9.7509342710279368E-4</v>
      </c>
      <c r="EH41" s="4">
        <f t="shared" si="51"/>
        <v>2.1595932689815855E-4</v>
      </c>
      <c r="EI41" s="4">
        <f t="shared" si="52"/>
        <v>-86.801307246528353</v>
      </c>
      <c r="EJ41" s="4">
        <f t="shared" si="53"/>
        <v>-100</v>
      </c>
      <c r="EK41" s="4">
        <f t="shared" si="54"/>
        <v>-100</v>
      </c>
      <c r="EL41" s="1">
        <f t="shared" si="55"/>
        <v>100</v>
      </c>
      <c r="EM41" s="1">
        <f t="shared" si="56"/>
        <v>0</v>
      </c>
      <c r="EN41" s="1">
        <f t="shared" si="57"/>
        <v>2.4468525074471437</v>
      </c>
      <c r="EO41" s="4">
        <f t="shared" si="133"/>
        <v>1.0599990641719881</v>
      </c>
      <c r="EP41" s="1">
        <f t="shared" si="134"/>
        <v>0.33681983665036053</v>
      </c>
      <c r="EQ41" s="4">
        <f t="shared" si="174"/>
        <v>-0.55370206044326953</v>
      </c>
      <c r="ER41" s="1">
        <f t="shared" si="175"/>
        <v>1.0599990641719881</v>
      </c>
      <c r="ES41" s="1">
        <f t="shared" si="58"/>
        <v>9.7509342710279368E-4</v>
      </c>
      <c r="ET41" s="1">
        <f t="shared" si="135"/>
        <v>1000.682565398972</v>
      </c>
      <c r="EU41" s="1">
        <f t="shared" si="136"/>
        <v>1088.6402388859151</v>
      </c>
      <c r="EV41" s="1">
        <f t="shared" si="137"/>
        <v>1059.999064171988</v>
      </c>
      <c r="EW41" s="1">
        <f t="shared" si="138"/>
        <v>1000</v>
      </c>
      <c r="EX41" s="1">
        <f t="shared" si="139"/>
        <v>1.3001245694703917E-4</v>
      </c>
      <c r="EY41" s="4">
        <f t="shared" si="140"/>
        <v>0.13651455674682625</v>
      </c>
      <c r="EZ41" s="1">
        <f t="shared" si="141"/>
        <v>-0.83857887035596745</v>
      </c>
      <c r="FA41" s="4">
        <f t="shared" si="59"/>
        <v>0</v>
      </c>
      <c r="FB41" s="4">
        <f t="shared" si="60"/>
        <v>10</v>
      </c>
      <c r="FC41" s="4">
        <f t="shared" si="142"/>
        <v>1.0855680609737663E-3</v>
      </c>
      <c r="FD41" s="4">
        <f t="shared" si="61"/>
        <v>1.1047463387097258E-4</v>
      </c>
      <c r="FE41" s="4">
        <f t="shared" si="62"/>
        <v>-85.502070392002622</v>
      </c>
      <c r="FF41" s="4">
        <f t="shared" si="63"/>
        <v>-100</v>
      </c>
      <c r="FG41" s="4">
        <f t="shared" si="64"/>
        <v>-100</v>
      </c>
      <c r="FH41" s="1">
        <f t="shared" si="65"/>
        <v>100</v>
      </c>
      <c r="FI41" s="1">
        <f t="shared" si="66"/>
        <v>0</v>
      </c>
      <c r="FJ41" s="1">
        <f t="shared" si="67"/>
        <v>2.4454598511507868</v>
      </c>
      <c r="FK41" s="4">
        <f t="shared" si="143"/>
        <v>1.0678476110614987</v>
      </c>
      <c r="FL41" s="1">
        <f t="shared" si="144"/>
        <v>0.37498033194257896</v>
      </c>
      <c r="FM41" s="4">
        <f t="shared" si="176"/>
        <v>-0.53085250417021246</v>
      </c>
      <c r="FN41" s="1">
        <f t="shared" si="177"/>
        <v>1.0678476110614987</v>
      </c>
      <c r="FO41" s="1">
        <f t="shared" si="68"/>
        <v>1.0855680609737663E-3</v>
      </c>
      <c r="FP41" s="1">
        <f t="shared" si="145"/>
        <v>1000.7598976426817</v>
      </c>
      <c r="FQ41" s="1">
        <f t="shared" si="146"/>
        <v>1096.7008535123805</v>
      </c>
      <c r="FR41" s="1">
        <f t="shared" si="147"/>
        <v>1067.8476110614988</v>
      </c>
      <c r="FS41" s="1">
        <f t="shared" si="148"/>
        <v>1000</v>
      </c>
      <c r="FT41" s="1">
        <f t="shared" si="149"/>
        <v>1.4474240812983549E-4</v>
      </c>
      <c r="FU41" s="4">
        <f t="shared" si="150"/>
        <v>0.1681907930963806</v>
      </c>
      <c r="FV41" s="1">
        <f t="shared" si="151"/>
        <v>-0.91737726787738572</v>
      </c>
      <c r="FW41" s="4">
        <f t="shared" si="69"/>
        <v>0</v>
      </c>
      <c r="FX41" s="4">
        <f t="shared" si="70"/>
        <v>10</v>
      </c>
      <c r="FY41" s="4">
        <f t="shared" si="152"/>
        <v>1.14086035243376E-3</v>
      </c>
      <c r="FZ41" s="4">
        <f t="shared" si="71"/>
        <v>5.5292291459993698E-5</v>
      </c>
      <c r="GA41" s="4">
        <f t="shared" si="72"/>
        <v>-85.039519913130704</v>
      </c>
      <c r="GB41" s="4">
        <f t="shared" si="73"/>
        <v>-100</v>
      </c>
      <c r="GC41" s="4">
        <f t="shared" si="74"/>
        <v>-100</v>
      </c>
      <c r="GD41" s="1">
        <f t="shared" si="75"/>
        <v>100</v>
      </c>
      <c r="GE41" s="1">
        <f t="shared" si="76"/>
        <v>0</v>
      </c>
      <c r="GF41" s="1">
        <f t="shared" si="77"/>
        <v>2.4448886513032546</v>
      </c>
      <c r="GG41" s="4">
        <f t="shared" si="153"/>
        <v>1.0715573333706541</v>
      </c>
      <c r="GH41" s="1">
        <f t="shared" si="154"/>
        <v>0.3940795690617479</v>
      </c>
      <c r="GI41" s="4">
        <f t="shared" si="178"/>
        <v>-0.51826822546818385</v>
      </c>
      <c r="GJ41" s="1">
        <f t="shared" si="179"/>
        <v>1.0715573333706541</v>
      </c>
      <c r="GK41" s="1">
        <f t="shared" si="78"/>
        <v>1.14086035243376E-3</v>
      </c>
      <c r="GL41" s="1">
        <f t="shared" si="155"/>
        <v>1000.7986022467037</v>
      </c>
      <c r="GM41" s="1">
        <f t="shared" si="156"/>
        <v>1100.5108125183292</v>
      </c>
      <c r="GN41" s="1">
        <f t="shared" si="157"/>
        <v>1071.5573333706541</v>
      </c>
      <c r="GO41" s="1">
        <f t="shared" si="158"/>
        <v>1000</v>
      </c>
      <c r="GP41" s="1">
        <f t="shared" si="159"/>
        <v>1.5211471365783467E-4</v>
      </c>
      <c r="GQ41" s="4">
        <f t="shared" si="160"/>
        <v>0.18303751922064446</v>
      </c>
      <c r="GR41" s="1">
        <f t="shared" si="161"/>
        <v>-0.95782283321311545</v>
      </c>
      <c r="GS41" s="4">
        <f t="shared" si="79"/>
        <v>0</v>
      </c>
      <c r="GT41" s="4">
        <f t="shared" si="80"/>
        <v>10</v>
      </c>
      <c r="GU41" s="4">
        <f t="shared" si="162"/>
        <v>1.169791376138598E-3</v>
      </c>
      <c r="GV41" s="4">
        <f t="shared" si="81"/>
        <v>2.8931023704838058E-5</v>
      </c>
      <c r="GW41" s="4">
        <v>390</v>
      </c>
      <c r="GX41" s="4"/>
      <c r="GY41" s="4"/>
      <c r="GZ41" s="4"/>
      <c r="HA41" s="4"/>
      <c r="HB41" s="4"/>
      <c r="HC41" s="4"/>
      <c r="HD41" s="4"/>
      <c r="HE41" s="4"/>
      <c r="HF41" s="6"/>
      <c r="HG41" s="4"/>
      <c r="HH41" s="4"/>
      <c r="HI41" s="4"/>
      <c r="HJ41" s="1"/>
      <c r="HK41" s="4"/>
      <c r="HL41" s="4"/>
    </row>
    <row r="42" spans="1:220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63"/>
        <v>385</v>
      </c>
      <c r="F42" s="4">
        <f t="shared" si="82"/>
        <v>2.5009999999999977</v>
      </c>
      <c r="G42" s="1">
        <f>'0.5Q 1-8 '!FS42</f>
        <v>-94.646514589033984</v>
      </c>
      <c r="H42" s="1">
        <f>'0.5Q 1-8 '!FT42</f>
        <v>-100</v>
      </c>
      <c r="I42" s="1">
        <f>'0.5Q 1-8 '!FU42</f>
        <v>-100</v>
      </c>
      <c r="J42" s="1">
        <f>'0.5Q 1-8 '!FV42</f>
        <v>100</v>
      </c>
      <c r="K42" s="1">
        <f>'0.5Q 1-8 '!FW42</f>
        <v>0</v>
      </c>
      <c r="L42" s="1">
        <f>'0.5Q 1-8 '!FX42</f>
        <v>2.5007390287772444</v>
      </c>
      <c r="M42" s="1">
        <f>'0.5Q 1-8 '!FY42</f>
        <v>1.0130216324468311</v>
      </c>
      <c r="N42" s="1">
        <f>'0.5Q 1-8 '!FZ42</f>
        <v>6.0702002141915054E-2</v>
      </c>
      <c r="O42" s="1">
        <f>'0.5Q 1-8 '!GA42</f>
        <v>-0.73251718661011356</v>
      </c>
      <c r="P42" s="1">
        <f>'0.5Q 1-8 '!GB42</f>
        <v>1.0130216324468311</v>
      </c>
      <c r="Q42" s="1">
        <f>'0.5Q 1-8 '!GC42</f>
        <v>1.7573229620084408E-4</v>
      </c>
      <c r="R42" s="1">
        <f>'0.5Q 1-8 '!GD42</f>
        <v>1000.1230126073406</v>
      </c>
      <c r="S42" s="1">
        <f>'0.5Q 1-8 '!GE42</f>
        <v>1040.3934769555444</v>
      </c>
      <c r="T42" s="1">
        <f>'0.5Q 1-8 '!GF42</f>
        <v>1013.0216324468311</v>
      </c>
      <c r="U42" s="1">
        <f>'0.5Q 1-8 '!GG42</f>
        <v>1000</v>
      </c>
      <c r="V42" s="1">
        <f>'0.5Q 1-8 '!GH42</f>
        <v>2.3430972826779214E-5</v>
      </c>
      <c r="W42" s="1">
        <f>'0.5Q 1-8 '!GI42</f>
        <v>9.5314801381856055E-3</v>
      </c>
      <c r="X42" s="1">
        <f>'0.5Q 1-8 '!GJ42</f>
        <v>-0.16620081606265846</v>
      </c>
      <c r="Y42" s="1">
        <f>'0.5Q 1-8 '!GK42</f>
        <v>0</v>
      </c>
      <c r="Z42" s="1">
        <f>'0.5Q 1-8 '!GL42</f>
        <v>10</v>
      </c>
      <c r="AA42" s="1">
        <f>'0.5Q 1-8 '!GM42</f>
        <v>2.4545990359228081E-4</v>
      </c>
      <c r="AB42" s="4"/>
      <c r="AC42" s="4">
        <f t="shared" si="2"/>
        <v>-95.741518440303821</v>
      </c>
      <c r="AD42" s="4">
        <f t="shared" si="3"/>
        <v>-100</v>
      </c>
      <c r="AE42" s="4">
        <f t="shared" si="4"/>
        <v>-100</v>
      </c>
      <c r="AF42" s="1">
        <f t="shared" si="5"/>
        <v>100</v>
      </c>
      <c r="AG42" s="1">
        <f t="shared" si="6"/>
        <v>0</v>
      </c>
      <c r="AH42" s="1">
        <f t="shared" si="7"/>
        <v>2.5008679516695071</v>
      </c>
      <c r="AI42" s="4">
        <f t="shared" si="83"/>
        <v>1.0103318309373854</v>
      </c>
      <c r="AJ42" s="1">
        <f t="shared" si="84"/>
        <v>8.4787531465381982E-2</v>
      </c>
      <c r="AK42" s="4">
        <f t="shared" si="164"/>
        <v>-0.72324555239166066</v>
      </c>
      <c r="AL42" s="1">
        <f t="shared" si="165"/>
        <v>1.0103318309373854</v>
      </c>
      <c r="AM42" s="1">
        <f t="shared" si="8"/>
        <v>2.4545990359228081E-4</v>
      </c>
      <c r="AN42" s="1">
        <f t="shared" si="85"/>
        <v>1000.1718219325146</v>
      </c>
      <c r="AO42" s="1">
        <f t="shared" si="86"/>
        <v>1037.6309970093137</v>
      </c>
      <c r="AP42" s="1">
        <f t="shared" si="87"/>
        <v>1010.3318309373855</v>
      </c>
      <c r="AQ42" s="1">
        <f t="shared" si="88"/>
        <v>1000</v>
      </c>
      <c r="AR42" s="1">
        <f t="shared" si="89"/>
        <v>3.2727987145637449E-5</v>
      </c>
      <c r="AS42" s="4">
        <f t="shared" si="90"/>
        <v>1.0562676549847929E-2</v>
      </c>
      <c r="AT42" s="1">
        <f t="shared" si="91"/>
        <v>-0.23489722704243288</v>
      </c>
      <c r="AU42" s="4">
        <f t="shared" si="9"/>
        <v>0</v>
      </c>
      <c r="AV42" s="4">
        <f t="shared" si="10"/>
        <v>10</v>
      </c>
      <c r="AW42" s="4">
        <f t="shared" si="92"/>
        <v>2.9125175809728126E-4</v>
      </c>
      <c r="AX42" s="4">
        <f t="shared" si="11"/>
        <v>4.5791854505000445E-5</v>
      </c>
      <c r="AY42" s="4">
        <f t="shared" si="12"/>
        <v>-93.762144915636668</v>
      </c>
      <c r="AZ42" s="4">
        <f t="shared" si="13"/>
        <v>-100</v>
      </c>
      <c r="BA42" s="4">
        <f t="shared" si="14"/>
        <v>-100</v>
      </c>
      <c r="BB42" s="1">
        <f t="shared" si="15"/>
        <v>100</v>
      </c>
      <c r="BC42" s="1">
        <f t="shared" si="16"/>
        <v>0</v>
      </c>
      <c r="BD42" s="1">
        <f t="shared" si="17"/>
        <v>2.5005835440201918</v>
      </c>
      <c r="BE42" s="4">
        <f t="shared" si="93"/>
        <v>1.0171107870834639</v>
      </c>
      <c r="BF42" s="1">
        <f t="shared" si="94"/>
        <v>0.10060509778835276</v>
      </c>
      <c r="BG42" s="4">
        <f t="shared" si="166"/>
        <v>-0.65879557758959428</v>
      </c>
      <c r="BH42" s="1">
        <f t="shared" si="167"/>
        <v>1.0171107870834639</v>
      </c>
      <c r="BI42" s="1">
        <f t="shared" si="18"/>
        <v>2.9125175809728126E-4</v>
      </c>
      <c r="BJ42" s="1">
        <f t="shared" si="95"/>
        <v>1000.2038762306682</v>
      </c>
      <c r="BK42" s="1">
        <f t="shared" si="96"/>
        <v>1044.5931205504592</v>
      </c>
      <c r="BL42" s="1">
        <f t="shared" si="97"/>
        <v>1017.1107870834639</v>
      </c>
      <c r="BM42" s="1">
        <f t="shared" si="98"/>
        <v>1000</v>
      </c>
      <c r="BN42" s="1">
        <f t="shared" si="99"/>
        <v>3.8833567746304165E-5</v>
      </c>
      <c r="BO42" s="4">
        <f t="shared" si="100"/>
        <v>1.8482496403114307E-2</v>
      </c>
      <c r="BP42" s="1">
        <f t="shared" si="101"/>
        <v>-0.27276926169416693</v>
      </c>
      <c r="BQ42" s="4">
        <f t="shared" si="19"/>
        <v>0</v>
      </c>
      <c r="BR42" s="4">
        <f t="shared" si="20"/>
        <v>10</v>
      </c>
      <c r="BS42" s="4">
        <f t="shared" si="102"/>
        <v>3.8939339032411426E-4</v>
      </c>
      <c r="BT42" s="4">
        <f t="shared" si="21"/>
        <v>9.8141632226833001E-5</v>
      </c>
      <c r="BU42" s="4">
        <f t="shared" si="22"/>
        <v>-91.357487990419088</v>
      </c>
      <c r="BV42" s="4">
        <f t="shared" si="23"/>
        <v>-100</v>
      </c>
      <c r="BW42" s="4">
        <f t="shared" si="24"/>
        <v>-100</v>
      </c>
      <c r="BX42" s="1">
        <f t="shared" si="25"/>
        <v>100</v>
      </c>
      <c r="BY42" s="1">
        <f t="shared" si="26"/>
        <v>0</v>
      </c>
      <c r="BZ42" s="1">
        <f t="shared" si="27"/>
        <v>2.4998842436208299</v>
      </c>
      <c r="CA42" s="4">
        <f t="shared" si="103"/>
        <v>1.0270130349261297</v>
      </c>
      <c r="CB42" s="1">
        <f t="shared" si="104"/>
        <v>0.13450548888570441</v>
      </c>
      <c r="CC42" s="4">
        <f t="shared" si="168"/>
        <v>-0.60924598032664123</v>
      </c>
      <c r="CD42" s="1">
        <f t="shared" si="169"/>
        <v>1.0270130349261297</v>
      </c>
      <c r="CE42" s="1">
        <f t="shared" si="28"/>
        <v>3.8939339032411426E-4</v>
      </c>
      <c r="CF42" s="1">
        <f t="shared" si="105"/>
        <v>1000.2725753732269</v>
      </c>
      <c r="CG42" s="1">
        <f t="shared" si="106"/>
        <v>1054.7629271298338</v>
      </c>
      <c r="CH42" s="1">
        <f t="shared" si="107"/>
        <v>1027.0130349261296</v>
      </c>
      <c r="CI42" s="1">
        <f t="shared" si="108"/>
        <v>1000</v>
      </c>
      <c r="CJ42" s="1">
        <f t="shared" si="109"/>
        <v>5.1919118709881899E-5</v>
      </c>
      <c r="CK42" s="4">
        <f t="shared" si="110"/>
        <v>3.4571871069365066E-2</v>
      </c>
      <c r="CL42" s="1">
        <f t="shared" si="111"/>
        <v>-0.3548215192547492</v>
      </c>
      <c r="CM42" s="4">
        <f t="shared" si="29"/>
        <v>0</v>
      </c>
      <c r="CN42" s="4">
        <f t="shared" si="30"/>
        <v>10</v>
      </c>
      <c r="CO42" s="4">
        <f t="shared" si="112"/>
        <v>4.3485286943558901E-4</v>
      </c>
      <c r="CP42" s="4">
        <f t="shared" si="31"/>
        <v>4.545947911147475E-5</v>
      </c>
      <c r="CQ42" s="4">
        <f t="shared" si="32"/>
        <v>-88.787457940151626</v>
      </c>
      <c r="CR42" s="4">
        <f t="shared" si="33"/>
        <v>-100</v>
      </c>
      <c r="CS42" s="4">
        <f t="shared" si="34"/>
        <v>-100</v>
      </c>
      <c r="CT42" s="1">
        <f t="shared" si="35"/>
        <v>100</v>
      </c>
      <c r="CU42" s="1">
        <f t="shared" si="36"/>
        <v>0</v>
      </c>
      <c r="CV42" s="1">
        <f t="shared" si="37"/>
        <v>2.4985552772957993</v>
      </c>
      <c r="CW42" s="4">
        <f t="shared" si="113"/>
        <v>1.0379946205837065</v>
      </c>
      <c r="CX42" s="1">
        <f t="shared" si="114"/>
        <v>0.15020824505547117</v>
      </c>
      <c r="CY42" s="4">
        <f t="shared" si="170"/>
        <v>-0.56202064495595427</v>
      </c>
      <c r="CZ42" s="1">
        <f t="shared" si="171"/>
        <v>1.0379946205837065</v>
      </c>
      <c r="DA42" s="1">
        <f t="shared" si="38"/>
        <v>4.3485286943558901E-4</v>
      </c>
      <c r="DB42" s="1">
        <f t="shared" si="115"/>
        <v>1000.304397008605</v>
      </c>
      <c r="DC42" s="1">
        <f t="shared" si="116"/>
        <v>1066.0412352318783</v>
      </c>
      <c r="DD42" s="1">
        <f t="shared" si="117"/>
        <v>1037.9946205837066</v>
      </c>
      <c r="DE42" s="1">
        <f t="shared" si="118"/>
        <v>1000</v>
      </c>
      <c r="DF42" s="1">
        <f t="shared" si="119"/>
        <v>5.798038259141187E-5</v>
      </c>
      <c r="DG42" s="4">
        <f t="shared" si="120"/>
        <v>5.0626010624342438E-2</v>
      </c>
      <c r="DH42" s="1">
        <f t="shared" si="121"/>
        <v>-0.38422685881124652</v>
      </c>
      <c r="DI42" s="4">
        <f t="shared" si="39"/>
        <v>0</v>
      </c>
      <c r="DJ42" s="4">
        <f t="shared" si="40"/>
        <v>10</v>
      </c>
      <c r="DK42" s="4">
        <f t="shared" si="122"/>
        <v>4.5548046012278105E-4</v>
      </c>
      <c r="DL42" s="4">
        <f t="shared" si="41"/>
        <v>2.0627590687192035E-5</v>
      </c>
      <c r="DM42" s="4">
        <f t="shared" si="42"/>
        <v>-89.238551599663879</v>
      </c>
      <c r="DN42" s="4">
        <f t="shared" si="43"/>
        <v>-100</v>
      </c>
      <c r="DO42" s="4">
        <f t="shared" si="44"/>
        <v>-100</v>
      </c>
      <c r="DP42" s="1">
        <f t="shared" si="45"/>
        <v>100</v>
      </c>
      <c r="DQ42" s="1">
        <f t="shared" si="46"/>
        <v>0</v>
      </c>
      <c r="DR42" s="1">
        <f t="shared" si="47"/>
        <v>2.4988353185645575</v>
      </c>
      <c r="DS42" s="4">
        <f t="shared" si="123"/>
        <v>1.0372293919620823</v>
      </c>
      <c r="DT42" s="1">
        <f t="shared" si="124"/>
        <v>0.1573334922703907</v>
      </c>
      <c r="DU42" s="4">
        <f t="shared" si="172"/>
        <v>-0.57475407041027915</v>
      </c>
      <c r="DV42" s="1">
        <f t="shared" si="173"/>
        <v>1.0372293919620823</v>
      </c>
      <c r="DW42" s="1">
        <f t="shared" si="48"/>
        <v>4.5548046012278105E-4</v>
      </c>
      <c r="DX42" s="1">
        <f t="shared" si="125"/>
        <v>1000.3188363220859</v>
      </c>
      <c r="DY42" s="1">
        <f t="shared" si="126"/>
        <v>1065.2553301328978</v>
      </c>
      <c r="DZ42" s="1">
        <f t="shared" si="127"/>
        <v>1037.2293919620822</v>
      </c>
      <c r="EA42" s="1">
        <f t="shared" si="128"/>
        <v>1000</v>
      </c>
      <c r="EB42" s="1">
        <f t="shared" si="129"/>
        <v>6.0730728016370817E-5</v>
      </c>
      <c r="EC42" s="4">
        <f t="shared" si="130"/>
        <v>5.0857351539837781E-2</v>
      </c>
      <c r="ED42" s="1">
        <f t="shared" si="131"/>
        <v>-0.40462310858294326</v>
      </c>
      <c r="EE42" s="4">
        <f t="shared" si="49"/>
        <v>0</v>
      </c>
      <c r="EF42" s="4">
        <f t="shared" si="50"/>
        <v>10</v>
      </c>
      <c r="EG42" s="4">
        <f t="shared" si="132"/>
        <v>5.8505605626167623E-4</v>
      </c>
      <c r="EH42" s="4">
        <f t="shared" si="51"/>
        <v>1.2957559613889518E-4</v>
      </c>
      <c r="EI42" s="4">
        <f t="shared" si="52"/>
        <v>-89.189325076388229</v>
      </c>
      <c r="EJ42" s="4">
        <f t="shared" si="53"/>
        <v>-100</v>
      </c>
      <c r="EK42" s="4">
        <f t="shared" si="54"/>
        <v>-100</v>
      </c>
      <c r="EL42" s="1">
        <f t="shared" si="55"/>
        <v>100</v>
      </c>
      <c r="EM42" s="1">
        <f t="shared" si="56"/>
        <v>0</v>
      </c>
      <c r="EN42" s="1">
        <f t="shared" si="57"/>
        <v>2.4987844015427365</v>
      </c>
      <c r="EO42" s="4">
        <f t="shared" si="133"/>
        <v>1.0386378819118569</v>
      </c>
      <c r="EP42" s="1">
        <f t="shared" si="134"/>
        <v>0.20209190199021626</v>
      </c>
      <c r="EQ42" s="4">
        <f t="shared" si="174"/>
        <v>-0.55370206044326953</v>
      </c>
      <c r="ER42" s="1">
        <f t="shared" si="175"/>
        <v>1.0386378819118569</v>
      </c>
      <c r="ES42" s="1">
        <f t="shared" si="58"/>
        <v>5.8505605626167623E-4</v>
      </c>
      <c r="ET42" s="1">
        <f t="shared" si="135"/>
        <v>1000.4095392393832</v>
      </c>
      <c r="EU42" s="1">
        <f t="shared" si="136"/>
        <v>1066.7018774811152</v>
      </c>
      <c r="EV42" s="1">
        <f t="shared" si="137"/>
        <v>1038.637881911857</v>
      </c>
      <c r="EW42" s="1">
        <f t="shared" si="138"/>
        <v>1000</v>
      </c>
      <c r="EX42" s="1">
        <f t="shared" si="139"/>
        <v>7.8007474168223485E-5</v>
      </c>
      <c r="EY42" s="4">
        <f t="shared" si="140"/>
        <v>6.5719200333846012E-2</v>
      </c>
      <c r="EZ42" s="1">
        <f t="shared" si="141"/>
        <v>-0.51933685592783019</v>
      </c>
      <c r="FA42" s="4">
        <f t="shared" si="59"/>
        <v>0</v>
      </c>
      <c r="FB42" s="4">
        <f t="shared" si="60"/>
        <v>10</v>
      </c>
      <c r="FC42" s="4">
        <f t="shared" si="142"/>
        <v>6.5134083658425969E-4</v>
      </c>
      <c r="FD42" s="4">
        <f t="shared" si="61"/>
        <v>6.6284780322583463E-5</v>
      </c>
      <c r="FE42" s="4">
        <f t="shared" si="62"/>
        <v>-87.723607109153392</v>
      </c>
      <c r="FF42" s="4">
        <f t="shared" si="63"/>
        <v>-100</v>
      </c>
      <c r="FG42" s="4">
        <f t="shared" si="64"/>
        <v>-100</v>
      </c>
      <c r="FH42" s="1">
        <f t="shared" si="65"/>
        <v>100</v>
      </c>
      <c r="FI42" s="1">
        <f t="shared" si="66"/>
        <v>0</v>
      </c>
      <c r="FJ42" s="1">
        <f t="shared" si="67"/>
        <v>2.4977397335833325</v>
      </c>
      <c r="FK42" s="4">
        <f t="shared" si="143"/>
        <v>1.0455976486509133</v>
      </c>
      <c r="FL42" s="1">
        <f t="shared" si="144"/>
        <v>0.22498819916554744</v>
      </c>
      <c r="FM42" s="4">
        <f t="shared" si="176"/>
        <v>-0.53085250417021246</v>
      </c>
      <c r="FN42" s="1">
        <f t="shared" si="177"/>
        <v>1.0455976486509133</v>
      </c>
      <c r="FO42" s="1">
        <f t="shared" si="68"/>
        <v>6.5134083658425969E-4</v>
      </c>
      <c r="FP42" s="1">
        <f t="shared" si="145"/>
        <v>1000.4559385856089</v>
      </c>
      <c r="FQ42" s="1">
        <f t="shared" si="146"/>
        <v>1073.8496971174609</v>
      </c>
      <c r="FR42" s="1">
        <f t="shared" si="147"/>
        <v>1045.5976486509132</v>
      </c>
      <c r="FS42" s="1">
        <f t="shared" si="148"/>
        <v>1000</v>
      </c>
      <c r="FT42" s="1">
        <f t="shared" si="149"/>
        <v>8.6845444877901309E-5</v>
      </c>
      <c r="FU42" s="4">
        <f t="shared" si="150"/>
        <v>8.3645320793187844E-2</v>
      </c>
      <c r="FV42" s="1">
        <f t="shared" si="151"/>
        <v>-0.5676955157910718</v>
      </c>
      <c r="FW42" s="4">
        <f t="shared" si="69"/>
        <v>0</v>
      </c>
      <c r="FX42" s="4">
        <f t="shared" si="70"/>
        <v>10</v>
      </c>
      <c r="FY42" s="4">
        <f t="shared" si="152"/>
        <v>6.8451621146025591E-4</v>
      </c>
      <c r="FZ42" s="4">
        <f t="shared" si="71"/>
        <v>3.3175374875996219E-5</v>
      </c>
      <c r="GA42" s="4">
        <f t="shared" si="72"/>
        <v>-87.22248086487258</v>
      </c>
      <c r="GB42" s="4">
        <f t="shared" si="73"/>
        <v>-100</v>
      </c>
      <c r="GC42" s="4">
        <f t="shared" si="74"/>
        <v>-100</v>
      </c>
      <c r="GD42" s="1">
        <f t="shared" si="75"/>
        <v>100</v>
      </c>
      <c r="GE42" s="1">
        <f t="shared" si="76"/>
        <v>0</v>
      </c>
      <c r="GF42" s="1">
        <f t="shared" si="77"/>
        <v>2.4973150495337335</v>
      </c>
      <c r="GG42" s="4">
        <f t="shared" si="153"/>
        <v>1.048527964609578</v>
      </c>
      <c r="GH42" s="1">
        <f t="shared" si="154"/>
        <v>0.23644774143704872</v>
      </c>
      <c r="GI42" s="4">
        <f t="shared" si="178"/>
        <v>-0.51826822546818385</v>
      </c>
      <c r="GJ42" s="1">
        <f t="shared" si="179"/>
        <v>1.048527964609578</v>
      </c>
      <c r="GK42" s="1">
        <f t="shared" si="78"/>
        <v>6.8451621146025591E-4</v>
      </c>
      <c r="GL42" s="1">
        <f t="shared" si="155"/>
        <v>1000.4791613480222</v>
      </c>
      <c r="GM42" s="1">
        <f t="shared" si="156"/>
        <v>1076.8591902133287</v>
      </c>
      <c r="GN42" s="1">
        <f t="shared" si="157"/>
        <v>1048.527964609578</v>
      </c>
      <c r="GO42" s="1">
        <f t="shared" si="158"/>
        <v>1000</v>
      </c>
      <c r="GP42" s="1">
        <f t="shared" si="159"/>
        <v>9.1268828194700815E-5</v>
      </c>
      <c r="GQ42" s="4">
        <f t="shared" si="160"/>
        <v>9.1752592254458865E-2</v>
      </c>
      <c r="GR42" s="1">
        <f t="shared" si="161"/>
        <v>-0.59276361920579701</v>
      </c>
      <c r="GS42" s="4">
        <f t="shared" si="79"/>
        <v>0</v>
      </c>
      <c r="GT42" s="4">
        <f t="shared" si="80"/>
        <v>10</v>
      </c>
      <c r="GU42" s="4">
        <f t="shared" si="162"/>
        <v>7.0187482568315879E-4</v>
      </c>
      <c r="GV42" s="4">
        <f t="shared" si="81"/>
        <v>1.7358614222902878E-5</v>
      </c>
      <c r="GW42" s="4">
        <v>385</v>
      </c>
      <c r="GX42" s="4"/>
      <c r="GY42" s="4"/>
      <c r="GZ42" s="4"/>
      <c r="HA42" s="4"/>
      <c r="HB42" s="4"/>
      <c r="HC42" s="4"/>
      <c r="HD42" s="4"/>
      <c r="HE42" s="4"/>
      <c r="HF42" s="6"/>
      <c r="HG42" s="4"/>
      <c r="HH42" s="4"/>
      <c r="HI42" s="4"/>
      <c r="HJ42" s="1"/>
      <c r="HK42" s="4"/>
      <c r="HL42" s="4"/>
    </row>
    <row r="43" spans="1:220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63"/>
        <v>380</v>
      </c>
      <c r="F43" s="4">
        <f t="shared" si="82"/>
        <v>2.5509999999999975</v>
      </c>
      <c r="G43" s="1">
        <f>'0.5Q 1-8 '!FS43</f>
        <v>-97.393330097768825</v>
      </c>
      <c r="H43" s="1">
        <f>'0.5Q 1-8 '!FT43</f>
        <v>-100</v>
      </c>
      <c r="I43" s="1">
        <f>'0.5Q 1-8 '!FU43</f>
        <v>-100</v>
      </c>
      <c r="J43" s="1">
        <f>'0.5Q 1-8 '!FV43</f>
        <v>100</v>
      </c>
      <c r="K43" s="1">
        <f>'0.5Q 1-8 '!FW43</f>
        <v>0</v>
      </c>
      <c r="L43" s="1">
        <f>'0.5Q 1-8 '!FX43</f>
        <v>2.5509700343132558</v>
      </c>
      <c r="M43" s="1">
        <f>'0.5Q 1-8 '!FY43</f>
        <v>1.0046201107202268</v>
      </c>
      <c r="N43" s="1">
        <f>'0.5Q 1-8 '!FZ43</f>
        <v>3.642120128514903E-2</v>
      </c>
      <c r="O43" s="1">
        <f>'0.5Q 1-8 '!GA43</f>
        <v>-0.73251718661011356</v>
      </c>
      <c r="P43" s="1">
        <f>'0.5Q 1-8 '!GB43</f>
        <v>1.0046201107202268</v>
      </c>
      <c r="Q43" s="1">
        <f>'0.5Q 1-8 '!GC43</f>
        <v>1.0543937772050645E-4</v>
      </c>
      <c r="R43" s="1">
        <f>'0.5Q 1-8 '!GD43</f>
        <v>1000.0738075644044</v>
      </c>
      <c r="S43" s="1">
        <f>'0.5Q 1-8 '!GE43</f>
        <v>1031.7649461118874</v>
      </c>
      <c r="T43" s="1">
        <f>'0.5Q 1-8 '!GF43</f>
        <v>1004.6201107202269</v>
      </c>
      <c r="U43" s="1">
        <f>'0.5Q 1-8 '!GG43</f>
        <v>1000</v>
      </c>
      <c r="V43" s="1">
        <f>'0.5Q 1-8 '!GH43</f>
        <v>1.4058583696067525E-5</v>
      </c>
      <c r="W43" s="1">
        <f>'0.5Q 1-8 '!GI43</f>
        <v>2.7613584916947164E-3</v>
      </c>
      <c r="X43" s="1">
        <f>'0.5Q 1-8 '!GJ43</f>
        <v>-0.10267801922881173</v>
      </c>
      <c r="Y43" s="1">
        <f>'0.5Q 1-8 '!GK43</f>
        <v>0</v>
      </c>
      <c r="Z43" s="1">
        <f>'0.5Q 1-8 '!GL43</f>
        <v>10</v>
      </c>
      <c r="AA43" s="1">
        <f>'0.5Q 1-8 '!GM43</f>
        <v>1.4727594215536849E-4</v>
      </c>
      <c r="AB43" s="4"/>
      <c r="AC43" s="4">
        <f t="shared" si="2"/>
        <v>-98.692547096761842</v>
      </c>
      <c r="AD43" s="4">
        <f t="shared" si="3"/>
        <v>-100</v>
      </c>
      <c r="AE43" s="4">
        <f t="shared" si="4"/>
        <v>-100</v>
      </c>
      <c r="AF43" s="1">
        <f t="shared" si="5"/>
        <v>100</v>
      </c>
      <c r="AG43" s="1">
        <f t="shared" si="6"/>
        <v>0</v>
      </c>
      <c r="AH43" s="1">
        <f t="shared" si="7"/>
        <v>2.5509962066355452</v>
      </c>
      <c r="AI43" s="4">
        <f t="shared" si="83"/>
        <v>1.0025650993207602</v>
      </c>
      <c r="AJ43" s="1">
        <f t="shared" si="84"/>
        <v>5.0872518879229181E-2</v>
      </c>
      <c r="AK43" s="4">
        <f t="shared" si="164"/>
        <v>-0.72324555239166066</v>
      </c>
      <c r="AL43" s="1">
        <f t="shared" si="165"/>
        <v>1.0025650993207602</v>
      </c>
      <c r="AM43" s="1">
        <f t="shared" si="8"/>
        <v>1.4727594215536849E-4</v>
      </c>
      <c r="AN43" s="1">
        <f t="shared" si="85"/>
        <v>1000.1030931595087</v>
      </c>
      <c r="AO43" s="1">
        <f t="shared" si="86"/>
        <v>1029.6544083044071</v>
      </c>
      <c r="AP43" s="1">
        <f t="shared" si="87"/>
        <v>1002.5650993207602</v>
      </c>
      <c r="AQ43" s="1">
        <f t="shared" si="88"/>
        <v>1000</v>
      </c>
      <c r="AR43" s="1">
        <f t="shared" si="89"/>
        <v>1.9636792287382463E-5</v>
      </c>
      <c r="AS43" s="4">
        <f t="shared" si="90"/>
        <v>1.9307018649542124E-3</v>
      </c>
      <c r="AT43" s="1">
        <f t="shared" si="91"/>
        <v>-0.14534524029041429</v>
      </c>
      <c r="AU43" s="4">
        <f t="shared" si="9"/>
        <v>0</v>
      </c>
      <c r="AV43" s="4">
        <f t="shared" si="10"/>
        <v>10</v>
      </c>
      <c r="AW43" s="4">
        <f t="shared" si="92"/>
        <v>1.7475105485836875E-4</v>
      </c>
      <c r="AX43" s="4">
        <f t="shared" si="11"/>
        <v>2.7475112703000256E-5</v>
      </c>
      <c r="AY43" s="4">
        <f t="shared" si="12"/>
        <v>-96.531294123939574</v>
      </c>
      <c r="AZ43" s="4">
        <f t="shared" si="13"/>
        <v>-100</v>
      </c>
      <c r="BA43" s="4">
        <f t="shared" si="14"/>
        <v>-100</v>
      </c>
      <c r="BB43" s="1">
        <f t="shared" si="15"/>
        <v>100</v>
      </c>
      <c r="BC43" s="1">
        <f t="shared" si="16"/>
        <v>0</v>
      </c>
      <c r="BD43" s="1">
        <f t="shared" si="17"/>
        <v>2.5509290172330537</v>
      </c>
      <c r="BE43" s="4">
        <f t="shared" si="93"/>
        <v>1.0069094642572374</v>
      </c>
      <c r="BF43" s="1">
        <f t="shared" si="94"/>
        <v>6.0363058673011658E-2</v>
      </c>
      <c r="BG43" s="4">
        <f t="shared" si="166"/>
        <v>-0.65879557758959428</v>
      </c>
      <c r="BH43" s="1">
        <f t="shared" si="167"/>
        <v>1.0069094642572374</v>
      </c>
      <c r="BI43" s="1">
        <f t="shared" si="18"/>
        <v>1.7475105485836875E-4</v>
      </c>
      <c r="BJ43" s="1">
        <f t="shared" si="95"/>
        <v>1000.1223257384008</v>
      </c>
      <c r="BK43" s="1">
        <f t="shared" si="96"/>
        <v>1034.1161579814679</v>
      </c>
      <c r="BL43" s="1">
        <f t="shared" si="97"/>
        <v>1006.9094642572373</v>
      </c>
      <c r="BM43" s="1">
        <f t="shared" si="98"/>
        <v>1000</v>
      </c>
      <c r="BN43" s="1">
        <f t="shared" si="99"/>
        <v>2.3300140647782501E-5</v>
      </c>
      <c r="BO43" s="4">
        <f t="shared" si="100"/>
        <v>6.1042291306459117E-3</v>
      </c>
      <c r="BP43" s="1">
        <f t="shared" si="101"/>
        <v>-0.16864682572772285</v>
      </c>
      <c r="BQ43" s="4">
        <f t="shared" si="19"/>
        <v>0</v>
      </c>
      <c r="BR43" s="4">
        <f t="shared" si="20"/>
        <v>10</v>
      </c>
      <c r="BS43" s="4">
        <f t="shared" si="102"/>
        <v>2.3363603419446856E-4</v>
      </c>
      <c r="BT43" s="4">
        <f t="shared" si="21"/>
        <v>5.8884979336099806E-5</v>
      </c>
      <c r="BU43" s="4">
        <f t="shared" si="22"/>
        <v>-93.901614489255905</v>
      </c>
      <c r="BV43" s="4">
        <f t="shared" si="23"/>
        <v>-100</v>
      </c>
      <c r="BW43" s="4">
        <f t="shared" si="24"/>
        <v>-100</v>
      </c>
      <c r="BX43" s="1">
        <f t="shared" si="25"/>
        <v>100</v>
      </c>
      <c r="BY43" s="1">
        <f t="shared" si="26"/>
        <v>0</v>
      </c>
      <c r="BZ43" s="1">
        <f t="shared" si="27"/>
        <v>2.5506125403734488</v>
      </c>
      <c r="CA43" s="4">
        <f t="shared" si="103"/>
        <v>1.0145659350523761</v>
      </c>
      <c r="CB43" s="1">
        <f t="shared" si="104"/>
        <v>8.0703293331422649E-2</v>
      </c>
      <c r="CC43" s="4">
        <f t="shared" si="168"/>
        <v>-0.60924598032664123</v>
      </c>
      <c r="CD43" s="1">
        <f t="shared" si="169"/>
        <v>1.0145659350523761</v>
      </c>
      <c r="CE43" s="1">
        <f t="shared" si="28"/>
        <v>2.3363603419446856E-4</v>
      </c>
      <c r="CF43" s="1">
        <f t="shared" si="105"/>
        <v>1000.1635452239361</v>
      </c>
      <c r="CG43" s="1">
        <f t="shared" si="106"/>
        <v>1041.9795066174913</v>
      </c>
      <c r="CH43" s="1">
        <f t="shared" si="107"/>
        <v>1014.5659350523762</v>
      </c>
      <c r="CI43" s="1">
        <f t="shared" si="108"/>
        <v>1000</v>
      </c>
      <c r="CJ43" s="1">
        <f t="shared" si="109"/>
        <v>3.1151471225929141E-5</v>
      </c>
      <c r="CK43" s="4">
        <f t="shared" si="110"/>
        <v>1.4457926017470901E-2</v>
      </c>
      <c r="CL43" s="1">
        <f t="shared" si="111"/>
        <v>-0.21917810817699765</v>
      </c>
      <c r="CM43" s="4">
        <f t="shared" si="29"/>
        <v>0</v>
      </c>
      <c r="CN43" s="4">
        <f t="shared" si="30"/>
        <v>10</v>
      </c>
      <c r="CO43" s="4">
        <f t="shared" si="112"/>
        <v>2.6091172166135341E-4</v>
      </c>
      <c r="CP43" s="4">
        <f t="shared" si="31"/>
        <v>2.727568746688485E-5</v>
      </c>
      <c r="CQ43" s="4">
        <f t="shared" si="32"/>
        <v>-91.060108308747459</v>
      </c>
      <c r="CR43" s="4">
        <f t="shared" si="33"/>
        <v>-100</v>
      </c>
      <c r="CS43" s="4">
        <f t="shared" si="34"/>
        <v>-100</v>
      </c>
      <c r="CT43" s="1">
        <f t="shared" si="35"/>
        <v>100</v>
      </c>
      <c r="CU43" s="1">
        <f t="shared" si="36"/>
        <v>0</v>
      </c>
      <c r="CV43" s="1">
        <f t="shared" si="37"/>
        <v>2.5497768765297266</v>
      </c>
      <c r="CW43" s="4">
        <f t="shared" si="113"/>
        <v>1.0244319846785466</v>
      </c>
      <c r="CX43" s="1">
        <f t="shared" si="114"/>
        <v>9.0124947033282693E-2</v>
      </c>
      <c r="CY43" s="4">
        <f t="shared" si="170"/>
        <v>-0.56202064495595427</v>
      </c>
      <c r="CZ43" s="1">
        <f t="shared" si="171"/>
        <v>1.0244319846785466</v>
      </c>
      <c r="DA43" s="1">
        <f t="shared" si="38"/>
        <v>2.6091172166135341E-4</v>
      </c>
      <c r="DB43" s="1">
        <f t="shared" si="115"/>
        <v>1000.1826382051628</v>
      </c>
      <c r="DC43" s="1">
        <f t="shared" si="116"/>
        <v>1052.1121369045609</v>
      </c>
      <c r="DD43" s="1">
        <f t="shared" si="117"/>
        <v>1024.4319846785465</v>
      </c>
      <c r="DE43" s="1">
        <f t="shared" si="118"/>
        <v>1000</v>
      </c>
      <c r="DF43" s="1">
        <f t="shared" si="119"/>
        <v>3.4788229554847122E-5</v>
      </c>
      <c r="DG43" s="4">
        <f t="shared" si="120"/>
        <v>2.3899471033534937E-2</v>
      </c>
      <c r="DH43" s="1">
        <f t="shared" si="121"/>
        <v>-0.23701225062781847</v>
      </c>
      <c r="DI43" s="4">
        <f t="shared" si="39"/>
        <v>0</v>
      </c>
      <c r="DJ43" s="4">
        <f t="shared" si="40"/>
        <v>10</v>
      </c>
      <c r="DK43" s="4">
        <f t="shared" si="122"/>
        <v>2.7328827607366859E-4</v>
      </c>
      <c r="DL43" s="4">
        <f t="shared" si="41"/>
        <v>1.2376554412315188E-5</v>
      </c>
      <c r="DM43" s="4">
        <f t="shared" si="42"/>
        <v>-91.613640902457234</v>
      </c>
      <c r="DN43" s="4">
        <f t="shared" si="43"/>
        <v>-100</v>
      </c>
      <c r="DO43" s="4">
        <f t="shared" si="44"/>
        <v>-100</v>
      </c>
      <c r="DP43" s="1">
        <f t="shared" si="45"/>
        <v>100</v>
      </c>
      <c r="DQ43" s="1">
        <f t="shared" si="46"/>
        <v>0</v>
      </c>
      <c r="DR43" s="1">
        <f t="shared" si="47"/>
        <v>2.5499893566948351</v>
      </c>
      <c r="DS43" s="4">
        <f t="shared" si="123"/>
        <v>1.0230807626055505</v>
      </c>
      <c r="DT43" s="1">
        <f t="shared" si="124"/>
        <v>9.4400095362234426E-2</v>
      </c>
      <c r="DU43" s="4">
        <f t="shared" si="172"/>
        <v>-0.57475407041027915</v>
      </c>
      <c r="DV43" s="1">
        <f t="shared" si="173"/>
        <v>1.0230807626055505</v>
      </c>
      <c r="DW43" s="1">
        <f t="shared" si="48"/>
        <v>2.7328827607366859E-4</v>
      </c>
      <c r="DX43" s="1">
        <f t="shared" si="125"/>
        <v>1000.1913017932516</v>
      </c>
      <c r="DY43" s="1">
        <f t="shared" si="126"/>
        <v>1050.7244048111525</v>
      </c>
      <c r="DZ43" s="1">
        <f t="shared" si="127"/>
        <v>1023.0807626055505</v>
      </c>
      <c r="EA43" s="1">
        <f t="shared" si="128"/>
        <v>1000</v>
      </c>
      <c r="EB43" s="1">
        <f t="shared" si="129"/>
        <v>3.643843680982249E-5</v>
      </c>
      <c r="EC43" s="4">
        <f t="shared" si="130"/>
        <v>2.3452408358361626E-2</v>
      </c>
      <c r="ED43" s="1">
        <f t="shared" si="131"/>
        <v>-0.24983586771530694</v>
      </c>
      <c r="EE43" s="4">
        <f t="shared" si="49"/>
        <v>0</v>
      </c>
      <c r="EF43" s="4">
        <f t="shared" si="50"/>
        <v>10</v>
      </c>
      <c r="EG43" s="4">
        <f t="shared" si="132"/>
        <v>3.5103363375700575E-4</v>
      </c>
      <c r="EH43" s="4">
        <f t="shared" si="51"/>
        <v>7.7745357683337154E-5</v>
      </c>
      <c r="EI43" s="4">
        <f t="shared" si="52"/>
        <v>-91.577342906248106</v>
      </c>
      <c r="EJ43" s="4">
        <f t="shared" si="53"/>
        <v>-100</v>
      </c>
      <c r="EK43" s="4">
        <f t="shared" si="54"/>
        <v>-100</v>
      </c>
      <c r="EL43" s="1">
        <f t="shared" si="55"/>
        <v>100</v>
      </c>
      <c r="EM43" s="1">
        <f t="shared" si="56"/>
        <v>0</v>
      </c>
      <c r="EN43" s="1">
        <f t="shared" si="57"/>
        <v>2.5499701968783519</v>
      </c>
      <c r="EO43" s="4">
        <f t="shared" si="133"/>
        <v>1.0237159067123081</v>
      </c>
      <c r="EP43" s="1">
        <f t="shared" si="134"/>
        <v>0.12125514119412976</v>
      </c>
      <c r="EQ43" s="4">
        <f t="shared" si="174"/>
        <v>-0.55370206044326953</v>
      </c>
      <c r="ER43" s="1">
        <f t="shared" si="175"/>
        <v>1.0237159067123081</v>
      </c>
      <c r="ES43" s="1">
        <f t="shared" si="58"/>
        <v>3.5103363375700575E-4</v>
      </c>
      <c r="ET43" s="1">
        <f t="shared" si="135"/>
        <v>1000.24572354363</v>
      </c>
      <c r="EU43" s="1">
        <f t="shared" si="136"/>
        <v>1051.3767105116747</v>
      </c>
      <c r="EV43" s="1">
        <f t="shared" si="137"/>
        <v>1023.7159067123081</v>
      </c>
      <c r="EW43" s="1">
        <f t="shared" si="138"/>
        <v>1000</v>
      </c>
      <c r="EX43" s="1">
        <f t="shared" si="139"/>
        <v>4.6804484500934098E-5</v>
      </c>
      <c r="EY43" s="4">
        <f t="shared" si="140"/>
        <v>3.0274989723207305E-2</v>
      </c>
      <c r="EZ43" s="1">
        <f t="shared" si="141"/>
        <v>-0.32075864403379845</v>
      </c>
      <c r="FA43" s="4">
        <f t="shared" si="59"/>
        <v>0</v>
      </c>
      <c r="FB43" s="4">
        <f t="shared" si="60"/>
        <v>10</v>
      </c>
      <c r="FC43" s="4">
        <f t="shared" si="142"/>
        <v>3.9080450195055579E-4</v>
      </c>
      <c r="FD43" s="4">
        <f t="shared" si="61"/>
        <v>3.9770868193550045E-5</v>
      </c>
      <c r="FE43" s="4">
        <f t="shared" si="62"/>
        <v>-89.945143826304161</v>
      </c>
      <c r="FF43" s="4">
        <f t="shared" si="63"/>
        <v>-100</v>
      </c>
      <c r="FG43" s="4">
        <f t="shared" si="64"/>
        <v>-100</v>
      </c>
      <c r="FH43" s="1">
        <f t="shared" si="65"/>
        <v>100</v>
      </c>
      <c r="FI43" s="1">
        <f t="shared" si="66"/>
        <v>0</v>
      </c>
      <c r="FJ43" s="1">
        <f t="shared" si="67"/>
        <v>2.549242794179845</v>
      </c>
      <c r="FK43" s="4">
        <f t="shared" si="143"/>
        <v>1.030061211930251</v>
      </c>
      <c r="FL43" s="1">
        <f t="shared" si="144"/>
        <v>0.13499291949932843</v>
      </c>
      <c r="FM43" s="4">
        <f t="shared" si="176"/>
        <v>-0.53085250417021246</v>
      </c>
      <c r="FN43" s="1">
        <f t="shared" si="177"/>
        <v>1.030061211930251</v>
      </c>
      <c r="FO43" s="1">
        <f t="shared" si="68"/>
        <v>3.9080450195055579E-4</v>
      </c>
      <c r="FP43" s="1">
        <f t="shared" si="145"/>
        <v>1000.2735631513652</v>
      </c>
      <c r="FQ43" s="1">
        <f t="shared" si="146"/>
        <v>1057.8934658766063</v>
      </c>
      <c r="FR43" s="1">
        <f t="shared" si="147"/>
        <v>1030.0612119302509</v>
      </c>
      <c r="FS43" s="1">
        <f t="shared" si="148"/>
        <v>1000</v>
      </c>
      <c r="FT43" s="1">
        <f t="shared" si="149"/>
        <v>5.2107266926740782E-5</v>
      </c>
      <c r="FU43" s="4">
        <f t="shared" si="150"/>
        <v>4.0487153585854314E-2</v>
      </c>
      <c r="FV43" s="1">
        <f t="shared" si="151"/>
        <v>-0.35031734836470146</v>
      </c>
      <c r="FW43" s="4">
        <f t="shared" si="69"/>
        <v>0</v>
      </c>
      <c r="FX43" s="4">
        <f t="shared" si="70"/>
        <v>10</v>
      </c>
      <c r="FY43" s="4">
        <f t="shared" si="152"/>
        <v>4.1070972687615355E-4</v>
      </c>
      <c r="FZ43" s="4">
        <f t="shared" si="71"/>
        <v>1.9905224925597753E-5</v>
      </c>
      <c r="GA43" s="4">
        <f t="shared" si="72"/>
        <v>-89.405441816614456</v>
      </c>
      <c r="GB43" s="4">
        <f t="shared" si="73"/>
        <v>-100</v>
      </c>
      <c r="GC43" s="4">
        <f t="shared" si="74"/>
        <v>-100</v>
      </c>
      <c r="GD43" s="1">
        <f t="shared" si="75"/>
        <v>100</v>
      </c>
      <c r="GE43" s="1">
        <f t="shared" si="76"/>
        <v>0</v>
      </c>
      <c r="GF43" s="1">
        <f t="shared" si="77"/>
        <v>2.5489413291968397</v>
      </c>
      <c r="GG43" s="4">
        <f t="shared" si="153"/>
        <v>1.0325255932621236</v>
      </c>
      <c r="GH43" s="1">
        <f t="shared" si="154"/>
        <v>0.14186864486222922</v>
      </c>
      <c r="GI43" s="4">
        <f t="shared" si="178"/>
        <v>-0.51826822546818385</v>
      </c>
      <c r="GJ43" s="1">
        <f t="shared" si="179"/>
        <v>1.0325255932621236</v>
      </c>
      <c r="GK43" s="1">
        <f t="shared" si="78"/>
        <v>4.1070972687615355E-4</v>
      </c>
      <c r="GL43" s="1">
        <f t="shared" si="155"/>
        <v>1000.2874968088133</v>
      </c>
      <c r="GM43" s="1">
        <f t="shared" si="156"/>
        <v>1060.4244347920662</v>
      </c>
      <c r="GN43" s="1">
        <f t="shared" si="157"/>
        <v>1032.5255932621235</v>
      </c>
      <c r="GO43" s="1">
        <f t="shared" si="158"/>
        <v>1000</v>
      </c>
      <c r="GP43" s="1">
        <f t="shared" si="159"/>
        <v>5.4761296916820476E-5</v>
      </c>
      <c r="GQ43" s="4">
        <f t="shared" si="160"/>
        <v>4.4941079950654307E-2</v>
      </c>
      <c r="GR43" s="1">
        <f t="shared" si="161"/>
        <v>-0.36576864692549921</v>
      </c>
      <c r="GS43" s="4">
        <f t="shared" si="79"/>
        <v>0</v>
      </c>
      <c r="GT43" s="4">
        <f t="shared" si="80"/>
        <v>10</v>
      </c>
      <c r="GU43" s="4">
        <f t="shared" si="162"/>
        <v>4.2112489540989525E-4</v>
      </c>
      <c r="GV43" s="4">
        <f t="shared" si="81"/>
        <v>1.0415168533741705E-5</v>
      </c>
      <c r="GW43" s="4">
        <v>380</v>
      </c>
      <c r="GX43" s="4"/>
      <c r="GY43" s="4"/>
      <c r="GZ43" s="4"/>
      <c r="HA43" s="4"/>
      <c r="HB43" s="4"/>
      <c r="HC43" s="4"/>
      <c r="HD43" s="4"/>
      <c r="HE43" s="4"/>
      <c r="HF43" s="6"/>
      <c r="HG43" s="4"/>
      <c r="HH43" s="4"/>
      <c r="HI43" s="4"/>
      <c r="HJ43" s="1"/>
      <c r="HK43" s="4"/>
      <c r="HL43" s="4"/>
    </row>
    <row r="44" spans="1:220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63"/>
        <v>375</v>
      </c>
      <c r="F44" s="4">
        <f t="shared" si="82"/>
        <v>2.6009999999999973</v>
      </c>
      <c r="G44" s="1">
        <f>'0.5Q 1-8 '!FS44</f>
        <v>-100</v>
      </c>
      <c r="H44" s="1">
        <f>'0.5Q 1-8 '!FT44</f>
        <v>-100</v>
      </c>
      <c r="I44" s="1">
        <f>'0.5Q 1-8 '!FU44</f>
        <v>-100</v>
      </c>
      <c r="J44" s="1">
        <f>'0.5Q 1-8 '!FV44</f>
        <v>100</v>
      </c>
      <c r="K44" s="1">
        <f>'0.5Q 1-8 '!FW44</f>
        <v>0</v>
      </c>
      <c r="L44" s="1">
        <f>'0.5Q 1-8 '!FX44</f>
        <v>2.6009999999999973</v>
      </c>
      <c r="M44" s="1">
        <f>'0.5Q 1-8 '!FY44</f>
        <v>1.0005993137348312</v>
      </c>
      <c r="N44" s="1">
        <f>'0.5Q 1-8 '!FZ44</f>
        <v>2.1852720771089421E-2</v>
      </c>
      <c r="O44" s="1">
        <f>'0.5Q 1-8 '!GA44</f>
        <v>-0.73251718661011356</v>
      </c>
      <c r="P44" s="1">
        <f>'0.5Q 1-8 '!GB44</f>
        <v>1.0005993137348312</v>
      </c>
      <c r="Q44" s="1">
        <f>'0.5Q 1-8 '!GC44</f>
        <v>6.3263626632303861E-5</v>
      </c>
      <c r="R44" s="1">
        <f>'0.5Q 1-8 '!GD44</f>
        <v>1000.0442845386426</v>
      </c>
      <c r="S44" s="1">
        <f>'0.5Q 1-8 '!GE44</f>
        <v>1027.6355071919463</v>
      </c>
      <c r="T44" s="1">
        <f>'0.5Q 1-8 '!GF44</f>
        <v>1000.5993137348312</v>
      </c>
      <c r="U44" s="1">
        <f>'0.5Q 1-8 '!GG44</f>
        <v>1000</v>
      </c>
      <c r="V44" s="1">
        <f>'0.5Q 1-8 '!GH44</f>
        <v>8.4351502176405181E-6</v>
      </c>
      <c r="W44" s="1">
        <f>'0.5Q 1-8 '!GI44</f>
        <v>0</v>
      </c>
      <c r="X44" s="1">
        <f>'0.5Q 1-8 '!GJ44</f>
        <v>-6.3263626632303865E-2</v>
      </c>
      <c r="Y44" s="1">
        <f>'0.5Q 1-8 '!GK44</f>
        <v>0</v>
      </c>
      <c r="Z44" s="1">
        <f>'0.5Q 1-8 '!GL44</f>
        <v>10</v>
      </c>
      <c r="AA44" s="1">
        <f>'0.5Q 1-8 '!GM44</f>
        <v>8.8365565293221099E-5</v>
      </c>
      <c r="AB44" s="4"/>
      <c r="AC44" s="4">
        <f t="shared" si="2"/>
        <v>-100</v>
      </c>
      <c r="AD44" s="4">
        <f t="shared" si="3"/>
        <v>-100</v>
      </c>
      <c r="AE44" s="4">
        <f t="shared" si="4"/>
        <v>-100</v>
      </c>
      <c r="AF44" s="1">
        <f t="shared" si="5"/>
        <v>100</v>
      </c>
      <c r="AG44" s="1">
        <f t="shared" si="6"/>
        <v>0</v>
      </c>
      <c r="AH44" s="1">
        <f t="shared" si="7"/>
        <v>2.6009999999999973</v>
      </c>
      <c r="AI44" s="4">
        <f t="shared" si="83"/>
        <v>1.0000758672890431</v>
      </c>
      <c r="AJ44" s="1">
        <f t="shared" si="84"/>
        <v>3.0523511327537511E-2</v>
      </c>
      <c r="AK44" s="4">
        <f t="shared" si="164"/>
        <v>-0.72324555239166066</v>
      </c>
      <c r="AL44" s="1">
        <f t="shared" si="165"/>
        <v>1.0000758672890431</v>
      </c>
      <c r="AM44" s="1">
        <f t="shared" si="8"/>
        <v>8.8365565293221099E-5</v>
      </c>
      <c r="AN44" s="1">
        <f t="shared" si="85"/>
        <v>1000.0618558957053</v>
      </c>
      <c r="AO44" s="1">
        <f t="shared" si="86"/>
        <v>1027.097917223193</v>
      </c>
      <c r="AP44" s="1">
        <f t="shared" si="87"/>
        <v>1000.0758672890431</v>
      </c>
      <c r="AQ44" s="1">
        <f t="shared" si="88"/>
        <v>1000</v>
      </c>
      <c r="AR44" s="1">
        <f t="shared" si="89"/>
        <v>1.1782075372429479E-5</v>
      </c>
      <c r="AS44" s="4">
        <f t="shared" si="90"/>
        <v>0</v>
      </c>
      <c r="AT44" s="1">
        <f t="shared" si="91"/>
        <v>-8.8365565293221093E-2</v>
      </c>
      <c r="AU44" s="4">
        <f t="shared" si="9"/>
        <v>0</v>
      </c>
      <c r="AV44" s="4">
        <f t="shared" si="10"/>
        <v>10</v>
      </c>
      <c r="AW44" s="4">
        <f t="shared" si="92"/>
        <v>1.0485063291502124E-4</v>
      </c>
      <c r="AX44" s="4">
        <f t="shared" si="11"/>
        <v>1.6485067621800143E-5</v>
      </c>
      <c r="AY44" s="4">
        <f t="shared" si="12"/>
        <v>-99.30044333224248</v>
      </c>
      <c r="AZ44" s="4">
        <f t="shared" si="13"/>
        <v>-100</v>
      </c>
      <c r="BA44" s="4">
        <f t="shared" si="14"/>
        <v>-100</v>
      </c>
      <c r="BB44" s="1">
        <f t="shared" si="15"/>
        <v>100</v>
      </c>
      <c r="BC44" s="1">
        <f t="shared" si="16"/>
        <v>0</v>
      </c>
      <c r="BD44" s="1">
        <f t="shared" si="17"/>
        <v>2.6009994208175806</v>
      </c>
      <c r="BE44" s="4">
        <f t="shared" si="93"/>
        <v>1.0014080716905394</v>
      </c>
      <c r="BF44" s="1">
        <f t="shared" si="94"/>
        <v>3.6217835203806996E-2</v>
      </c>
      <c r="BG44" s="4">
        <f t="shared" si="166"/>
        <v>-0.65879557758959428</v>
      </c>
      <c r="BH44" s="1">
        <f t="shared" si="167"/>
        <v>1.0014080716905394</v>
      </c>
      <c r="BI44" s="1">
        <f t="shared" si="18"/>
        <v>1.0485063291502124E-4</v>
      </c>
      <c r="BJ44" s="1">
        <f t="shared" si="95"/>
        <v>1000.0733954430406</v>
      </c>
      <c r="BK44" s="1">
        <f t="shared" si="96"/>
        <v>1028.4661177876178</v>
      </c>
      <c r="BL44" s="1">
        <f t="shared" si="97"/>
        <v>1001.4080716905394</v>
      </c>
      <c r="BM44" s="1">
        <f t="shared" si="98"/>
        <v>1000</v>
      </c>
      <c r="BN44" s="1">
        <f t="shared" si="99"/>
        <v>1.3980084388669502E-5</v>
      </c>
      <c r="BO44" s="4">
        <f t="shared" si="100"/>
        <v>7.3457631027219392E-4</v>
      </c>
      <c r="BP44" s="1">
        <f t="shared" si="101"/>
        <v>-0.10411605660474904</v>
      </c>
      <c r="BQ44" s="4">
        <f t="shared" si="19"/>
        <v>0</v>
      </c>
      <c r="BR44" s="4">
        <f t="shared" si="20"/>
        <v>10</v>
      </c>
      <c r="BS44" s="4">
        <f t="shared" si="102"/>
        <v>1.4018162051668113E-4</v>
      </c>
      <c r="BT44" s="4">
        <f t="shared" si="21"/>
        <v>3.5330987601659892E-5</v>
      </c>
      <c r="BU44" s="4">
        <f t="shared" si="22"/>
        <v>-96.445740988092723</v>
      </c>
      <c r="BV44" s="4">
        <f t="shared" si="23"/>
        <v>-100</v>
      </c>
      <c r="BW44" s="4">
        <f t="shared" si="24"/>
        <v>-100</v>
      </c>
      <c r="BX44" s="1">
        <f t="shared" si="25"/>
        <v>100</v>
      </c>
      <c r="BY44" s="1">
        <f t="shared" si="26"/>
        <v>0</v>
      </c>
      <c r="BZ44" s="1">
        <f t="shared" si="27"/>
        <v>2.6009238342226215</v>
      </c>
      <c r="CA44" s="4">
        <f t="shared" si="103"/>
        <v>1.0062258769834553</v>
      </c>
      <c r="CB44" s="1">
        <f t="shared" si="104"/>
        <v>4.8421975998853582E-2</v>
      </c>
      <c r="CC44" s="4">
        <f t="shared" si="168"/>
        <v>-0.60924598032664123</v>
      </c>
      <c r="CD44" s="1">
        <f t="shared" si="169"/>
        <v>1.0062258769834553</v>
      </c>
      <c r="CE44" s="1">
        <f t="shared" si="28"/>
        <v>1.4018162051668113E-4</v>
      </c>
      <c r="CF44" s="1">
        <f t="shared" si="105"/>
        <v>1000.0981271343617</v>
      </c>
      <c r="CG44" s="1">
        <f t="shared" si="106"/>
        <v>1033.4141001795483</v>
      </c>
      <c r="CH44" s="1">
        <f t="shared" si="107"/>
        <v>1006.2258769834554</v>
      </c>
      <c r="CI44" s="1">
        <f t="shared" si="108"/>
        <v>1000</v>
      </c>
      <c r="CJ44" s="1">
        <f t="shared" si="109"/>
        <v>1.8690882735557484E-5</v>
      </c>
      <c r="CK44" s="4">
        <f t="shared" si="110"/>
        <v>5.0139297553391336E-3</v>
      </c>
      <c r="CL44" s="1">
        <f t="shared" si="111"/>
        <v>-0.135167690761342</v>
      </c>
      <c r="CM44" s="4">
        <f t="shared" si="29"/>
        <v>0</v>
      </c>
      <c r="CN44" s="4">
        <f t="shared" si="30"/>
        <v>10</v>
      </c>
      <c r="CO44" s="4">
        <f t="shared" si="112"/>
        <v>1.5654703299681203E-4</v>
      </c>
      <c r="CP44" s="4">
        <f t="shared" si="31"/>
        <v>1.6365412480130899E-5</v>
      </c>
      <c r="CQ44" s="4">
        <f t="shared" si="32"/>
        <v>-93.332758677343293</v>
      </c>
      <c r="CR44" s="4">
        <f t="shared" si="33"/>
        <v>-100</v>
      </c>
      <c r="CS44" s="4">
        <f t="shared" si="34"/>
        <v>-100</v>
      </c>
      <c r="CT44" s="1">
        <f t="shared" si="35"/>
        <v>100</v>
      </c>
      <c r="CU44" s="1">
        <f t="shared" si="36"/>
        <v>0</v>
      </c>
      <c r="CV44" s="1">
        <f t="shared" si="37"/>
        <v>2.600496626654309</v>
      </c>
      <c r="CW44" s="4">
        <f t="shared" si="113"/>
        <v>1.0143950024916482</v>
      </c>
      <c r="CX44" s="1">
        <f t="shared" si="114"/>
        <v>5.407496821996962E-2</v>
      </c>
      <c r="CY44" s="4">
        <f t="shared" si="170"/>
        <v>-0.56202064495595427</v>
      </c>
      <c r="CZ44" s="1">
        <f t="shared" si="171"/>
        <v>1.0143950024916482</v>
      </c>
      <c r="DA44" s="1">
        <f t="shared" si="38"/>
        <v>1.5654703299681203E-4</v>
      </c>
      <c r="DB44" s="1">
        <f t="shared" si="115"/>
        <v>1000.1095829230977</v>
      </c>
      <c r="DC44" s="1">
        <f t="shared" si="116"/>
        <v>1041.8039554589725</v>
      </c>
      <c r="DD44" s="1">
        <f t="shared" si="117"/>
        <v>1014.3950024916481</v>
      </c>
      <c r="DE44" s="1">
        <f t="shared" si="118"/>
        <v>1000</v>
      </c>
      <c r="DF44" s="1">
        <f t="shared" si="119"/>
        <v>2.0872937732908274E-5</v>
      </c>
      <c r="DG44" s="4">
        <f t="shared" si="120"/>
        <v>1.0588774640273316E-2</v>
      </c>
      <c r="DH44" s="1">
        <f t="shared" si="121"/>
        <v>-0.14595825835653869</v>
      </c>
      <c r="DI44" s="4">
        <f t="shared" si="39"/>
        <v>0</v>
      </c>
      <c r="DJ44" s="4">
        <f t="shared" si="40"/>
        <v>10</v>
      </c>
      <c r="DK44" s="4">
        <f t="shared" si="122"/>
        <v>1.6397296564420115E-4</v>
      </c>
      <c r="DL44" s="4">
        <f t="shared" si="41"/>
        <v>7.4259326473891183E-6</v>
      </c>
      <c r="DM44" s="4">
        <f t="shared" si="42"/>
        <v>-93.98873020525059</v>
      </c>
      <c r="DN44" s="4">
        <f t="shared" si="43"/>
        <v>-100</v>
      </c>
      <c r="DO44" s="4">
        <f t="shared" si="44"/>
        <v>-100</v>
      </c>
      <c r="DP44" s="1">
        <f t="shared" si="45"/>
        <v>100</v>
      </c>
      <c r="DQ44" s="1">
        <f t="shared" si="46"/>
        <v>0</v>
      </c>
      <c r="DR44" s="1">
        <f t="shared" si="47"/>
        <v>2.6006308569291536</v>
      </c>
      <c r="DS44" s="4">
        <f t="shared" si="123"/>
        <v>1.0128300046863714</v>
      </c>
      <c r="DT44" s="1">
        <f t="shared" si="124"/>
        <v>5.6640057217340646E-2</v>
      </c>
      <c r="DU44" s="4">
        <f t="shared" si="172"/>
        <v>-0.57475407041027915</v>
      </c>
      <c r="DV44" s="1">
        <f t="shared" si="173"/>
        <v>1.0128300046863714</v>
      </c>
      <c r="DW44" s="1">
        <f t="shared" si="48"/>
        <v>1.6397296564420115E-4</v>
      </c>
      <c r="DX44" s="1">
        <f t="shared" si="125"/>
        <v>1000.114781075951</v>
      </c>
      <c r="DY44" s="1">
        <f t="shared" si="126"/>
        <v>1040.1966714129971</v>
      </c>
      <c r="DZ44" s="1">
        <f t="shared" si="127"/>
        <v>1012.8300046863715</v>
      </c>
      <c r="EA44" s="1">
        <f t="shared" si="128"/>
        <v>1000</v>
      </c>
      <c r="EB44" s="1">
        <f t="shared" si="129"/>
        <v>2.1863062085893488E-5</v>
      </c>
      <c r="EC44" s="4">
        <f t="shared" si="130"/>
        <v>9.9844667776987309E-3</v>
      </c>
      <c r="ED44" s="1">
        <f t="shared" si="131"/>
        <v>-0.15398849886650243</v>
      </c>
      <c r="EE44" s="4">
        <f t="shared" si="49"/>
        <v>0</v>
      </c>
      <c r="EF44" s="4">
        <f t="shared" si="50"/>
        <v>10</v>
      </c>
      <c r="EG44" s="4">
        <f t="shared" si="132"/>
        <v>2.1062018025420345E-4</v>
      </c>
      <c r="EH44" s="4">
        <f t="shared" si="51"/>
        <v>4.6647214610002298E-5</v>
      </c>
      <c r="EI44" s="4">
        <f t="shared" si="52"/>
        <v>-93.965360736107982</v>
      </c>
      <c r="EJ44" s="4">
        <f t="shared" si="53"/>
        <v>-100</v>
      </c>
      <c r="EK44" s="4">
        <f t="shared" si="54"/>
        <v>-100</v>
      </c>
      <c r="EL44" s="1">
        <f t="shared" si="55"/>
        <v>100</v>
      </c>
      <c r="EM44" s="1">
        <f t="shared" si="56"/>
        <v>0</v>
      </c>
      <c r="EN44" s="1">
        <f t="shared" si="57"/>
        <v>2.6006252152495994</v>
      </c>
      <c r="EO44" s="4">
        <f t="shared" si="133"/>
        <v>1.0131003674249506</v>
      </c>
      <c r="EP44" s="1">
        <f t="shared" si="134"/>
        <v>7.2753084716477873E-2</v>
      </c>
      <c r="EQ44" s="4">
        <f t="shared" si="174"/>
        <v>-0.55370206044326953</v>
      </c>
      <c r="ER44" s="1">
        <f t="shared" si="175"/>
        <v>1.0131003674249506</v>
      </c>
      <c r="ES44" s="1">
        <f t="shared" si="58"/>
        <v>2.1062018025420345E-4</v>
      </c>
      <c r="ET44" s="1">
        <f t="shared" si="135"/>
        <v>1000.147434126178</v>
      </c>
      <c r="EU44" s="1">
        <f t="shared" si="136"/>
        <v>1040.4743393527726</v>
      </c>
      <c r="EV44" s="1">
        <f t="shared" si="137"/>
        <v>1013.1003674249506</v>
      </c>
      <c r="EW44" s="1">
        <f t="shared" si="138"/>
        <v>1000</v>
      </c>
      <c r="EX44" s="1">
        <f t="shared" si="139"/>
        <v>2.808269070056046E-5</v>
      </c>
      <c r="EY44" s="4">
        <f t="shared" si="140"/>
        <v>1.2878574428850952E-2</v>
      </c>
      <c r="EZ44" s="1">
        <f t="shared" si="141"/>
        <v>-0.1977416058253525</v>
      </c>
      <c r="FA44" s="4">
        <f t="shared" si="59"/>
        <v>0</v>
      </c>
      <c r="FB44" s="4">
        <f t="shared" si="60"/>
        <v>10</v>
      </c>
      <c r="FC44" s="4">
        <f t="shared" si="142"/>
        <v>2.3448270117033346E-4</v>
      </c>
      <c r="FD44" s="4">
        <f t="shared" si="61"/>
        <v>2.3862520916130011E-5</v>
      </c>
      <c r="FE44" s="4">
        <f t="shared" si="62"/>
        <v>-92.16668054345493</v>
      </c>
      <c r="FF44" s="4">
        <f t="shared" si="63"/>
        <v>-100</v>
      </c>
      <c r="FG44" s="4">
        <f t="shared" si="64"/>
        <v>-100</v>
      </c>
      <c r="FH44" s="1">
        <f t="shared" si="65"/>
        <v>100</v>
      </c>
      <c r="FI44" s="1">
        <f t="shared" si="66"/>
        <v>0</v>
      </c>
      <c r="FJ44" s="1">
        <f t="shared" si="67"/>
        <v>2.600178803570949</v>
      </c>
      <c r="FK44" s="4">
        <f t="shared" si="143"/>
        <v>1.0187201878220797</v>
      </c>
      <c r="FL44" s="1">
        <f t="shared" si="144"/>
        <v>8.0995751699597066E-2</v>
      </c>
      <c r="FM44" s="4">
        <f t="shared" si="176"/>
        <v>-0.53085250417021246</v>
      </c>
      <c r="FN44" s="1">
        <f t="shared" si="177"/>
        <v>1.0187201878220797</v>
      </c>
      <c r="FO44" s="1">
        <f t="shared" si="68"/>
        <v>2.3448270117033346E-4</v>
      </c>
      <c r="FP44" s="1">
        <f t="shared" si="145"/>
        <v>1000.1641378908192</v>
      </c>
      <c r="FQ44" s="1">
        <f t="shared" si="146"/>
        <v>1046.2460072970323</v>
      </c>
      <c r="FR44" s="1">
        <f t="shared" si="147"/>
        <v>1018.7201878220798</v>
      </c>
      <c r="FS44" s="1">
        <f t="shared" si="148"/>
        <v>1000</v>
      </c>
      <c r="FT44" s="1">
        <f t="shared" si="149"/>
        <v>3.1264360156044464E-5</v>
      </c>
      <c r="FU44" s="4">
        <f t="shared" si="150"/>
        <v>1.871469861379815E-2</v>
      </c>
      <c r="FV44" s="1">
        <f t="shared" si="151"/>
        <v>-0.2157680025565353</v>
      </c>
      <c r="FW44" s="4">
        <f t="shared" si="69"/>
        <v>0</v>
      </c>
      <c r="FX44" s="4">
        <f t="shared" si="70"/>
        <v>10</v>
      </c>
      <c r="FY44" s="4">
        <f t="shared" si="152"/>
        <v>2.4642583612569211E-4</v>
      </c>
      <c r="FZ44" s="4">
        <f t="shared" si="71"/>
        <v>1.1943134955358646E-5</v>
      </c>
      <c r="GA44" s="4">
        <f t="shared" si="72"/>
        <v>-91.588402768356332</v>
      </c>
      <c r="GB44" s="4">
        <f t="shared" si="73"/>
        <v>-100</v>
      </c>
      <c r="GC44" s="4">
        <f t="shared" si="74"/>
        <v>-100</v>
      </c>
      <c r="GD44" s="1">
        <f t="shared" si="75"/>
        <v>100</v>
      </c>
      <c r="GE44" s="1">
        <f t="shared" si="76"/>
        <v>0</v>
      </c>
      <c r="GF44" s="1">
        <f t="shared" si="77"/>
        <v>2.5999822629349127</v>
      </c>
      <c r="GG44" s="4">
        <f t="shared" si="153"/>
        <v>1.0208186747614612</v>
      </c>
      <c r="GH44" s="1">
        <f t="shared" si="154"/>
        <v>8.5121186917337527E-2</v>
      </c>
      <c r="GI44" s="4">
        <f t="shared" si="178"/>
        <v>-0.51826822546818385</v>
      </c>
      <c r="GJ44" s="1">
        <f t="shared" si="179"/>
        <v>1.0208186747614612</v>
      </c>
      <c r="GK44" s="1">
        <f t="shared" si="78"/>
        <v>2.4642583612569211E-4</v>
      </c>
      <c r="GL44" s="1">
        <f t="shared" si="155"/>
        <v>1000.172498085288</v>
      </c>
      <c r="GM44" s="1">
        <f t="shared" si="156"/>
        <v>1048.4011953535157</v>
      </c>
      <c r="GN44" s="1">
        <f t="shared" si="157"/>
        <v>1020.8186747614611</v>
      </c>
      <c r="GO44" s="1">
        <f t="shared" si="158"/>
        <v>1000</v>
      </c>
      <c r="GP44" s="1">
        <f t="shared" si="159"/>
        <v>3.2856778150092287E-5</v>
      </c>
      <c r="GQ44" s="4">
        <f t="shared" si="160"/>
        <v>2.1163535601557058E-2</v>
      </c>
      <c r="GR44" s="1">
        <f t="shared" si="161"/>
        <v>-0.22526230052413504</v>
      </c>
      <c r="GS44" s="4">
        <f t="shared" si="79"/>
        <v>0</v>
      </c>
      <c r="GT44" s="4">
        <f t="shared" si="80"/>
        <v>10</v>
      </c>
      <c r="GU44" s="4">
        <f t="shared" si="162"/>
        <v>2.5267493724593715E-4</v>
      </c>
      <c r="GV44" s="4">
        <f t="shared" si="81"/>
        <v>6.2491011202450448E-6</v>
      </c>
      <c r="GW44" s="4">
        <v>375</v>
      </c>
      <c r="GX44" s="4"/>
      <c r="GY44" s="4"/>
      <c r="GZ44" s="4"/>
      <c r="HA44" s="4"/>
      <c r="HB44" s="4"/>
      <c r="HC44" s="4"/>
      <c r="HD44" s="4"/>
      <c r="HE44" s="4"/>
      <c r="HF44" s="6"/>
      <c r="HG44" s="4"/>
      <c r="HH44" s="4"/>
      <c r="HI44" s="4"/>
      <c r="HJ44" s="1"/>
      <c r="HK44" s="4"/>
      <c r="HL44" s="4"/>
    </row>
    <row r="45" spans="1:220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63"/>
        <v>370</v>
      </c>
      <c r="F45" s="4">
        <f t="shared" si="82"/>
        <v>2.6509999999999971</v>
      </c>
      <c r="G45" s="1">
        <f>'0.5Q 1-8 '!FS45</f>
        <v>-100</v>
      </c>
      <c r="H45" s="1">
        <f>'0.5Q 1-8 '!FT45</f>
        <v>-100</v>
      </c>
      <c r="I45" s="1">
        <f>'0.5Q 1-8 '!FU45</f>
        <v>-100</v>
      </c>
      <c r="J45" s="1">
        <f>'0.5Q 1-8 '!FV45</f>
        <v>100</v>
      </c>
      <c r="K45" s="1">
        <f>'0.5Q 1-8 '!FW45</f>
        <v>0</v>
      </c>
      <c r="L45" s="1">
        <f>'0.5Q 1-8 '!FX45</f>
        <v>2.6509999999999971</v>
      </c>
      <c r="M45" s="1">
        <f>'0.5Q 1-8 '!FY45</f>
        <v>0.99999999999999645</v>
      </c>
      <c r="N45" s="1">
        <f>'0.5Q 1-8 '!FZ45</f>
        <v>1.311163246265365E-2</v>
      </c>
      <c r="O45" s="1">
        <f>'0.5Q 1-8 '!GA45</f>
        <v>-0.73251718661011356</v>
      </c>
      <c r="P45" s="1">
        <f>'0.5Q 1-8 '!GB45</f>
        <v>0.99999999999999645</v>
      </c>
      <c r="Q45" s="1">
        <f>'0.5Q 1-8 '!GC45</f>
        <v>3.7958175979382316E-5</v>
      </c>
      <c r="R45" s="1">
        <f>'0.5Q 1-8 '!GD45</f>
        <v>1000.0265707231855</v>
      </c>
      <c r="S45" s="1">
        <f>'0.5Q 1-8 '!GE45</f>
        <v>1027.0199999999963</v>
      </c>
      <c r="T45" s="1">
        <f>'0.5Q 1-8 '!GF45</f>
        <v>999.99999999999648</v>
      </c>
      <c r="U45" s="1">
        <f>'0.5Q 1-8 '!GG45</f>
        <v>1000</v>
      </c>
      <c r="V45" s="1">
        <f>'0.5Q 1-8 '!GH45</f>
        <v>5.0610901305843089E-6</v>
      </c>
      <c r="W45" s="1">
        <f>'0.5Q 1-8 '!GI45</f>
        <v>0</v>
      </c>
      <c r="X45" s="1">
        <f>'0.5Q 1-8 '!GJ45</f>
        <v>-3.7958175979382315E-2</v>
      </c>
      <c r="Y45" s="1">
        <f>'0.5Q 1-8 '!GK45</f>
        <v>0</v>
      </c>
      <c r="Z45" s="1">
        <f>'0.5Q 1-8 '!GL45</f>
        <v>10</v>
      </c>
      <c r="AA45" s="1">
        <f>'0.5Q 1-8 '!GM45</f>
        <v>5.3019339175932656E-5</v>
      </c>
      <c r="AB45" s="4"/>
      <c r="AC45" s="4">
        <f t="shared" si="2"/>
        <v>-100</v>
      </c>
      <c r="AD45" s="4">
        <f t="shared" si="3"/>
        <v>-100</v>
      </c>
      <c r="AE45" s="4">
        <f t="shared" si="4"/>
        <v>-100</v>
      </c>
      <c r="AF45" s="1">
        <f t="shared" si="5"/>
        <v>100</v>
      </c>
      <c r="AG45" s="1">
        <f t="shared" si="6"/>
        <v>0</v>
      </c>
      <c r="AH45" s="1">
        <f t="shared" si="7"/>
        <v>2.6509999999999971</v>
      </c>
      <c r="AI45" s="4">
        <f t="shared" si="83"/>
        <v>0.99999999999999645</v>
      </c>
      <c r="AJ45" s="1">
        <f t="shared" si="84"/>
        <v>1.8314106796522508E-2</v>
      </c>
      <c r="AK45" s="4">
        <f t="shared" si="164"/>
        <v>-0.72324555239166066</v>
      </c>
      <c r="AL45" s="1">
        <f t="shared" si="165"/>
        <v>0.99999999999999645</v>
      </c>
      <c r="AM45" s="1">
        <f t="shared" si="8"/>
        <v>5.3019339175932656E-5</v>
      </c>
      <c r="AN45" s="1">
        <f t="shared" si="85"/>
        <v>1000.0371135374231</v>
      </c>
      <c r="AO45" s="1">
        <f t="shared" si="86"/>
        <v>1027.0199999999963</v>
      </c>
      <c r="AP45" s="1">
        <f t="shared" si="87"/>
        <v>999.99999999999648</v>
      </c>
      <c r="AQ45" s="1">
        <f t="shared" si="88"/>
        <v>1000</v>
      </c>
      <c r="AR45" s="1">
        <f t="shared" si="89"/>
        <v>7.0692452234576886E-6</v>
      </c>
      <c r="AS45" s="4">
        <f t="shared" si="90"/>
        <v>0</v>
      </c>
      <c r="AT45" s="1">
        <f t="shared" si="91"/>
        <v>-5.3019339175932656E-2</v>
      </c>
      <c r="AU45" s="4">
        <f t="shared" si="9"/>
        <v>0</v>
      </c>
      <c r="AV45" s="4">
        <f t="shared" si="10"/>
        <v>10</v>
      </c>
      <c r="AW45" s="4">
        <f t="shared" si="92"/>
        <v>6.2910379749012745E-5</v>
      </c>
      <c r="AX45" s="4">
        <f t="shared" si="11"/>
        <v>9.8910405730800899E-6</v>
      </c>
      <c r="AY45" s="4">
        <f t="shared" si="12"/>
        <v>-100</v>
      </c>
      <c r="AZ45" s="4">
        <f t="shared" si="13"/>
        <v>-100</v>
      </c>
      <c r="BA45" s="4">
        <f t="shared" si="14"/>
        <v>-100</v>
      </c>
      <c r="BB45" s="1">
        <f t="shared" si="15"/>
        <v>100</v>
      </c>
      <c r="BC45" s="1">
        <f t="shared" si="16"/>
        <v>0</v>
      </c>
      <c r="BD45" s="1">
        <f t="shared" si="17"/>
        <v>2.6509999999999971</v>
      </c>
      <c r="BE45" s="4">
        <f t="shared" si="93"/>
        <v>1.0000115836483303</v>
      </c>
      <c r="BF45" s="1">
        <f t="shared" si="94"/>
        <v>2.1730701122284195E-2</v>
      </c>
      <c r="BG45" s="4">
        <f t="shared" si="166"/>
        <v>-0.65879557758959428</v>
      </c>
      <c r="BH45" s="1">
        <f t="shared" si="167"/>
        <v>1.0000115836483303</v>
      </c>
      <c r="BI45" s="1">
        <f t="shared" si="18"/>
        <v>6.2910379749012745E-5</v>
      </c>
      <c r="BJ45" s="1">
        <f t="shared" si="95"/>
        <v>1000.0440372658244</v>
      </c>
      <c r="BK45" s="1">
        <f t="shared" si="96"/>
        <v>1027.0318966385082</v>
      </c>
      <c r="BL45" s="1">
        <f t="shared" si="97"/>
        <v>1000.0115836483303</v>
      </c>
      <c r="BM45" s="1">
        <f t="shared" si="98"/>
        <v>1000</v>
      </c>
      <c r="BN45" s="1">
        <f t="shared" si="99"/>
        <v>8.388050633201699E-6</v>
      </c>
      <c r="BO45" s="4">
        <f t="shared" si="100"/>
        <v>0</v>
      </c>
      <c r="BP45" s="1">
        <f t="shared" si="101"/>
        <v>-6.2910379749012743E-2</v>
      </c>
      <c r="BQ45" s="4">
        <f t="shared" si="19"/>
        <v>0</v>
      </c>
      <c r="BR45" s="4">
        <f t="shared" si="20"/>
        <v>10</v>
      </c>
      <c r="BS45" s="4">
        <f t="shared" si="102"/>
        <v>8.4108972310008672E-5</v>
      </c>
      <c r="BT45" s="4">
        <f t="shared" si="21"/>
        <v>2.1198592560995927E-5</v>
      </c>
      <c r="BU45" s="4">
        <f t="shared" si="22"/>
        <v>-98.989867486929541</v>
      </c>
      <c r="BV45" s="4">
        <f t="shared" si="23"/>
        <v>-100</v>
      </c>
      <c r="BW45" s="4">
        <f t="shared" si="24"/>
        <v>-100</v>
      </c>
      <c r="BX45" s="1">
        <f t="shared" si="25"/>
        <v>100</v>
      </c>
      <c r="BY45" s="1">
        <f t="shared" si="26"/>
        <v>0</v>
      </c>
      <c r="BZ45" s="1">
        <f t="shared" si="27"/>
        <v>2.6509982590121455</v>
      </c>
      <c r="CA45" s="4">
        <f t="shared" si="103"/>
        <v>1.001488495790479</v>
      </c>
      <c r="CB45" s="1">
        <f t="shared" si="104"/>
        <v>2.9053185599312154E-2</v>
      </c>
      <c r="CC45" s="4">
        <f t="shared" si="168"/>
        <v>-0.60924598032664123</v>
      </c>
      <c r="CD45" s="1">
        <f t="shared" si="169"/>
        <v>1.001488495790479</v>
      </c>
      <c r="CE45" s="1">
        <f t="shared" si="28"/>
        <v>8.4108972310008672E-5</v>
      </c>
      <c r="CF45" s="1">
        <f t="shared" si="105"/>
        <v>1000.058876280617</v>
      </c>
      <c r="CG45" s="1">
        <f t="shared" si="106"/>
        <v>1028.5487149467378</v>
      </c>
      <c r="CH45" s="1">
        <f t="shared" si="107"/>
        <v>1001.4884957904791</v>
      </c>
      <c r="CI45" s="1">
        <f t="shared" si="108"/>
        <v>1000</v>
      </c>
      <c r="CJ45" s="1">
        <f t="shared" si="109"/>
        <v>1.1214529641334493E-5</v>
      </c>
      <c r="CK45" s="4">
        <f t="shared" si="110"/>
        <v>8.5092681616758643E-4</v>
      </c>
      <c r="CL45" s="1">
        <f t="shared" si="111"/>
        <v>-8.3258045493841096E-2</v>
      </c>
      <c r="CM45" s="4">
        <f t="shared" si="29"/>
        <v>0</v>
      </c>
      <c r="CN45" s="4">
        <f t="shared" si="30"/>
        <v>10</v>
      </c>
      <c r="CO45" s="4">
        <f t="shared" si="112"/>
        <v>9.3928219798087214E-5</v>
      </c>
      <c r="CP45" s="4">
        <f t="shared" si="31"/>
        <v>9.8192474880785422E-6</v>
      </c>
      <c r="CQ45" s="4">
        <f t="shared" si="32"/>
        <v>-95.605409045939126</v>
      </c>
      <c r="CR45" s="4">
        <f t="shared" si="33"/>
        <v>-100</v>
      </c>
      <c r="CS45" s="4">
        <f t="shared" si="34"/>
        <v>-100</v>
      </c>
      <c r="CT45" s="1">
        <f t="shared" si="35"/>
        <v>100</v>
      </c>
      <c r="CU45" s="1">
        <f t="shared" si="36"/>
        <v>0</v>
      </c>
      <c r="CV45" s="1">
        <f t="shared" si="37"/>
        <v>2.650856536657745</v>
      </c>
      <c r="CW45" s="4">
        <f t="shared" si="113"/>
        <v>1.0071982000687196</v>
      </c>
      <c r="CX45" s="1">
        <f t="shared" si="114"/>
        <v>3.2444980931981768E-2</v>
      </c>
      <c r="CY45" s="4">
        <f t="shared" si="170"/>
        <v>-0.56202064495595427</v>
      </c>
      <c r="CZ45" s="1">
        <f t="shared" si="171"/>
        <v>1.0071982000687196</v>
      </c>
      <c r="DA45" s="1">
        <f t="shared" si="38"/>
        <v>9.3928219798087214E-5</v>
      </c>
      <c r="DB45" s="1">
        <f t="shared" si="115"/>
        <v>1000.0657497538588</v>
      </c>
      <c r="DC45" s="1">
        <f t="shared" si="116"/>
        <v>1034.4126954345763</v>
      </c>
      <c r="DD45" s="1">
        <f t="shared" si="117"/>
        <v>1007.1982000687196</v>
      </c>
      <c r="DE45" s="1">
        <f t="shared" si="118"/>
        <v>1000</v>
      </c>
      <c r="DF45" s="1">
        <f t="shared" si="119"/>
        <v>1.2523762639744964E-5</v>
      </c>
      <c r="DG45" s="4">
        <f t="shared" si="120"/>
        <v>4.157746853294262E-3</v>
      </c>
      <c r="DH45" s="1">
        <f t="shared" si="121"/>
        <v>-8.9770472944792956E-2</v>
      </c>
      <c r="DI45" s="4">
        <f t="shared" si="39"/>
        <v>0</v>
      </c>
      <c r="DJ45" s="4">
        <f t="shared" si="40"/>
        <v>10</v>
      </c>
      <c r="DK45" s="4">
        <f t="shared" si="122"/>
        <v>9.8383779386520691E-5</v>
      </c>
      <c r="DL45" s="4">
        <f t="shared" si="41"/>
        <v>4.4555595884334764E-6</v>
      </c>
      <c r="DM45" s="4">
        <f t="shared" si="42"/>
        <v>-96.363819508043946</v>
      </c>
      <c r="DN45" s="4">
        <f t="shared" si="43"/>
        <v>-100</v>
      </c>
      <c r="DO45" s="4">
        <f t="shared" si="44"/>
        <v>-100</v>
      </c>
      <c r="DP45" s="1">
        <f t="shared" si="45"/>
        <v>100</v>
      </c>
      <c r="DQ45" s="1">
        <f t="shared" si="46"/>
        <v>0</v>
      </c>
      <c r="DR45" s="1">
        <f t="shared" si="47"/>
        <v>2.6509187039945199</v>
      </c>
      <c r="DS45" s="4">
        <f t="shared" si="123"/>
        <v>1.0057569413073253</v>
      </c>
      <c r="DT45" s="1">
        <f t="shared" si="124"/>
        <v>3.3984034330404381E-2</v>
      </c>
      <c r="DU45" s="4">
        <f t="shared" si="172"/>
        <v>-0.57475407041027915</v>
      </c>
      <c r="DV45" s="1">
        <f t="shared" si="173"/>
        <v>1.0057569413073253</v>
      </c>
      <c r="DW45" s="1">
        <f t="shared" si="48"/>
        <v>9.8383779386520691E-5</v>
      </c>
      <c r="DX45" s="1">
        <f t="shared" si="125"/>
        <v>1000.0688686455705</v>
      </c>
      <c r="DY45" s="1">
        <f t="shared" si="126"/>
        <v>1032.9324938614493</v>
      </c>
      <c r="DZ45" s="1">
        <f t="shared" si="127"/>
        <v>1005.7569413073253</v>
      </c>
      <c r="EA45" s="1">
        <f t="shared" si="128"/>
        <v>1000</v>
      </c>
      <c r="EB45" s="1">
        <f t="shared" si="129"/>
        <v>1.3117837251536093E-5</v>
      </c>
      <c r="EC45" s="4">
        <f t="shared" si="130"/>
        <v>3.5982545328790642E-3</v>
      </c>
      <c r="ED45" s="1">
        <f t="shared" si="131"/>
        <v>-9.4785524853641626E-2</v>
      </c>
      <c r="EE45" s="4">
        <f t="shared" si="49"/>
        <v>0</v>
      </c>
      <c r="EF45" s="4">
        <f t="shared" si="50"/>
        <v>10</v>
      </c>
      <c r="EG45" s="4">
        <f t="shared" si="132"/>
        <v>1.2637210815252207E-4</v>
      </c>
      <c r="EH45" s="4">
        <f t="shared" si="51"/>
        <v>2.7988328766001379E-5</v>
      </c>
      <c r="EI45" s="4">
        <f t="shared" si="52"/>
        <v>-96.353378565967859</v>
      </c>
      <c r="EJ45" s="4">
        <f t="shared" si="53"/>
        <v>-100</v>
      </c>
      <c r="EK45" s="4">
        <f t="shared" si="54"/>
        <v>-100</v>
      </c>
      <c r="EL45" s="1">
        <f t="shared" si="55"/>
        <v>100</v>
      </c>
      <c r="EM45" s="1">
        <f t="shared" si="56"/>
        <v>0</v>
      </c>
      <c r="EN45" s="1">
        <f t="shared" si="57"/>
        <v>2.6509178269641898</v>
      </c>
      <c r="EO45" s="4">
        <f t="shared" si="133"/>
        <v>1.0058522342918064</v>
      </c>
      <c r="EP45" s="1">
        <f t="shared" si="134"/>
        <v>4.3651850829886721E-2</v>
      </c>
      <c r="EQ45" s="4">
        <f t="shared" si="174"/>
        <v>-0.55370206044326953</v>
      </c>
      <c r="ER45" s="1">
        <f t="shared" si="175"/>
        <v>1.0058522342918064</v>
      </c>
      <c r="ES45" s="1">
        <f t="shared" si="58"/>
        <v>1.2637210815252207E-4</v>
      </c>
      <c r="ET45" s="1">
        <f t="shared" si="135"/>
        <v>1000.0884604757067</v>
      </c>
      <c r="EU45" s="1">
        <f t="shared" si="136"/>
        <v>1033.030361662371</v>
      </c>
      <c r="EV45" s="1">
        <f t="shared" si="137"/>
        <v>1005.8522342918063</v>
      </c>
      <c r="EW45" s="1">
        <f t="shared" si="138"/>
        <v>1000</v>
      </c>
      <c r="EX45" s="1">
        <f t="shared" si="139"/>
        <v>1.6849614420336275E-5</v>
      </c>
      <c r="EY45" s="4">
        <f t="shared" si="140"/>
        <v>4.6356913454699243E-3</v>
      </c>
      <c r="EZ45" s="1">
        <f t="shared" si="141"/>
        <v>-0.12173641680705213</v>
      </c>
      <c r="FA45" s="4">
        <f t="shared" si="59"/>
        <v>0</v>
      </c>
      <c r="FB45" s="4">
        <f t="shared" si="60"/>
        <v>10</v>
      </c>
      <c r="FC45" s="4">
        <f t="shared" si="142"/>
        <v>1.4068962070220008E-4</v>
      </c>
      <c r="FD45" s="4">
        <f t="shared" si="61"/>
        <v>1.4317512549678012E-5</v>
      </c>
      <c r="FE45" s="4">
        <f t="shared" si="62"/>
        <v>-94.3882172606057</v>
      </c>
      <c r="FF45" s="4">
        <f t="shared" si="63"/>
        <v>-100</v>
      </c>
      <c r="FG45" s="4">
        <f t="shared" si="64"/>
        <v>-100</v>
      </c>
      <c r="FH45" s="1">
        <f t="shared" si="65"/>
        <v>100</v>
      </c>
      <c r="FI45" s="1">
        <f t="shared" si="66"/>
        <v>0</v>
      </c>
      <c r="FJ45" s="1">
        <f t="shared" si="67"/>
        <v>2.650700199779279</v>
      </c>
      <c r="FK45" s="4">
        <f t="shared" si="143"/>
        <v>1.0104279241665992</v>
      </c>
      <c r="FL45" s="1">
        <f t="shared" si="144"/>
        <v>4.8597451019758223E-2</v>
      </c>
      <c r="FM45" s="4">
        <f t="shared" si="176"/>
        <v>-0.53085250417021246</v>
      </c>
      <c r="FN45" s="1">
        <f t="shared" si="177"/>
        <v>1.0104279241665992</v>
      </c>
      <c r="FO45" s="1">
        <f t="shared" si="68"/>
        <v>1.4068962070220008E-4</v>
      </c>
      <c r="FP45" s="1">
        <f t="shared" si="145"/>
        <v>1000.0984827344917</v>
      </c>
      <c r="FQ45" s="1">
        <f t="shared" si="146"/>
        <v>1037.7296866775807</v>
      </c>
      <c r="FR45" s="1">
        <f t="shared" si="147"/>
        <v>1010.4279241665993</v>
      </c>
      <c r="FS45" s="1">
        <f t="shared" si="148"/>
        <v>1000</v>
      </c>
      <c r="FT45" s="1">
        <f t="shared" si="149"/>
        <v>1.8758616093626676E-5</v>
      </c>
      <c r="FU45" s="4">
        <f t="shared" si="150"/>
        <v>7.9783120029066207E-3</v>
      </c>
      <c r="FV45" s="1">
        <f t="shared" si="151"/>
        <v>-0.13271130869929348</v>
      </c>
      <c r="FW45" s="4">
        <f t="shared" si="69"/>
        <v>0</v>
      </c>
      <c r="FX45" s="4">
        <f t="shared" si="70"/>
        <v>10</v>
      </c>
      <c r="FY45" s="4">
        <f t="shared" si="152"/>
        <v>1.4785550167541525E-4</v>
      </c>
      <c r="FZ45" s="4">
        <f t="shared" si="71"/>
        <v>7.1658809732151716E-6</v>
      </c>
      <c r="GA45" s="4">
        <f t="shared" si="72"/>
        <v>-93.771363720098208</v>
      </c>
      <c r="GB45" s="4">
        <f t="shared" si="73"/>
        <v>-100</v>
      </c>
      <c r="GC45" s="4">
        <f t="shared" si="74"/>
        <v>-100</v>
      </c>
      <c r="GD45" s="1">
        <f t="shared" si="75"/>
        <v>100</v>
      </c>
      <c r="GE45" s="1">
        <f t="shared" si="76"/>
        <v>0</v>
      </c>
      <c r="GF45" s="1">
        <f t="shared" si="77"/>
        <v>2.6505898483979249</v>
      </c>
      <c r="GG45" s="4">
        <f t="shared" si="153"/>
        <v>1.0121517092602428</v>
      </c>
      <c r="GH45" s="1">
        <f t="shared" si="154"/>
        <v>5.1072712150402509E-2</v>
      </c>
      <c r="GI45" s="4">
        <f t="shared" si="178"/>
        <v>-0.51826822546818385</v>
      </c>
      <c r="GJ45" s="1">
        <f t="shared" si="179"/>
        <v>1.0121517092602428</v>
      </c>
      <c r="GK45" s="1">
        <f t="shared" si="78"/>
        <v>1.4785550167541525E-4</v>
      </c>
      <c r="GL45" s="1">
        <f t="shared" si="155"/>
        <v>1000.1034988511727</v>
      </c>
      <c r="GM45" s="1">
        <f t="shared" si="156"/>
        <v>1039.5000484444545</v>
      </c>
      <c r="GN45" s="1">
        <f t="shared" si="157"/>
        <v>1012.1517092602428</v>
      </c>
      <c r="GO45" s="1">
        <f t="shared" si="158"/>
        <v>1000</v>
      </c>
      <c r="GP45" s="1">
        <f t="shared" si="159"/>
        <v>1.9714066890055372E-5</v>
      </c>
      <c r="GQ45" s="4">
        <f t="shared" si="160"/>
        <v>9.3222558875832636E-3</v>
      </c>
      <c r="GR45" s="1">
        <f t="shared" si="161"/>
        <v>-0.13853324578783199</v>
      </c>
      <c r="GS45" s="4">
        <f t="shared" si="79"/>
        <v>0</v>
      </c>
      <c r="GT45" s="4">
        <f t="shared" si="80"/>
        <v>10</v>
      </c>
      <c r="GU45" s="4">
        <f t="shared" si="162"/>
        <v>1.516049623475623E-4</v>
      </c>
      <c r="GV45" s="4">
        <f t="shared" si="81"/>
        <v>3.7494606721470431E-6</v>
      </c>
      <c r="GW45" s="4">
        <v>370</v>
      </c>
      <c r="GX45" s="4"/>
      <c r="GY45" s="4"/>
      <c r="GZ45" s="4"/>
      <c r="HA45" s="4"/>
      <c r="HB45" s="4"/>
      <c r="HC45" s="4"/>
      <c r="HD45" s="4"/>
      <c r="HE45" s="4"/>
      <c r="HF45" s="6"/>
      <c r="HG45" s="4"/>
      <c r="HH45" s="4"/>
      <c r="HI45" s="4"/>
      <c r="HJ45" s="1"/>
      <c r="HK45" s="4"/>
      <c r="HL45" s="4"/>
    </row>
    <row r="46" spans="1:220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63"/>
        <v>365</v>
      </c>
      <c r="F46" s="4">
        <f t="shared" si="82"/>
        <v>2.700999999999997</v>
      </c>
      <c r="G46" s="1">
        <f>'0.5Q 1-8 '!FS46</f>
        <v>-100</v>
      </c>
      <c r="H46" s="1">
        <f>'0.5Q 1-8 '!FT46</f>
        <v>-100</v>
      </c>
      <c r="I46" s="1">
        <f>'0.5Q 1-8 '!FU46</f>
        <v>-100</v>
      </c>
      <c r="J46" s="1">
        <f>'0.5Q 1-8 '!FV46</f>
        <v>100</v>
      </c>
      <c r="K46" s="1">
        <f>'0.5Q 1-8 '!FW46</f>
        <v>0</v>
      </c>
      <c r="L46" s="1">
        <f>'0.5Q 1-8 '!FX46</f>
        <v>2.700999999999997</v>
      </c>
      <c r="M46" s="1">
        <f>'0.5Q 1-8 '!FY46</f>
        <v>0.99999999999999645</v>
      </c>
      <c r="N46" s="1">
        <f>'0.5Q 1-8 '!FZ46</f>
        <v>7.8669794775921894E-3</v>
      </c>
      <c r="O46" s="1">
        <f>'0.5Q 1-8 '!GA46</f>
        <v>-0.73251718661011356</v>
      </c>
      <c r="P46" s="1">
        <f>'0.5Q 1-8 '!GB46</f>
        <v>0.99999999999999645</v>
      </c>
      <c r="Q46" s="1">
        <f>'0.5Q 1-8 '!GC46</f>
        <v>2.277490558762939E-5</v>
      </c>
      <c r="R46" s="1">
        <f>'0.5Q 1-8 '!GD46</f>
        <v>1000.0159424339113</v>
      </c>
      <c r="S46" s="1">
        <f>'0.5Q 1-8 '!GE46</f>
        <v>1027.0199999999963</v>
      </c>
      <c r="T46" s="1">
        <f>'0.5Q 1-8 '!GF46</f>
        <v>999.99999999999648</v>
      </c>
      <c r="U46" s="1">
        <f>'0.5Q 1-8 '!GG46</f>
        <v>1000</v>
      </c>
      <c r="V46" s="1">
        <f>'0.5Q 1-8 '!GH46</f>
        <v>3.0366540783505854E-6</v>
      </c>
      <c r="W46" s="1">
        <f>'0.5Q 1-8 '!GI46</f>
        <v>0</v>
      </c>
      <c r="X46" s="1">
        <f>'0.5Q 1-8 '!GJ46</f>
        <v>-2.2774905587629391E-2</v>
      </c>
      <c r="Y46" s="1">
        <f>'0.5Q 1-8 '!GK46</f>
        <v>0</v>
      </c>
      <c r="Z46" s="1">
        <f>'0.5Q 1-8 '!GL46</f>
        <v>10</v>
      </c>
      <c r="AA46" s="1">
        <f>'0.5Q 1-8 '!GM46</f>
        <v>3.1811603505559591E-5</v>
      </c>
      <c r="AB46" s="4"/>
      <c r="AC46" s="4">
        <f t="shared" si="2"/>
        <v>-100</v>
      </c>
      <c r="AD46" s="4">
        <f t="shared" si="3"/>
        <v>-100</v>
      </c>
      <c r="AE46" s="4">
        <f t="shared" si="4"/>
        <v>-100</v>
      </c>
      <c r="AF46" s="1">
        <f t="shared" si="5"/>
        <v>100</v>
      </c>
      <c r="AG46" s="1">
        <f t="shared" si="6"/>
        <v>0</v>
      </c>
      <c r="AH46" s="1">
        <f t="shared" si="7"/>
        <v>2.700999999999997</v>
      </c>
      <c r="AI46" s="4">
        <f t="shared" si="83"/>
        <v>0.99999999999999645</v>
      </c>
      <c r="AJ46" s="1">
        <f t="shared" si="84"/>
        <v>1.0988464077913504E-2</v>
      </c>
      <c r="AK46" s="4">
        <f t="shared" si="164"/>
        <v>-0.72324555239166066</v>
      </c>
      <c r="AL46" s="1">
        <f t="shared" si="165"/>
        <v>0.99999999999999645</v>
      </c>
      <c r="AM46" s="1">
        <f t="shared" si="8"/>
        <v>3.1811603505559591E-5</v>
      </c>
      <c r="AN46" s="1">
        <f t="shared" si="85"/>
        <v>1000.022268122454</v>
      </c>
      <c r="AO46" s="1">
        <f t="shared" si="86"/>
        <v>1027.0199999999963</v>
      </c>
      <c r="AP46" s="1">
        <f t="shared" si="87"/>
        <v>999.99999999999648</v>
      </c>
      <c r="AQ46" s="1">
        <f t="shared" si="88"/>
        <v>1000</v>
      </c>
      <c r="AR46" s="1">
        <f t="shared" si="89"/>
        <v>4.2415471340746126E-6</v>
      </c>
      <c r="AS46" s="4">
        <f t="shared" si="90"/>
        <v>0</v>
      </c>
      <c r="AT46" s="1">
        <f t="shared" si="91"/>
        <v>-3.1811603505559588E-2</v>
      </c>
      <c r="AU46" s="4">
        <f t="shared" si="9"/>
        <v>0</v>
      </c>
      <c r="AV46" s="4">
        <f t="shared" si="10"/>
        <v>10</v>
      </c>
      <c r="AW46" s="4">
        <f t="shared" si="92"/>
        <v>3.7746227849407643E-5</v>
      </c>
      <c r="AX46" s="4">
        <f t="shared" si="11"/>
        <v>5.9346243438480526E-6</v>
      </c>
      <c r="AY46" s="4">
        <f t="shared" si="12"/>
        <v>-100</v>
      </c>
      <c r="AZ46" s="4">
        <f t="shared" si="13"/>
        <v>-100</v>
      </c>
      <c r="BA46" s="4">
        <f t="shared" si="14"/>
        <v>-100</v>
      </c>
      <c r="BB46" s="1">
        <f t="shared" si="15"/>
        <v>100</v>
      </c>
      <c r="BC46" s="1">
        <f t="shared" si="16"/>
        <v>0</v>
      </c>
      <c r="BD46" s="1">
        <f t="shared" si="17"/>
        <v>2.700999999999997</v>
      </c>
      <c r="BE46" s="4">
        <f t="shared" si="93"/>
        <v>0.99999999999999645</v>
      </c>
      <c r="BF46" s="1">
        <f t="shared" si="94"/>
        <v>1.3038420673370518E-2</v>
      </c>
      <c r="BG46" s="4">
        <f t="shared" si="166"/>
        <v>-0.65879557758959428</v>
      </c>
      <c r="BH46" s="1">
        <f t="shared" si="167"/>
        <v>0.99999999999999645</v>
      </c>
      <c r="BI46" s="1">
        <f t="shared" si="18"/>
        <v>3.7746227849407643E-5</v>
      </c>
      <c r="BJ46" s="1">
        <f t="shared" si="95"/>
        <v>1000.0264223594945</v>
      </c>
      <c r="BK46" s="1">
        <f t="shared" si="96"/>
        <v>1027.0199999999963</v>
      </c>
      <c r="BL46" s="1">
        <f t="shared" si="97"/>
        <v>999.99999999999648</v>
      </c>
      <c r="BM46" s="1">
        <f t="shared" si="98"/>
        <v>1000</v>
      </c>
      <c r="BN46" s="1">
        <f t="shared" si="99"/>
        <v>5.0328303799210201E-6</v>
      </c>
      <c r="BO46" s="4">
        <f t="shared" si="100"/>
        <v>0</v>
      </c>
      <c r="BP46" s="1">
        <f t="shared" si="101"/>
        <v>-3.7746227849407642E-2</v>
      </c>
      <c r="BQ46" s="4">
        <f t="shared" si="19"/>
        <v>0</v>
      </c>
      <c r="BR46" s="4">
        <f t="shared" si="20"/>
        <v>10</v>
      </c>
      <c r="BS46" s="4">
        <f t="shared" si="102"/>
        <v>5.0465383386005199E-5</v>
      </c>
      <c r="BT46" s="4">
        <f t="shared" si="21"/>
        <v>1.2719155536597556E-5</v>
      </c>
      <c r="BU46" s="4">
        <f t="shared" si="22"/>
        <v>-100</v>
      </c>
      <c r="BV46" s="4">
        <f t="shared" si="23"/>
        <v>-100</v>
      </c>
      <c r="BW46" s="4">
        <f t="shared" si="24"/>
        <v>-100</v>
      </c>
      <c r="BX46" s="1">
        <f t="shared" si="25"/>
        <v>100</v>
      </c>
      <c r="BY46" s="1">
        <f t="shared" si="26"/>
        <v>0</v>
      </c>
      <c r="BZ46" s="1">
        <f t="shared" si="27"/>
        <v>2.700999999999997</v>
      </c>
      <c r="CA46" s="4">
        <f t="shared" si="103"/>
        <v>1.0000348197570297</v>
      </c>
      <c r="CB46" s="1">
        <f t="shared" si="104"/>
        <v>1.7431911359587292E-2</v>
      </c>
      <c r="CC46" s="4">
        <f t="shared" si="168"/>
        <v>-0.60924598032664123</v>
      </c>
      <c r="CD46" s="1">
        <f t="shared" si="169"/>
        <v>1.0000348197570297</v>
      </c>
      <c r="CE46" s="1">
        <f t="shared" si="28"/>
        <v>5.0465383386005199E-5</v>
      </c>
      <c r="CF46" s="1">
        <f t="shared" si="105"/>
        <v>1000.0353257683703</v>
      </c>
      <c r="CG46" s="1">
        <f t="shared" si="106"/>
        <v>1027.0557605868646</v>
      </c>
      <c r="CH46" s="1">
        <f t="shared" si="107"/>
        <v>1000.0348197570297</v>
      </c>
      <c r="CI46" s="1">
        <f t="shared" si="108"/>
        <v>1000</v>
      </c>
      <c r="CJ46" s="1">
        <f t="shared" si="109"/>
        <v>6.7287177848006949E-6</v>
      </c>
      <c r="CK46" s="4">
        <f t="shared" si="110"/>
        <v>0</v>
      </c>
      <c r="CL46" s="1">
        <f t="shared" si="111"/>
        <v>-5.0465383386005203E-2</v>
      </c>
      <c r="CM46" s="4">
        <f t="shared" si="29"/>
        <v>0</v>
      </c>
      <c r="CN46" s="4">
        <f t="shared" si="30"/>
        <v>10</v>
      </c>
      <c r="CO46" s="4">
        <f t="shared" si="112"/>
        <v>5.6356931878852323E-5</v>
      </c>
      <c r="CP46" s="4">
        <f t="shared" si="31"/>
        <v>5.891548492847124E-6</v>
      </c>
      <c r="CQ46" s="4">
        <f t="shared" si="32"/>
        <v>-97.87805941453496</v>
      </c>
      <c r="CR46" s="4">
        <f t="shared" si="33"/>
        <v>-100</v>
      </c>
      <c r="CS46" s="4">
        <f t="shared" si="34"/>
        <v>-100</v>
      </c>
      <c r="CT46" s="1">
        <f t="shared" si="35"/>
        <v>100</v>
      </c>
      <c r="CU46" s="1">
        <f t="shared" si="36"/>
        <v>0</v>
      </c>
      <c r="CV46" s="1">
        <f t="shared" si="37"/>
        <v>2.7009838957381054</v>
      </c>
      <c r="CW46" s="4">
        <f t="shared" si="113"/>
        <v>1.0025471816072073</v>
      </c>
      <c r="CX46" s="1">
        <f t="shared" si="114"/>
        <v>1.9466988559189064E-2</v>
      </c>
      <c r="CY46" s="4">
        <f t="shared" si="170"/>
        <v>-0.56202064495595427</v>
      </c>
      <c r="CZ46" s="1">
        <f t="shared" si="171"/>
        <v>1.0025471816072073</v>
      </c>
      <c r="DA46" s="1">
        <f t="shared" si="38"/>
        <v>5.6356931878852323E-5</v>
      </c>
      <c r="DB46" s="1">
        <f t="shared" si="115"/>
        <v>1000.0394498523153</v>
      </c>
      <c r="DC46" s="1">
        <f t="shared" si="116"/>
        <v>1029.6360064542341</v>
      </c>
      <c r="DD46" s="1">
        <f t="shared" si="117"/>
        <v>1002.5471816072073</v>
      </c>
      <c r="DE46" s="1">
        <f t="shared" si="118"/>
        <v>1000</v>
      </c>
      <c r="DF46" s="1">
        <f t="shared" si="119"/>
        <v>7.5142575838469781E-6</v>
      </c>
      <c r="DG46" s="4">
        <f t="shared" si="120"/>
        <v>1.1989539811031315E-3</v>
      </c>
      <c r="DH46" s="1">
        <f t="shared" si="121"/>
        <v>-5.5157977897749191E-2</v>
      </c>
      <c r="DI46" s="4">
        <f t="shared" si="39"/>
        <v>0</v>
      </c>
      <c r="DJ46" s="4">
        <f t="shared" si="40"/>
        <v>10</v>
      </c>
      <c r="DK46" s="4">
        <f t="shared" si="122"/>
        <v>5.9030267631912409E-5</v>
      </c>
      <c r="DL46" s="4">
        <f t="shared" si="41"/>
        <v>2.6733357530600859E-6</v>
      </c>
      <c r="DM46" s="4">
        <f t="shared" si="42"/>
        <v>-98.738908810837302</v>
      </c>
      <c r="DN46" s="4">
        <f t="shared" si="43"/>
        <v>-100</v>
      </c>
      <c r="DO46" s="4">
        <f t="shared" si="44"/>
        <v>-100</v>
      </c>
      <c r="DP46" s="1">
        <f t="shared" si="45"/>
        <v>100</v>
      </c>
      <c r="DQ46" s="1">
        <f t="shared" si="46"/>
        <v>0</v>
      </c>
      <c r="DR46" s="1">
        <f t="shared" si="47"/>
        <v>2.7009966188121255</v>
      </c>
      <c r="DS46" s="4">
        <f t="shared" si="123"/>
        <v>1.0015582963521119</v>
      </c>
      <c r="DT46" s="1">
        <f t="shared" si="124"/>
        <v>2.0390420598242632E-2</v>
      </c>
      <c r="DU46" s="4">
        <f t="shared" si="172"/>
        <v>-0.57475407041027915</v>
      </c>
      <c r="DV46" s="1">
        <f t="shared" si="173"/>
        <v>1.0015582963521119</v>
      </c>
      <c r="DW46" s="1">
        <f t="shared" si="48"/>
        <v>5.9030267631912409E-5</v>
      </c>
      <c r="DX46" s="1">
        <f t="shared" si="125"/>
        <v>1000.0413211873422</v>
      </c>
      <c r="DY46" s="1">
        <f t="shared" si="126"/>
        <v>1028.620401519546</v>
      </c>
      <c r="DZ46" s="1">
        <f t="shared" si="127"/>
        <v>1001.5582963521119</v>
      </c>
      <c r="EA46" s="1">
        <f t="shared" si="128"/>
        <v>1000</v>
      </c>
      <c r="EB46" s="1">
        <f t="shared" si="129"/>
        <v>7.8707023509216567E-6</v>
      </c>
      <c r="EC46" s="4">
        <f t="shared" si="130"/>
        <v>7.456163480723414E-4</v>
      </c>
      <c r="ED46" s="1">
        <f t="shared" si="131"/>
        <v>-5.8284651283840069E-2</v>
      </c>
      <c r="EE46" s="4">
        <f t="shared" si="49"/>
        <v>0</v>
      </c>
      <c r="EF46" s="4">
        <f t="shared" si="50"/>
        <v>10</v>
      </c>
      <c r="EG46" s="4">
        <f t="shared" si="132"/>
        <v>7.5823264891513234E-5</v>
      </c>
      <c r="EH46" s="4">
        <f t="shared" si="51"/>
        <v>1.6792997259600824E-5</v>
      </c>
      <c r="EI46" s="4">
        <f t="shared" si="52"/>
        <v>-98.741396395827735</v>
      </c>
      <c r="EJ46" s="4">
        <f t="shared" si="53"/>
        <v>-100</v>
      </c>
      <c r="EK46" s="4">
        <f t="shared" si="54"/>
        <v>-100</v>
      </c>
      <c r="EL46" s="1">
        <f t="shared" si="55"/>
        <v>100</v>
      </c>
      <c r="EM46" s="1">
        <f t="shared" si="56"/>
        <v>0</v>
      </c>
      <c r="EN46" s="1">
        <f t="shared" si="57"/>
        <v>2.7009966344714962</v>
      </c>
      <c r="EO46" s="4">
        <f t="shared" si="133"/>
        <v>1.0015761501461284</v>
      </c>
      <c r="EP46" s="1">
        <f t="shared" si="134"/>
        <v>2.6191110497932036E-2</v>
      </c>
      <c r="EQ46" s="4">
        <f t="shared" si="174"/>
        <v>-0.55370206044326953</v>
      </c>
      <c r="ER46" s="1">
        <f t="shared" si="175"/>
        <v>1.0015761501461284</v>
      </c>
      <c r="ES46" s="1">
        <f t="shared" si="58"/>
        <v>7.5823264891513234E-5</v>
      </c>
      <c r="ET46" s="1">
        <f t="shared" si="135"/>
        <v>1000.053076285424</v>
      </c>
      <c r="EU46" s="1">
        <f t="shared" si="136"/>
        <v>1028.6387377230767</v>
      </c>
      <c r="EV46" s="1">
        <f t="shared" si="137"/>
        <v>1001.5761501461284</v>
      </c>
      <c r="EW46" s="1">
        <f t="shared" si="138"/>
        <v>1000</v>
      </c>
      <c r="EX46" s="1">
        <f t="shared" si="139"/>
        <v>1.0109768652201768E-5</v>
      </c>
      <c r="EY46" s="4">
        <f t="shared" si="140"/>
        <v>9.5586921871441282E-4</v>
      </c>
      <c r="EZ46" s="1">
        <f t="shared" si="141"/>
        <v>-7.486739567279882E-2</v>
      </c>
      <c r="FA46" s="4">
        <f t="shared" si="59"/>
        <v>0</v>
      </c>
      <c r="FB46" s="4">
        <f t="shared" si="60"/>
        <v>10</v>
      </c>
      <c r="FC46" s="4">
        <f t="shared" si="142"/>
        <v>8.4413772421320041E-5</v>
      </c>
      <c r="FD46" s="4">
        <f t="shared" si="61"/>
        <v>8.5905075298068072E-6</v>
      </c>
      <c r="FE46" s="4">
        <f t="shared" si="62"/>
        <v>-96.609753977756469</v>
      </c>
      <c r="FF46" s="4">
        <f t="shared" si="63"/>
        <v>-100</v>
      </c>
      <c r="FG46" s="4">
        <f t="shared" si="64"/>
        <v>-100</v>
      </c>
      <c r="FH46" s="1">
        <f t="shared" si="65"/>
        <v>100</v>
      </c>
      <c r="FI46" s="1">
        <f t="shared" si="66"/>
        <v>0</v>
      </c>
      <c r="FJ46" s="1">
        <f t="shared" si="67"/>
        <v>2.7009341790078247</v>
      </c>
      <c r="FK46" s="4">
        <f t="shared" si="143"/>
        <v>1.0046795845709156</v>
      </c>
      <c r="FL46" s="1">
        <f t="shared" si="144"/>
        <v>2.9158470611854941E-2</v>
      </c>
      <c r="FM46" s="4">
        <f t="shared" si="176"/>
        <v>-0.53085250417021246</v>
      </c>
      <c r="FN46" s="1">
        <f t="shared" si="177"/>
        <v>1.0046795845709156</v>
      </c>
      <c r="FO46" s="1">
        <f t="shared" si="68"/>
        <v>8.4413772421320041E-5</v>
      </c>
      <c r="FP46" s="1">
        <f t="shared" si="145"/>
        <v>1000.0590896406949</v>
      </c>
      <c r="FQ46" s="1">
        <f t="shared" si="146"/>
        <v>1031.8260269460218</v>
      </c>
      <c r="FR46" s="1">
        <f t="shared" si="147"/>
        <v>1004.6795845709155</v>
      </c>
      <c r="FS46" s="1">
        <f t="shared" si="148"/>
        <v>1000</v>
      </c>
      <c r="FT46" s="1">
        <f t="shared" si="149"/>
        <v>1.1255169656176008E-5</v>
      </c>
      <c r="FU46" s="4">
        <f t="shared" si="150"/>
        <v>2.8753966547152205E-3</v>
      </c>
      <c r="FV46" s="1">
        <f t="shared" si="151"/>
        <v>-8.1538375766604831E-2</v>
      </c>
      <c r="FW46" s="4">
        <f t="shared" si="69"/>
        <v>0</v>
      </c>
      <c r="FX46" s="4">
        <f t="shared" si="70"/>
        <v>10</v>
      </c>
      <c r="FY46" s="4">
        <f t="shared" si="152"/>
        <v>8.8713301005249144E-5</v>
      </c>
      <c r="FZ46" s="4">
        <f t="shared" si="71"/>
        <v>4.2995285839291029E-6</v>
      </c>
      <c r="GA46" s="4">
        <f t="shared" si="72"/>
        <v>-95.954324671840084</v>
      </c>
      <c r="GB46" s="4">
        <f t="shared" si="73"/>
        <v>-100</v>
      </c>
      <c r="GC46" s="4">
        <f t="shared" si="74"/>
        <v>-100</v>
      </c>
      <c r="GD46" s="1">
        <f t="shared" si="75"/>
        <v>100</v>
      </c>
      <c r="GE46" s="1">
        <f t="shared" si="76"/>
        <v>0</v>
      </c>
      <c r="GF46" s="1">
        <f t="shared" si="77"/>
        <v>2.7008881113222012</v>
      </c>
      <c r="GG46" s="4">
        <f t="shared" si="153"/>
        <v>1.0059652584855261</v>
      </c>
      <c r="GH46" s="1">
        <f t="shared" si="154"/>
        <v>3.0643627290241504E-2</v>
      </c>
      <c r="GI46" s="4">
        <f t="shared" si="178"/>
        <v>-0.51826822546818385</v>
      </c>
      <c r="GJ46" s="1">
        <f t="shared" si="179"/>
        <v>1.0059652584855261</v>
      </c>
      <c r="GK46" s="1">
        <f t="shared" si="78"/>
        <v>8.8713301005249144E-5</v>
      </c>
      <c r="GL46" s="1">
        <f t="shared" si="155"/>
        <v>1000.0620993107036</v>
      </c>
      <c r="GM46" s="1">
        <f t="shared" si="156"/>
        <v>1033.1464397698051</v>
      </c>
      <c r="GN46" s="1">
        <f t="shared" si="157"/>
        <v>1005.9652584855261</v>
      </c>
      <c r="GO46" s="1">
        <f t="shared" si="158"/>
        <v>1000</v>
      </c>
      <c r="GP46" s="1">
        <f t="shared" si="159"/>
        <v>1.1828440134033223E-5</v>
      </c>
      <c r="GQ46" s="4">
        <f t="shared" si="160"/>
        <v>3.6106859624347471E-3</v>
      </c>
      <c r="GR46" s="1">
        <f t="shared" si="161"/>
        <v>-8.5102615042814397E-2</v>
      </c>
      <c r="GS46" s="4">
        <f t="shared" si="79"/>
        <v>0</v>
      </c>
      <c r="GT46" s="4">
        <f t="shared" si="80"/>
        <v>10</v>
      </c>
      <c r="GU46" s="4">
        <f t="shared" si="162"/>
        <v>9.096297740853738E-5</v>
      </c>
      <c r="GV46" s="4">
        <f t="shared" si="81"/>
        <v>2.2496764032882367E-6</v>
      </c>
      <c r="GW46" s="4">
        <v>365</v>
      </c>
      <c r="GX46" s="4"/>
      <c r="GY46" s="4"/>
      <c r="GZ46" s="4"/>
      <c r="HA46" s="4"/>
      <c r="HB46" s="4"/>
      <c r="HC46" s="4"/>
      <c r="HD46" s="4"/>
      <c r="HE46" s="4"/>
      <c r="HF46" s="6"/>
      <c r="HG46" s="4"/>
      <c r="HH46" s="4"/>
      <c r="HI46" s="4"/>
      <c r="HJ46" s="1"/>
      <c r="HK46" s="4"/>
      <c r="HL46" s="4"/>
    </row>
    <row r="47" spans="1:220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63"/>
        <v>360</v>
      </c>
      <c r="F47" s="4">
        <f t="shared" si="82"/>
        <v>2.7509999999999968</v>
      </c>
      <c r="G47" s="1">
        <f>'0.5Q 1-8 '!FS47</f>
        <v>-100</v>
      </c>
      <c r="H47" s="1">
        <f>'0.5Q 1-8 '!FT47</f>
        <v>-100</v>
      </c>
      <c r="I47" s="1">
        <f>'0.5Q 1-8 '!FU47</f>
        <v>-100</v>
      </c>
      <c r="J47" s="1">
        <f>'0.5Q 1-8 '!FV47</f>
        <v>100</v>
      </c>
      <c r="K47" s="1">
        <f>'0.5Q 1-8 '!FW47</f>
        <v>0</v>
      </c>
      <c r="L47" s="1">
        <f>'0.5Q 1-8 '!FX47</f>
        <v>2.7509999999999968</v>
      </c>
      <c r="M47" s="1">
        <f>'0.5Q 1-8 '!FY47</f>
        <v>0.99999999999999645</v>
      </c>
      <c r="N47" s="1">
        <f>'0.5Q 1-8 '!FZ47</f>
        <v>4.7201876865553142E-3</v>
      </c>
      <c r="O47" s="1">
        <f>'0.5Q 1-8 '!GA47</f>
        <v>-0.73251718661011356</v>
      </c>
      <c r="P47" s="1">
        <f>'0.5Q 1-8 '!GB47</f>
        <v>0.99999999999999645</v>
      </c>
      <c r="Q47" s="1">
        <f>'0.5Q 1-8 '!GC47</f>
        <v>1.3664943352577633E-5</v>
      </c>
      <c r="R47" s="1">
        <f>'0.5Q 1-8 '!GD47</f>
        <v>1000.0095654603467</v>
      </c>
      <c r="S47" s="1">
        <f>'0.5Q 1-8 '!GE47</f>
        <v>1027.0199999999963</v>
      </c>
      <c r="T47" s="1">
        <f>'0.5Q 1-8 '!GF47</f>
        <v>999.99999999999648</v>
      </c>
      <c r="U47" s="1">
        <f>'0.5Q 1-8 '!GG47</f>
        <v>1000</v>
      </c>
      <c r="V47" s="1">
        <f>'0.5Q 1-8 '!GH47</f>
        <v>1.8219924470103513E-6</v>
      </c>
      <c r="W47" s="1">
        <f>'0.5Q 1-8 '!GI47</f>
        <v>0</v>
      </c>
      <c r="X47" s="1">
        <f>'0.5Q 1-8 '!GJ47</f>
        <v>-1.3664943352577633E-2</v>
      </c>
      <c r="Y47" s="1">
        <f>'0.5Q 1-8 '!GK47</f>
        <v>0</v>
      </c>
      <c r="Z47" s="1">
        <f>'0.5Q 1-8 '!GL47</f>
        <v>10</v>
      </c>
      <c r="AA47" s="1">
        <f>'0.5Q 1-8 '!GM47</f>
        <v>1.9086962103335754E-5</v>
      </c>
      <c r="AB47" s="4"/>
      <c r="AC47" s="4">
        <f t="shared" si="2"/>
        <v>-100</v>
      </c>
      <c r="AD47" s="4">
        <f t="shared" si="3"/>
        <v>-100</v>
      </c>
      <c r="AE47" s="4">
        <f t="shared" si="4"/>
        <v>-100</v>
      </c>
      <c r="AF47" s="1">
        <f t="shared" si="5"/>
        <v>100</v>
      </c>
      <c r="AG47" s="1">
        <f t="shared" si="6"/>
        <v>0</v>
      </c>
      <c r="AH47" s="1">
        <f t="shared" si="7"/>
        <v>2.7509999999999968</v>
      </c>
      <c r="AI47" s="4">
        <f t="shared" si="83"/>
        <v>0.99999999999999645</v>
      </c>
      <c r="AJ47" s="1">
        <f t="shared" si="84"/>
        <v>6.5930784467481017E-3</v>
      </c>
      <c r="AK47" s="4">
        <f t="shared" si="164"/>
        <v>-0.72324555239166066</v>
      </c>
      <c r="AL47" s="1">
        <f t="shared" si="165"/>
        <v>0.99999999999999645</v>
      </c>
      <c r="AM47" s="1">
        <f t="shared" si="8"/>
        <v>1.9086962103335754E-5</v>
      </c>
      <c r="AN47" s="1">
        <f t="shared" si="85"/>
        <v>1000.0133608734723</v>
      </c>
      <c r="AO47" s="1">
        <f t="shared" si="86"/>
        <v>1027.0199999999963</v>
      </c>
      <c r="AP47" s="1">
        <f t="shared" si="87"/>
        <v>999.99999999999648</v>
      </c>
      <c r="AQ47" s="1">
        <f t="shared" si="88"/>
        <v>1000</v>
      </c>
      <c r="AR47" s="1">
        <f t="shared" si="89"/>
        <v>2.5449282804447673E-6</v>
      </c>
      <c r="AS47" s="4">
        <f t="shared" si="90"/>
        <v>0</v>
      </c>
      <c r="AT47" s="1">
        <f t="shared" si="91"/>
        <v>-1.9086962103335756E-2</v>
      </c>
      <c r="AU47" s="4">
        <f t="shared" si="9"/>
        <v>0</v>
      </c>
      <c r="AV47" s="4">
        <f t="shared" si="10"/>
        <v>10</v>
      </c>
      <c r="AW47" s="4">
        <f t="shared" si="92"/>
        <v>2.2647736709644585E-5</v>
      </c>
      <c r="AX47" s="4">
        <f t="shared" si="11"/>
        <v>3.5607746063088302E-6</v>
      </c>
      <c r="AY47" s="4">
        <f t="shared" si="12"/>
        <v>-100</v>
      </c>
      <c r="AZ47" s="4">
        <f t="shared" si="13"/>
        <v>-100</v>
      </c>
      <c r="BA47" s="4">
        <f t="shared" si="14"/>
        <v>-100</v>
      </c>
      <c r="BB47" s="1">
        <f t="shared" si="15"/>
        <v>100</v>
      </c>
      <c r="BC47" s="1">
        <f t="shared" si="16"/>
        <v>0</v>
      </c>
      <c r="BD47" s="1">
        <f t="shared" si="17"/>
        <v>2.7509999999999968</v>
      </c>
      <c r="BE47" s="4">
        <f t="shared" si="93"/>
        <v>0.99999999999999645</v>
      </c>
      <c r="BF47" s="1">
        <f t="shared" si="94"/>
        <v>7.8230524040223091E-3</v>
      </c>
      <c r="BG47" s="4">
        <f t="shared" si="166"/>
        <v>-0.65879557758959428</v>
      </c>
      <c r="BH47" s="1">
        <f t="shared" si="167"/>
        <v>0.99999999999999645</v>
      </c>
      <c r="BI47" s="1">
        <f t="shared" si="18"/>
        <v>2.2647736709644585E-5</v>
      </c>
      <c r="BJ47" s="1">
        <f t="shared" si="95"/>
        <v>1000.0158534156967</v>
      </c>
      <c r="BK47" s="1">
        <f t="shared" si="96"/>
        <v>1027.0199999999963</v>
      </c>
      <c r="BL47" s="1">
        <f t="shared" si="97"/>
        <v>999.99999999999648</v>
      </c>
      <c r="BM47" s="1">
        <f t="shared" si="98"/>
        <v>1000</v>
      </c>
      <c r="BN47" s="1">
        <f t="shared" si="99"/>
        <v>3.0196982279526119E-6</v>
      </c>
      <c r="BO47" s="4">
        <f t="shared" si="100"/>
        <v>0</v>
      </c>
      <c r="BP47" s="1">
        <f t="shared" si="101"/>
        <v>-2.2647736709644584E-2</v>
      </c>
      <c r="BQ47" s="4">
        <f t="shared" si="19"/>
        <v>0</v>
      </c>
      <c r="BR47" s="4">
        <f t="shared" si="20"/>
        <v>10</v>
      </c>
      <c r="BS47" s="4">
        <f t="shared" si="102"/>
        <v>3.027923003160312E-5</v>
      </c>
      <c r="BT47" s="4">
        <f t="shared" si="21"/>
        <v>7.631493321958535E-6</v>
      </c>
      <c r="BU47" s="4">
        <f t="shared" si="22"/>
        <v>-100</v>
      </c>
      <c r="BV47" s="4">
        <f t="shared" si="23"/>
        <v>-100</v>
      </c>
      <c r="BW47" s="4">
        <f t="shared" si="24"/>
        <v>-100</v>
      </c>
      <c r="BX47" s="1">
        <f t="shared" si="25"/>
        <v>100</v>
      </c>
      <c r="BY47" s="1">
        <f t="shared" si="26"/>
        <v>0</v>
      </c>
      <c r="BZ47" s="1">
        <f t="shared" si="27"/>
        <v>2.7509999999999968</v>
      </c>
      <c r="CA47" s="4">
        <f t="shared" si="103"/>
        <v>0.99999999999999645</v>
      </c>
      <c r="CB47" s="1">
        <f t="shared" si="104"/>
        <v>1.0459146815752371E-2</v>
      </c>
      <c r="CC47" s="4">
        <f t="shared" si="168"/>
        <v>-0.60924598032664123</v>
      </c>
      <c r="CD47" s="1">
        <f t="shared" si="169"/>
        <v>0.99999999999999645</v>
      </c>
      <c r="CE47" s="1">
        <f t="shared" si="28"/>
        <v>3.027923003160312E-5</v>
      </c>
      <c r="CF47" s="1">
        <f t="shared" si="105"/>
        <v>1000.0211954610221</v>
      </c>
      <c r="CG47" s="1">
        <f t="shared" si="106"/>
        <v>1027.0199999999963</v>
      </c>
      <c r="CH47" s="1">
        <f t="shared" si="107"/>
        <v>999.99999999999648</v>
      </c>
      <c r="CI47" s="1">
        <f t="shared" si="108"/>
        <v>1000</v>
      </c>
      <c r="CJ47" s="1">
        <f t="shared" si="109"/>
        <v>4.0372306708804159E-6</v>
      </c>
      <c r="CK47" s="4">
        <f t="shared" si="110"/>
        <v>0</v>
      </c>
      <c r="CL47" s="1">
        <f t="shared" si="111"/>
        <v>-3.027923003160312E-2</v>
      </c>
      <c r="CM47" s="4">
        <f t="shared" si="29"/>
        <v>0</v>
      </c>
      <c r="CN47" s="4">
        <f t="shared" si="30"/>
        <v>10</v>
      </c>
      <c r="CO47" s="4">
        <f t="shared" si="112"/>
        <v>3.381415912731139E-5</v>
      </c>
      <c r="CP47" s="4">
        <f t="shared" si="31"/>
        <v>3.5349290957082703E-6</v>
      </c>
      <c r="CQ47" s="4">
        <f t="shared" si="32"/>
        <v>-100</v>
      </c>
      <c r="CR47" s="4">
        <f t="shared" si="33"/>
        <v>-100</v>
      </c>
      <c r="CS47" s="4">
        <f t="shared" si="34"/>
        <v>-100</v>
      </c>
      <c r="CT47" s="1">
        <f t="shared" si="35"/>
        <v>100</v>
      </c>
      <c r="CU47" s="1">
        <f t="shared" si="36"/>
        <v>0</v>
      </c>
      <c r="CV47" s="1">
        <f t="shared" si="37"/>
        <v>2.7509999999999968</v>
      </c>
      <c r="CW47" s="4">
        <f t="shared" si="113"/>
        <v>1.0003220852378281</v>
      </c>
      <c r="CX47" s="1">
        <f t="shared" si="114"/>
        <v>1.1680193135513436E-2</v>
      </c>
      <c r="CY47" s="4">
        <f t="shared" si="170"/>
        <v>-0.56202064495595427</v>
      </c>
      <c r="CZ47" s="1">
        <f t="shared" si="171"/>
        <v>1.0003220852378281</v>
      </c>
      <c r="DA47" s="1">
        <f t="shared" si="38"/>
        <v>3.381415912731139E-5</v>
      </c>
      <c r="DB47" s="1">
        <f t="shared" si="115"/>
        <v>1000.0236699113891</v>
      </c>
      <c r="DC47" s="1">
        <f t="shared" si="116"/>
        <v>1027.3507879809542</v>
      </c>
      <c r="DD47" s="1">
        <f t="shared" si="117"/>
        <v>1000.3220852378281</v>
      </c>
      <c r="DE47" s="1">
        <f t="shared" si="118"/>
        <v>1000</v>
      </c>
      <c r="DF47" s="1">
        <f t="shared" si="119"/>
        <v>4.508554550308187E-6</v>
      </c>
      <c r="DG47" s="4">
        <f t="shared" si="120"/>
        <v>0</v>
      </c>
      <c r="DH47" s="1">
        <f t="shared" si="121"/>
        <v>-3.3814159127311387E-2</v>
      </c>
      <c r="DI47" s="4">
        <f t="shared" si="39"/>
        <v>0</v>
      </c>
      <c r="DJ47" s="4">
        <f t="shared" si="40"/>
        <v>10</v>
      </c>
      <c r="DK47" s="4">
        <f t="shared" si="122"/>
        <v>3.5418160579147444E-5</v>
      </c>
      <c r="DL47" s="4">
        <f t="shared" si="41"/>
        <v>1.6040014518360542E-6</v>
      </c>
      <c r="DM47" s="4">
        <f t="shared" si="42"/>
        <v>-100</v>
      </c>
      <c r="DN47" s="4">
        <f t="shared" si="43"/>
        <v>-100</v>
      </c>
      <c r="DO47" s="4">
        <f t="shared" si="44"/>
        <v>-100</v>
      </c>
      <c r="DP47" s="1">
        <f t="shared" si="45"/>
        <v>100</v>
      </c>
      <c r="DQ47" s="1">
        <f t="shared" si="46"/>
        <v>0</v>
      </c>
      <c r="DR47" s="1">
        <f t="shared" si="47"/>
        <v>2.7509999999999968</v>
      </c>
      <c r="DS47" s="4">
        <f t="shared" si="123"/>
        <v>1.0000676237574257</v>
      </c>
      <c r="DT47" s="1">
        <f t="shared" si="124"/>
        <v>1.2234252358945576E-2</v>
      </c>
      <c r="DU47" s="4">
        <f t="shared" si="172"/>
        <v>-0.57475407041027915</v>
      </c>
      <c r="DV47" s="1">
        <f t="shared" si="173"/>
        <v>1.0000676237574257</v>
      </c>
      <c r="DW47" s="1">
        <f t="shared" si="48"/>
        <v>3.5418160579147444E-5</v>
      </c>
      <c r="DX47" s="1">
        <f t="shared" si="125"/>
        <v>1000.0247927124053</v>
      </c>
      <c r="DY47" s="1">
        <f t="shared" si="126"/>
        <v>1027.0894509513514</v>
      </c>
      <c r="DZ47" s="1">
        <f t="shared" si="127"/>
        <v>1000.0676237574257</v>
      </c>
      <c r="EA47" s="1">
        <f t="shared" si="128"/>
        <v>1000</v>
      </c>
      <c r="EB47" s="1">
        <f t="shared" si="129"/>
        <v>4.7224214105529933E-6</v>
      </c>
      <c r="EC47" s="4">
        <f t="shared" si="130"/>
        <v>0</v>
      </c>
      <c r="ED47" s="1">
        <f t="shared" si="131"/>
        <v>-3.5418160579147442E-2</v>
      </c>
      <c r="EE47" s="4">
        <f t="shared" si="49"/>
        <v>0</v>
      </c>
      <c r="EF47" s="4">
        <f t="shared" si="50"/>
        <v>10</v>
      </c>
      <c r="EG47" s="4">
        <f t="shared" si="132"/>
        <v>4.549395893490794E-5</v>
      </c>
      <c r="EH47" s="4">
        <f t="shared" si="51"/>
        <v>1.0075798355760496E-5</v>
      </c>
      <c r="EI47" s="4">
        <f t="shared" si="52"/>
        <v>-100</v>
      </c>
      <c r="EJ47" s="4">
        <f t="shared" si="53"/>
        <v>-100</v>
      </c>
      <c r="EK47" s="4">
        <f t="shared" si="54"/>
        <v>-100</v>
      </c>
      <c r="EL47" s="1">
        <f t="shared" si="55"/>
        <v>100</v>
      </c>
      <c r="EM47" s="1">
        <f t="shared" si="56"/>
        <v>0</v>
      </c>
      <c r="EN47" s="1">
        <f t="shared" si="57"/>
        <v>2.7509999999999968</v>
      </c>
      <c r="EO47" s="4">
        <f t="shared" si="133"/>
        <v>1.000067310570012</v>
      </c>
      <c r="EP47" s="1">
        <f t="shared" si="134"/>
        <v>1.5714666298759217E-2</v>
      </c>
      <c r="EQ47" s="4">
        <f t="shared" si="174"/>
        <v>-0.55370206044326953</v>
      </c>
      <c r="ER47" s="1">
        <f t="shared" si="175"/>
        <v>1.000067310570012</v>
      </c>
      <c r="ES47" s="1">
        <f t="shared" si="58"/>
        <v>4.549395893490794E-5</v>
      </c>
      <c r="ET47" s="1">
        <f t="shared" si="135"/>
        <v>1000.0318457712544</v>
      </c>
      <c r="EU47" s="1">
        <f t="shared" si="136"/>
        <v>1027.0891293016136</v>
      </c>
      <c r="EV47" s="1">
        <f t="shared" si="137"/>
        <v>1000.067310570012</v>
      </c>
      <c r="EW47" s="1">
        <f t="shared" si="138"/>
        <v>1000</v>
      </c>
      <c r="EX47" s="1">
        <f t="shared" si="139"/>
        <v>6.0658611913210587E-6</v>
      </c>
      <c r="EY47" s="4">
        <f t="shared" si="140"/>
        <v>0</v>
      </c>
      <c r="EZ47" s="1">
        <f t="shared" si="141"/>
        <v>-4.5493958934907937E-2</v>
      </c>
      <c r="FA47" s="4">
        <f t="shared" si="59"/>
        <v>0</v>
      </c>
      <c r="FB47" s="4">
        <f t="shared" si="60"/>
        <v>10</v>
      </c>
      <c r="FC47" s="4">
        <f t="shared" si="142"/>
        <v>5.0648263452792026E-5</v>
      </c>
      <c r="FD47" s="4">
        <f t="shared" si="61"/>
        <v>5.1543045178840857E-6</v>
      </c>
      <c r="FE47" s="4">
        <f t="shared" si="62"/>
        <v>-98.831290694907239</v>
      </c>
      <c r="FF47" s="4">
        <f t="shared" si="63"/>
        <v>-100</v>
      </c>
      <c r="FG47" s="4">
        <f t="shared" si="64"/>
        <v>-100</v>
      </c>
      <c r="FH47" s="1">
        <f t="shared" si="65"/>
        <v>100</v>
      </c>
      <c r="FI47" s="1">
        <f t="shared" si="66"/>
        <v>0</v>
      </c>
      <c r="FJ47" s="1">
        <f t="shared" si="67"/>
        <v>2.7509973105016519</v>
      </c>
      <c r="FK47" s="4">
        <f t="shared" si="143"/>
        <v>1.0012626298765426</v>
      </c>
      <c r="FL47" s="1">
        <f t="shared" si="144"/>
        <v>1.749508236711296E-2</v>
      </c>
      <c r="FM47" s="4">
        <f t="shared" si="176"/>
        <v>-0.53085250417021246</v>
      </c>
      <c r="FN47" s="1">
        <f t="shared" si="177"/>
        <v>1.0012626298765426</v>
      </c>
      <c r="FO47" s="1">
        <f t="shared" si="68"/>
        <v>5.0648263452792026E-5</v>
      </c>
      <c r="FP47" s="1">
        <f t="shared" si="145"/>
        <v>1000.035453784417</v>
      </c>
      <c r="FQ47" s="1">
        <f t="shared" si="146"/>
        <v>1028.3167461358066</v>
      </c>
      <c r="FR47" s="1">
        <f t="shared" si="147"/>
        <v>1001.2626298765426</v>
      </c>
      <c r="FS47" s="1">
        <f t="shared" si="148"/>
        <v>1000</v>
      </c>
      <c r="FT47" s="1">
        <f t="shared" si="149"/>
        <v>6.7531017937056028E-6</v>
      </c>
      <c r="FU47" s="4">
        <f t="shared" si="150"/>
        <v>5.9269937025624095E-4</v>
      </c>
      <c r="FV47" s="1">
        <f t="shared" si="151"/>
        <v>-5.0055564082535781E-2</v>
      </c>
      <c r="FW47" s="4">
        <f t="shared" si="69"/>
        <v>0</v>
      </c>
      <c r="FX47" s="4">
        <f t="shared" si="70"/>
        <v>10</v>
      </c>
      <c r="FY47" s="4">
        <f t="shared" si="152"/>
        <v>5.3227980603149486E-5</v>
      </c>
      <c r="FZ47" s="4">
        <f t="shared" si="71"/>
        <v>2.5797171503574604E-6</v>
      </c>
      <c r="GA47" s="4">
        <f t="shared" si="72"/>
        <v>-98.13728562358196</v>
      </c>
      <c r="GB47" s="4">
        <f t="shared" si="73"/>
        <v>-100</v>
      </c>
      <c r="GC47" s="4">
        <f t="shared" si="74"/>
        <v>-100</v>
      </c>
      <c r="GD47" s="1">
        <f t="shared" si="75"/>
        <v>100</v>
      </c>
      <c r="GE47" s="1">
        <f t="shared" si="76"/>
        <v>0</v>
      </c>
      <c r="GF47" s="1">
        <f t="shared" si="77"/>
        <v>2.7509891087890455</v>
      </c>
      <c r="GG47" s="4">
        <f t="shared" si="153"/>
        <v>1.0020199493368853</v>
      </c>
      <c r="GH47" s="1">
        <f t="shared" si="154"/>
        <v>1.83861763741449E-2</v>
      </c>
      <c r="GI47" s="4">
        <f t="shared" si="178"/>
        <v>-0.51826822546818385</v>
      </c>
      <c r="GJ47" s="1">
        <f t="shared" si="179"/>
        <v>1.0020199493368853</v>
      </c>
      <c r="GK47" s="1">
        <f t="shared" si="78"/>
        <v>5.3227980603149486E-5</v>
      </c>
      <c r="GL47" s="1">
        <f t="shared" si="155"/>
        <v>1000.0372595864222</v>
      </c>
      <c r="GM47" s="1">
        <f t="shared" si="156"/>
        <v>1029.094528367968</v>
      </c>
      <c r="GN47" s="1">
        <f t="shared" si="157"/>
        <v>1002.0199493368854</v>
      </c>
      <c r="GO47" s="1">
        <f t="shared" si="158"/>
        <v>1000</v>
      </c>
      <c r="GP47" s="1">
        <f t="shared" si="159"/>
        <v>7.0970640804199313E-6</v>
      </c>
      <c r="GQ47" s="4">
        <f t="shared" si="160"/>
        <v>9.9352501389090501E-4</v>
      </c>
      <c r="GR47" s="1">
        <f t="shared" si="161"/>
        <v>-5.2234455589258579E-2</v>
      </c>
      <c r="GS47" s="4">
        <f t="shared" si="79"/>
        <v>0</v>
      </c>
      <c r="GT47" s="4">
        <f t="shared" si="80"/>
        <v>10</v>
      </c>
      <c r="GU47" s="4">
        <f t="shared" si="162"/>
        <v>5.4577786445122427E-5</v>
      </c>
      <c r="GV47" s="4">
        <f t="shared" si="81"/>
        <v>1.3498058419729407E-6</v>
      </c>
      <c r="GW47" s="4">
        <v>360</v>
      </c>
      <c r="GX47" s="4"/>
      <c r="GY47" s="4"/>
      <c r="GZ47" s="4"/>
      <c r="HA47" s="4"/>
      <c r="HB47" s="4"/>
      <c r="HC47" s="4"/>
      <c r="HD47" s="4"/>
      <c r="HE47" s="4"/>
      <c r="HF47" s="6"/>
      <c r="HG47" s="4"/>
      <c r="HH47" s="4"/>
      <c r="HI47" s="4"/>
      <c r="HJ47" s="1"/>
      <c r="HK47" s="4"/>
      <c r="HL47" s="4"/>
    </row>
    <row r="48" spans="1:220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63"/>
        <v>355</v>
      </c>
      <c r="F48" s="4">
        <f t="shared" si="82"/>
        <v>2.8009999999999966</v>
      </c>
      <c r="G48" s="1">
        <f>'0.5Q 1-8 '!FS48</f>
        <v>-100</v>
      </c>
      <c r="H48" s="1">
        <f>'0.5Q 1-8 '!FT48</f>
        <v>-100</v>
      </c>
      <c r="I48" s="1">
        <f>'0.5Q 1-8 '!FU48</f>
        <v>-100</v>
      </c>
      <c r="J48" s="1">
        <f>'0.5Q 1-8 '!FV48</f>
        <v>100</v>
      </c>
      <c r="K48" s="1">
        <f>'0.5Q 1-8 '!FW48</f>
        <v>0</v>
      </c>
      <c r="L48" s="1">
        <f>'0.5Q 1-8 '!FX48</f>
        <v>2.8009999999999966</v>
      </c>
      <c r="M48" s="1">
        <f>'0.5Q 1-8 '!FY48</f>
        <v>0.99999999999999645</v>
      </c>
      <c r="N48" s="1">
        <f>'0.5Q 1-8 '!FZ48</f>
        <v>2.8321126119331885E-3</v>
      </c>
      <c r="O48" s="1">
        <f>'0.5Q 1-8 '!GA48</f>
        <v>-0.73251718661011356</v>
      </c>
      <c r="P48" s="1">
        <f>'0.5Q 1-8 '!GB48</f>
        <v>0.99999999999999645</v>
      </c>
      <c r="Q48" s="1">
        <f>'0.5Q 1-8 '!GC48</f>
        <v>8.1989660115465796E-6</v>
      </c>
      <c r="R48" s="1">
        <f>'0.5Q 1-8 '!GD48</f>
        <v>1000.005739276208</v>
      </c>
      <c r="S48" s="1">
        <f>'0.5Q 1-8 '!GE48</f>
        <v>1027.0199999999963</v>
      </c>
      <c r="T48" s="1">
        <f>'0.5Q 1-8 '!GF48</f>
        <v>999.99999999999648</v>
      </c>
      <c r="U48" s="1">
        <f>'0.5Q 1-8 '!GG48</f>
        <v>1000</v>
      </c>
      <c r="V48" s="1">
        <f>'0.5Q 1-8 '!GH48</f>
        <v>1.0931954682062106E-6</v>
      </c>
      <c r="W48" s="1">
        <f>'0.5Q 1-8 '!GI48</f>
        <v>0</v>
      </c>
      <c r="X48" s="1">
        <f>'0.5Q 1-8 '!GJ48</f>
        <v>-8.1989660115465799E-3</v>
      </c>
      <c r="Y48" s="1">
        <f>'0.5Q 1-8 '!GK48</f>
        <v>0</v>
      </c>
      <c r="Z48" s="1">
        <f>'0.5Q 1-8 '!GL48</f>
        <v>10</v>
      </c>
      <c r="AA48" s="1">
        <f>'0.5Q 1-8 '!GM48</f>
        <v>1.1452177262001452E-5</v>
      </c>
      <c r="AB48" s="4"/>
      <c r="AC48" s="4">
        <f t="shared" si="2"/>
        <v>-100</v>
      </c>
      <c r="AD48" s="4">
        <f t="shared" si="3"/>
        <v>-100</v>
      </c>
      <c r="AE48" s="4">
        <f t="shared" si="4"/>
        <v>-100</v>
      </c>
      <c r="AF48" s="1">
        <f t="shared" si="5"/>
        <v>100</v>
      </c>
      <c r="AG48" s="1">
        <f t="shared" si="6"/>
        <v>0</v>
      </c>
      <c r="AH48" s="1">
        <f t="shared" si="7"/>
        <v>2.8009999999999966</v>
      </c>
      <c r="AI48" s="4">
        <f t="shared" si="83"/>
        <v>0.99999999999999645</v>
      </c>
      <c r="AJ48" s="1">
        <f t="shared" si="84"/>
        <v>3.955847068048861E-3</v>
      </c>
      <c r="AK48" s="4">
        <f t="shared" si="164"/>
        <v>-0.72324555239166066</v>
      </c>
      <c r="AL48" s="1">
        <f t="shared" si="165"/>
        <v>0.99999999999999645</v>
      </c>
      <c r="AM48" s="1">
        <f t="shared" si="8"/>
        <v>1.1452177262001452E-5</v>
      </c>
      <c r="AN48" s="1">
        <f t="shared" si="85"/>
        <v>1000.0080165240835</v>
      </c>
      <c r="AO48" s="1">
        <f t="shared" si="86"/>
        <v>1027.0199999999963</v>
      </c>
      <c r="AP48" s="1">
        <f t="shared" si="87"/>
        <v>999.99999999999648</v>
      </c>
      <c r="AQ48" s="1">
        <f t="shared" si="88"/>
        <v>1000</v>
      </c>
      <c r="AR48" s="1">
        <f t="shared" si="89"/>
        <v>1.5269569682668604E-6</v>
      </c>
      <c r="AS48" s="4">
        <f t="shared" si="90"/>
        <v>0</v>
      </c>
      <c r="AT48" s="1">
        <f t="shared" si="91"/>
        <v>-1.1452177262001453E-2</v>
      </c>
      <c r="AU48" s="4">
        <f t="shared" si="9"/>
        <v>0</v>
      </c>
      <c r="AV48" s="4">
        <f t="shared" si="10"/>
        <v>10</v>
      </c>
      <c r="AW48" s="4">
        <f t="shared" si="92"/>
        <v>1.358864202578675E-5</v>
      </c>
      <c r="AX48" s="4">
        <f t="shared" si="11"/>
        <v>2.1364647637852978E-6</v>
      </c>
      <c r="AY48" s="4">
        <f t="shared" si="12"/>
        <v>-100</v>
      </c>
      <c r="AZ48" s="4">
        <f t="shared" si="13"/>
        <v>-100</v>
      </c>
      <c r="BA48" s="4">
        <f t="shared" si="14"/>
        <v>-100</v>
      </c>
      <c r="BB48" s="1">
        <f t="shared" si="15"/>
        <v>100</v>
      </c>
      <c r="BC48" s="1">
        <f t="shared" si="16"/>
        <v>0</v>
      </c>
      <c r="BD48" s="1">
        <f t="shared" si="17"/>
        <v>2.8009999999999966</v>
      </c>
      <c r="BE48" s="4">
        <f t="shared" si="93"/>
        <v>0.99999999999999645</v>
      </c>
      <c r="BF48" s="1">
        <f t="shared" si="94"/>
        <v>4.6938314424133853E-3</v>
      </c>
      <c r="BG48" s="4">
        <f t="shared" si="166"/>
        <v>-0.65879557758959428</v>
      </c>
      <c r="BH48" s="1">
        <f t="shared" si="167"/>
        <v>0.99999999999999645</v>
      </c>
      <c r="BI48" s="1">
        <f t="shared" si="18"/>
        <v>1.358864202578675E-5</v>
      </c>
      <c r="BJ48" s="1">
        <f t="shared" si="95"/>
        <v>1000.0095120494182</v>
      </c>
      <c r="BK48" s="1">
        <f t="shared" si="96"/>
        <v>1027.0199999999963</v>
      </c>
      <c r="BL48" s="1">
        <f t="shared" si="97"/>
        <v>999.99999999999648</v>
      </c>
      <c r="BM48" s="1">
        <f t="shared" si="98"/>
        <v>1000</v>
      </c>
      <c r="BN48" s="1">
        <f t="shared" si="99"/>
        <v>1.811818936771567E-6</v>
      </c>
      <c r="BO48" s="4">
        <f t="shared" si="100"/>
        <v>0</v>
      </c>
      <c r="BP48" s="1">
        <f t="shared" si="101"/>
        <v>-1.3588642025786749E-2</v>
      </c>
      <c r="BQ48" s="4">
        <f t="shared" si="19"/>
        <v>0</v>
      </c>
      <c r="BR48" s="4">
        <f t="shared" si="20"/>
        <v>10</v>
      </c>
      <c r="BS48" s="4">
        <f t="shared" si="102"/>
        <v>1.8167538018961872E-5</v>
      </c>
      <c r="BT48" s="4">
        <f t="shared" si="21"/>
        <v>4.578895993175122E-6</v>
      </c>
      <c r="BU48" s="4">
        <f t="shared" si="22"/>
        <v>-100</v>
      </c>
      <c r="BV48" s="4">
        <f t="shared" si="23"/>
        <v>-100</v>
      </c>
      <c r="BW48" s="4">
        <f t="shared" si="24"/>
        <v>-100</v>
      </c>
      <c r="BX48" s="1">
        <f t="shared" si="25"/>
        <v>100</v>
      </c>
      <c r="BY48" s="1">
        <f t="shared" si="26"/>
        <v>0</v>
      </c>
      <c r="BZ48" s="1">
        <f t="shared" si="27"/>
        <v>2.8009999999999966</v>
      </c>
      <c r="CA48" s="4">
        <f t="shared" si="103"/>
        <v>0.99999999999999645</v>
      </c>
      <c r="CB48" s="1">
        <f t="shared" si="104"/>
        <v>6.2754880894514229E-3</v>
      </c>
      <c r="CC48" s="4">
        <f t="shared" si="168"/>
        <v>-0.60924598032664123</v>
      </c>
      <c r="CD48" s="1">
        <f t="shared" si="169"/>
        <v>0.99999999999999645</v>
      </c>
      <c r="CE48" s="1">
        <f t="shared" si="28"/>
        <v>1.8167538018961872E-5</v>
      </c>
      <c r="CF48" s="1">
        <f t="shared" si="105"/>
        <v>1000.0127172766133</v>
      </c>
      <c r="CG48" s="1">
        <f t="shared" si="106"/>
        <v>1027.0199999999963</v>
      </c>
      <c r="CH48" s="1">
        <f t="shared" si="107"/>
        <v>999.99999999999648</v>
      </c>
      <c r="CI48" s="1">
        <f t="shared" si="108"/>
        <v>1000</v>
      </c>
      <c r="CJ48" s="1">
        <f t="shared" si="109"/>
        <v>2.4223384025282494E-6</v>
      </c>
      <c r="CK48" s="4">
        <f t="shared" si="110"/>
        <v>0</v>
      </c>
      <c r="CL48" s="1">
        <f t="shared" si="111"/>
        <v>-1.8167538018961871E-2</v>
      </c>
      <c r="CM48" s="4">
        <f t="shared" si="29"/>
        <v>0</v>
      </c>
      <c r="CN48" s="4">
        <f t="shared" si="30"/>
        <v>10</v>
      </c>
      <c r="CO48" s="4">
        <f t="shared" si="112"/>
        <v>2.0288495476386834E-5</v>
      </c>
      <c r="CP48" s="4">
        <f t="shared" si="31"/>
        <v>2.1209574574249622E-6</v>
      </c>
      <c r="CQ48" s="4">
        <f t="shared" si="32"/>
        <v>-100</v>
      </c>
      <c r="CR48" s="4">
        <f t="shared" si="33"/>
        <v>-100</v>
      </c>
      <c r="CS48" s="4">
        <f t="shared" si="34"/>
        <v>-100</v>
      </c>
      <c r="CT48" s="1">
        <f t="shared" si="35"/>
        <v>100</v>
      </c>
      <c r="CU48" s="1">
        <f t="shared" si="36"/>
        <v>0</v>
      </c>
      <c r="CV48" s="1">
        <f t="shared" si="37"/>
        <v>2.8009999999999966</v>
      </c>
      <c r="CW48" s="4">
        <f t="shared" si="113"/>
        <v>0.99999999999999645</v>
      </c>
      <c r="CX48" s="1">
        <f t="shared" si="114"/>
        <v>7.0081158813080592E-3</v>
      </c>
      <c r="CY48" s="4">
        <f t="shared" si="170"/>
        <v>-0.56202064495595427</v>
      </c>
      <c r="CZ48" s="1">
        <f t="shared" si="171"/>
        <v>0.99999999999999645</v>
      </c>
      <c r="DA48" s="1">
        <f t="shared" si="38"/>
        <v>2.0288495476386834E-5</v>
      </c>
      <c r="DB48" s="1">
        <f t="shared" si="115"/>
        <v>1000.0142019468334</v>
      </c>
      <c r="DC48" s="1">
        <f t="shared" si="116"/>
        <v>1027.0199999999963</v>
      </c>
      <c r="DD48" s="1">
        <f t="shared" si="117"/>
        <v>999.99999999999648</v>
      </c>
      <c r="DE48" s="1">
        <f t="shared" si="118"/>
        <v>1000</v>
      </c>
      <c r="DF48" s="1">
        <f t="shared" si="119"/>
        <v>2.7051327301849112E-6</v>
      </c>
      <c r="DG48" s="4">
        <f t="shared" si="120"/>
        <v>0</v>
      </c>
      <c r="DH48" s="1">
        <f t="shared" si="121"/>
        <v>-2.0288495476386833E-2</v>
      </c>
      <c r="DI48" s="4">
        <f t="shared" si="39"/>
        <v>0</v>
      </c>
      <c r="DJ48" s="4">
        <f t="shared" si="40"/>
        <v>10</v>
      </c>
      <c r="DK48" s="4">
        <f t="shared" si="122"/>
        <v>2.1250896347488466E-5</v>
      </c>
      <c r="DL48" s="4">
        <f t="shared" si="41"/>
        <v>9.6240087110163186E-7</v>
      </c>
      <c r="DM48" s="4">
        <f t="shared" si="42"/>
        <v>-100</v>
      </c>
      <c r="DN48" s="4">
        <f t="shared" si="43"/>
        <v>-100</v>
      </c>
      <c r="DO48" s="4">
        <f t="shared" si="44"/>
        <v>-100</v>
      </c>
      <c r="DP48" s="1">
        <f t="shared" si="45"/>
        <v>100</v>
      </c>
      <c r="DQ48" s="1">
        <f t="shared" si="46"/>
        <v>0</v>
      </c>
      <c r="DR48" s="1">
        <f t="shared" si="47"/>
        <v>2.8009999999999966</v>
      </c>
      <c r="DS48" s="4">
        <f t="shared" si="123"/>
        <v>0.99999999999999645</v>
      </c>
      <c r="DT48" s="1">
        <f t="shared" si="124"/>
        <v>7.3405514153673454E-3</v>
      </c>
      <c r="DU48" s="4">
        <f t="shared" si="172"/>
        <v>-0.57475407041027915</v>
      </c>
      <c r="DV48" s="1">
        <f t="shared" si="173"/>
        <v>0.99999999999999645</v>
      </c>
      <c r="DW48" s="1">
        <f t="shared" si="48"/>
        <v>2.1250896347488466E-5</v>
      </c>
      <c r="DX48" s="1">
        <f t="shared" si="125"/>
        <v>1000.0148756274432</v>
      </c>
      <c r="DY48" s="1">
        <f t="shared" si="126"/>
        <v>1027.0199999999963</v>
      </c>
      <c r="DZ48" s="1">
        <f t="shared" si="127"/>
        <v>999.99999999999648</v>
      </c>
      <c r="EA48" s="1">
        <f t="shared" si="128"/>
        <v>1000</v>
      </c>
      <c r="EB48" s="1">
        <f t="shared" si="129"/>
        <v>2.8334528463317958E-6</v>
      </c>
      <c r="EC48" s="4">
        <f t="shared" si="130"/>
        <v>0</v>
      </c>
      <c r="ED48" s="1">
        <f t="shared" si="131"/>
        <v>-2.1250896347488467E-2</v>
      </c>
      <c r="EE48" s="4">
        <f t="shared" si="49"/>
        <v>0</v>
      </c>
      <c r="EF48" s="4">
        <f t="shared" si="50"/>
        <v>10</v>
      </c>
      <c r="EG48" s="4">
        <f t="shared" si="132"/>
        <v>2.7296375360944764E-5</v>
      </c>
      <c r="EH48" s="4">
        <f t="shared" si="51"/>
        <v>6.0454790134562983E-6</v>
      </c>
      <c r="EI48" s="4">
        <f t="shared" si="52"/>
        <v>-100</v>
      </c>
      <c r="EJ48" s="4">
        <f t="shared" si="53"/>
        <v>-100</v>
      </c>
      <c r="EK48" s="4">
        <f t="shared" si="54"/>
        <v>-100</v>
      </c>
      <c r="EL48" s="1">
        <f t="shared" si="55"/>
        <v>100</v>
      </c>
      <c r="EM48" s="1">
        <f t="shared" si="56"/>
        <v>0</v>
      </c>
      <c r="EN48" s="1">
        <f t="shared" si="57"/>
        <v>2.8009999999999966</v>
      </c>
      <c r="EO48" s="4">
        <f t="shared" si="133"/>
        <v>0.99999999999999645</v>
      </c>
      <c r="EP48" s="1">
        <f t="shared" si="134"/>
        <v>9.4287997792555315E-3</v>
      </c>
      <c r="EQ48" s="4">
        <f t="shared" si="174"/>
        <v>-0.55370206044326953</v>
      </c>
      <c r="ER48" s="1">
        <f t="shared" si="175"/>
        <v>0.99999999999999645</v>
      </c>
      <c r="ES48" s="1">
        <f t="shared" si="58"/>
        <v>2.7296375360944764E-5</v>
      </c>
      <c r="ET48" s="1">
        <f t="shared" si="135"/>
        <v>1000.0191074627527</v>
      </c>
      <c r="EU48" s="1">
        <f t="shared" si="136"/>
        <v>1027.0199999999963</v>
      </c>
      <c r="EV48" s="1">
        <f t="shared" si="137"/>
        <v>999.99999999999648</v>
      </c>
      <c r="EW48" s="1">
        <f t="shared" si="138"/>
        <v>1000</v>
      </c>
      <c r="EX48" s="1">
        <f t="shared" si="139"/>
        <v>3.6395167147926351E-6</v>
      </c>
      <c r="EY48" s="4">
        <f t="shared" si="140"/>
        <v>0</v>
      </c>
      <c r="EZ48" s="1">
        <f t="shared" si="141"/>
        <v>-2.7296375360944765E-2</v>
      </c>
      <c r="FA48" s="4">
        <f t="shared" si="59"/>
        <v>0</v>
      </c>
      <c r="FB48" s="4">
        <f t="shared" si="60"/>
        <v>10</v>
      </c>
      <c r="FC48" s="4">
        <f t="shared" si="142"/>
        <v>3.0388958071675215E-5</v>
      </c>
      <c r="FD48" s="4">
        <f t="shared" si="61"/>
        <v>3.0925827107304507E-6</v>
      </c>
      <c r="FE48" s="4">
        <f t="shared" si="62"/>
        <v>-100</v>
      </c>
      <c r="FF48" s="4">
        <f t="shared" si="63"/>
        <v>-100</v>
      </c>
      <c r="FG48" s="4">
        <f t="shared" si="64"/>
        <v>-100</v>
      </c>
      <c r="FH48" s="1">
        <f t="shared" si="65"/>
        <v>100</v>
      </c>
      <c r="FI48" s="1">
        <f t="shared" si="66"/>
        <v>0</v>
      </c>
      <c r="FJ48" s="1">
        <f t="shared" si="67"/>
        <v>2.8009999999999966</v>
      </c>
      <c r="FK48" s="4">
        <f t="shared" si="143"/>
        <v>1.0000537899668949</v>
      </c>
      <c r="FL48" s="1">
        <f t="shared" si="144"/>
        <v>1.0497049420267777E-2</v>
      </c>
      <c r="FM48" s="4">
        <f t="shared" si="176"/>
        <v>-0.53085250417021246</v>
      </c>
      <c r="FN48" s="1">
        <f t="shared" si="177"/>
        <v>1.0000537899668949</v>
      </c>
      <c r="FO48" s="1">
        <f t="shared" si="68"/>
        <v>3.0388958071675215E-5</v>
      </c>
      <c r="FP48" s="1">
        <f t="shared" si="145"/>
        <v>1000.0212722706501</v>
      </c>
      <c r="FQ48" s="1">
        <f t="shared" si="146"/>
        <v>1027.0752433718003</v>
      </c>
      <c r="FR48" s="1">
        <f t="shared" si="147"/>
        <v>1000.0537899668949</v>
      </c>
      <c r="FS48" s="1">
        <f t="shared" si="148"/>
        <v>1000</v>
      </c>
      <c r="FT48" s="1">
        <f t="shared" si="149"/>
        <v>4.0518610762233625E-6</v>
      </c>
      <c r="FU48" s="4">
        <f t="shared" si="150"/>
        <v>0</v>
      </c>
      <c r="FV48" s="1">
        <f t="shared" si="151"/>
        <v>-3.0388958071675215E-2</v>
      </c>
      <c r="FW48" s="4">
        <f t="shared" si="69"/>
        <v>0</v>
      </c>
      <c r="FX48" s="4">
        <f t="shared" si="70"/>
        <v>10</v>
      </c>
      <c r="FY48" s="4">
        <f t="shared" si="152"/>
        <v>3.1936788361889693E-5</v>
      </c>
      <c r="FZ48" s="4">
        <f t="shared" si="71"/>
        <v>1.5478302902144783E-6</v>
      </c>
      <c r="GA48" s="4">
        <f t="shared" si="72"/>
        <v>-100</v>
      </c>
      <c r="GB48" s="4">
        <f t="shared" si="73"/>
        <v>-100</v>
      </c>
      <c r="GC48" s="4">
        <f t="shared" si="74"/>
        <v>-100</v>
      </c>
      <c r="GD48" s="1">
        <f t="shared" si="75"/>
        <v>100</v>
      </c>
      <c r="GE48" s="1">
        <f t="shared" si="76"/>
        <v>0</v>
      </c>
      <c r="GF48" s="1">
        <f t="shared" si="77"/>
        <v>2.8009999999999966</v>
      </c>
      <c r="GG48" s="4">
        <f t="shared" si="153"/>
        <v>1.0002178242190229</v>
      </c>
      <c r="GH48" s="1">
        <f t="shared" si="154"/>
        <v>1.1031705824486938E-2</v>
      </c>
      <c r="GI48" s="4">
        <f t="shared" si="178"/>
        <v>-0.51826822546818385</v>
      </c>
      <c r="GJ48" s="1">
        <f t="shared" si="179"/>
        <v>1.0002178242190229</v>
      </c>
      <c r="GK48" s="1">
        <f t="shared" si="78"/>
        <v>3.1936788361889693E-5</v>
      </c>
      <c r="GL48" s="1">
        <f t="shared" si="155"/>
        <v>1000.0223557518533</v>
      </c>
      <c r="GM48" s="1">
        <f t="shared" si="156"/>
        <v>1027.2437098294208</v>
      </c>
      <c r="GN48" s="1">
        <f t="shared" si="157"/>
        <v>1000.217824219023</v>
      </c>
      <c r="GO48" s="1">
        <f t="shared" si="158"/>
        <v>1000</v>
      </c>
      <c r="GP48" s="1">
        <f t="shared" si="159"/>
        <v>4.2582384482519583E-6</v>
      </c>
      <c r="GQ48" s="4">
        <f t="shared" si="160"/>
        <v>0</v>
      </c>
      <c r="GR48" s="1">
        <f t="shared" si="161"/>
        <v>-3.1936788361889693E-2</v>
      </c>
      <c r="GS48" s="4">
        <f t="shared" si="79"/>
        <v>0</v>
      </c>
      <c r="GT48" s="4">
        <f t="shared" si="80"/>
        <v>10</v>
      </c>
      <c r="GU48" s="4">
        <f t="shared" si="162"/>
        <v>3.2746671867073452E-5</v>
      </c>
      <c r="GV48" s="4">
        <f t="shared" si="81"/>
        <v>8.0988350518375899E-7</v>
      </c>
      <c r="GW48" s="4">
        <v>355</v>
      </c>
      <c r="GX48" s="4"/>
      <c r="GY48" s="4"/>
      <c r="GZ48" s="4"/>
      <c r="HA48" s="4"/>
      <c r="HB48" s="4"/>
      <c r="HC48" s="4"/>
      <c r="HD48" s="4"/>
      <c r="HE48" s="4"/>
      <c r="HF48" s="6"/>
      <c r="HG48" s="4"/>
      <c r="HH48" s="4"/>
      <c r="HI48" s="4"/>
      <c r="HJ48" s="1"/>
      <c r="HK48" s="4"/>
      <c r="HL48" s="4"/>
    </row>
    <row r="49" spans="1:220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63"/>
        <v>350</v>
      </c>
      <c r="F49" s="4">
        <f t="shared" si="82"/>
        <v>2.8509999999999964</v>
      </c>
      <c r="G49" s="1">
        <f>'0.5Q 1-8 '!FS49</f>
        <v>-100</v>
      </c>
      <c r="H49" s="1">
        <f>'0.5Q 1-8 '!FT49</f>
        <v>-100</v>
      </c>
      <c r="I49" s="1">
        <f>'0.5Q 1-8 '!FU49</f>
        <v>-100</v>
      </c>
      <c r="J49" s="1">
        <f>'0.5Q 1-8 '!FV49</f>
        <v>100</v>
      </c>
      <c r="K49" s="1">
        <f>'0.5Q 1-8 '!FW49</f>
        <v>0</v>
      </c>
      <c r="L49" s="1">
        <f>'0.5Q 1-8 '!FX49</f>
        <v>2.8509999999999964</v>
      </c>
      <c r="M49" s="1">
        <f>'0.5Q 1-8 '!FY49</f>
        <v>0.99999999999999645</v>
      </c>
      <c r="N49" s="1">
        <f>'0.5Q 1-8 '!FZ49</f>
        <v>1.699267567159913E-3</v>
      </c>
      <c r="O49" s="1">
        <f>'0.5Q 1-8 '!GA49</f>
        <v>-0.73251718661011356</v>
      </c>
      <c r="P49" s="1">
        <f>'0.5Q 1-8 '!GB49</f>
        <v>0.99999999999999645</v>
      </c>
      <c r="Q49" s="1">
        <f>'0.5Q 1-8 '!GC49</f>
        <v>4.9193796069279472E-6</v>
      </c>
      <c r="R49" s="1">
        <f>'0.5Q 1-8 '!GD49</f>
        <v>1000.0034435657248</v>
      </c>
      <c r="S49" s="1">
        <f>'0.5Q 1-8 '!GE49</f>
        <v>1027.0199999999963</v>
      </c>
      <c r="T49" s="1">
        <f>'0.5Q 1-8 '!GF49</f>
        <v>999.99999999999648</v>
      </c>
      <c r="U49" s="1">
        <f>'0.5Q 1-8 '!GG49</f>
        <v>1000</v>
      </c>
      <c r="V49" s="1">
        <f>'0.5Q 1-8 '!GH49</f>
        <v>6.5591728092372643E-7</v>
      </c>
      <c r="W49" s="1">
        <f>'0.5Q 1-8 '!GI49</f>
        <v>0</v>
      </c>
      <c r="X49" s="1">
        <f>'0.5Q 1-8 '!GJ49</f>
        <v>-4.9193796069279469E-3</v>
      </c>
      <c r="Y49" s="1">
        <f>'0.5Q 1-8 '!GK49</f>
        <v>0</v>
      </c>
      <c r="Z49" s="1">
        <f>'0.5Q 1-8 '!GL49</f>
        <v>10</v>
      </c>
      <c r="AA49" s="1">
        <f>'0.5Q 1-8 '!GM49</f>
        <v>6.8713063572008712E-6</v>
      </c>
      <c r="AB49" s="4"/>
      <c r="AC49" s="4">
        <f t="shared" si="2"/>
        <v>-100</v>
      </c>
      <c r="AD49" s="4">
        <f t="shared" si="3"/>
        <v>-100</v>
      </c>
      <c r="AE49" s="4">
        <f t="shared" si="4"/>
        <v>-100</v>
      </c>
      <c r="AF49" s="1">
        <f t="shared" si="5"/>
        <v>100</v>
      </c>
      <c r="AG49" s="1">
        <f t="shared" si="6"/>
        <v>0</v>
      </c>
      <c r="AH49" s="1">
        <f t="shared" si="7"/>
        <v>2.8509999999999964</v>
      </c>
      <c r="AI49" s="4">
        <f t="shared" si="83"/>
        <v>0.99999999999999645</v>
      </c>
      <c r="AJ49" s="1">
        <f t="shared" si="84"/>
        <v>2.373508240829316E-3</v>
      </c>
      <c r="AK49" s="4">
        <f t="shared" si="164"/>
        <v>-0.72324555239166066</v>
      </c>
      <c r="AL49" s="1">
        <f t="shared" si="165"/>
        <v>0.99999999999999645</v>
      </c>
      <c r="AM49" s="1">
        <f t="shared" si="8"/>
        <v>6.8713063572008712E-6</v>
      </c>
      <c r="AN49" s="1">
        <f t="shared" si="85"/>
        <v>1000.0048099144501</v>
      </c>
      <c r="AO49" s="1">
        <f t="shared" si="86"/>
        <v>1027.0199999999963</v>
      </c>
      <c r="AP49" s="1">
        <f t="shared" si="87"/>
        <v>999.99999999999648</v>
      </c>
      <c r="AQ49" s="1">
        <f t="shared" si="88"/>
        <v>1000</v>
      </c>
      <c r="AR49" s="1">
        <f t="shared" si="89"/>
        <v>9.1617418096011613E-7</v>
      </c>
      <c r="AS49" s="4">
        <f t="shared" si="90"/>
        <v>0</v>
      </c>
      <c r="AT49" s="1">
        <f t="shared" si="91"/>
        <v>-6.8713063572008711E-3</v>
      </c>
      <c r="AU49" s="4">
        <f t="shared" si="9"/>
        <v>0</v>
      </c>
      <c r="AV49" s="4">
        <f t="shared" si="10"/>
        <v>10</v>
      </c>
      <c r="AW49" s="4">
        <f t="shared" si="92"/>
        <v>8.1531852154720502E-6</v>
      </c>
      <c r="AX49" s="4">
        <f t="shared" si="11"/>
        <v>1.281878858271179E-6</v>
      </c>
      <c r="AY49" s="4">
        <f t="shared" si="12"/>
        <v>-100</v>
      </c>
      <c r="AZ49" s="4">
        <f t="shared" si="13"/>
        <v>-100</v>
      </c>
      <c r="BA49" s="4">
        <f t="shared" si="14"/>
        <v>-100</v>
      </c>
      <c r="BB49" s="1">
        <f t="shared" si="15"/>
        <v>100</v>
      </c>
      <c r="BC49" s="1">
        <f t="shared" si="16"/>
        <v>0</v>
      </c>
      <c r="BD49" s="1">
        <f t="shared" si="17"/>
        <v>2.8509999999999964</v>
      </c>
      <c r="BE49" s="4">
        <f t="shared" si="93"/>
        <v>0.99999999999999645</v>
      </c>
      <c r="BF49" s="1">
        <f t="shared" si="94"/>
        <v>2.8162988654480306E-3</v>
      </c>
      <c r="BG49" s="4">
        <f t="shared" si="166"/>
        <v>-0.65879557758959428</v>
      </c>
      <c r="BH49" s="1">
        <f t="shared" si="167"/>
        <v>0.99999999999999645</v>
      </c>
      <c r="BI49" s="1">
        <f t="shared" si="18"/>
        <v>8.1531852154720502E-6</v>
      </c>
      <c r="BJ49" s="1">
        <f t="shared" si="95"/>
        <v>1000.0057072296509</v>
      </c>
      <c r="BK49" s="1">
        <f t="shared" si="96"/>
        <v>1027.0199999999963</v>
      </c>
      <c r="BL49" s="1">
        <f t="shared" si="97"/>
        <v>999.99999999999648</v>
      </c>
      <c r="BM49" s="1">
        <f t="shared" si="98"/>
        <v>1000</v>
      </c>
      <c r="BN49" s="1">
        <f t="shared" si="99"/>
        <v>1.08709136206294E-6</v>
      </c>
      <c r="BO49" s="4">
        <f t="shared" si="100"/>
        <v>0</v>
      </c>
      <c r="BP49" s="1">
        <f t="shared" si="101"/>
        <v>-8.1531852154720502E-3</v>
      </c>
      <c r="BQ49" s="4">
        <f t="shared" si="19"/>
        <v>0</v>
      </c>
      <c r="BR49" s="4">
        <f t="shared" si="20"/>
        <v>10</v>
      </c>
      <c r="BS49" s="4">
        <f t="shared" si="102"/>
        <v>1.0900522811377123E-5</v>
      </c>
      <c r="BT49" s="4">
        <f t="shared" si="21"/>
        <v>2.7473375959050725E-6</v>
      </c>
      <c r="BU49" s="4">
        <f t="shared" si="22"/>
        <v>-100</v>
      </c>
      <c r="BV49" s="4">
        <f t="shared" si="23"/>
        <v>-100</v>
      </c>
      <c r="BW49" s="4">
        <f t="shared" si="24"/>
        <v>-100</v>
      </c>
      <c r="BX49" s="1">
        <f t="shared" si="25"/>
        <v>100</v>
      </c>
      <c r="BY49" s="1">
        <f t="shared" si="26"/>
        <v>0</v>
      </c>
      <c r="BZ49" s="1">
        <f t="shared" si="27"/>
        <v>2.8509999999999964</v>
      </c>
      <c r="CA49" s="4">
        <f t="shared" si="103"/>
        <v>0.99999999999999645</v>
      </c>
      <c r="CB49" s="1">
        <f t="shared" si="104"/>
        <v>3.765292853670854E-3</v>
      </c>
      <c r="CC49" s="4">
        <f t="shared" si="168"/>
        <v>-0.60924598032664123</v>
      </c>
      <c r="CD49" s="1">
        <f t="shared" si="169"/>
        <v>0.99999999999999645</v>
      </c>
      <c r="CE49" s="1">
        <f t="shared" si="28"/>
        <v>1.0900522811377123E-5</v>
      </c>
      <c r="CF49" s="1">
        <f t="shared" si="105"/>
        <v>1000.007630365968</v>
      </c>
      <c r="CG49" s="1">
        <f t="shared" si="106"/>
        <v>1027.0199999999963</v>
      </c>
      <c r="CH49" s="1">
        <f t="shared" si="107"/>
        <v>999.99999999999648</v>
      </c>
      <c r="CI49" s="1">
        <f t="shared" si="108"/>
        <v>1000</v>
      </c>
      <c r="CJ49" s="1">
        <f t="shared" si="109"/>
        <v>1.4534030415169498E-6</v>
      </c>
      <c r="CK49" s="4">
        <f t="shared" si="110"/>
        <v>0</v>
      </c>
      <c r="CL49" s="1">
        <f t="shared" si="111"/>
        <v>-1.0900522811377123E-2</v>
      </c>
      <c r="CM49" s="4">
        <f t="shared" si="29"/>
        <v>0</v>
      </c>
      <c r="CN49" s="4">
        <f t="shared" si="30"/>
        <v>10</v>
      </c>
      <c r="CO49" s="4">
        <f t="shared" si="112"/>
        <v>1.21730972858321E-5</v>
      </c>
      <c r="CP49" s="4">
        <f t="shared" si="31"/>
        <v>1.2725744744549777E-6</v>
      </c>
      <c r="CQ49" s="4">
        <f t="shared" si="32"/>
        <v>-100</v>
      </c>
      <c r="CR49" s="4">
        <f t="shared" si="33"/>
        <v>-100</v>
      </c>
      <c r="CS49" s="4">
        <f t="shared" si="34"/>
        <v>-100</v>
      </c>
      <c r="CT49" s="1">
        <f t="shared" si="35"/>
        <v>100</v>
      </c>
      <c r="CU49" s="1">
        <f t="shared" si="36"/>
        <v>0</v>
      </c>
      <c r="CV49" s="1">
        <f t="shared" si="37"/>
        <v>2.8509999999999964</v>
      </c>
      <c r="CW49" s="4">
        <f t="shared" si="113"/>
        <v>0.99999999999999645</v>
      </c>
      <c r="CX49" s="1">
        <f t="shared" si="114"/>
        <v>4.2048695287848362E-3</v>
      </c>
      <c r="CY49" s="4">
        <f t="shared" si="170"/>
        <v>-0.56202064495595427</v>
      </c>
      <c r="CZ49" s="1">
        <f t="shared" si="171"/>
        <v>0.99999999999999645</v>
      </c>
      <c r="DA49" s="1">
        <f t="shared" si="38"/>
        <v>1.21730972858321E-5</v>
      </c>
      <c r="DB49" s="1">
        <f t="shared" si="115"/>
        <v>1000.0085211681001</v>
      </c>
      <c r="DC49" s="1">
        <f t="shared" si="116"/>
        <v>1027.0199999999963</v>
      </c>
      <c r="DD49" s="1">
        <f t="shared" si="117"/>
        <v>999.99999999999648</v>
      </c>
      <c r="DE49" s="1">
        <f t="shared" si="118"/>
        <v>1000</v>
      </c>
      <c r="DF49" s="1">
        <f t="shared" si="119"/>
        <v>1.6230796381109467E-6</v>
      </c>
      <c r="DG49" s="4">
        <f t="shared" si="120"/>
        <v>0</v>
      </c>
      <c r="DH49" s="1">
        <f t="shared" si="121"/>
        <v>-1.21730972858321E-2</v>
      </c>
      <c r="DI49" s="4">
        <f t="shared" si="39"/>
        <v>0</v>
      </c>
      <c r="DJ49" s="4">
        <f t="shared" si="40"/>
        <v>10</v>
      </c>
      <c r="DK49" s="4">
        <f t="shared" si="122"/>
        <v>1.2750537808493079E-5</v>
      </c>
      <c r="DL49" s="4">
        <f t="shared" si="41"/>
        <v>5.7744052266097877E-7</v>
      </c>
      <c r="DM49" s="4">
        <f t="shared" si="42"/>
        <v>-100</v>
      </c>
      <c r="DN49" s="4">
        <f t="shared" si="43"/>
        <v>-100</v>
      </c>
      <c r="DO49" s="4">
        <f t="shared" si="44"/>
        <v>-100</v>
      </c>
      <c r="DP49" s="1">
        <f t="shared" si="45"/>
        <v>100</v>
      </c>
      <c r="DQ49" s="1">
        <f t="shared" si="46"/>
        <v>0</v>
      </c>
      <c r="DR49" s="1">
        <f t="shared" si="47"/>
        <v>2.8509999999999964</v>
      </c>
      <c r="DS49" s="4">
        <f t="shared" si="123"/>
        <v>0.99999999999999645</v>
      </c>
      <c r="DT49" s="1">
        <f t="shared" si="124"/>
        <v>4.4043308492204072E-3</v>
      </c>
      <c r="DU49" s="4">
        <f t="shared" si="172"/>
        <v>-0.57475407041027915</v>
      </c>
      <c r="DV49" s="1">
        <f t="shared" si="173"/>
        <v>0.99999999999999645</v>
      </c>
      <c r="DW49" s="1">
        <f t="shared" si="48"/>
        <v>1.2750537808493079E-5</v>
      </c>
      <c r="DX49" s="1">
        <f t="shared" si="125"/>
        <v>1000.0089253764659</v>
      </c>
      <c r="DY49" s="1">
        <f t="shared" si="126"/>
        <v>1027.0199999999963</v>
      </c>
      <c r="DZ49" s="1">
        <f t="shared" si="127"/>
        <v>999.99999999999648</v>
      </c>
      <c r="EA49" s="1">
        <f t="shared" si="128"/>
        <v>1000</v>
      </c>
      <c r="EB49" s="1">
        <f t="shared" si="129"/>
        <v>1.7000717077990773E-6</v>
      </c>
      <c r="EC49" s="4">
        <f t="shared" si="130"/>
        <v>0</v>
      </c>
      <c r="ED49" s="1">
        <f t="shared" si="131"/>
        <v>-1.2750537808493079E-2</v>
      </c>
      <c r="EE49" s="4">
        <f t="shared" si="49"/>
        <v>0</v>
      </c>
      <c r="EF49" s="4">
        <f t="shared" si="50"/>
        <v>10</v>
      </c>
      <c r="EG49" s="4">
        <f t="shared" si="132"/>
        <v>1.6377825216566859E-5</v>
      </c>
      <c r="EH49" s="4">
        <f t="shared" si="51"/>
        <v>3.62728740807378E-6</v>
      </c>
      <c r="EI49" s="4">
        <f t="shared" si="52"/>
        <v>-100</v>
      </c>
      <c r="EJ49" s="4">
        <f t="shared" si="53"/>
        <v>-100</v>
      </c>
      <c r="EK49" s="4">
        <f t="shared" si="54"/>
        <v>-100</v>
      </c>
      <c r="EL49" s="1">
        <f t="shared" si="55"/>
        <v>100</v>
      </c>
      <c r="EM49" s="1">
        <f t="shared" si="56"/>
        <v>0</v>
      </c>
      <c r="EN49" s="1">
        <f t="shared" si="57"/>
        <v>2.8509999999999964</v>
      </c>
      <c r="EO49" s="4">
        <f t="shared" si="133"/>
        <v>0.99999999999999645</v>
      </c>
      <c r="EP49" s="1">
        <f t="shared" si="134"/>
        <v>5.6572798675533177E-3</v>
      </c>
      <c r="EQ49" s="4">
        <f t="shared" si="174"/>
        <v>-0.55370206044326953</v>
      </c>
      <c r="ER49" s="1">
        <f t="shared" si="175"/>
        <v>0.99999999999999645</v>
      </c>
      <c r="ES49" s="1">
        <f t="shared" si="58"/>
        <v>1.6377825216566859E-5</v>
      </c>
      <c r="ET49" s="1">
        <f t="shared" si="135"/>
        <v>1000.0114644776517</v>
      </c>
      <c r="EU49" s="1">
        <f t="shared" si="136"/>
        <v>1027.0199999999963</v>
      </c>
      <c r="EV49" s="1">
        <f t="shared" si="137"/>
        <v>999.99999999999648</v>
      </c>
      <c r="EW49" s="1">
        <f t="shared" si="138"/>
        <v>1000</v>
      </c>
      <c r="EX49" s="1">
        <f t="shared" si="139"/>
        <v>2.1837100288755808E-6</v>
      </c>
      <c r="EY49" s="4">
        <f t="shared" si="140"/>
        <v>0</v>
      </c>
      <c r="EZ49" s="1">
        <f t="shared" si="141"/>
        <v>-1.637782521656686E-2</v>
      </c>
      <c r="FA49" s="4">
        <f t="shared" si="59"/>
        <v>0</v>
      </c>
      <c r="FB49" s="4">
        <f t="shared" si="60"/>
        <v>10</v>
      </c>
      <c r="FC49" s="4">
        <f t="shared" si="142"/>
        <v>1.8233374843005129E-5</v>
      </c>
      <c r="FD49" s="4">
        <f t="shared" si="61"/>
        <v>1.8555496264382698E-6</v>
      </c>
      <c r="FE49" s="4">
        <f t="shared" si="62"/>
        <v>-100</v>
      </c>
      <c r="FF49" s="4">
        <f t="shared" si="63"/>
        <v>-100</v>
      </c>
      <c r="FG49" s="4">
        <f t="shared" si="64"/>
        <v>-100</v>
      </c>
      <c r="FH49" s="1">
        <f t="shared" si="65"/>
        <v>100</v>
      </c>
      <c r="FI49" s="1">
        <f t="shared" si="66"/>
        <v>0</v>
      </c>
      <c r="FJ49" s="1">
        <f t="shared" si="67"/>
        <v>2.8509999999999964</v>
      </c>
      <c r="FK49" s="4">
        <f t="shared" si="143"/>
        <v>0.99999999999999645</v>
      </c>
      <c r="FL49" s="1">
        <f t="shared" si="144"/>
        <v>6.2982296521606656E-3</v>
      </c>
      <c r="FM49" s="4">
        <f t="shared" si="176"/>
        <v>-0.53085250417021246</v>
      </c>
      <c r="FN49" s="1">
        <f t="shared" si="177"/>
        <v>0.99999999999999645</v>
      </c>
      <c r="FO49" s="1">
        <f t="shared" si="68"/>
        <v>1.8233374843005129E-5</v>
      </c>
      <c r="FP49" s="1">
        <f t="shared" si="145"/>
        <v>1000.01276336239</v>
      </c>
      <c r="FQ49" s="1">
        <f t="shared" si="146"/>
        <v>1027.0199999999963</v>
      </c>
      <c r="FR49" s="1">
        <f t="shared" si="147"/>
        <v>999.99999999999648</v>
      </c>
      <c r="FS49" s="1">
        <f t="shared" si="148"/>
        <v>1000</v>
      </c>
      <c r="FT49" s="1">
        <f t="shared" si="149"/>
        <v>2.4311166457340172E-6</v>
      </c>
      <c r="FU49" s="4">
        <f t="shared" si="150"/>
        <v>0</v>
      </c>
      <c r="FV49" s="1">
        <f t="shared" si="151"/>
        <v>-1.8233374843005128E-2</v>
      </c>
      <c r="FW49" s="4">
        <f t="shared" si="69"/>
        <v>0</v>
      </c>
      <c r="FX49" s="4">
        <f t="shared" si="70"/>
        <v>10</v>
      </c>
      <c r="FY49" s="4">
        <f t="shared" si="152"/>
        <v>1.9162073017133817E-5</v>
      </c>
      <c r="FZ49" s="4">
        <f t="shared" si="71"/>
        <v>9.2869817412868764E-7</v>
      </c>
      <c r="GA49" s="4">
        <f t="shared" si="72"/>
        <v>-100</v>
      </c>
      <c r="GB49" s="4">
        <f t="shared" si="73"/>
        <v>-100</v>
      </c>
      <c r="GC49" s="4">
        <f t="shared" si="74"/>
        <v>-100</v>
      </c>
      <c r="GD49" s="1">
        <f t="shared" si="75"/>
        <v>100</v>
      </c>
      <c r="GE49" s="1">
        <f t="shared" si="76"/>
        <v>0</v>
      </c>
      <c r="GF49" s="1">
        <f t="shared" si="77"/>
        <v>2.8509999999999964</v>
      </c>
      <c r="GG49" s="4">
        <f t="shared" si="153"/>
        <v>0.99999999999999645</v>
      </c>
      <c r="GH49" s="1">
        <f t="shared" si="154"/>
        <v>6.6190234946921622E-3</v>
      </c>
      <c r="GI49" s="4">
        <f t="shared" si="178"/>
        <v>-0.51826822546818385</v>
      </c>
      <c r="GJ49" s="1">
        <f t="shared" si="179"/>
        <v>0.99999999999999645</v>
      </c>
      <c r="GK49" s="1">
        <f t="shared" si="78"/>
        <v>1.9162073017133817E-5</v>
      </c>
      <c r="GL49" s="1">
        <f t="shared" si="155"/>
        <v>1000.013413451112</v>
      </c>
      <c r="GM49" s="1">
        <f t="shared" si="156"/>
        <v>1027.0199999999963</v>
      </c>
      <c r="GN49" s="1">
        <f t="shared" si="157"/>
        <v>999.99999999999648</v>
      </c>
      <c r="GO49" s="1">
        <f t="shared" si="158"/>
        <v>1000</v>
      </c>
      <c r="GP49" s="1">
        <f t="shared" si="159"/>
        <v>2.5549430689511755E-6</v>
      </c>
      <c r="GQ49" s="4">
        <f t="shared" si="160"/>
        <v>0</v>
      </c>
      <c r="GR49" s="1">
        <f t="shared" si="161"/>
        <v>-1.9162073017133817E-2</v>
      </c>
      <c r="GS49" s="4">
        <f t="shared" si="79"/>
        <v>0</v>
      </c>
      <c r="GT49" s="4">
        <f t="shared" si="80"/>
        <v>10</v>
      </c>
      <c r="GU49" s="4">
        <f t="shared" si="162"/>
        <v>1.9648003120244069E-5</v>
      </c>
      <c r="GV49" s="4">
        <f t="shared" si="81"/>
        <v>4.8593010311025268E-7</v>
      </c>
      <c r="GW49" s="4">
        <v>350</v>
      </c>
      <c r="GX49" s="4"/>
      <c r="GY49" s="4"/>
      <c r="GZ49" s="4"/>
      <c r="HA49" s="4"/>
      <c r="HB49" s="4"/>
      <c r="HC49" s="4"/>
      <c r="HD49" s="4"/>
      <c r="HE49" s="4"/>
      <c r="HF49" s="6"/>
      <c r="HG49" s="4"/>
      <c r="HH49" s="4"/>
      <c r="HI49" s="4"/>
      <c r="HJ49" s="1"/>
      <c r="HK49" s="4"/>
      <c r="HL49" s="4"/>
    </row>
    <row r="50" spans="1:220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63"/>
        <v>345</v>
      </c>
      <c r="F50" s="4">
        <f t="shared" si="82"/>
        <v>2.9009999999999962</v>
      </c>
      <c r="G50" s="1">
        <f>'0.5Q 1-8 '!FS50</f>
        <v>-100</v>
      </c>
      <c r="H50" s="1">
        <f>'0.5Q 1-8 '!FT50</f>
        <v>-100</v>
      </c>
      <c r="I50" s="1">
        <f>'0.5Q 1-8 '!FU50</f>
        <v>-100</v>
      </c>
      <c r="J50" s="1">
        <f>'0.5Q 1-8 '!FV50</f>
        <v>100</v>
      </c>
      <c r="K50" s="1">
        <f>'0.5Q 1-8 '!FW50</f>
        <v>0</v>
      </c>
      <c r="L50" s="1">
        <f>'0.5Q 1-8 '!FX50</f>
        <v>2.9009999999999962</v>
      </c>
      <c r="M50" s="1">
        <f>'0.5Q 1-8 '!FY50</f>
        <v>0.99999999999999645</v>
      </c>
      <c r="N50" s="1">
        <f>'0.5Q 1-8 '!FZ50</f>
        <v>1.0195605402959476E-3</v>
      </c>
      <c r="O50" s="1">
        <f>'0.5Q 1-8 '!GA50</f>
        <v>-0.73251718661011356</v>
      </c>
      <c r="P50" s="1">
        <f>'0.5Q 1-8 '!GB50</f>
        <v>0.99999999999999645</v>
      </c>
      <c r="Q50" s="1">
        <f>'0.5Q 1-8 '!GC50</f>
        <v>2.9516277641567682E-6</v>
      </c>
      <c r="R50" s="1">
        <f>'0.5Q 1-8 '!GD50</f>
        <v>1000.0020661394349</v>
      </c>
      <c r="S50" s="1">
        <f>'0.5Q 1-8 '!GE50</f>
        <v>1027.0199999999963</v>
      </c>
      <c r="T50" s="1">
        <f>'0.5Q 1-8 '!GF50</f>
        <v>999.99999999999648</v>
      </c>
      <c r="U50" s="1">
        <f>'0.5Q 1-8 '!GG50</f>
        <v>1000</v>
      </c>
      <c r="V50" s="1">
        <f>'0.5Q 1-8 '!GH50</f>
        <v>3.9355036855423582E-7</v>
      </c>
      <c r="W50" s="1">
        <f>'0.5Q 1-8 '!GI50</f>
        <v>0</v>
      </c>
      <c r="X50" s="1">
        <f>'0.5Q 1-8 '!GJ50</f>
        <v>-2.9516277641567683E-3</v>
      </c>
      <c r="Y50" s="1">
        <f>'0.5Q 1-8 '!GK50</f>
        <v>0</v>
      </c>
      <c r="Z50" s="1">
        <f>'0.5Q 1-8 '!GL50</f>
        <v>10</v>
      </c>
      <c r="AA50" s="1">
        <f>'0.5Q 1-8 '!GM50</f>
        <v>4.1227838143205229E-6</v>
      </c>
      <c r="AB50" s="4"/>
      <c r="AC50" s="4">
        <f t="shared" si="2"/>
        <v>-100</v>
      </c>
      <c r="AD50" s="4">
        <f t="shared" si="3"/>
        <v>-100</v>
      </c>
      <c r="AE50" s="4">
        <f t="shared" si="4"/>
        <v>-100</v>
      </c>
      <c r="AF50" s="1">
        <f t="shared" si="5"/>
        <v>100</v>
      </c>
      <c r="AG50" s="1">
        <f t="shared" si="6"/>
        <v>0</v>
      </c>
      <c r="AH50" s="1">
        <f t="shared" si="7"/>
        <v>2.9009999999999962</v>
      </c>
      <c r="AI50" s="4">
        <f t="shared" si="83"/>
        <v>0.99999999999999645</v>
      </c>
      <c r="AJ50" s="1">
        <f t="shared" si="84"/>
        <v>1.4241049444975898E-3</v>
      </c>
      <c r="AK50" s="4">
        <f t="shared" si="164"/>
        <v>-0.72324555239166066</v>
      </c>
      <c r="AL50" s="1">
        <f t="shared" si="165"/>
        <v>0.99999999999999645</v>
      </c>
      <c r="AM50" s="1">
        <f t="shared" si="8"/>
        <v>4.1227838143205229E-6</v>
      </c>
      <c r="AN50" s="1">
        <f t="shared" si="85"/>
        <v>1000.00288594867</v>
      </c>
      <c r="AO50" s="1">
        <f t="shared" si="86"/>
        <v>1027.0199999999963</v>
      </c>
      <c r="AP50" s="1">
        <f t="shared" si="87"/>
        <v>999.99999999999648</v>
      </c>
      <c r="AQ50" s="1">
        <f t="shared" si="88"/>
        <v>1000</v>
      </c>
      <c r="AR50" s="1">
        <f t="shared" si="89"/>
        <v>5.497045085760697E-7</v>
      </c>
      <c r="AS50" s="4">
        <f t="shared" si="90"/>
        <v>0</v>
      </c>
      <c r="AT50" s="1">
        <f t="shared" si="91"/>
        <v>-4.122783814320523E-3</v>
      </c>
      <c r="AU50" s="4">
        <f t="shared" si="9"/>
        <v>0</v>
      </c>
      <c r="AV50" s="4">
        <f t="shared" si="10"/>
        <v>10</v>
      </c>
      <c r="AW50" s="4">
        <f t="shared" si="92"/>
        <v>4.8919111292832298E-6</v>
      </c>
      <c r="AX50" s="4">
        <f t="shared" si="11"/>
        <v>7.6912731496270689E-7</v>
      </c>
      <c r="AY50" s="4">
        <f t="shared" si="12"/>
        <v>-100</v>
      </c>
      <c r="AZ50" s="4">
        <f t="shared" si="13"/>
        <v>-100</v>
      </c>
      <c r="BA50" s="4">
        <f t="shared" si="14"/>
        <v>-100</v>
      </c>
      <c r="BB50" s="1">
        <f t="shared" si="15"/>
        <v>100</v>
      </c>
      <c r="BC50" s="1">
        <f t="shared" si="16"/>
        <v>0</v>
      </c>
      <c r="BD50" s="1">
        <f t="shared" si="17"/>
        <v>2.9009999999999962</v>
      </c>
      <c r="BE50" s="4">
        <f t="shared" si="93"/>
        <v>0.99999999999999645</v>
      </c>
      <c r="BF50" s="1">
        <f t="shared" si="94"/>
        <v>1.689779319268819E-3</v>
      </c>
      <c r="BG50" s="4">
        <f t="shared" si="166"/>
        <v>-0.65879557758959428</v>
      </c>
      <c r="BH50" s="1">
        <f t="shared" si="167"/>
        <v>0.99999999999999645</v>
      </c>
      <c r="BI50" s="1">
        <f t="shared" si="18"/>
        <v>4.8919111292832298E-6</v>
      </c>
      <c r="BJ50" s="1">
        <f t="shared" si="95"/>
        <v>1000.0034243377904</v>
      </c>
      <c r="BK50" s="1">
        <f t="shared" si="96"/>
        <v>1027.0199999999963</v>
      </c>
      <c r="BL50" s="1">
        <f t="shared" si="97"/>
        <v>999.99999999999648</v>
      </c>
      <c r="BM50" s="1">
        <f t="shared" si="98"/>
        <v>1000</v>
      </c>
      <c r="BN50" s="1">
        <f t="shared" si="99"/>
        <v>6.5225481723776404E-7</v>
      </c>
      <c r="BO50" s="4">
        <f t="shared" si="100"/>
        <v>0</v>
      </c>
      <c r="BP50" s="1">
        <f t="shared" si="101"/>
        <v>-4.8919111292832296E-3</v>
      </c>
      <c r="BQ50" s="4">
        <f t="shared" si="19"/>
        <v>0</v>
      </c>
      <c r="BR50" s="4">
        <f t="shared" si="20"/>
        <v>10</v>
      </c>
      <c r="BS50" s="4">
        <f t="shared" si="102"/>
        <v>6.5403136868262736E-6</v>
      </c>
      <c r="BT50" s="4">
        <f t="shared" si="21"/>
        <v>1.6484025575430439E-6</v>
      </c>
      <c r="BU50" s="4">
        <f t="shared" si="22"/>
        <v>-100</v>
      </c>
      <c r="BV50" s="4">
        <f t="shared" si="23"/>
        <v>-100</v>
      </c>
      <c r="BW50" s="4">
        <f t="shared" si="24"/>
        <v>-100</v>
      </c>
      <c r="BX50" s="1">
        <f t="shared" si="25"/>
        <v>100</v>
      </c>
      <c r="BY50" s="1">
        <f t="shared" si="26"/>
        <v>0</v>
      </c>
      <c r="BZ50" s="1">
        <f t="shared" si="27"/>
        <v>2.9009999999999962</v>
      </c>
      <c r="CA50" s="4">
        <f t="shared" si="103"/>
        <v>0.99999999999999645</v>
      </c>
      <c r="CB50" s="1">
        <f t="shared" si="104"/>
        <v>2.2591757122025122E-3</v>
      </c>
      <c r="CC50" s="4">
        <f t="shared" si="168"/>
        <v>-0.60924598032664123</v>
      </c>
      <c r="CD50" s="1">
        <f t="shared" si="169"/>
        <v>0.99999999999999645</v>
      </c>
      <c r="CE50" s="1">
        <f t="shared" si="28"/>
        <v>6.5403136868262736E-6</v>
      </c>
      <c r="CF50" s="1">
        <f t="shared" si="105"/>
        <v>1000.0045782195808</v>
      </c>
      <c r="CG50" s="1">
        <f t="shared" si="106"/>
        <v>1027.0199999999963</v>
      </c>
      <c r="CH50" s="1">
        <f t="shared" si="107"/>
        <v>999.99999999999648</v>
      </c>
      <c r="CI50" s="1">
        <f t="shared" si="108"/>
        <v>1000</v>
      </c>
      <c r="CJ50" s="1">
        <f t="shared" si="109"/>
        <v>8.7204182491016979E-7</v>
      </c>
      <c r="CK50" s="4">
        <f t="shared" si="110"/>
        <v>0</v>
      </c>
      <c r="CL50" s="1">
        <f t="shared" si="111"/>
        <v>-6.5403136868262737E-3</v>
      </c>
      <c r="CM50" s="4">
        <f t="shared" si="29"/>
        <v>0</v>
      </c>
      <c r="CN50" s="4">
        <f t="shared" si="30"/>
        <v>10</v>
      </c>
      <c r="CO50" s="4">
        <f t="shared" si="112"/>
        <v>7.3038583714992602E-6</v>
      </c>
      <c r="CP50" s="4">
        <f t="shared" si="31"/>
        <v>7.6354468467298659E-7</v>
      </c>
      <c r="CQ50" s="4">
        <f t="shared" si="32"/>
        <v>-100</v>
      </c>
      <c r="CR50" s="4">
        <f t="shared" si="33"/>
        <v>-100</v>
      </c>
      <c r="CS50" s="4">
        <f t="shared" si="34"/>
        <v>-100</v>
      </c>
      <c r="CT50" s="1">
        <f t="shared" si="35"/>
        <v>100</v>
      </c>
      <c r="CU50" s="1">
        <f t="shared" si="36"/>
        <v>0</v>
      </c>
      <c r="CV50" s="1">
        <f t="shared" si="37"/>
        <v>2.9009999999999962</v>
      </c>
      <c r="CW50" s="4">
        <f t="shared" si="113"/>
        <v>0.99999999999999645</v>
      </c>
      <c r="CX50" s="1">
        <f t="shared" si="114"/>
        <v>2.5229217172709015E-3</v>
      </c>
      <c r="CY50" s="4">
        <f t="shared" si="170"/>
        <v>-0.56202064495595427</v>
      </c>
      <c r="CZ50" s="1">
        <f t="shared" si="171"/>
        <v>0.99999999999999645</v>
      </c>
      <c r="DA50" s="1">
        <f t="shared" si="38"/>
        <v>7.3038583714992602E-6</v>
      </c>
      <c r="DB50" s="1">
        <f t="shared" si="115"/>
        <v>1000.00511270086</v>
      </c>
      <c r="DC50" s="1">
        <f t="shared" si="116"/>
        <v>1027.0199999999963</v>
      </c>
      <c r="DD50" s="1">
        <f t="shared" si="117"/>
        <v>999.99999999999648</v>
      </c>
      <c r="DE50" s="1">
        <f t="shared" si="118"/>
        <v>1000</v>
      </c>
      <c r="DF50" s="1">
        <f t="shared" si="119"/>
        <v>9.7384778286656807E-7</v>
      </c>
      <c r="DG50" s="4">
        <f t="shared" si="120"/>
        <v>0</v>
      </c>
      <c r="DH50" s="1">
        <f t="shared" si="121"/>
        <v>-7.3038583714992601E-3</v>
      </c>
      <c r="DI50" s="4">
        <f t="shared" si="39"/>
        <v>0</v>
      </c>
      <c r="DJ50" s="4">
        <f t="shared" si="40"/>
        <v>10</v>
      </c>
      <c r="DK50" s="4">
        <f t="shared" si="122"/>
        <v>7.6503226850958471E-6</v>
      </c>
      <c r="DL50" s="4">
        <f t="shared" si="41"/>
        <v>3.4646431359658693E-7</v>
      </c>
      <c r="DM50" s="4">
        <f t="shared" si="42"/>
        <v>-100</v>
      </c>
      <c r="DN50" s="4">
        <f t="shared" si="43"/>
        <v>-100</v>
      </c>
      <c r="DO50" s="4">
        <f t="shared" si="44"/>
        <v>-100</v>
      </c>
      <c r="DP50" s="1">
        <f t="shared" si="45"/>
        <v>100</v>
      </c>
      <c r="DQ50" s="1">
        <f t="shared" si="46"/>
        <v>0</v>
      </c>
      <c r="DR50" s="1">
        <f t="shared" si="47"/>
        <v>2.9009999999999962</v>
      </c>
      <c r="DS50" s="4">
        <f t="shared" si="123"/>
        <v>0.99999999999999645</v>
      </c>
      <c r="DT50" s="1">
        <f t="shared" si="124"/>
        <v>2.6425985095322444E-3</v>
      </c>
      <c r="DU50" s="4">
        <f t="shared" si="172"/>
        <v>-0.57475407041027915</v>
      </c>
      <c r="DV50" s="1">
        <f t="shared" si="173"/>
        <v>0.99999999999999645</v>
      </c>
      <c r="DW50" s="1">
        <f t="shared" si="48"/>
        <v>7.6503226850958471E-6</v>
      </c>
      <c r="DX50" s="1">
        <f t="shared" si="125"/>
        <v>1000.0053552258796</v>
      </c>
      <c r="DY50" s="1">
        <f t="shared" si="126"/>
        <v>1027.0199999999963</v>
      </c>
      <c r="DZ50" s="1">
        <f t="shared" si="127"/>
        <v>999.99999999999648</v>
      </c>
      <c r="EA50" s="1">
        <f t="shared" si="128"/>
        <v>1000</v>
      </c>
      <c r="EB50" s="1">
        <f t="shared" si="129"/>
        <v>1.0200430246794464E-6</v>
      </c>
      <c r="EC50" s="4">
        <f t="shared" si="130"/>
        <v>0</v>
      </c>
      <c r="ED50" s="1">
        <f t="shared" si="131"/>
        <v>-7.6503226850958474E-3</v>
      </c>
      <c r="EE50" s="4">
        <f t="shared" si="49"/>
        <v>0</v>
      </c>
      <c r="EF50" s="4">
        <f t="shared" si="50"/>
        <v>10</v>
      </c>
      <c r="EG50" s="4">
        <f t="shared" si="132"/>
        <v>9.8266951299401158E-6</v>
      </c>
      <c r="EH50" s="4">
        <f t="shared" si="51"/>
        <v>2.1763724448442687E-6</v>
      </c>
      <c r="EI50" s="4">
        <f t="shared" si="52"/>
        <v>-100</v>
      </c>
      <c r="EJ50" s="4">
        <f t="shared" si="53"/>
        <v>-100</v>
      </c>
      <c r="EK50" s="4">
        <f t="shared" si="54"/>
        <v>-100</v>
      </c>
      <c r="EL50" s="1">
        <f t="shared" si="55"/>
        <v>100</v>
      </c>
      <c r="EM50" s="1">
        <f t="shared" si="56"/>
        <v>0</v>
      </c>
      <c r="EN50" s="1">
        <f t="shared" si="57"/>
        <v>2.9009999999999962</v>
      </c>
      <c r="EO50" s="4">
        <f t="shared" si="133"/>
        <v>0.99999999999999645</v>
      </c>
      <c r="EP50" s="1">
        <f t="shared" si="134"/>
        <v>3.394367920531991E-3</v>
      </c>
      <c r="EQ50" s="4">
        <f t="shared" si="174"/>
        <v>-0.55370206044326953</v>
      </c>
      <c r="ER50" s="1">
        <f t="shared" si="175"/>
        <v>0.99999999999999645</v>
      </c>
      <c r="ES50" s="1">
        <f t="shared" si="58"/>
        <v>9.8266951299401158E-6</v>
      </c>
      <c r="ET50" s="1">
        <f t="shared" si="135"/>
        <v>1000.006878686591</v>
      </c>
      <c r="EU50" s="1">
        <f t="shared" si="136"/>
        <v>1027.0199999999963</v>
      </c>
      <c r="EV50" s="1">
        <f t="shared" si="137"/>
        <v>999.99999999999648</v>
      </c>
      <c r="EW50" s="1">
        <f t="shared" si="138"/>
        <v>1000</v>
      </c>
      <c r="EX50" s="1">
        <f t="shared" si="139"/>
        <v>1.3102260173253487E-6</v>
      </c>
      <c r="EY50" s="4">
        <f t="shared" si="140"/>
        <v>0</v>
      </c>
      <c r="EZ50" s="1">
        <f t="shared" si="141"/>
        <v>-9.8266951299401158E-3</v>
      </c>
      <c r="FA50" s="4">
        <f t="shared" si="59"/>
        <v>0</v>
      </c>
      <c r="FB50" s="4">
        <f t="shared" si="60"/>
        <v>10</v>
      </c>
      <c r="FC50" s="4">
        <f t="shared" si="142"/>
        <v>1.0940024905803077E-5</v>
      </c>
      <c r="FD50" s="4">
        <f t="shared" si="61"/>
        <v>1.1133297758629615E-6</v>
      </c>
      <c r="FE50" s="4">
        <f t="shared" si="62"/>
        <v>-100</v>
      </c>
      <c r="FF50" s="4">
        <f t="shared" si="63"/>
        <v>-100</v>
      </c>
      <c r="FG50" s="4">
        <f t="shared" si="64"/>
        <v>-100</v>
      </c>
      <c r="FH50" s="1">
        <f t="shared" si="65"/>
        <v>100</v>
      </c>
      <c r="FI50" s="1">
        <f t="shared" si="66"/>
        <v>0</v>
      </c>
      <c r="FJ50" s="1">
        <f t="shared" si="67"/>
        <v>2.9009999999999962</v>
      </c>
      <c r="FK50" s="4">
        <f t="shared" si="143"/>
        <v>0.99999999999999645</v>
      </c>
      <c r="FL50" s="1">
        <f t="shared" si="144"/>
        <v>3.7789377912963995E-3</v>
      </c>
      <c r="FM50" s="4">
        <f t="shared" si="176"/>
        <v>-0.53085250417021246</v>
      </c>
      <c r="FN50" s="1">
        <f t="shared" si="177"/>
        <v>0.99999999999999645</v>
      </c>
      <c r="FO50" s="1">
        <f t="shared" si="68"/>
        <v>1.0940024905803077E-5</v>
      </c>
      <c r="FP50" s="1">
        <f t="shared" si="145"/>
        <v>1000.007658017434</v>
      </c>
      <c r="FQ50" s="1">
        <f t="shared" si="146"/>
        <v>1027.0199999999963</v>
      </c>
      <c r="FR50" s="1">
        <f t="shared" si="147"/>
        <v>999.99999999999648</v>
      </c>
      <c r="FS50" s="1">
        <f t="shared" si="148"/>
        <v>1000</v>
      </c>
      <c r="FT50" s="1">
        <f t="shared" si="149"/>
        <v>1.4586699874404103E-6</v>
      </c>
      <c r="FU50" s="4">
        <f t="shared" si="150"/>
        <v>0</v>
      </c>
      <c r="FV50" s="1">
        <f t="shared" si="151"/>
        <v>-1.0940024905803078E-2</v>
      </c>
      <c r="FW50" s="4">
        <f t="shared" si="69"/>
        <v>0</v>
      </c>
      <c r="FX50" s="4">
        <f t="shared" si="70"/>
        <v>10</v>
      </c>
      <c r="FY50" s="4">
        <f t="shared" si="152"/>
        <v>1.1497243810280289E-5</v>
      </c>
      <c r="FZ50" s="4">
        <f t="shared" si="71"/>
        <v>5.5721890447721191E-7</v>
      </c>
      <c r="GA50" s="4">
        <f t="shared" si="72"/>
        <v>-100</v>
      </c>
      <c r="GB50" s="4">
        <f t="shared" si="73"/>
        <v>-100</v>
      </c>
      <c r="GC50" s="4">
        <f t="shared" si="74"/>
        <v>-100</v>
      </c>
      <c r="GD50" s="1">
        <f t="shared" si="75"/>
        <v>100</v>
      </c>
      <c r="GE50" s="1">
        <f t="shared" si="76"/>
        <v>0</v>
      </c>
      <c r="GF50" s="1">
        <f t="shared" si="77"/>
        <v>2.9009999999999962</v>
      </c>
      <c r="GG50" s="4">
        <f t="shared" si="153"/>
        <v>0.99999999999999645</v>
      </c>
      <c r="GH50" s="1">
        <f t="shared" si="154"/>
        <v>3.9714140968152983E-3</v>
      </c>
      <c r="GI50" s="4">
        <f t="shared" si="178"/>
        <v>-0.51826822546818385</v>
      </c>
      <c r="GJ50" s="1">
        <f t="shared" si="179"/>
        <v>0.99999999999999645</v>
      </c>
      <c r="GK50" s="1">
        <f t="shared" si="78"/>
        <v>1.1497243810280289E-5</v>
      </c>
      <c r="GL50" s="1">
        <f t="shared" si="155"/>
        <v>1000.0080480706672</v>
      </c>
      <c r="GM50" s="1">
        <f t="shared" si="156"/>
        <v>1027.0199999999963</v>
      </c>
      <c r="GN50" s="1">
        <f t="shared" si="157"/>
        <v>999.99999999999648</v>
      </c>
      <c r="GO50" s="1">
        <f t="shared" si="158"/>
        <v>1000</v>
      </c>
      <c r="GP50" s="1">
        <f t="shared" si="159"/>
        <v>1.5329658413707055E-6</v>
      </c>
      <c r="GQ50" s="4">
        <f t="shared" si="160"/>
        <v>0</v>
      </c>
      <c r="GR50" s="1">
        <f t="shared" si="161"/>
        <v>-1.149724381028029E-2</v>
      </c>
      <c r="GS50" s="4">
        <f t="shared" si="79"/>
        <v>0</v>
      </c>
      <c r="GT50" s="4">
        <f t="shared" si="80"/>
        <v>10</v>
      </c>
      <c r="GU50" s="4">
        <f t="shared" si="162"/>
        <v>1.1788801872146442E-5</v>
      </c>
      <c r="GV50" s="4">
        <f t="shared" si="81"/>
        <v>2.9155806186615229E-7</v>
      </c>
      <c r="GW50" s="4">
        <v>345</v>
      </c>
      <c r="GX50" s="4"/>
      <c r="GY50" s="4"/>
      <c r="GZ50" s="4"/>
      <c r="HA50" s="4"/>
      <c r="HB50" s="4"/>
      <c r="HC50" s="4"/>
      <c r="HD50" s="4"/>
      <c r="HE50" s="4"/>
      <c r="HF50" s="6"/>
      <c r="HG50" s="4"/>
      <c r="HH50" s="4"/>
      <c r="HI50" s="4"/>
      <c r="HJ50" s="1"/>
      <c r="HK50" s="4"/>
      <c r="HL50" s="4"/>
    </row>
    <row r="51" spans="1:220" s="5" customFormat="1">
      <c r="A51" s="4">
        <v>33</v>
      </c>
      <c r="B51" s="4">
        <f t="shared" ref="B51:B82" si="180">C51-D51</f>
        <v>100</v>
      </c>
      <c r="C51" s="4">
        <v>0</v>
      </c>
      <c r="D51" s="1">
        <f t="shared" si="1"/>
        <v>-100</v>
      </c>
      <c r="E51" s="1">
        <f t="shared" si="163"/>
        <v>340</v>
      </c>
      <c r="F51" s="4">
        <f t="shared" si="82"/>
        <v>2.9509999999999961</v>
      </c>
      <c r="G51" s="1">
        <f>'0.5Q 1-8 '!FS51</f>
        <v>-100</v>
      </c>
      <c r="H51" s="1">
        <f>'0.5Q 1-8 '!FT51</f>
        <v>-100</v>
      </c>
      <c r="I51" s="1">
        <f>'0.5Q 1-8 '!FU51</f>
        <v>-100</v>
      </c>
      <c r="J51" s="1">
        <f>'0.5Q 1-8 '!FV51</f>
        <v>100</v>
      </c>
      <c r="K51" s="1">
        <f>'0.5Q 1-8 '!FW51</f>
        <v>0</v>
      </c>
      <c r="L51" s="1">
        <f>'0.5Q 1-8 '!FX51</f>
        <v>2.9509999999999961</v>
      </c>
      <c r="M51" s="1">
        <f>'0.5Q 1-8 '!FY51</f>
        <v>0.99999999999999645</v>
      </c>
      <c r="N51" s="1">
        <f>'0.5Q 1-8 '!FZ51</f>
        <v>6.1173632417756856E-4</v>
      </c>
      <c r="O51" s="1">
        <f>'0.5Q 1-8 '!GA51</f>
        <v>-0.73251718661011356</v>
      </c>
      <c r="P51" s="1">
        <f>'0.5Q 1-8 '!GB51</f>
        <v>0.99999999999999645</v>
      </c>
      <c r="Q51" s="1">
        <f>'0.5Q 1-8 '!GC51</f>
        <v>1.7709766584940609E-6</v>
      </c>
      <c r="R51" s="1">
        <f>'0.5Q 1-8 '!GD51</f>
        <v>1000.0012396836609</v>
      </c>
      <c r="S51" s="1">
        <f>'0.5Q 1-8 '!GE51</f>
        <v>1027.0199999999963</v>
      </c>
      <c r="T51" s="1">
        <f>'0.5Q 1-8 '!GF51</f>
        <v>999.99999999999648</v>
      </c>
      <c r="U51" s="1">
        <f>'0.5Q 1-8 '!GG51</f>
        <v>1000</v>
      </c>
      <c r="V51" s="1">
        <f>'0.5Q 1-8 '!GH51</f>
        <v>2.3613022113254146E-7</v>
      </c>
      <c r="W51" s="1">
        <f>'0.5Q 1-8 '!GI51</f>
        <v>0</v>
      </c>
      <c r="X51" s="1">
        <f>'0.5Q 1-8 '!GJ51</f>
        <v>-1.7709766584940608E-3</v>
      </c>
      <c r="Y51" s="1">
        <f>'0.5Q 1-8 '!GK51</f>
        <v>0</v>
      </c>
      <c r="Z51" s="1">
        <f>'0.5Q 1-8 '!GL51</f>
        <v>10</v>
      </c>
      <c r="AA51" s="1">
        <f>'0.5Q 1-8 '!GM51</f>
        <v>2.4736702885923136E-6</v>
      </c>
      <c r="AB51" s="4"/>
      <c r="AC51" s="4">
        <f t="shared" ref="AC51:AC82" si="181">IF(AE51&gt;$D51,(AA51/$B$13)*($C51-$D51)+$D51+($D$14/2),(IF(AC50+(AC50-AC49)&gt;$D51,AC50+(AC50-AC49),$D51)))</f>
        <v>-100</v>
      </c>
      <c r="AD51" s="4">
        <f t="shared" ref="AD51:AD82" si="182">IF((((AA51/$B$13)*($C51-$D51))+$D51)&gt;$D51-($D51/5),(AA51/$B$13)*($C51-$D51)+$D51,IF(AD50+(AD50-AD49)&gt;$D51,AD50+(AD50-AD49),$D51))</f>
        <v>-100</v>
      </c>
      <c r="AE51" s="4">
        <f t="shared" ref="AE51:AE82" si="183">IF(((AA51/$B$13)*($C51-$D51)+$D51-($D$14)/2)&gt;$D51,(AA51/$B$13)*($C51-$D51)+$D51-($D$14)/2,$D51)</f>
        <v>-100</v>
      </c>
      <c r="AF51" s="1">
        <f t="shared" si="5"/>
        <v>100</v>
      </c>
      <c r="AG51" s="1">
        <f t="shared" si="6"/>
        <v>0</v>
      </c>
      <c r="AH51" s="1">
        <f t="shared" ref="AH51:AH82" si="184">IF(AE51&gt;$D51,$F51-((((AJ52/$B$4)+$B$11)*(((AC51-AE51)/2)*(((AC51-AE51)/3)+(AE51-$D51))))+(($B$11*(AE51-$D51)^2)/2))/($C51-$D51),$F51-(((AJ52/$B$4)+$B$11)*((AC51-$D51)^3)/(6*$D$14*$B$19)))</f>
        <v>2.9509999999999961</v>
      </c>
      <c r="AI51" s="4">
        <f t="shared" si="83"/>
        <v>0.99999999999999645</v>
      </c>
      <c r="AJ51" s="1">
        <f t="shared" si="84"/>
        <v>8.5446296669855395E-4</v>
      </c>
      <c r="AK51" s="4">
        <f t="shared" si="164"/>
        <v>-0.72324555239166066</v>
      </c>
      <c r="AL51" s="1">
        <f t="shared" si="165"/>
        <v>0.99999999999999645</v>
      </c>
      <c r="AM51" s="1">
        <f t="shared" si="8"/>
        <v>2.4736702885923136E-6</v>
      </c>
      <c r="AN51" s="1">
        <f t="shared" si="85"/>
        <v>1000.001731569202</v>
      </c>
      <c r="AO51" s="1">
        <f t="shared" si="86"/>
        <v>1027.0199999999963</v>
      </c>
      <c r="AP51" s="1">
        <f t="shared" si="87"/>
        <v>999.99999999999648</v>
      </c>
      <c r="AQ51" s="1">
        <f t="shared" si="88"/>
        <v>1000</v>
      </c>
      <c r="AR51" s="1">
        <f t="shared" si="89"/>
        <v>3.2982270514564185E-7</v>
      </c>
      <c r="AS51" s="4">
        <f t="shared" si="90"/>
        <v>0</v>
      </c>
      <c r="AT51" s="1">
        <f t="shared" si="91"/>
        <v>-2.4736702885923135E-3</v>
      </c>
      <c r="AU51" s="4">
        <f t="shared" si="9"/>
        <v>0</v>
      </c>
      <c r="AV51" s="4">
        <f t="shared" si="10"/>
        <v>10</v>
      </c>
      <c r="AW51" s="4">
        <f t="shared" si="92"/>
        <v>2.9351466775699379E-6</v>
      </c>
      <c r="AX51" s="4">
        <f t="shared" si="11"/>
        <v>4.6147638897762431E-7</v>
      </c>
      <c r="AY51" s="4">
        <f t="shared" ref="AY51:AY82" si="185">IF(BA51&gt;$D51,(AW51/$B$13)*($C51-$D51)+$D51+($D$14/2),(IF(AY50+(AY50-AY49)&gt;$D51,AY50+(AY50-AY49),$D51)))</f>
        <v>-100</v>
      </c>
      <c r="AZ51" s="4">
        <f t="shared" ref="AZ51:AZ82" si="186">IF((((AW51/$B$13)*($C51-$D51))+$D51)&gt;$D51-($D51/5),(AW51/$B$13)*($C51-$D51)+$D51,IF(AZ50+(AZ50-AZ49)&gt;$D51,AZ50+(AZ50-AZ49),$D51))</f>
        <v>-100</v>
      </c>
      <c r="BA51" s="4">
        <f t="shared" ref="BA51:BA82" si="187">IF(((AW51/$B$13)*($C51-$D51)+$D51-($D$14)/2)&gt;$D51,(AW51/$B$13)*($C51-$D51)+$D51-($D$14)/2,$D51)</f>
        <v>-100</v>
      </c>
      <c r="BB51" s="1">
        <f t="shared" ref="BB51:BB82" si="188">-AZ51</f>
        <v>100</v>
      </c>
      <c r="BC51" s="1">
        <f t="shared" ref="BC51:BC82" si="189">AZ51+($C51-$D51)</f>
        <v>0</v>
      </c>
      <c r="BD51" s="1">
        <f t="shared" ref="BD51:BD82" si="190">IF(BA51&gt;$D51,$F51-((((BF52/$B$4)+$B$11)*(((AY51-BA51)/2)*(((AY51-BA51)/3)+(BA51-$D51))))+(($B$11*(BA51-$D51)^2)/2))/($C51-$D51),$F51-(((BF52/$B$4)+$B$11)*((AY51-$D51)^3)/(6*$D$14*$B$19)))</f>
        <v>2.9509999999999961</v>
      </c>
      <c r="BE51" s="4">
        <f t="shared" si="93"/>
        <v>0.99999999999999645</v>
      </c>
      <c r="BF51" s="1">
        <f t="shared" si="94"/>
        <v>1.0138675915612912E-3</v>
      </c>
      <c r="BG51" s="4">
        <f t="shared" si="166"/>
        <v>-0.65879557758959428</v>
      </c>
      <c r="BH51" s="1">
        <f t="shared" si="167"/>
        <v>0.99999999999999645</v>
      </c>
      <c r="BI51" s="1">
        <f t="shared" ref="BI51:BI82" si="191">AW51</f>
        <v>2.9351466775699379E-6</v>
      </c>
      <c r="BJ51" s="1">
        <f t="shared" si="95"/>
        <v>1000.0020546026742</v>
      </c>
      <c r="BK51" s="1">
        <f t="shared" si="96"/>
        <v>1027.0199999999963</v>
      </c>
      <c r="BL51" s="1">
        <f t="shared" si="97"/>
        <v>999.99999999999648</v>
      </c>
      <c r="BM51" s="1">
        <f t="shared" si="98"/>
        <v>1000</v>
      </c>
      <c r="BN51" s="1">
        <f t="shared" si="99"/>
        <v>3.9135289034265836E-7</v>
      </c>
      <c r="BO51" s="4">
        <f t="shared" si="100"/>
        <v>0</v>
      </c>
      <c r="BP51" s="1">
        <f t="shared" si="101"/>
        <v>-2.9351466775699377E-3</v>
      </c>
      <c r="BQ51" s="4">
        <f t="shared" ref="BQ51:BQ82" si="192">IF(AZ51&gt;$D51,-BP52/(BM52*BN52),0)</f>
        <v>0</v>
      </c>
      <c r="BR51" s="4">
        <f t="shared" ref="BR51:BR82" si="193">BQ51+10</f>
        <v>10</v>
      </c>
      <c r="BS51" s="4">
        <f t="shared" si="102"/>
        <v>3.9241882120957643E-6</v>
      </c>
      <c r="BT51" s="4">
        <f t="shared" si="21"/>
        <v>9.8904153452582649E-7</v>
      </c>
      <c r="BU51" s="4">
        <f t="shared" ref="BU51:BU82" si="194">IF(BW51&gt;$D51,(BS51/$B$13)*($C51-$D51)+$D51+($D$14/2),(IF(BU50+(BU50-BU49)&gt;$D51,BU50+(BU50-BU49),$D51)))</f>
        <v>-100</v>
      </c>
      <c r="BV51" s="4">
        <f t="shared" ref="BV51:BV82" si="195">IF((((BS51/$B$13)*($C51-$D51))+$D51)&gt;$D51-($D51/5),(BS51/$B$13)*($C51-$D51)+$D51,IF(BV50+(BV50-BV49)&gt;$D51,BV50+(BV50-BV49),$D51))</f>
        <v>-100</v>
      </c>
      <c r="BW51" s="4">
        <f t="shared" ref="BW51:BW82" si="196">IF(((BS51/$B$13)*($C51-$D51)+$D51-($D$14)/2)&gt;$D51,(BS51/$B$13)*($C51-$D51)+$D51-($D$14)/2,$D51)</f>
        <v>-100</v>
      </c>
      <c r="BX51" s="1">
        <f t="shared" ref="BX51:BX82" si="197">-BV51</f>
        <v>100</v>
      </c>
      <c r="BY51" s="1">
        <f t="shared" ref="BY51:BY82" si="198">BV51+($C51-$D51)</f>
        <v>0</v>
      </c>
      <c r="BZ51" s="1">
        <f t="shared" ref="BZ51:BZ82" si="199">IF(BW51&gt;$D51,$F51-((((CB52/$B$4)+$B$11)*(((BU51-BW51)/2)*(((BU51-BW51)/3)+(BW51-$D51))))+(($B$11*(BW51-$D51)^2)/2))/($C51-$D51),$F51-(((CB52/$B$4)+$B$11)*((BU51-$D51)^3)/(6*$D$14*$B$19)))</f>
        <v>2.9509999999999961</v>
      </c>
      <c r="CA51" s="4">
        <f t="shared" si="103"/>
        <v>0.99999999999999645</v>
      </c>
      <c r="CB51" s="1">
        <f t="shared" si="104"/>
        <v>1.3555054273215073E-3</v>
      </c>
      <c r="CC51" s="4">
        <f t="shared" si="168"/>
        <v>-0.60924598032664123</v>
      </c>
      <c r="CD51" s="1">
        <f t="shared" si="169"/>
        <v>0.99999999999999645</v>
      </c>
      <c r="CE51" s="1">
        <f t="shared" ref="CE51:CE82" si="200">BS51</f>
        <v>3.9241882120957643E-6</v>
      </c>
      <c r="CF51" s="1">
        <f t="shared" si="105"/>
        <v>1000.0027469317486</v>
      </c>
      <c r="CG51" s="1">
        <f t="shared" si="106"/>
        <v>1027.0199999999963</v>
      </c>
      <c r="CH51" s="1">
        <f t="shared" si="107"/>
        <v>999.99999999999648</v>
      </c>
      <c r="CI51" s="1">
        <f t="shared" si="108"/>
        <v>1000</v>
      </c>
      <c r="CJ51" s="1">
        <f t="shared" si="109"/>
        <v>5.2322509494610181E-7</v>
      </c>
      <c r="CK51" s="4">
        <f t="shared" si="110"/>
        <v>0</v>
      </c>
      <c r="CL51" s="1">
        <f t="shared" si="111"/>
        <v>-3.924188212095764E-3</v>
      </c>
      <c r="CM51" s="4">
        <f t="shared" ref="CM51:CM82" si="201">IF(BV51&gt;$D51,-CL52/(CI52*CJ52),0)</f>
        <v>0</v>
      </c>
      <c r="CN51" s="4">
        <f t="shared" ref="CN51:CN82" si="202">CM51+10</f>
        <v>10</v>
      </c>
      <c r="CO51" s="4">
        <f t="shared" si="112"/>
        <v>4.3823150228995558E-6</v>
      </c>
      <c r="CP51" s="4">
        <f t="shared" si="31"/>
        <v>4.5812681080379145E-7</v>
      </c>
      <c r="CQ51" s="4">
        <f t="shared" ref="CQ51:CQ82" si="203">IF(CS51&gt;$D51,(CO51/$B$13)*($C51-$D51)+$D51+($D$14/2),(IF(CQ50+(CQ50-CQ49)&gt;$D51,CQ50+(CQ50-CQ49),$D51)))</f>
        <v>-100</v>
      </c>
      <c r="CR51" s="4">
        <f t="shared" ref="CR51:CR82" si="204">IF((((CO51/$B$13)*($C51-$D51))+$D51)&gt;$D51-($D51/5),(CO51/$B$13)*($C51-$D51)+$D51,IF(CR50+(CR50-CR49)&gt;$D51,CR50+(CR50-CR49),$D51))</f>
        <v>-100</v>
      </c>
      <c r="CS51" s="4">
        <f t="shared" ref="CS51:CS82" si="205">IF(((CO51/$B$13)*($C51-$D51)+$D51-($D$14)/2)&gt;$D51,(CO51/$B$13)*($C51-$D51)+$D51-($D$14)/2,$D51)</f>
        <v>-100</v>
      </c>
      <c r="CT51" s="1">
        <f t="shared" ref="CT51:CT82" si="206">-CR51</f>
        <v>100</v>
      </c>
      <c r="CU51" s="1">
        <f t="shared" ref="CU51:CU82" si="207">CR51+($C51-$D51)</f>
        <v>0</v>
      </c>
      <c r="CV51" s="1">
        <f t="shared" ref="CV51:CV82" si="208">IF(CS51&gt;$D51,$F51-((((CX52/$B$4)+$B$11)*(((CQ51-CS51)/2)*(((CQ51-CS51)/3)+(CS51-$D51))))+(($B$11*(CS51-$D51)^2)/2))/($C51-$D51),$F51-(((CX52/$B$4)+$B$11)*((CQ51-$D51)^3)/(6*$D$14*$B$19)))</f>
        <v>2.9509999999999961</v>
      </c>
      <c r="CW51" s="4">
        <f t="shared" si="113"/>
        <v>0.99999999999999645</v>
      </c>
      <c r="CX51" s="1">
        <f t="shared" si="114"/>
        <v>1.5137530303625411E-3</v>
      </c>
      <c r="CY51" s="4">
        <f t="shared" si="170"/>
        <v>-0.56202064495595427</v>
      </c>
      <c r="CZ51" s="1">
        <f t="shared" si="171"/>
        <v>0.99999999999999645</v>
      </c>
      <c r="DA51" s="1">
        <f t="shared" ref="DA51:DA82" si="209">CO51</f>
        <v>4.3823150228995558E-6</v>
      </c>
      <c r="DB51" s="1">
        <f t="shared" si="115"/>
        <v>1000.003067620516</v>
      </c>
      <c r="DC51" s="1">
        <f t="shared" si="116"/>
        <v>1027.0199999999963</v>
      </c>
      <c r="DD51" s="1">
        <f t="shared" si="117"/>
        <v>999.99999999999648</v>
      </c>
      <c r="DE51" s="1">
        <f t="shared" si="118"/>
        <v>1000</v>
      </c>
      <c r="DF51" s="1">
        <f t="shared" si="119"/>
        <v>5.8430866971994091E-7</v>
      </c>
      <c r="DG51" s="4">
        <f t="shared" si="120"/>
        <v>0</v>
      </c>
      <c r="DH51" s="1">
        <f t="shared" si="121"/>
        <v>-4.3823150228995559E-3</v>
      </c>
      <c r="DI51" s="4">
        <f t="shared" ref="DI51:DI82" si="210">IF(CR51&gt;$D51,-DH52/(DE52*DF52),0)</f>
        <v>0</v>
      </c>
      <c r="DJ51" s="4">
        <f t="shared" ref="DJ51:DJ82" si="211">DI51+10</f>
        <v>10</v>
      </c>
      <c r="DK51" s="4">
        <f t="shared" si="122"/>
        <v>4.5901936110575079E-6</v>
      </c>
      <c r="DL51" s="4">
        <f t="shared" si="41"/>
        <v>2.0787858815795216E-7</v>
      </c>
      <c r="DM51" s="4">
        <f t="shared" ref="DM51:DM82" si="212">IF(DO51&gt;$D51,(DK51/$B$13)*($C51-$D51)+$D51+($D$14/2),(IF(DM50+(DM50-DM49)&gt;$D51,DM50+(DM50-DM49),$D51)))</f>
        <v>-100</v>
      </c>
      <c r="DN51" s="4">
        <f t="shared" ref="DN51:DN82" si="213">IF((((DK51/$B$13)*($C51-$D51))+$D51)&gt;$D51-($D51/5),(DK51/$B$13)*($C51-$D51)+$D51,IF(DN50+(DN50-DN49)&gt;$D51,DN50+(DN50-DN49),$D51))</f>
        <v>-100</v>
      </c>
      <c r="DO51" s="4">
        <f t="shared" ref="DO51:DO82" si="214">IF(((DK51/$B$13)*($C51-$D51)+$D51-($D$14)/2)&gt;$D51,(DK51/$B$13)*($C51-$D51)+$D51-($D$14)/2,$D51)</f>
        <v>-100</v>
      </c>
      <c r="DP51" s="1">
        <f t="shared" ref="DP51:DP82" si="215">-DN51</f>
        <v>100</v>
      </c>
      <c r="DQ51" s="1">
        <f t="shared" ref="DQ51:DQ82" si="216">DN51+($C51-$D51)</f>
        <v>0</v>
      </c>
      <c r="DR51" s="1">
        <f t="shared" ref="DR51:DR82" si="217">IF(DO51&gt;$D51,$F51-((((DT52/$B$4)+$B$11)*(((DM51-DO51)/2)*(((DM51-DO51)/3)+(DO51-$D51))))+(($B$11*(DO51-$D51)^2)/2))/($C51-$D51),$F51-(((DT52/$B$4)+$B$11)*((DM51-$D51)^3)/(6*$D$14*$B$19)))</f>
        <v>2.9509999999999961</v>
      </c>
      <c r="DS51" s="4">
        <f t="shared" si="123"/>
        <v>0.99999999999999645</v>
      </c>
      <c r="DT51" s="1">
        <f t="shared" si="124"/>
        <v>1.5855591057193467E-3</v>
      </c>
      <c r="DU51" s="4">
        <f t="shared" si="172"/>
        <v>-0.57475407041027915</v>
      </c>
      <c r="DV51" s="1">
        <f t="shared" si="173"/>
        <v>0.99999999999999645</v>
      </c>
      <c r="DW51" s="1">
        <f t="shared" ref="DW51:DW82" si="218">DK51</f>
        <v>4.5901936110575079E-6</v>
      </c>
      <c r="DX51" s="1">
        <f t="shared" si="125"/>
        <v>1000.0032131355276</v>
      </c>
      <c r="DY51" s="1">
        <f t="shared" si="126"/>
        <v>1027.0199999999963</v>
      </c>
      <c r="DZ51" s="1">
        <f t="shared" si="127"/>
        <v>999.99999999999648</v>
      </c>
      <c r="EA51" s="1">
        <f t="shared" si="128"/>
        <v>1000</v>
      </c>
      <c r="EB51" s="1">
        <f t="shared" si="129"/>
        <v>6.120258148076678E-7</v>
      </c>
      <c r="EC51" s="4">
        <f t="shared" si="130"/>
        <v>0</v>
      </c>
      <c r="ED51" s="1">
        <f t="shared" si="131"/>
        <v>-4.5901936110575078E-3</v>
      </c>
      <c r="EE51" s="4">
        <f t="shared" ref="EE51:EE82" si="219">IF(DN51&gt;$D51,-ED52/(EA52*EB52),0)</f>
        <v>0</v>
      </c>
      <c r="EF51" s="4">
        <f t="shared" ref="EF51:EF82" si="220">EE51+10</f>
        <v>10</v>
      </c>
      <c r="EG51" s="4">
        <f t="shared" si="132"/>
        <v>5.8960170779640692E-6</v>
      </c>
      <c r="EH51" s="4">
        <f t="shared" si="51"/>
        <v>1.3058234669065612E-6</v>
      </c>
      <c r="EI51" s="4">
        <f t="shared" ref="EI51:EI82" si="221">IF(EK51&gt;$D51,(EG51/$B$13)*($C51-$D51)+$D51+($D$14/2),(IF(EI50+(EI50-EI49)&gt;$D51,EI50+(EI50-EI49),$D51)))</f>
        <v>-100</v>
      </c>
      <c r="EJ51" s="4">
        <f t="shared" ref="EJ51:EJ82" si="222">IF((((EG51/$B$13)*($C51-$D51))+$D51)&gt;$D51-($D51/5),(EG51/$B$13)*($C51-$D51)+$D51,IF(EJ50+(EJ50-EJ49)&gt;$D51,EJ50+(EJ50-EJ49),$D51))</f>
        <v>-100</v>
      </c>
      <c r="EK51" s="4">
        <f t="shared" ref="EK51:EK82" si="223">IF(((EG51/$B$13)*($C51-$D51)+$D51-($D$14)/2)&gt;$D51,(EG51/$B$13)*($C51-$D51)+$D51-($D$14)/2,$D51)</f>
        <v>-100</v>
      </c>
      <c r="EL51" s="1">
        <f t="shared" ref="EL51:EL82" si="224">-EJ51</f>
        <v>100</v>
      </c>
      <c r="EM51" s="1">
        <f t="shared" ref="EM51:EM82" si="225">EJ51+($C51-$D51)</f>
        <v>0</v>
      </c>
      <c r="EN51" s="1">
        <f t="shared" ref="EN51:EN82" si="226">IF(EK51&gt;$D51,$F51-((((EP52/$B$4)+$B$11)*(((EI51-EK51)/2)*(((EI51-EK51)/3)+(EK51-$D51))))+(($B$11*(EK51-$D51)^2)/2))/($C51-$D51),$F51-(((EP52/$B$4)+$B$11)*((EI51-$D51)^3)/(6*$D$14*$B$19)))</f>
        <v>2.9509999999999961</v>
      </c>
      <c r="EO51" s="4">
        <f t="shared" si="133"/>
        <v>0.99999999999999645</v>
      </c>
      <c r="EP51" s="1">
        <f t="shared" si="134"/>
        <v>2.0366207523191951E-3</v>
      </c>
      <c r="EQ51" s="4">
        <f t="shared" si="174"/>
        <v>-0.55370206044326953</v>
      </c>
      <c r="ER51" s="1">
        <f t="shared" si="175"/>
        <v>0.99999999999999645</v>
      </c>
      <c r="ES51" s="1">
        <f t="shared" ref="ES51:ES82" si="227">EG51</f>
        <v>5.8960170779640692E-6</v>
      </c>
      <c r="ET51" s="1">
        <f t="shared" si="135"/>
        <v>1000.0041272119546</v>
      </c>
      <c r="EU51" s="1">
        <f t="shared" si="136"/>
        <v>1027.0199999999963</v>
      </c>
      <c r="EV51" s="1">
        <f t="shared" si="137"/>
        <v>999.99999999999648</v>
      </c>
      <c r="EW51" s="1">
        <f t="shared" si="138"/>
        <v>1000</v>
      </c>
      <c r="EX51" s="1">
        <f t="shared" si="139"/>
        <v>7.8613561039520935E-7</v>
      </c>
      <c r="EY51" s="4">
        <f t="shared" si="140"/>
        <v>0</v>
      </c>
      <c r="EZ51" s="1">
        <f t="shared" si="141"/>
        <v>-5.8960170779640692E-3</v>
      </c>
      <c r="FA51" s="4">
        <f t="shared" ref="FA51:FA82" si="228">IF(EJ51&gt;$D51,-EZ52/(EW52*EX52),0)</f>
        <v>0</v>
      </c>
      <c r="FB51" s="4">
        <f t="shared" ref="FB51:FB82" si="229">FA51+10</f>
        <v>10</v>
      </c>
      <c r="FC51" s="4">
        <f t="shared" si="142"/>
        <v>6.5640149434818464E-6</v>
      </c>
      <c r="FD51" s="4">
        <f t="shared" si="61"/>
        <v>6.6799786551777725E-7</v>
      </c>
      <c r="FE51" s="4">
        <f t="shared" ref="FE51:FE82" si="230">IF(FG51&gt;$D51,(FC51/$B$13)*($C51-$D51)+$D51+($D$14/2),(IF(FE50+(FE50-FE49)&gt;$D51,FE50+(FE50-FE49),$D51)))</f>
        <v>-100</v>
      </c>
      <c r="FF51" s="4">
        <f t="shared" ref="FF51:FF82" si="231">IF((((FC51/$B$13)*($C51-$D51))+$D51)&gt;$D51-($D51/5),(FC51/$B$13)*($C51-$D51)+$D51,IF(FF50+(FF50-FF49)&gt;$D51,FF50+(FF50-FF49),$D51))</f>
        <v>-100</v>
      </c>
      <c r="FG51" s="4">
        <f t="shared" ref="FG51:FG82" si="232">IF(((FC51/$B$13)*($C51-$D51)+$D51-($D$14)/2)&gt;$D51,(FC51/$B$13)*($C51-$D51)+$D51-($D$14)/2,$D51)</f>
        <v>-100</v>
      </c>
      <c r="FH51" s="1">
        <f t="shared" ref="FH51:FH82" si="233">-FF51</f>
        <v>100</v>
      </c>
      <c r="FI51" s="1">
        <f t="shared" ref="FI51:FI82" si="234">FF51+($C51-$D51)</f>
        <v>0</v>
      </c>
      <c r="FJ51" s="1">
        <f t="shared" ref="FJ51:FJ82" si="235">IF(FG51&gt;$D51,$F51-((((FL52/$B$4)+$B$11)*(((FE51-FG51)/2)*(((FE51-FG51)/3)+(FG51-$D51))))+(($B$11*(FG51-$D51)^2)/2))/($C51-$D51),$F51-(((FL52/$B$4)+$B$11)*((FE51-$D51)^3)/(6*$D$14*$B$19)))</f>
        <v>2.9509999999999961</v>
      </c>
      <c r="FK51" s="4">
        <f t="shared" si="143"/>
        <v>0.99999999999999645</v>
      </c>
      <c r="FL51" s="1">
        <f t="shared" si="144"/>
        <v>2.2673626747778397E-3</v>
      </c>
      <c r="FM51" s="4">
        <f t="shared" si="176"/>
        <v>-0.53085250417021246</v>
      </c>
      <c r="FN51" s="1">
        <f t="shared" si="177"/>
        <v>0.99999999999999645</v>
      </c>
      <c r="FO51" s="1">
        <f t="shared" ref="FO51:FO82" si="236">FC51</f>
        <v>6.5640149434818464E-6</v>
      </c>
      <c r="FP51" s="1">
        <f t="shared" si="145"/>
        <v>1000.0045948104604</v>
      </c>
      <c r="FQ51" s="1">
        <f t="shared" si="146"/>
        <v>1027.0199999999963</v>
      </c>
      <c r="FR51" s="1">
        <f t="shared" si="147"/>
        <v>999.99999999999648</v>
      </c>
      <c r="FS51" s="1">
        <f t="shared" si="148"/>
        <v>1000</v>
      </c>
      <c r="FT51" s="1">
        <f t="shared" si="149"/>
        <v>8.7520199246424619E-7</v>
      </c>
      <c r="FU51" s="4">
        <f t="shared" si="150"/>
        <v>0</v>
      </c>
      <c r="FV51" s="1">
        <f t="shared" si="151"/>
        <v>-6.5640149434818464E-3</v>
      </c>
      <c r="FW51" s="4">
        <f t="shared" ref="FW51:FW82" si="237">IF(FF51&gt;$D51,-FV52/(FS52*FT52),0)</f>
        <v>0</v>
      </c>
      <c r="FX51" s="4">
        <f t="shared" ref="FX51:FX82" si="238">FW51+10</f>
        <v>10</v>
      </c>
      <c r="FY51" s="4">
        <f t="shared" si="152"/>
        <v>6.8983462861681734E-6</v>
      </c>
      <c r="FZ51" s="4">
        <f t="shared" si="71"/>
        <v>3.3433134268632698E-7</v>
      </c>
      <c r="GA51" s="4">
        <f t="shared" ref="GA51:GA82" si="239">IF(GC51&gt;$D51,(FY51/$B$13)*($C51-$D51)+$D51+($D$14/2),(IF(GA50+(GA50-GA49)&gt;$D51,GA50+(GA50-GA49),$D51)))</f>
        <v>-100</v>
      </c>
      <c r="GB51" s="4">
        <f t="shared" ref="GB51:GB82" si="240">IF((((FY51/$B$13)*($C51-$D51))+$D51)&gt;$D51-($D51/5),(FY51/$B$13)*($C51-$D51)+$D51,IF(GB50+(GB50-GB49)&gt;$D51,GB50+(GB50-GB49),$D51))</f>
        <v>-100</v>
      </c>
      <c r="GC51" s="4">
        <f t="shared" ref="GC51:GC82" si="241">IF(((FY51/$B$13)*($C51-$D51)+$D51-($D$14)/2)&gt;$D51,(FY51/$B$13)*($C51-$D51)+$D51-($D$14)/2,$D51)</f>
        <v>-100</v>
      </c>
      <c r="GD51" s="1">
        <f t="shared" ref="GD51:GD82" si="242">-GB51</f>
        <v>100</v>
      </c>
      <c r="GE51" s="1">
        <f t="shared" ref="GE51:GE82" si="243">GB51+($C51-$D51)</f>
        <v>0</v>
      </c>
      <c r="GF51" s="1">
        <f t="shared" ref="GF51:GF82" si="244">IF(GC51&gt;$D51,$F51-((((GH52/$B$4)+$B$11)*(((GA51-GC51)/2)*(((GA51-GC51)/3)+(GC51-$D51))))+(($B$11*(GC51-$D51)^2)/2))/($C51-$D51),$F51-(((GH52/$B$4)+$B$11)*((GA51-$D51)^3)/(6*$D$14*$B$19)))</f>
        <v>2.9509999999999961</v>
      </c>
      <c r="GG51" s="4">
        <f t="shared" si="153"/>
        <v>0.99999999999999645</v>
      </c>
      <c r="GH51" s="1">
        <f t="shared" si="154"/>
        <v>2.3828484580891789E-3</v>
      </c>
      <c r="GI51" s="4">
        <f t="shared" si="178"/>
        <v>-0.51826822546818385</v>
      </c>
      <c r="GJ51" s="1">
        <f t="shared" si="179"/>
        <v>0.99999999999999645</v>
      </c>
      <c r="GK51" s="1">
        <f t="shared" ref="GK51:GK82" si="245">FY51</f>
        <v>6.8983462861681734E-6</v>
      </c>
      <c r="GL51" s="1">
        <f t="shared" si="155"/>
        <v>1000.0048288424003</v>
      </c>
      <c r="GM51" s="1">
        <f t="shared" si="156"/>
        <v>1027.0199999999963</v>
      </c>
      <c r="GN51" s="1">
        <f t="shared" si="157"/>
        <v>999.99999999999648</v>
      </c>
      <c r="GO51" s="1">
        <f t="shared" si="158"/>
        <v>1000</v>
      </c>
      <c r="GP51" s="1">
        <f t="shared" si="159"/>
        <v>9.1977950482242319E-7</v>
      </c>
      <c r="GQ51" s="4">
        <f t="shared" si="160"/>
        <v>0</v>
      </c>
      <c r="GR51" s="1">
        <f t="shared" si="161"/>
        <v>-6.898346286168173E-3</v>
      </c>
      <c r="GS51" s="4">
        <f t="shared" ref="GS51:GS82" si="246">IF(GB51&gt;$D51,-GR52/(GO52*GP52),0)</f>
        <v>0</v>
      </c>
      <c r="GT51" s="4">
        <f t="shared" ref="GT51:GT82" si="247">GS51+10</f>
        <v>10</v>
      </c>
      <c r="GU51" s="4">
        <f t="shared" si="162"/>
        <v>7.0732811232878649E-6</v>
      </c>
      <c r="GV51" s="4">
        <f t="shared" si="81"/>
        <v>1.7493483711969154E-7</v>
      </c>
      <c r="GW51" s="4">
        <v>340</v>
      </c>
      <c r="GX51" s="4"/>
      <c r="GY51" s="4"/>
      <c r="GZ51" s="4"/>
      <c r="HA51" s="4"/>
      <c r="HB51" s="4"/>
      <c r="HC51" s="4"/>
      <c r="HD51" s="4"/>
      <c r="HE51" s="4"/>
      <c r="HF51" s="6"/>
      <c r="HG51" s="4"/>
      <c r="HH51" s="4"/>
      <c r="HI51" s="4"/>
      <c r="HJ51" s="1"/>
      <c r="HK51" s="4"/>
      <c r="HL51" s="4"/>
    </row>
    <row r="52" spans="1:220" s="5" customFormat="1">
      <c r="A52" s="4">
        <v>34</v>
      </c>
      <c r="B52" s="4">
        <f t="shared" si="180"/>
        <v>100</v>
      </c>
      <c r="C52" s="4">
        <v>0</v>
      </c>
      <c r="D52" s="1">
        <f t="shared" si="1"/>
        <v>-100</v>
      </c>
      <c r="E52" s="1">
        <f t="shared" si="163"/>
        <v>335</v>
      </c>
      <c r="F52" s="4">
        <f t="shared" ref="F52:F83" si="248">F51+($B$7/$B$4)*($E51-$E52)</f>
        <v>3.0009999999999959</v>
      </c>
      <c r="G52" s="1">
        <f>'0.5Q 1-8 '!FS52</f>
        <v>-100</v>
      </c>
      <c r="H52" s="1">
        <f>'0.5Q 1-8 '!FT52</f>
        <v>-100</v>
      </c>
      <c r="I52" s="1">
        <f>'0.5Q 1-8 '!FU52</f>
        <v>-100</v>
      </c>
      <c r="J52" s="1">
        <f>'0.5Q 1-8 '!FV52</f>
        <v>100</v>
      </c>
      <c r="K52" s="1">
        <f>'0.5Q 1-8 '!FW52</f>
        <v>0</v>
      </c>
      <c r="L52" s="1">
        <f>'0.5Q 1-8 '!FX52</f>
        <v>3.0009999999999959</v>
      </c>
      <c r="M52" s="1">
        <f>'0.5Q 1-8 '!FY52</f>
        <v>0.99999999999999645</v>
      </c>
      <c r="N52" s="1">
        <f>'0.5Q 1-8 '!FZ52</f>
        <v>3.6704179450654109E-4</v>
      </c>
      <c r="O52" s="1">
        <f>'0.5Q 1-8 '!GA52</f>
        <v>-0.73251718661011356</v>
      </c>
      <c r="P52" s="1">
        <f>'0.5Q 1-8 '!GB52</f>
        <v>0.99999999999999645</v>
      </c>
      <c r="Q52" s="1">
        <f>'0.5Q 1-8 '!GC52</f>
        <v>1.0625859950964365E-6</v>
      </c>
      <c r="R52" s="1">
        <f>'0.5Q 1-8 '!GD52</f>
        <v>1000.0007438101966</v>
      </c>
      <c r="S52" s="1">
        <f>'0.5Q 1-8 '!GE52</f>
        <v>1027.0199999999963</v>
      </c>
      <c r="T52" s="1">
        <f>'0.5Q 1-8 '!GF52</f>
        <v>999.99999999999648</v>
      </c>
      <c r="U52" s="1">
        <f>'0.5Q 1-8 '!GG52</f>
        <v>1000</v>
      </c>
      <c r="V52" s="1">
        <f>'0.5Q 1-8 '!GH52</f>
        <v>1.4167813267952486E-7</v>
      </c>
      <c r="W52" s="1">
        <f>'0.5Q 1-8 '!GI52</f>
        <v>0</v>
      </c>
      <c r="X52" s="1">
        <f>'0.5Q 1-8 '!GJ52</f>
        <v>-1.0625859950964365E-3</v>
      </c>
      <c r="Y52" s="1">
        <f>'0.5Q 1-8 '!GK52</f>
        <v>0</v>
      </c>
      <c r="Z52" s="1">
        <f>'0.5Q 1-8 '!GL52</f>
        <v>10</v>
      </c>
      <c r="AA52" s="1">
        <f>'0.5Q 1-8 '!GM52</f>
        <v>1.484202173155388E-6</v>
      </c>
      <c r="AB52" s="4"/>
      <c r="AC52" s="4">
        <f t="shared" si="181"/>
        <v>-100</v>
      </c>
      <c r="AD52" s="4">
        <f t="shared" si="182"/>
        <v>-100</v>
      </c>
      <c r="AE52" s="4">
        <f t="shared" si="183"/>
        <v>-100</v>
      </c>
      <c r="AF52" s="1">
        <f t="shared" si="5"/>
        <v>100</v>
      </c>
      <c r="AG52" s="1">
        <f t="shared" si="6"/>
        <v>0</v>
      </c>
      <c r="AH52" s="1">
        <f t="shared" si="184"/>
        <v>3.0009999999999959</v>
      </c>
      <c r="AI52" s="4">
        <f t="shared" si="83"/>
        <v>0.99999999999999645</v>
      </c>
      <c r="AJ52" s="1">
        <f t="shared" ref="AJ52:AJ83" si="249">(($B$7*$B$19+ABS(O52*K52))/
J52)*((AA52-AA51)*$B$19/$B$13/($E52-$E51))</f>
        <v>5.1267778001913241E-4</v>
      </c>
      <c r="AK52" s="4">
        <f t="shared" si="164"/>
        <v>-0.72324555239166066</v>
      </c>
      <c r="AL52" s="1">
        <f t="shared" si="165"/>
        <v>0.99999999999999645</v>
      </c>
      <c r="AM52" s="1">
        <f t="shared" si="8"/>
        <v>1.484202173155388E-6</v>
      </c>
      <c r="AN52" s="1">
        <f t="shared" ref="AN52:AN83" si="250">$B$9*(1+($B$11*(AM52)/$B$13))</f>
        <v>1000.0010389415213</v>
      </c>
      <c r="AO52" s="1">
        <f t="shared" ref="AO52:AO83" si="251">AL52*$B$10</f>
        <v>1027.0199999999963</v>
      </c>
      <c r="AP52" s="1">
        <f t="shared" ref="AP52:AP83" si="252">AI52*$B$9</f>
        <v>999.99999999999648</v>
      </c>
      <c r="AQ52" s="1">
        <f t="shared" ref="AQ52:AQ83" si="253">$B$9*$B$7</f>
        <v>1000</v>
      </c>
      <c r="AR52" s="1">
        <f t="shared" si="89"/>
        <v>1.978936230873851E-7</v>
      </c>
      <c r="AS52" s="4">
        <f t="shared" si="90"/>
        <v>0</v>
      </c>
      <c r="AT52" s="1">
        <f t="shared" si="91"/>
        <v>-1.484202173155388E-3</v>
      </c>
      <c r="AU52" s="4">
        <f t="shared" si="9"/>
        <v>0</v>
      </c>
      <c r="AV52" s="4">
        <f t="shared" si="10"/>
        <v>10</v>
      </c>
      <c r="AW52" s="4">
        <f t="shared" si="92"/>
        <v>1.7610880065419627E-6</v>
      </c>
      <c r="AX52" s="4">
        <f t="shared" si="11"/>
        <v>2.7688583338657463E-7</v>
      </c>
      <c r="AY52" s="4">
        <f t="shared" si="185"/>
        <v>-100</v>
      </c>
      <c r="AZ52" s="4">
        <f t="shared" si="186"/>
        <v>-100</v>
      </c>
      <c r="BA52" s="4">
        <f t="shared" si="187"/>
        <v>-100</v>
      </c>
      <c r="BB52" s="1">
        <f t="shared" si="188"/>
        <v>100</v>
      </c>
      <c r="BC52" s="1">
        <f t="shared" si="189"/>
        <v>0</v>
      </c>
      <c r="BD52" s="1">
        <f t="shared" si="190"/>
        <v>3.0009999999999959</v>
      </c>
      <c r="BE52" s="4">
        <f t="shared" ref="BE52:BE83" si="254">-$B$4*(BD52-BD51)/($E52-$E51)</f>
        <v>0.99999999999999645</v>
      </c>
      <c r="BF52" s="1">
        <f t="shared" ref="BF52:BF83" si="255">(($B$7*$B$19+ABS(AK52*AG52))/
AF52)*((AW52-AW51)*$B$19/$B$13/($E52-$E51))</f>
        <v>6.0832055493677457E-4</v>
      </c>
      <c r="BG52" s="4">
        <f t="shared" si="166"/>
        <v>-0.65879557758959428</v>
      </c>
      <c r="BH52" s="1">
        <f t="shared" si="167"/>
        <v>0.99999999999999645</v>
      </c>
      <c r="BI52" s="1">
        <f t="shared" si="191"/>
        <v>1.7610880065419627E-6</v>
      </c>
      <c r="BJ52" s="1">
        <f t="shared" ref="BJ52:BJ83" si="256">$B$9*(1+($B$11*(BI52)/$B$13))</f>
        <v>1000.0012327616046</v>
      </c>
      <c r="BK52" s="1">
        <f t="shared" ref="BK52:BK83" si="257">BH52*$B$10</f>
        <v>1027.0199999999963</v>
      </c>
      <c r="BL52" s="1">
        <f t="shared" ref="BL52:BL83" si="258">BE52*$B$9</f>
        <v>999.99999999999648</v>
      </c>
      <c r="BM52" s="1">
        <f t="shared" ref="BM52:BM83" si="259">$B$9*$B$7</f>
        <v>1000</v>
      </c>
      <c r="BN52" s="1">
        <f t="shared" ref="BN52:BN83" si="260">(BI52-BI51)/($E52-$E51)</f>
        <v>2.3481173420559503E-7</v>
      </c>
      <c r="BO52" s="4">
        <f t="shared" ref="BO52:BO83" si="261">IF(AY52&gt;$D51,(((BH52*BJ52*AW52)*((BC52)))+(BE52*BJ52*AW52*(AY52-AZ52)))/$B$19,0)</f>
        <v>0</v>
      </c>
      <c r="BP52" s="1">
        <f t="shared" ref="BP52:BP83" si="262">BO52-(BI52)*(BM52)</f>
        <v>-1.7610880065419626E-3</v>
      </c>
      <c r="BQ52" s="4">
        <f t="shared" si="192"/>
        <v>0</v>
      </c>
      <c r="BR52" s="4">
        <f t="shared" si="193"/>
        <v>10</v>
      </c>
      <c r="BS52" s="4">
        <f t="shared" ref="BS52:BS83" si="263">BS51*((BR52-($B$6/2))/(BR52+($B$6/2)))</f>
        <v>2.3545129272574587E-6</v>
      </c>
      <c r="BT52" s="4">
        <f t="shared" si="21"/>
        <v>5.9342492071549602E-7</v>
      </c>
      <c r="BU52" s="4">
        <f t="shared" si="194"/>
        <v>-100</v>
      </c>
      <c r="BV52" s="4">
        <f t="shared" si="195"/>
        <v>-100</v>
      </c>
      <c r="BW52" s="4">
        <f t="shared" si="196"/>
        <v>-100</v>
      </c>
      <c r="BX52" s="1">
        <f t="shared" si="197"/>
        <v>100</v>
      </c>
      <c r="BY52" s="1">
        <f t="shared" si="198"/>
        <v>0</v>
      </c>
      <c r="BZ52" s="1">
        <f t="shared" si="199"/>
        <v>3.0009999999999959</v>
      </c>
      <c r="CA52" s="4">
        <f t="shared" ref="CA52:CA83" si="264">-$B$4*(BZ52-BZ51)/($E52-$E51)</f>
        <v>0.99999999999999645</v>
      </c>
      <c r="CB52" s="1">
        <f t="shared" ref="CB52:CB83" si="265">(($B$7*$B$19+ABS(BG52*BC52))/
BB52)*((BS52-BS51)*$B$19/$B$13/($E52-$E51))</f>
        <v>8.1330325639290444E-4</v>
      </c>
      <c r="CC52" s="4">
        <f t="shared" si="168"/>
        <v>-0.60924598032664123</v>
      </c>
      <c r="CD52" s="1">
        <f t="shared" si="169"/>
        <v>0.99999999999999645</v>
      </c>
      <c r="CE52" s="1">
        <f t="shared" si="200"/>
        <v>2.3545129272574587E-6</v>
      </c>
      <c r="CF52" s="1">
        <f t="shared" ref="CF52:CF83" si="266">$B$9*(1+($B$11*(CE52)/$B$13))</f>
        <v>1000.0016481590491</v>
      </c>
      <c r="CG52" s="1">
        <f t="shared" ref="CG52:CG83" si="267">CD52*$B$10</f>
        <v>1027.0199999999963</v>
      </c>
      <c r="CH52" s="1">
        <f t="shared" ref="CH52:CH83" si="268">CA52*$B$9</f>
        <v>999.99999999999648</v>
      </c>
      <c r="CI52" s="1">
        <f t="shared" ref="CI52:CI83" si="269">$B$9*$B$7</f>
        <v>1000</v>
      </c>
      <c r="CJ52" s="1">
        <f t="shared" ref="CJ52:CJ83" si="270">(CE52-CE51)/($E52-$E51)</f>
        <v>3.1393505696766111E-7</v>
      </c>
      <c r="CK52" s="4">
        <f t="shared" ref="CK52:CK83" si="271">IF(BU52&gt;$D51,(((CD52*CF52*BS52)*((BY52)))+(CA52*CF52*BS52*(BU52-BV52)))/$B$19,0)</f>
        <v>0</v>
      </c>
      <c r="CL52" s="1">
        <f t="shared" ref="CL52:CL83" si="272">CK52-(CE52)*(CI52)</f>
        <v>-2.3545129272574588E-3</v>
      </c>
      <c r="CM52" s="4">
        <f t="shared" si="201"/>
        <v>0</v>
      </c>
      <c r="CN52" s="4">
        <f t="shared" si="202"/>
        <v>10</v>
      </c>
      <c r="CO52" s="4">
        <f t="shared" ref="CO52:CO83" si="273">CO51*((CN52-($B$6/2))/(CN52+($B$6/2)))</f>
        <v>2.6293890137397334E-6</v>
      </c>
      <c r="CP52" s="4">
        <f t="shared" si="31"/>
        <v>2.748760864822747E-7</v>
      </c>
      <c r="CQ52" s="4">
        <f t="shared" si="203"/>
        <v>-100</v>
      </c>
      <c r="CR52" s="4">
        <f t="shared" si="204"/>
        <v>-100</v>
      </c>
      <c r="CS52" s="4">
        <f t="shared" si="205"/>
        <v>-100</v>
      </c>
      <c r="CT52" s="1">
        <f t="shared" si="206"/>
        <v>100</v>
      </c>
      <c r="CU52" s="1">
        <f t="shared" si="207"/>
        <v>0</v>
      </c>
      <c r="CV52" s="1">
        <f t="shared" si="208"/>
        <v>3.0009999999999959</v>
      </c>
      <c r="CW52" s="4">
        <f t="shared" ref="CW52:CW83" si="274">-$B$4*(CV52-CV51)/($E52-$E51)</f>
        <v>0.99999999999999645</v>
      </c>
      <c r="CX52" s="1">
        <f t="shared" ref="CX52:CX83" si="275">(($B$7*$B$19+ABS(CC52*BY52))/
BX52)*((CO52-CO51)*$B$19/$B$13/($E52-$E51))</f>
        <v>9.0825181821752444E-4</v>
      </c>
      <c r="CY52" s="4">
        <f t="shared" si="170"/>
        <v>-0.56202064495595427</v>
      </c>
      <c r="CZ52" s="1">
        <f t="shared" si="171"/>
        <v>0.99999999999999645</v>
      </c>
      <c r="DA52" s="1">
        <f t="shared" si="209"/>
        <v>2.6293890137397334E-6</v>
      </c>
      <c r="DB52" s="1">
        <f t="shared" ref="DB52:DB83" si="276">$B$9*(1+($B$11*(DA52)/$B$13))</f>
        <v>1000.0018405723097</v>
      </c>
      <c r="DC52" s="1">
        <f t="shared" ref="DC52:DC83" si="277">CZ52*$B$10</f>
        <v>1027.0199999999963</v>
      </c>
      <c r="DD52" s="1">
        <f t="shared" ref="DD52:DD83" si="278">CW52*$B$9</f>
        <v>999.99999999999648</v>
      </c>
      <c r="DE52" s="1">
        <f t="shared" ref="DE52:DE83" si="279">$B$9*$B$7</f>
        <v>1000</v>
      </c>
      <c r="DF52" s="1">
        <f t="shared" ref="DF52:DF83" si="280">(DA52-DA51)/($E52-$E51)</f>
        <v>3.5058520183196447E-7</v>
      </c>
      <c r="DG52" s="4">
        <f t="shared" ref="DG52:DG83" si="281">IF(CQ52&gt;$D51,(((CZ52*DB52*CO52)*((CU52)))+(CW52*DB52*CO52*(CQ52-CR52)))/$B$19,0)</f>
        <v>0</v>
      </c>
      <c r="DH52" s="1">
        <f t="shared" ref="DH52:DH83" si="282">DG52-(DA52)*(DE52)</f>
        <v>-2.6293890137397335E-3</v>
      </c>
      <c r="DI52" s="4">
        <f t="shared" si="210"/>
        <v>0</v>
      </c>
      <c r="DJ52" s="4">
        <f t="shared" si="211"/>
        <v>10</v>
      </c>
      <c r="DK52" s="4">
        <f t="shared" ref="DK52:DK83" si="283">DK51*((DJ52-($B$6/2))/(DJ52+($B$6/2)))</f>
        <v>2.7541161666345048E-6</v>
      </c>
      <c r="DL52" s="4">
        <f t="shared" si="41"/>
        <v>1.2472715289477138E-7</v>
      </c>
      <c r="DM52" s="4">
        <f t="shared" si="212"/>
        <v>-100</v>
      </c>
      <c r="DN52" s="4">
        <f t="shared" si="213"/>
        <v>-100</v>
      </c>
      <c r="DO52" s="4">
        <f t="shared" si="214"/>
        <v>-100</v>
      </c>
      <c r="DP52" s="1">
        <f t="shared" si="215"/>
        <v>100</v>
      </c>
      <c r="DQ52" s="1">
        <f t="shared" si="216"/>
        <v>0</v>
      </c>
      <c r="DR52" s="1">
        <f t="shared" si="217"/>
        <v>3.0009999999999959</v>
      </c>
      <c r="DS52" s="4">
        <f t="shared" ref="DS52:DS83" si="284">-$B$4*(DR52-DR51)/($E52-$E51)</f>
        <v>0.99999999999999645</v>
      </c>
      <c r="DT52" s="1">
        <f t="shared" ref="DT52:DT83" si="285">(($B$7*$B$19+ABS(CY52*CU52))/
CT52)*((DK52-DK51)*$B$19/$B$13/($E52-$E51))</f>
        <v>9.5133546343160774E-4</v>
      </c>
      <c r="DU52" s="4">
        <f t="shared" si="172"/>
        <v>-0.57475407041027915</v>
      </c>
      <c r="DV52" s="1">
        <f t="shared" si="173"/>
        <v>0.99999999999999645</v>
      </c>
      <c r="DW52" s="1">
        <f t="shared" si="218"/>
        <v>2.7541161666345048E-6</v>
      </c>
      <c r="DX52" s="1">
        <f t="shared" ref="DX52:DX83" si="286">$B$9*(1+($B$11*(DW52)/$B$13))</f>
        <v>1000.0019278813165</v>
      </c>
      <c r="DY52" s="1">
        <f t="shared" ref="DY52:DY83" si="287">DV52*$B$10</f>
        <v>1027.0199999999963</v>
      </c>
      <c r="DZ52" s="1">
        <f t="shared" ref="DZ52:DZ83" si="288">DS52*$B$9</f>
        <v>999.99999999999648</v>
      </c>
      <c r="EA52" s="1">
        <f t="shared" ref="EA52:EA83" si="289">$B$9*$B$7</f>
        <v>1000</v>
      </c>
      <c r="EB52" s="1">
        <f t="shared" ref="EB52:EB83" si="290">(DW52-DW51)/($E52-$E51)</f>
        <v>3.6721548888460063E-7</v>
      </c>
      <c r="EC52" s="4">
        <f t="shared" ref="EC52:EC83" si="291">IF(DM52&gt;$D51,(((DV52*DX52*DK52)*((DQ52)))+(DS52*DX52*DK52*(DM52-DN52)))/$B$19,0)</f>
        <v>0</v>
      </c>
      <c r="ED52" s="1">
        <f t="shared" ref="ED52:ED83" si="292">EC52-(DW52)*(EA52)</f>
        <v>-2.7541161666345048E-3</v>
      </c>
      <c r="EE52" s="4">
        <f t="shared" si="219"/>
        <v>0</v>
      </c>
      <c r="EF52" s="4">
        <f t="shared" si="220"/>
        <v>10</v>
      </c>
      <c r="EG52" s="4">
        <f t="shared" ref="EG52:EG83" si="293">EG51*((EF52-($B$6/2))/(EF52+($B$6/2)))</f>
        <v>3.5376102467784414E-6</v>
      </c>
      <c r="EH52" s="4">
        <f t="shared" si="51"/>
        <v>7.8349408014393664E-7</v>
      </c>
      <c r="EI52" s="4">
        <f t="shared" si="221"/>
        <v>-100</v>
      </c>
      <c r="EJ52" s="4">
        <f t="shared" si="222"/>
        <v>-100</v>
      </c>
      <c r="EK52" s="4">
        <f t="shared" si="223"/>
        <v>-100</v>
      </c>
      <c r="EL52" s="1">
        <f t="shared" si="224"/>
        <v>100</v>
      </c>
      <c r="EM52" s="1">
        <f t="shared" si="225"/>
        <v>0</v>
      </c>
      <c r="EN52" s="1">
        <f t="shared" si="226"/>
        <v>3.0009999999999959</v>
      </c>
      <c r="EO52" s="4">
        <f t="shared" ref="EO52:EO83" si="294">-$B$4*(EN52-EN51)/($E52-$E51)</f>
        <v>0.99999999999999645</v>
      </c>
      <c r="EP52" s="1">
        <f t="shared" ref="EP52:EP83" si="295">(($B$7*$B$19+ABS(DU52*DQ52))/
DP52)*((EG52-EG51)*$B$19/$B$13/($E52-$E51))</f>
        <v>1.2219724513915168E-3</v>
      </c>
      <c r="EQ52" s="4">
        <f t="shared" si="174"/>
        <v>-0.55370206044326953</v>
      </c>
      <c r="ER52" s="1">
        <f t="shared" si="175"/>
        <v>0.99999999999999645</v>
      </c>
      <c r="ES52" s="1">
        <f t="shared" si="227"/>
        <v>3.5376102467784414E-6</v>
      </c>
      <c r="ET52" s="1">
        <f t="shared" ref="ET52:ET83" si="296">$B$9*(1+($B$11*(ES52)/$B$13))</f>
        <v>1000.0024763271726</v>
      </c>
      <c r="EU52" s="1">
        <f t="shared" ref="EU52:EU83" si="297">ER52*$B$10</f>
        <v>1027.0199999999963</v>
      </c>
      <c r="EV52" s="1">
        <f t="shared" ref="EV52:EV83" si="298">EO52*$B$9</f>
        <v>999.99999999999648</v>
      </c>
      <c r="EW52" s="1">
        <f t="shared" ref="EW52:EW83" si="299">$B$9*$B$7</f>
        <v>1000</v>
      </c>
      <c r="EX52" s="1">
        <f t="shared" ref="EX52:EX83" si="300">(ES52-ES51)/($E52-$E51)</f>
        <v>4.7168136623712553E-7</v>
      </c>
      <c r="EY52" s="4">
        <f t="shared" ref="EY52:EY83" si="301">IF(EI52&gt;$D51,(((ER52*ET52*EG52)*((EM52)))+(EO52*ET52*EG52*(EI52-EJ52)))/$B$19,0)</f>
        <v>0</v>
      </c>
      <c r="EZ52" s="1">
        <f t="shared" ref="EZ52:EZ83" si="302">EY52-(ES52)*(EW52)</f>
        <v>-3.5376102467784415E-3</v>
      </c>
      <c r="FA52" s="4">
        <f t="shared" si="228"/>
        <v>0</v>
      </c>
      <c r="FB52" s="4">
        <f t="shared" si="229"/>
        <v>10</v>
      </c>
      <c r="FC52" s="4">
        <f t="shared" ref="FC52:FC83" si="303">FC51*((FB52-($B$6/2))/(FB52+($B$6/2)))</f>
        <v>3.9384089660891078E-6</v>
      </c>
      <c r="FD52" s="4">
        <f t="shared" si="61"/>
        <v>4.0079871931066643E-7</v>
      </c>
      <c r="FE52" s="4">
        <f t="shared" si="230"/>
        <v>-100</v>
      </c>
      <c r="FF52" s="4">
        <f t="shared" si="231"/>
        <v>-100</v>
      </c>
      <c r="FG52" s="4">
        <f t="shared" si="232"/>
        <v>-100</v>
      </c>
      <c r="FH52" s="1">
        <f t="shared" si="233"/>
        <v>100</v>
      </c>
      <c r="FI52" s="1">
        <f t="shared" si="234"/>
        <v>0</v>
      </c>
      <c r="FJ52" s="1">
        <f t="shared" si="235"/>
        <v>3.0009999999999959</v>
      </c>
      <c r="FK52" s="4">
        <f t="shared" ref="FK52:FK83" si="304">-$B$4*(FJ52-FJ51)/($E52-$E51)</f>
        <v>0.99999999999999645</v>
      </c>
      <c r="FL52" s="1">
        <f t="shared" ref="FL52:FL83" si="305">(($B$7*$B$19+ABS(EQ52*EM52))/
EL52)*((FC52-FC51)*$B$19/$B$13/($E52-$E51))</f>
        <v>1.3604176048667041E-3</v>
      </c>
      <c r="FM52" s="4">
        <f t="shared" si="176"/>
        <v>-0.53085250417021246</v>
      </c>
      <c r="FN52" s="1">
        <f t="shared" si="177"/>
        <v>0.99999999999999645</v>
      </c>
      <c r="FO52" s="1">
        <f t="shared" si="236"/>
        <v>3.9384089660891078E-6</v>
      </c>
      <c r="FP52" s="1">
        <f t="shared" ref="FP52:FP83" si="306">$B$9*(1+($B$11*(FO52)/$B$13))</f>
        <v>1000.0027568862762</v>
      </c>
      <c r="FQ52" s="1">
        <f t="shared" ref="FQ52:FQ83" si="307">FN52*$B$10</f>
        <v>1027.0199999999963</v>
      </c>
      <c r="FR52" s="1">
        <f t="shared" ref="FR52:FR83" si="308">FK52*$B$9</f>
        <v>999.99999999999648</v>
      </c>
      <c r="FS52" s="1">
        <f t="shared" ref="FS52:FS83" si="309">$B$9*$B$7</f>
        <v>1000</v>
      </c>
      <c r="FT52" s="1">
        <f t="shared" ref="FT52:FT83" si="310">(FO52-FO51)/($E52-$E51)</f>
        <v>5.2512119547854775E-7</v>
      </c>
      <c r="FU52" s="4">
        <f t="shared" ref="FU52:FU83" si="311">IF(FE52&gt;$D51,(((FN52*FP52*FC52)*((FI52)))+(FK52*FP52*FC52*(FE52-FF52)))/$B$19,0)</f>
        <v>0</v>
      </c>
      <c r="FV52" s="1">
        <f t="shared" ref="FV52:FV83" si="312">FU52-(FO52)*(FS52)</f>
        <v>-3.938408966089108E-3</v>
      </c>
      <c r="FW52" s="4">
        <f t="shared" si="237"/>
        <v>0</v>
      </c>
      <c r="FX52" s="4">
        <f t="shared" si="238"/>
        <v>10</v>
      </c>
      <c r="FY52" s="4">
        <f t="shared" ref="FY52:FY83" si="313">FY51*((FX52-($B$6/2))/(FX52+($B$6/2)))</f>
        <v>4.1390077717009037E-6</v>
      </c>
      <c r="FZ52" s="4">
        <f t="shared" si="71"/>
        <v>2.0059880561179585E-7</v>
      </c>
      <c r="GA52" s="4">
        <f t="shared" si="239"/>
        <v>-100</v>
      </c>
      <c r="GB52" s="4">
        <f t="shared" si="240"/>
        <v>-100</v>
      </c>
      <c r="GC52" s="4">
        <f t="shared" si="241"/>
        <v>-100</v>
      </c>
      <c r="GD52" s="1">
        <f t="shared" si="242"/>
        <v>100</v>
      </c>
      <c r="GE52" s="1">
        <f t="shared" si="243"/>
        <v>0</v>
      </c>
      <c r="GF52" s="1">
        <f t="shared" si="244"/>
        <v>3.0009999999999959</v>
      </c>
      <c r="GG52" s="4">
        <f t="shared" ref="GG52:GG83" si="314">-$B$4*(GF52-GF51)/($E52-$E51)</f>
        <v>0.99999999999999645</v>
      </c>
      <c r="GH52" s="1">
        <f t="shared" ref="GH52:GH83" si="315">(($B$7*$B$19+ABS(FM52*FI52))/
FH52)*((FY52-FY51)*$B$19/$B$13/($E52-$E51))</f>
        <v>1.4297090748535074E-3</v>
      </c>
      <c r="GI52" s="4">
        <f t="shared" si="178"/>
        <v>-0.51826822546818385</v>
      </c>
      <c r="GJ52" s="1">
        <f t="shared" si="179"/>
        <v>0.99999999999999645</v>
      </c>
      <c r="GK52" s="1">
        <f t="shared" si="245"/>
        <v>4.1390077717009037E-6</v>
      </c>
      <c r="GL52" s="1">
        <f t="shared" ref="GL52:GL83" si="316">$B$9*(1+($B$11*(GK52)/$B$13))</f>
        <v>1000.0028973054402</v>
      </c>
      <c r="GM52" s="1">
        <f t="shared" ref="GM52:GM83" si="317">GJ52*$B$10</f>
        <v>1027.0199999999963</v>
      </c>
      <c r="GN52" s="1">
        <f t="shared" ref="GN52:GN83" si="318">GG52*$B$9</f>
        <v>999.99999999999648</v>
      </c>
      <c r="GO52" s="1">
        <f t="shared" ref="GO52:GO83" si="319">$B$9*$B$7</f>
        <v>1000</v>
      </c>
      <c r="GP52" s="1">
        <f t="shared" ref="GP52:GP83" si="320">(GK52-GK51)/($E52-$E51)</f>
        <v>5.5186770289345396E-7</v>
      </c>
      <c r="GQ52" s="4">
        <f t="shared" ref="GQ52:GQ83" si="321">IF(GA52&gt;$D51,(((GJ52*GL52*FY52)*((GE52)))+(GG52*GL52*FY52*(GA52-GB52)))/$B$19,0)</f>
        <v>0</v>
      </c>
      <c r="GR52" s="1">
        <f t="shared" ref="GR52:GR83" si="322">GQ52-(GK52)*(GO52)</f>
        <v>-4.1390077717009038E-3</v>
      </c>
      <c r="GS52" s="4">
        <f t="shared" si="246"/>
        <v>0</v>
      </c>
      <c r="GT52" s="4">
        <f t="shared" si="247"/>
        <v>10</v>
      </c>
      <c r="GU52" s="4">
        <f t="shared" ref="GU52:GU83" si="323">GU51*((GT52-($B$6/2))/(GT52+($B$6/2)))</f>
        <v>4.2439686739727188E-6</v>
      </c>
      <c r="GV52" s="4">
        <f t="shared" si="81"/>
        <v>1.0496090227181509E-7</v>
      </c>
      <c r="GW52" s="4">
        <v>335</v>
      </c>
      <c r="GX52" s="4"/>
      <c r="GY52" s="4"/>
      <c r="GZ52" s="4"/>
      <c r="HA52" s="4"/>
      <c r="HB52" s="4"/>
      <c r="HC52" s="4"/>
      <c r="HD52" s="4"/>
      <c r="HE52" s="4"/>
      <c r="HF52" s="6"/>
      <c r="HG52" s="4"/>
      <c r="HH52" s="4"/>
      <c r="HI52" s="4"/>
      <c r="HJ52" s="1"/>
      <c r="HK52" s="4"/>
      <c r="HL52" s="4"/>
    </row>
    <row r="53" spans="1:220" s="5" customFormat="1">
      <c r="A53" s="4">
        <v>35</v>
      </c>
      <c r="B53" s="4">
        <f t="shared" si="180"/>
        <v>100</v>
      </c>
      <c r="C53" s="4">
        <v>0</v>
      </c>
      <c r="D53" s="1">
        <f t="shared" si="1"/>
        <v>-100</v>
      </c>
      <c r="E53" s="1">
        <f t="shared" si="163"/>
        <v>330</v>
      </c>
      <c r="F53" s="4">
        <f t="shared" si="248"/>
        <v>3.0509999999999957</v>
      </c>
      <c r="G53" s="1">
        <f>'0.5Q 1-8 '!FS53</f>
        <v>-100</v>
      </c>
      <c r="H53" s="1">
        <f>'0.5Q 1-8 '!FT53</f>
        <v>-100</v>
      </c>
      <c r="I53" s="1">
        <f>'0.5Q 1-8 '!FU53</f>
        <v>-100</v>
      </c>
      <c r="J53" s="1">
        <f>'0.5Q 1-8 '!FV53</f>
        <v>100</v>
      </c>
      <c r="K53" s="1">
        <f>'0.5Q 1-8 '!FW53</f>
        <v>0</v>
      </c>
      <c r="L53" s="1">
        <f>'0.5Q 1-8 '!FX53</f>
        <v>3.0509999999999957</v>
      </c>
      <c r="M53" s="1">
        <f>'0.5Q 1-8 '!FY53</f>
        <v>0.99999999999999645</v>
      </c>
      <c r="N53" s="1">
        <f>'0.5Q 1-8 '!FZ53</f>
        <v>2.2022507670392471E-4</v>
      </c>
      <c r="O53" s="1">
        <f>'0.5Q 1-8 '!GA53</f>
        <v>-0.73251718661011356</v>
      </c>
      <c r="P53" s="1">
        <f>'0.5Q 1-8 '!GB53</f>
        <v>0.99999999999999645</v>
      </c>
      <c r="Q53" s="1">
        <f>'0.5Q 1-8 '!GC53</f>
        <v>6.3755159705786189E-7</v>
      </c>
      <c r="R53" s="1">
        <f>'0.5Q 1-8 '!GD53</f>
        <v>1000.0004462861178</v>
      </c>
      <c r="S53" s="1">
        <f>'0.5Q 1-8 '!GE53</f>
        <v>1027.0199999999963</v>
      </c>
      <c r="T53" s="1">
        <f>'0.5Q 1-8 '!GF53</f>
        <v>999.99999999999648</v>
      </c>
      <c r="U53" s="1">
        <f>'0.5Q 1-8 '!GG53</f>
        <v>1000</v>
      </c>
      <c r="V53" s="1">
        <f>'0.5Q 1-8 '!GH53</f>
        <v>8.5006879607714931E-8</v>
      </c>
      <c r="W53" s="1">
        <f>'0.5Q 1-8 '!GI53</f>
        <v>0</v>
      </c>
      <c r="X53" s="1">
        <f>'0.5Q 1-8 '!GJ53</f>
        <v>-6.375515970578619E-4</v>
      </c>
      <c r="Y53" s="1">
        <f>'0.5Q 1-8 '!GK53</f>
        <v>0</v>
      </c>
      <c r="Z53" s="1">
        <f>'0.5Q 1-8 '!GL53</f>
        <v>10</v>
      </c>
      <c r="AA53" s="1">
        <f>'0.5Q 1-8 '!GM53</f>
        <v>8.9052130389323274E-7</v>
      </c>
      <c r="AB53" s="4"/>
      <c r="AC53" s="4">
        <f t="shared" si="181"/>
        <v>-100</v>
      </c>
      <c r="AD53" s="4">
        <f t="shared" si="182"/>
        <v>-100</v>
      </c>
      <c r="AE53" s="4">
        <f t="shared" si="183"/>
        <v>-100</v>
      </c>
      <c r="AF53" s="1">
        <f t="shared" si="5"/>
        <v>100</v>
      </c>
      <c r="AG53" s="1">
        <f t="shared" si="6"/>
        <v>0</v>
      </c>
      <c r="AH53" s="1">
        <f t="shared" si="184"/>
        <v>3.0509999999999957</v>
      </c>
      <c r="AI53" s="4">
        <f t="shared" si="83"/>
        <v>0.99999999999999645</v>
      </c>
      <c r="AJ53" s="1">
        <f t="shared" si="249"/>
        <v>3.0760666801147939E-4</v>
      </c>
      <c r="AK53" s="4">
        <f t="shared" si="164"/>
        <v>-0.72324555239166066</v>
      </c>
      <c r="AL53" s="1">
        <f t="shared" si="165"/>
        <v>0.99999999999999645</v>
      </c>
      <c r="AM53" s="1">
        <f t="shared" si="8"/>
        <v>8.9052130389323274E-7</v>
      </c>
      <c r="AN53" s="1">
        <f t="shared" si="250"/>
        <v>1000.0006233649128</v>
      </c>
      <c r="AO53" s="1">
        <f t="shared" si="251"/>
        <v>1027.0199999999963</v>
      </c>
      <c r="AP53" s="1">
        <f t="shared" si="252"/>
        <v>999.99999999999648</v>
      </c>
      <c r="AQ53" s="1">
        <f t="shared" si="253"/>
        <v>1000</v>
      </c>
      <c r="AR53" s="1">
        <f t="shared" si="89"/>
        <v>1.1873617385243107E-7</v>
      </c>
      <c r="AS53" s="4">
        <f t="shared" si="90"/>
        <v>0</v>
      </c>
      <c r="AT53" s="1">
        <f t="shared" si="91"/>
        <v>-8.9052130389323276E-4</v>
      </c>
      <c r="AU53" s="4">
        <f t="shared" si="9"/>
        <v>0</v>
      </c>
      <c r="AV53" s="4">
        <f t="shared" si="10"/>
        <v>10</v>
      </c>
      <c r="AW53" s="4">
        <f t="shared" si="92"/>
        <v>1.0566528039251776E-6</v>
      </c>
      <c r="AX53" s="4">
        <f t="shared" si="11"/>
        <v>1.661315000319449E-7</v>
      </c>
      <c r="AY53" s="4">
        <f t="shared" si="185"/>
        <v>-100</v>
      </c>
      <c r="AZ53" s="4">
        <f t="shared" si="186"/>
        <v>-100</v>
      </c>
      <c r="BA53" s="4">
        <f t="shared" si="187"/>
        <v>-100</v>
      </c>
      <c r="BB53" s="1">
        <f t="shared" si="188"/>
        <v>100</v>
      </c>
      <c r="BC53" s="1">
        <f t="shared" si="189"/>
        <v>0</v>
      </c>
      <c r="BD53" s="1">
        <f t="shared" si="190"/>
        <v>3.0509999999999957</v>
      </c>
      <c r="BE53" s="4">
        <f t="shared" si="254"/>
        <v>0.99999999999999645</v>
      </c>
      <c r="BF53" s="1">
        <f t="shared" si="255"/>
        <v>3.6499233296206478E-4</v>
      </c>
      <c r="BG53" s="4">
        <f t="shared" ref="BG53:BG84" si="324">BG52</f>
        <v>-0.65879557758959428</v>
      </c>
      <c r="BH53" s="1">
        <f t="shared" si="167"/>
        <v>0.99999999999999645</v>
      </c>
      <c r="BI53" s="1">
        <f t="shared" si="191"/>
        <v>1.0566528039251776E-6</v>
      </c>
      <c r="BJ53" s="1">
        <f t="shared" si="256"/>
        <v>1000.0007396569628</v>
      </c>
      <c r="BK53" s="1">
        <f t="shared" si="257"/>
        <v>1027.0199999999963</v>
      </c>
      <c r="BL53" s="1">
        <f t="shared" si="258"/>
        <v>999.99999999999648</v>
      </c>
      <c r="BM53" s="1">
        <f t="shared" si="259"/>
        <v>1000</v>
      </c>
      <c r="BN53" s="1">
        <f t="shared" si="260"/>
        <v>1.4088704052335701E-7</v>
      </c>
      <c r="BO53" s="4">
        <f t="shared" si="261"/>
        <v>0</v>
      </c>
      <c r="BP53" s="1">
        <f t="shared" si="262"/>
        <v>-1.0566528039251777E-3</v>
      </c>
      <c r="BQ53" s="4">
        <f t="shared" si="192"/>
        <v>0</v>
      </c>
      <c r="BR53" s="4">
        <f t="shared" si="193"/>
        <v>10</v>
      </c>
      <c r="BS53" s="4">
        <f t="shared" si="263"/>
        <v>1.4127077563544753E-6</v>
      </c>
      <c r="BT53" s="4">
        <f t="shared" si="21"/>
        <v>3.5605495242929761E-7</v>
      </c>
      <c r="BU53" s="4">
        <f t="shared" si="194"/>
        <v>-100</v>
      </c>
      <c r="BV53" s="4">
        <f t="shared" si="195"/>
        <v>-100</v>
      </c>
      <c r="BW53" s="4">
        <f t="shared" si="196"/>
        <v>-100</v>
      </c>
      <c r="BX53" s="1">
        <f t="shared" si="197"/>
        <v>100</v>
      </c>
      <c r="BY53" s="1">
        <f t="shared" si="198"/>
        <v>0</v>
      </c>
      <c r="BZ53" s="1">
        <f t="shared" si="199"/>
        <v>3.0509999999999957</v>
      </c>
      <c r="CA53" s="4">
        <f t="shared" si="264"/>
        <v>0.99999999999999645</v>
      </c>
      <c r="CB53" s="1">
        <f t="shared" si="265"/>
        <v>4.8798195383574266E-4</v>
      </c>
      <c r="CC53" s="4">
        <f t="shared" ref="CC53:CC84" si="325">CC52</f>
        <v>-0.60924598032664123</v>
      </c>
      <c r="CD53" s="1">
        <f t="shared" si="169"/>
        <v>0.99999999999999645</v>
      </c>
      <c r="CE53" s="1">
        <f t="shared" si="200"/>
        <v>1.4127077563544753E-6</v>
      </c>
      <c r="CF53" s="1">
        <f t="shared" si="266"/>
        <v>1000.0009888954296</v>
      </c>
      <c r="CG53" s="1">
        <f t="shared" si="267"/>
        <v>1027.0199999999963</v>
      </c>
      <c r="CH53" s="1">
        <f t="shared" si="268"/>
        <v>999.99999999999648</v>
      </c>
      <c r="CI53" s="1">
        <f t="shared" si="269"/>
        <v>1000</v>
      </c>
      <c r="CJ53" s="1">
        <f t="shared" si="270"/>
        <v>1.8836103418059668E-7</v>
      </c>
      <c r="CK53" s="4">
        <f t="shared" si="271"/>
        <v>0</v>
      </c>
      <c r="CL53" s="1">
        <f t="shared" si="272"/>
        <v>-1.4127077563544752E-3</v>
      </c>
      <c r="CM53" s="4">
        <f t="shared" si="201"/>
        <v>0</v>
      </c>
      <c r="CN53" s="4">
        <f t="shared" si="202"/>
        <v>10</v>
      </c>
      <c r="CO53" s="4">
        <f t="shared" si="273"/>
        <v>1.57763340824384E-6</v>
      </c>
      <c r="CP53" s="4">
        <f t="shared" si="31"/>
        <v>1.6492565188936478E-7</v>
      </c>
      <c r="CQ53" s="4">
        <f t="shared" si="203"/>
        <v>-100</v>
      </c>
      <c r="CR53" s="4">
        <f t="shared" si="204"/>
        <v>-100</v>
      </c>
      <c r="CS53" s="4">
        <f t="shared" si="205"/>
        <v>-100</v>
      </c>
      <c r="CT53" s="1">
        <f t="shared" si="206"/>
        <v>100</v>
      </c>
      <c r="CU53" s="1">
        <f t="shared" si="207"/>
        <v>0</v>
      </c>
      <c r="CV53" s="1">
        <f t="shared" si="208"/>
        <v>3.0509999999999957</v>
      </c>
      <c r="CW53" s="4">
        <f t="shared" si="274"/>
        <v>0.99999999999999645</v>
      </c>
      <c r="CX53" s="1">
        <f t="shared" si="275"/>
        <v>5.4495109093051475E-4</v>
      </c>
      <c r="CY53" s="4">
        <f t="shared" ref="CY53:CY84" si="326">CY52</f>
        <v>-0.56202064495595427</v>
      </c>
      <c r="CZ53" s="1">
        <f t="shared" si="171"/>
        <v>0.99999999999999645</v>
      </c>
      <c r="DA53" s="1">
        <f t="shared" si="209"/>
        <v>1.57763340824384E-6</v>
      </c>
      <c r="DB53" s="1">
        <f t="shared" si="276"/>
        <v>1000.0011043433858</v>
      </c>
      <c r="DC53" s="1">
        <f t="shared" si="277"/>
        <v>1027.0199999999963</v>
      </c>
      <c r="DD53" s="1">
        <f t="shared" si="278"/>
        <v>999.99999999999648</v>
      </c>
      <c r="DE53" s="1">
        <f t="shared" si="279"/>
        <v>1000</v>
      </c>
      <c r="DF53" s="1">
        <f t="shared" si="280"/>
        <v>2.1035112109917868E-7</v>
      </c>
      <c r="DG53" s="4">
        <f t="shared" si="281"/>
        <v>0</v>
      </c>
      <c r="DH53" s="1">
        <f t="shared" si="282"/>
        <v>-1.5776334082438399E-3</v>
      </c>
      <c r="DI53" s="4">
        <f t="shared" si="210"/>
        <v>0</v>
      </c>
      <c r="DJ53" s="4">
        <f t="shared" si="211"/>
        <v>10</v>
      </c>
      <c r="DK53" s="4">
        <f t="shared" si="283"/>
        <v>1.6524696999807027E-6</v>
      </c>
      <c r="DL53" s="4">
        <f t="shared" si="41"/>
        <v>7.48362917368627E-8</v>
      </c>
      <c r="DM53" s="4">
        <f t="shared" si="212"/>
        <v>-100</v>
      </c>
      <c r="DN53" s="4">
        <f t="shared" si="213"/>
        <v>-100</v>
      </c>
      <c r="DO53" s="4">
        <f t="shared" si="214"/>
        <v>-100</v>
      </c>
      <c r="DP53" s="1">
        <f t="shared" si="215"/>
        <v>100</v>
      </c>
      <c r="DQ53" s="1">
        <f t="shared" si="216"/>
        <v>0</v>
      </c>
      <c r="DR53" s="1">
        <f t="shared" si="217"/>
        <v>3.0509999999999957</v>
      </c>
      <c r="DS53" s="4">
        <f t="shared" si="284"/>
        <v>0.99999999999999645</v>
      </c>
      <c r="DT53" s="1">
        <f t="shared" si="285"/>
        <v>5.7080127805896475E-4</v>
      </c>
      <c r="DU53" s="4">
        <f t="shared" ref="DU53:DU84" si="327">DU52</f>
        <v>-0.57475407041027915</v>
      </c>
      <c r="DV53" s="1">
        <f t="shared" si="173"/>
        <v>0.99999999999999645</v>
      </c>
      <c r="DW53" s="1">
        <f t="shared" si="218"/>
        <v>1.6524696999807027E-6</v>
      </c>
      <c r="DX53" s="1">
        <f t="shared" si="286"/>
        <v>1000.0011567287901</v>
      </c>
      <c r="DY53" s="1">
        <f t="shared" si="287"/>
        <v>1027.0199999999963</v>
      </c>
      <c r="DZ53" s="1">
        <f t="shared" si="288"/>
        <v>999.99999999999648</v>
      </c>
      <c r="EA53" s="1">
        <f t="shared" si="289"/>
        <v>1000</v>
      </c>
      <c r="EB53" s="1">
        <f t="shared" si="290"/>
        <v>2.203292933307604E-7</v>
      </c>
      <c r="EC53" s="4">
        <f t="shared" si="291"/>
        <v>0</v>
      </c>
      <c r="ED53" s="1">
        <f t="shared" si="292"/>
        <v>-1.6524696999807027E-3</v>
      </c>
      <c r="EE53" s="4">
        <f t="shared" si="219"/>
        <v>0</v>
      </c>
      <c r="EF53" s="4">
        <f t="shared" si="220"/>
        <v>10</v>
      </c>
      <c r="EG53" s="4">
        <f t="shared" si="293"/>
        <v>2.1225661480670649E-6</v>
      </c>
      <c r="EH53" s="4">
        <f t="shared" si="51"/>
        <v>4.700964480863622E-7</v>
      </c>
      <c r="EI53" s="4">
        <f t="shared" si="221"/>
        <v>-100</v>
      </c>
      <c r="EJ53" s="4">
        <f t="shared" si="222"/>
        <v>-100</v>
      </c>
      <c r="EK53" s="4">
        <f t="shared" si="223"/>
        <v>-100</v>
      </c>
      <c r="EL53" s="1">
        <f t="shared" si="224"/>
        <v>100</v>
      </c>
      <c r="EM53" s="1">
        <f t="shared" si="225"/>
        <v>0</v>
      </c>
      <c r="EN53" s="1">
        <f t="shared" si="226"/>
        <v>3.0509999999999957</v>
      </c>
      <c r="EO53" s="4">
        <f t="shared" si="294"/>
        <v>0.99999999999999645</v>
      </c>
      <c r="EP53" s="1">
        <f t="shared" si="295"/>
        <v>7.3318347083491011E-4</v>
      </c>
      <c r="EQ53" s="4">
        <f t="shared" ref="EQ53:EQ84" si="328">EQ52</f>
        <v>-0.55370206044326953</v>
      </c>
      <c r="ER53" s="1">
        <f t="shared" si="175"/>
        <v>0.99999999999999645</v>
      </c>
      <c r="ES53" s="1">
        <f t="shared" si="227"/>
        <v>2.1225661480670649E-6</v>
      </c>
      <c r="ET53" s="1">
        <f t="shared" si="296"/>
        <v>1000.0014857963035</v>
      </c>
      <c r="EU53" s="1">
        <f t="shared" si="297"/>
        <v>1027.0199999999963</v>
      </c>
      <c r="EV53" s="1">
        <f t="shared" si="298"/>
        <v>999.99999999999648</v>
      </c>
      <c r="EW53" s="1">
        <f t="shared" si="299"/>
        <v>1000</v>
      </c>
      <c r="EX53" s="1">
        <f t="shared" si="300"/>
        <v>2.830088197422753E-7</v>
      </c>
      <c r="EY53" s="4">
        <f t="shared" si="301"/>
        <v>0</v>
      </c>
      <c r="EZ53" s="1">
        <f t="shared" si="302"/>
        <v>-2.1225661480670649E-3</v>
      </c>
      <c r="FA53" s="4">
        <f t="shared" si="228"/>
        <v>0</v>
      </c>
      <c r="FB53" s="4">
        <f t="shared" si="229"/>
        <v>10</v>
      </c>
      <c r="FC53" s="4">
        <f t="shared" si="303"/>
        <v>2.3630453796534648E-6</v>
      </c>
      <c r="FD53" s="4">
        <f t="shared" si="61"/>
        <v>2.4047923158639986E-7</v>
      </c>
      <c r="FE53" s="4">
        <f t="shared" si="230"/>
        <v>-100</v>
      </c>
      <c r="FF53" s="4">
        <f t="shared" si="231"/>
        <v>-100</v>
      </c>
      <c r="FG53" s="4">
        <f t="shared" si="232"/>
        <v>-100</v>
      </c>
      <c r="FH53" s="1">
        <f t="shared" si="233"/>
        <v>100</v>
      </c>
      <c r="FI53" s="1">
        <f t="shared" si="234"/>
        <v>0</v>
      </c>
      <c r="FJ53" s="1">
        <f t="shared" si="235"/>
        <v>3.0509999999999957</v>
      </c>
      <c r="FK53" s="4">
        <f t="shared" si="304"/>
        <v>0.99999999999999645</v>
      </c>
      <c r="FL53" s="1">
        <f t="shared" si="305"/>
        <v>8.1625056292002236E-4</v>
      </c>
      <c r="FM53" s="4">
        <f t="shared" ref="FM53:FM84" si="329">FM52</f>
        <v>-0.53085250417021246</v>
      </c>
      <c r="FN53" s="1">
        <f t="shared" si="177"/>
        <v>0.99999999999999645</v>
      </c>
      <c r="FO53" s="1">
        <f t="shared" si="236"/>
        <v>2.3630453796534648E-6</v>
      </c>
      <c r="FP53" s="1">
        <f t="shared" si="306"/>
        <v>1000.0016541317658</v>
      </c>
      <c r="FQ53" s="1">
        <f t="shared" si="307"/>
        <v>1027.0199999999963</v>
      </c>
      <c r="FR53" s="1">
        <f t="shared" si="308"/>
        <v>999.99999999999648</v>
      </c>
      <c r="FS53" s="1">
        <f t="shared" si="309"/>
        <v>1000</v>
      </c>
      <c r="FT53" s="1">
        <f t="shared" si="310"/>
        <v>3.1507271728712859E-7</v>
      </c>
      <c r="FU53" s="4">
        <f t="shared" si="311"/>
        <v>0</v>
      </c>
      <c r="FV53" s="1">
        <f t="shared" si="312"/>
        <v>-2.3630453796534647E-3</v>
      </c>
      <c r="FW53" s="4">
        <f t="shared" si="237"/>
        <v>0</v>
      </c>
      <c r="FX53" s="4">
        <f t="shared" si="238"/>
        <v>10</v>
      </c>
      <c r="FY53" s="4">
        <f t="shared" si="313"/>
        <v>2.4834046630205421E-6</v>
      </c>
      <c r="FZ53" s="4">
        <f t="shared" si="71"/>
        <v>1.2035928336707734E-7</v>
      </c>
      <c r="GA53" s="4">
        <f t="shared" si="239"/>
        <v>-100</v>
      </c>
      <c r="GB53" s="4">
        <f t="shared" si="240"/>
        <v>-100</v>
      </c>
      <c r="GC53" s="4">
        <f t="shared" si="241"/>
        <v>-100</v>
      </c>
      <c r="GD53" s="1">
        <f t="shared" si="242"/>
        <v>100</v>
      </c>
      <c r="GE53" s="1">
        <f t="shared" si="243"/>
        <v>0</v>
      </c>
      <c r="GF53" s="1">
        <f t="shared" si="244"/>
        <v>3.0509999999999957</v>
      </c>
      <c r="GG53" s="4">
        <f t="shared" si="314"/>
        <v>0.99999999999999645</v>
      </c>
      <c r="GH53" s="1">
        <f t="shared" si="315"/>
        <v>8.5782544491210433E-4</v>
      </c>
      <c r="GI53" s="4">
        <f t="shared" ref="GI53:GI84" si="330">GI52</f>
        <v>-0.51826822546818385</v>
      </c>
      <c r="GJ53" s="1">
        <f t="shared" si="179"/>
        <v>0.99999999999999645</v>
      </c>
      <c r="GK53" s="1">
        <f t="shared" si="245"/>
        <v>2.4834046630205421E-6</v>
      </c>
      <c r="GL53" s="1">
        <f t="shared" si="316"/>
        <v>1000.001738383264</v>
      </c>
      <c r="GM53" s="1">
        <f t="shared" si="317"/>
        <v>1027.0199999999963</v>
      </c>
      <c r="GN53" s="1">
        <f t="shared" si="318"/>
        <v>999.99999999999648</v>
      </c>
      <c r="GO53" s="1">
        <f t="shared" si="319"/>
        <v>1000</v>
      </c>
      <c r="GP53" s="1">
        <f t="shared" si="320"/>
        <v>3.3112062173607231E-7</v>
      </c>
      <c r="GQ53" s="4">
        <f t="shared" si="321"/>
        <v>0</v>
      </c>
      <c r="GR53" s="1">
        <f t="shared" si="322"/>
        <v>-2.4834046630205419E-3</v>
      </c>
      <c r="GS53" s="4">
        <f t="shared" si="246"/>
        <v>0</v>
      </c>
      <c r="GT53" s="4">
        <f t="shared" si="247"/>
        <v>10</v>
      </c>
      <c r="GU53" s="4">
        <f t="shared" si="323"/>
        <v>2.5463812043836313E-6</v>
      </c>
      <c r="GV53" s="4">
        <f t="shared" si="81"/>
        <v>6.2976541363089141E-8</v>
      </c>
      <c r="GW53" s="4">
        <v>330</v>
      </c>
      <c r="GX53" s="4"/>
      <c r="GY53" s="4"/>
      <c r="GZ53" s="4"/>
      <c r="HA53" s="4"/>
      <c r="HB53" s="4"/>
      <c r="HC53" s="4"/>
      <c r="HD53" s="4"/>
      <c r="HE53" s="4"/>
      <c r="HF53" s="6"/>
      <c r="HG53" s="4"/>
      <c r="HH53" s="4"/>
      <c r="HI53" s="4"/>
      <c r="HJ53" s="1"/>
      <c r="HK53" s="4"/>
      <c r="HL53" s="4"/>
    </row>
    <row r="54" spans="1:220" s="5" customFormat="1">
      <c r="A54" s="4">
        <v>36</v>
      </c>
      <c r="B54" s="4">
        <f t="shared" si="180"/>
        <v>100</v>
      </c>
      <c r="C54" s="4">
        <v>0</v>
      </c>
      <c r="D54" s="1">
        <f t="shared" si="1"/>
        <v>-100</v>
      </c>
      <c r="E54" s="1">
        <f t="shared" si="163"/>
        <v>325</v>
      </c>
      <c r="F54" s="4">
        <f t="shared" si="248"/>
        <v>3.1009999999999955</v>
      </c>
      <c r="G54" s="1">
        <f>'0.5Q 1-8 '!FS54</f>
        <v>-100</v>
      </c>
      <c r="H54" s="1">
        <f>'0.5Q 1-8 '!FT54</f>
        <v>-100</v>
      </c>
      <c r="I54" s="1">
        <f>'0.5Q 1-8 '!FU54</f>
        <v>-100</v>
      </c>
      <c r="J54" s="1">
        <f>'0.5Q 1-8 '!FV54</f>
        <v>100</v>
      </c>
      <c r="K54" s="1">
        <f>'0.5Q 1-8 '!FW54</f>
        <v>0</v>
      </c>
      <c r="L54" s="1">
        <f>'0.5Q 1-8 '!FX54</f>
        <v>3.1009999999999955</v>
      </c>
      <c r="M54" s="1">
        <f>'0.5Q 1-8 '!FY54</f>
        <v>0.99999999999999645</v>
      </c>
      <c r="N54" s="1">
        <f>'0.5Q 1-8 '!FZ54</f>
        <v>1.3213504602235481E-4</v>
      </c>
      <c r="O54" s="1">
        <f>'0.5Q 1-8 '!GA54</f>
        <v>-0.73251718661011356</v>
      </c>
      <c r="P54" s="1">
        <f>'0.5Q 1-8 '!GB54</f>
        <v>0.99999999999999645</v>
      </c>
      <c r="Q54" s="1">
        <f>'0.5Q 1-8 '!GC54</f>
        <v>3.8253095823471712E-7</v>
      </c>
      <c r="R54" s="1">
        <f>'0.5Q 1-8 '!GD54</f>
        <v>1000.0002677716708</v>
      </c>
      <c r="S54" s="1">
        <f>'0.5Q 1-8 '!GE54</f>
        <v>1027.0199999999963</v>
      </c>
      <c r="T54" s="1">
        <f>'0.5Q 1-8 '!GF54</f>
        <v>999.99999999999648</v>
      </c>
      <c r="U54" s="1">
        <f>'0.5Q 1-8 '!GG54</f>
        <v>1000</v>
      </c>
      <c r="V54" s="1">
        <f>'0.5Q 1-8 '!GH54</f>
        <v>5.1004127764628952E-8</v>
      </c>
      <c r="W54" s="1">
        <f>'0.5Q 1-8 '!GI54</f>
        <v>0</v>
      </c>
      <c r="X54" s="1">
        <f>'0.5Q 1-8 '!GJ54</f>
        <v>-3.8253095823471712E-4</v>
      </c>
      <c r="Y54" s="1">
        <f>'0.5Q 1-8 '!GK54</f>
        <v>0</v>
      </c>
      <c r="Z54" s="1">
        <f>'0.5Q 1-8 '!GL54</f>
        <v>10</v>
      </c>
      <c r="AA54" s="1">
        <f>'0.5Q 1-8 '!GM54</f>
        <v>5.3431278233593962E-7</v>
      </c>
      <c r="AB54" s="4"/>
      <c r="AC54" s="4">
        <f t="shared" si="181"/>
        <v>-100</v>
      </c>
      <c r="AD54" s="4">
        <f t="shared" si="182"/>
        <v>-100</v>
      </c>
      <c r="AE54" s="4">
        <f t="shared" si="183"/>
        <v>-100</v>
      </c>
      <c r="AF54" s="1">
        <f t="shared" si="5"/>
        <v>100</v>
      </c>
      <c r="AG54" s="1">
        <f t="shared" si="6"/>
        <v>0</v>
      </c>
      <c r="AH54" s="1">
        <f t="shared" si="184"/>
        <v>3.1009999999999955</v>
      </c>
      <c r="AI54" s="4">
        <f t="shared" si="83"/>
        <v>0.99999999999999645</v>
      </c>
      <c r="AJ54" s="1">
        <f t="shared" si="249"/>
        <v>1.8456400080688761E-4</v>
      </c>
      <c r="AK54" s="4">
        <f t="shared" si="164"/>
        <v>-0.72324555239166066</v>
      </c>
      <c r="AL54" s="1">
        <f t="shared" si="165"/>
        <v>0.99999999999999645</v>
      </c>
      <c r="AM54" s="1">
        <f t="shared" si="8"/>
        <v>5.3431278233593962E-7</v>
      </c>
      <c r="AN54" s="1">
        <f t="shared" si="250"/>
        <v>1000.0003740189476</v>
      </c>
      <c r="AO54" s="1">
        <f t="shared" si="251"/>
        <v>1027.0199999999963</v>
      </c>
      <c r="AP54" s="1">
        <f t="shared" si="252"/>
        <v>999.99999999999648</v>
      </c>
      <c r="AQ54" s="1">
        <f t="shared" si="253"/>
        <v>1000</v>
      </c>
      <c r="AR54" s="1">
        <f t="shared" si="89"/>
        <v>7.1241704311458629E-8</v>
      </c>
      <c r="AS54" s="4">
        <f t="shared" si="90"/>
        <v>0</v>
      </c>
      <c r="AT54" s="1">
        <f t="shared" si="91"/>
        <v>-5.3431278233593963E-4</v>
      </c>
      <c r="AU54" s="4">
        <f t="shared" si="9"/>
        <v>0</v>
      </c>
      <c r="AV54" s="4">
        <f t="shared" si="10"/>
        <v>10</v>
      </c>
      <c r="AW54" s="4">
        <f t="shared" si="92"/>
        <v>6.3399168235510659E-7</v>
      </c>
      <c r="AX54" s="4">
        <f t="shared" si="11"/>
        <v>9.9678900019166963E-8</v>
      </c>
      <c r="AY54" s="4">
        <f t="shared" si="185"/>
        <v>-100</v>
      </c>
      <c r="AZ54" s="4">
        <f t="shared" si="186"/>
        <v>-100</v>
      </c>
      <c r="BA54" s="4">
        <f t="shared" si="187"/>
        <v>-100</v>
      </c>
      <c r="BB54" s="1">
        <f t="shared" si="188"/>
        <v>100</v>
      </c>
      <c r="BC54" s="1">
        <f t="shared" si="189"/>
        <v>0</v>
      </c>
      <c r="BD54" s="1">
        <f t="shared" si="190"/>
        <v>3.1009999999999955</v>
      </c>
      <c r="BE54" s="4">
        <f t="shared" si="254"/>
        <v>0.99999999999999645</v>
      </c>
      <c r="BF54" s="1">
        <f t="shared" si="255"/>
        <v>2.1899539977723886E-4</v>
      </c>
      <c r="BG54" s="4">
        <f t="shared" si="324"/>
        <v>-0.65879557758959428</v>
      </c>
      <c r="BH54" s="1">
        <f t="shared" si="167"/>
        <v>0.99999999999999645</v>
      </c>
      <c r="BI54" s="1">
        <f t="shared" si="191"/>
        <v>6.3399168235510659E-7</v>
      </c>
      <c r="BJ54" s="1">
        <f t="shared" si="256"/>
        <v>1000.0004437941776</v>
      </c>
      <c r="BK54" s="1">
        <f t="shared" si="257"/>
        <v>1027.0199999999963</v>
      </c>
      <c r="BL54" s="1">
        <f t="shared" si="258"/>
        <v>999.99999999999648</v>
      </c>
      <c r="BM54" s="1">
        <f t="shared" si="259"/>
        <v>1000</v>
      </c>
      <c r="BN54" s="1">
        <f t="shared" si="260"/>
        <v>8.4532224314014209E-8</v>
      </c>
      <c r="BO54" s="4">
        <f t="shared" si="261"/>
        <v>0</v>
      </c>
      <c r="BP54" s="1">
        <f t="shared" si="262"/>
        <v>-6.3399168235510654E-4</v>
      </c>
      <c r="BQ54" s="4">
        <f t="shared" si="192"/>
        <v>0</v>
      </c>
      <c r="BR54" s="4">
        <f t="shared" si="193"/>
        <v>10</v>
      </c>
      <c r="BS54" s="4">
        <f t="shared" si="263"/>
        <v>8.4762465381268513E-7</v>
      </c>
      <c r="BT54" s="4">
        <f t="shared" si="21"/>
        <v>2.1363297145757855E-7</v>
      </c>
      <c r="BU54" s="4">
        <f t="shared" si="194"/>
        <v>-100</v>
      </c>
      <c r="BV54" s="4">
        <f t="shared" si="195"/>
        <v>-100</v>
      </c>
      <c r="BW54" s="4">
        <f t="shared" si="196"/>
        <v>-100</v>
      </c>
      <c r="BX54" s="1">
        <f t="shared" si="197"/>
        <v>100</v>
      </c>
      <c r="BY54" s="1">
        <f t="shared" si="198"/>
        <v>0</v>
      </c>
      <c r="BZ54" s="1">
        <f t="shared" si="199"/>
        <v>3.1009999999999955</v>
      </c>
      <c r="CA54" s="4">
        <f t="shared" si="264"/>
        <v>0.99999999999999645</v>
      </c>
      <c r="CB54" s="1">
        <f t="shared" si="265"/>
        <v>2.9278917230144563E-4</v>
      </c>
      <c r="CC54" s="4">
        <f t="shared" si="325"/>
        <v>-0.60924598032664123</v>
      </c>
      <c r="CD54" s="1">
        <f t="shared" si="169"/>
        <v>0.99999999999999645</v>
      </c>
      <c r="CE54" s="1">
        <f t="shared" si="200"/>
        <v>8.4762465381268513E-7</v>
      </c>
      <c r="CF54" s="1">
        <f t="shared" si="266"/>
        <v>1000.0005933372578</v>
      </c>
      <c r="CG54" s="1">
        <f t="shared" si="267"/>
        <v>1027.0199999999963</v>
      </c>
      <c r="CH54" s="1">
        <f t="shared" si="268"/>
        <v>999.99999999999648</v>
      </c>
      <c r="CI54" s="1">
        <f t="shared" si="269"/>
        <v>1000</v>
      </c>
      <c r="CJ54" s="1">
        <f t="shared" si="270"/>
        <v>1.1301662050835803E-7</v>
      </c>
      <c r="CK54" s="4">
        <f t="shared" si="271"/>
        <v>0</v>
      </c>
      <c r="CL54" s="1">
        <f t="shared" si="272"/>
        <v>-8.4762465381268515E-4</v>
      </c>
      <c r="CM54" s="4">
        <f t="shared" si="201"/>
        <v>0</v>
      </c>
      <c r="CN54" s="4">
        <f t="shared" si="202"/>
        <v>10</v>
      </c>
      <c r="CO54" s="4">
        <f t="shared" si="273"/>
        <v>9.4658004494630394E-7</v>
      </c>
      <c r="CP54" s="4">
        <f t="shared" si="31"/>
        <v>9.8955391133618803E-8</v>
      </c>
      <c r="CQ54" s="4">
        <f t="shared" si="203"/>
        <v>-100</v>
      </c>
      <c r="CR54" s="4">
        <f t="shared" si="204"/>
        <v>-100</v>
      </c>
      <c r="CS54" s="4">
        <f t="shared" si="205"/>
        <v>-100</v>
      </c>
      <c r="CT54" s="1">
        <f t="shared" si="206"/>
        <v>100</v>
      </c>
      <c r="CU54" s="1">
        <f t="shared" si="207"/>
        <v>0</v>
      </c>
      <c r="CV54" s="1">
        <f t="shared" si="208"/>
        <v>3.1009999999999955</v>
      </c>
      <c r="CW54" s="4">
        <f t="shared" si="274"/>
        <v>0.99999999999999645</v>
      </c>
      <c r="CX54" s="1">
        <f t="shared" si="275"/>
        <v>3.2697065455830886E-4</v>
      </c>
      <c r="CY54" s="4">
        <f t="shared" si="326"/>
        <v>-0.56202064495595427</v>
      </c>
      <c r="CZ54" s="1">
        <f t="shared" si="171"/>
        <v>0.99999999999999645</v>
      </c>
      <c r="DA54" s="1">
        <f t="shared" si="209"/>
        <v>9.4658004494630394E-7</v>
      </c>
      <c r="DB54" s="1">
        <f t="shared" si="276"/>
        <v>1000.0006626060314</v>
      </c>
      <c r="DC54" s="1">
        <f t="shared" si="277"/>
        <v>1027.0199999999963</v>
      </c>
      <c r="DD54" s="1">
        <f t="shared" si="278"/>
        <v>999.99999999999648</v>
      </c>
      <c r="DE54" s="1">
        <f t="shared" si="279"/>
        <v>1000</v>
      </c>
      <c r="DF54" s="1">
        <f t="shared" si="280"/>
        <v>1.2621067265950723E-7</v>
      </c>
      <c r="DG54" s="4">
        <f t="shared" si="281"/>
        <v>0</v>
      </c>
      <c r="DH54" s="1">
        <f t="shared" si="282"/>
        <v>-9.4658004494630398E-4</v>
      </c>
      <c r="DI54" s="4">
        <f t="shared" si="210"/>
        <v>0</v>
      </c>
      <c r="DJ54" s="4">
        <f t="shared" si="211"/>
        <v>10</v>
      </c>
      <c r="DK54" s="4">
        <f t="shared" si="283"/>
        <v>9.9148181998842156E-7</v>
      </c>
      <c r="DL54" s="4">
        <f t="shared" si="41"/>
        <v>4.490177504211762E-8</v>
      </c>
      <c r="DM54" s="4">
        <f t="shared" si="212"/>
        <v>-100</v>
      </c>
      <c r="DN54" s="4">
        <f t="shared" si="213"/>
        <v>-100</v>
      </c>
      <c r="DO54" s="4">
        <f t="shared" si="214"/>
        <v>-100</v>
      </c>
      <c r="DP54" s="1">
        <f t="shared" si="215"/>
        <v>100</v>
      </c>
      <c r="DQ54" s="1">
        <f t="shared" si="216"/>
        <v>0</v>
      </c>
      <c r="DR54" s="1">
        <f t="shared" si="217"/>
        <v>3.1009999999999955</v>
      </c>
      <c r="DS54" s="4">
        <f t="shared" si="284"/>
        <v>0.99999999999999645</v>
      </c>
      <c r="DT54" s="1">
        <f t="shared" si="285"/>
        <v>3.4248076683537882E-4</v>
      </c>
      <c r="DU54" s="4">
        <f t="shared" si="327"/>
        <v>-0.57475407041027915</v>
      </c>
      <c r="DV54" s="1">
        <f t="shared" si="173"/>
        <v>0.99999999999999645</v>
      </c>
      <c r="DW54" s="1">
        <f t="shared" si="218"/>
        <v>9.9148181998842156E-7</v>
      </c>
      <c r="DX54" s="1">
        <f t="shared" si="286"/>
        <v>1000.0006940372741</v>
      </c>
      <c r="DY54" s="1">
        <f t="shared" si="287"/>
        <v>1027.0199999999963</v>
      </c>
      <c r="DZ54" s="1">
        <f t="shared" si="288"/>
        <v>999.99999999999648</v>
      </c>
      <c r="EA54" s="1">
        <f t="shared" si="289"/>
        <v>1000</v>
      </c>
      <c r="EB54" s="1">
        <f t="shared" si="290"/>
        <v>1.3219757599845623E-7</v>
      </c>
      <c r="EC54" s="4">
        <f t="shared" si="291"/>
        <v>0</v>
      </c>
      <c r="ED54" s="1">
        <f t="shared" si="292"/>
        <v>-9.9148181998842157E-4</v>
      </c>
      <c r="EE54" s="4">
        <f t="shared" si="219"/>
        <v>0</v>
      </c>
      <c r="EF54" s="4">
        <f t="shared" si="220"/>
        <v>10</v>
      </c>
      <c r="EG54" s="4">
        <f t="shared" si="293"/>
        <v>1.2735396888402388E-6</v>
      </c>
      <c r="EH54" s="4">
        <f t="shared" si="51"/>
        <v>2.8205786885181728E-7</v>
      </c>
      <c r="EI54" s="4">
        <f t="shared" si="221"/>
        <v>-100</v>
      </c>
      <c r="EJ54" s="4">
        <f t="shared" si="222"/>
        <v>-100</v>
      </c>
      <c r="EK54" s="4">
        <f t="shared" si="223"/>
        <v>-100</v>
      </c>
      <c r="EL54" s="1">
        <f t="shared" si="224"/>
        <v>100</v>
      </c>
      <c r="EM54" s="1">
        <f t="shared" si="225"/>
        <v>0</v>
      </c>
      <c r="EN54" s="1">
        <f t="shared" si="226"/>
        <v>3.1009999999999955</v>
      </c>
      <c r="EO54" s="4">
        <f t="shared" si="294"/>
        <v>0.99999999999999645</v>
      </c>
      <c r="EP54" s="1">
        <f t="shared" si="295"/>
        <v>4.3991008250094613E-4</v>
      </c>
      <c r="EQ54" s="4">
        <f t="shared" si="328"/>
        <v>-0.55370206044326953</v>
      </c>
      <c r="ER54" s="1">
        <f t="shared" si="175"/>
        <v>0.99999999999999645</v>
      </c>
      <c r="ES54" s="1">
        <f t="shared" si="227"/>
        <v>1.2735396888402388E-6</v>
      </c>
      <c r="ET54" s="1">
        <f t="shared" si="296"/>
        <v>1000.0008914777823</v>
      </c>
      <c r="EU54" s="1">
        <f t="shared" si="297"/>
        <v>1027.0199999999963</v>
      </c>
      <c r="EV54" s="1">
        <f t="shared" si="298"/>
        <v>999.99999999999648</v>
      </c>
      <c r="EW54" s="1">
        <f t="shared" si="299"/>
        <v>1000</v>
      </c>
      <c r="EX54" s="1">
        <f t="shared" si="300"/>
        <v>1.6980529184536522E-7</v>
      </c>
      <c r="EY54" s="4">
        <f t="shared" si="301"/>
        <v>0</v>
      </c>
      <c r="EZ54" s="1">
        <f t="shared" si="302"/>
        <v>-1.2735396888402389E-3</v>
      </c>
      <c r="FA54" s="4">
        <f t="shared" si="228"/>
        <v>0</v>
      </c>
      <c r="FB54" s="4">
        <f t="shared" si="229"/>
        <v>10</v>
      </c>
      <c r="FC54" s="4">
        <f t="shared" si="303"/>
        <v>1.4178272277920789E-6</v>
      </c>
      <c r="FD54" s="4">
        <f t="shared" si="61"/>
        <v>1.4428753895184009E-7</v>
      </c>
      <c r="FE54" s="4">
        <f t="shared" si="230"/>
        <v>-100</v>
      </c>
      <c r="FF54" s="4">
        <f t="shared" si="231"/>
        <v>-100</v>
      </c>
      <c r="FG54" s="4">
        <f t="shared" si="232"/>
        <v>-100</v>
      </c>
      <c r="FH54" s="1">
        <f t="shared" si="233"/>
        <v>100</v>
      </c>
      <c r="FI54" s="1">
        <f t="shared" si="234"/>
        <v>0</v>
      </c>
      <c r="FJ54" s="1">
        <f t="shared" si="235"/>
        <v>3.1009999999999955</v>
      </c>
      <c r="FK54" s="4">
        <f t="shared" si="304"/>
        <v>0.99999999999999645</v>
      </c>
      <c r="FL54" s="1">
        <f t="shared" si="305"/>
        <v>4.8975033775201337E-4</v>
      </c>
      <c r="FM54" s="4">
        <f t="shared" si="329"/>
        <v>-0.53085250417021246</v>
      </c>
      <c r="FN54" s="1">
        <f t="shared" si="177"/>
        <v>0.99999999999999645</v>
      </c>
      <c r="FO54" s="1">
        <f t="shared" si="236"/>
        <v>1.4178272277920789E-6</v>
      </c>
      <c r="FP54" s="1">
        <f t="shared" si="306"/>
        <v>1000.0009924790594</v>
      </c>
      <c r="FQ54" s="1">
        <f t="shared" si="307"/>
        <v>1027.0199999999963</v>
      </c>
      <c r="FR54" s="1">
        <f t="shared" si="308"/>
        <v>999.99999999999648</v>
      </c>
      <c r="FS54" s="1">
        <f t="shared" si="309"/>
        <v>1000</v>
      </c>
      <c r="FT54" s="1">
        <f t="shared" si="310"/>
        <v>1.8904363037227716E-7</v>
      </c>
      <c r="FU54" s="4">
        <f t="shared" si="311"/>
        <v>0</v>
      </c>
      <c r="FV54" s="1">
        <f t="shared" si="312"/>
        <v>-1.417827227792079E-3</v>
      </c>
      <c r="FW54" s="4">
        <f t="shared" si="237"/>
        <v>0</v>
      </c>
      <c r="FX54" s="4">
        <f t="shared" si="238"/>
        <v>10</v>
      </c>
      <c r="FY54" s="4">
        <f t="shared" si="313"/>
        <v>1.4900427978123252E-6</v>
      </c>
      <c r="FZ54" s="4">
        <f t="shared" si="71"/>
        <v>7.2215570020246276E-8</v>
      </c>
      <c r="GA54" s="4">
        <f t="shared" si="239"/>
        <v>-100</v>
      </c>
      <c r="GB54" s="4">
        <f t="shared" si="240"/>
        <v>-100</v>
      </c>
      <c r="GC54" s="4">
        <f t="shared" si="241"/>
        <v>-100</v>
      </c>
      <c r="GD54" s="1">
        <f t="shared" si="242"/>
        <v>100</v>
      </c>
      <c r="GE54" s="1">
        <f t="shared" si="243"/>
        <v>0</v>
      </c>
      <c r="GF54" s="1">
        <f t="shared" si="244"/>
        <v>3.1009999999999955</v>
      </c>
      <c r="GG54" s="4">
        <f t="shared" si="314"/>
        <v>0.99999999999999645</v>
      </c>
      <c r="GH54" s="1">
        <f t="shared" si="315"/>
        <v>5.146952669472626E-4</v>
      </c>
      <c r="GI54" s="4">
        <f t="shared" si="330"/>
        <v>-0.51826822546818385</v>
      </c>
      <c r="GJ54" s="1">
        <f t="shared" si="179"/>
        <v>0.99999999999999645</v>
      </c>
      <c r="GK54" s="1">
        <f t="shared" si="245"/>
        <v>1.4900427978123252E-6</v>
      </c>
      <c r="GL54" s="1">
        <f t="shared" si="316"/>
        <v>1000.0010430299584</v>
      </c>
      <c r="GM54" s="1">
        <f t="shared" si="317"/>
        <v>1027.0199999999963</v>
      </c>
      <c r="GN54" s="1">
        <f t="shared" si="318"/>
        <v>999.99999999999648</v>
      </c>
      <c r="GO54" s="1">
        <f t="shared" si="319"/>
        <v>1000</v>
      </c>
      <c r="GP54" s="1">
        <f t="shared" si="320"/>
        <v>1.9867237304164339E-7</v>
      </c>
      <c r="GQ54" s="4">
        <f t="shared" si="321"/>
        <v>0</v>
      </c>
      <c r="GR54" s="1">
        <f t="shared" si="322"/>
        <v>-1.4900427978123251E-3</v>
      </c>
      <c r="GS54" s="4">
        <f t="shared" si="246"/>
        <v>0</v>
      </c>
      <c r="GT54" s="4">
        <f t="shared" si="247"/>
        <v>10</v>
      </c>
      <c r="GU54" s="4">
        <f t="shared" si="323"/>
        <v>1.5278287226301788E-6</v>
      </c>
      <c r="GV54" s="4">
        <f t="shared" si="81"/>
        <v>3.7785924817853569E-8</v>
      </c>
      <c r="GW54" s="4">
        <v>325</v>
      </c>
      <c r="GX54" s="4"/>
      <c r="GY54" s="4"/>
      <c r="GZ54" s="4"/>
      <c r="HA54" s="4"/>
      <c r="HB54" s="4"/>
      <c r="HC54" s="4"/>
      <c r="HD54" s="4"/>
      <c r="HE54" s="4"/>
      <c r="HF54" s="6"/>
      <c r="HG54" s="4"/>
      <c r="HH54" s="4"/>
      <c r="HI54" s="4"/>
      <c r="HJ54" s="1"/>
      <c r="HK54" s="4"/>
      <c r="HL54" s="4"/>
    </row>
    <row r="55" spans="1:220" s="5" customFormat="1">
      <c r="A55" s="4">
        <v>37</v>
      </c>
      <c r="B55" s="4">
        <f t="shared" si="180"/>
        <v>100</v>
      </c>
      <c r="C55" s="4">
        <v>0</v>
      </c>
      <c r="D55" s="1">
        <f t="shared" si="1"/>
        <v>-100</v>
      </c>
      <c r="E55" s="1">
        <f t="shared" si="163"/>
        <v>320</v>
      </c>
      <c r="F55" s="4">
        <f t="shared" si="248"/>
        <v>3.1509999999999954</v>
      </c>
      <c r="G55" s="1">
        <f>'0.5Q 1-8 '!FS55</f>
        <v>-100</v>
      </c>
      <c r="H55" s="1">
        <f>'0.5Q 1-8 '!FT55</f>
        <v>-100</v>
      </c>
      <c r="I55" s="1">
        <f>'0.5Q 1-8 '!FU55</f>
        <v>-100</v>
      </c>
      <c r="J55" s="1">
        <f>'0.5Q 1-8 '!FV55</f>
        <v>100</v>
      </c>
      <c r="K55" s="1">
        <f>'0.5Q 1-8 '!FW55</f>
        <v>0</v>
      </c>
      <c r="L55" s="1">
        <f>'0.5Q 1-8 '!FX55</f>
        <v>3.1509999999999954</v>
      </c>
      <c r="M55" s="1">
        <f>'0.5Q 1-8 '!FY55</f>
        <v>0.99999999999999645</v>
      </c>
      <c r="N55" s="1">
        <f>'0.5Q 1-8 '!FZ55</f>
        <v>7.9281027613412888E-5</v>
      </c>
      <c r="O55" s="1">
        <f>'0.5Q 1-8 '!GA55</f>
        <v>-0.73251718661011356</v>
      </c>
      <c r="P55" s="1">
        <f>'0.5Q 1-8 '!GB55</f>
        <v>0.99999999999999645</v>
      </c>
      <c r="Q55" s="1">
        <f>'0.5Q 1-8 '!GC55</f>
        <v>2.2951857494083027E-7</v>
      </c>
      <c r="R55" s="1">
        <f>'0.5Q 1-8 '!GD55</f>
        <v>1000.0001606630025</v>
      </c>
      <c r="S55" s="1">
        <f>'0.5Q 1-8 '!GE55</f>
        <v>1027.0199999999963</v>
      </c>
      <c r="T55" s="1">
        <f>'0.5Q 1-8 '!GF55</f>
        <v>999.99999999999648</v>
      </c>
      <c r="U55" s="1">
        <f>'0.5Q 1-8 '!GG55</f>
        <v>1000</v>
      </c>
      <c r="V55" s="1">
        <f>'0.5Q 1-8 '!GH55</f>
        <v>3.0602476658777371E-8</v>
      </c>
      <c r="W55" s="1">
        <f>'0.5Q 1-8 '!GI55</f>
        <v>0</v>
      </c>
      <c r="X55" s="1">
        <f>'0.5Q 1-8 '!GJ55</f>
        <v>-2.2951857494083028E-4</v>
      </c>
      <c r="Y55" s="1">
        <f>'0.5Q 1-8 '!GK55</f>
        <v>0</v>
      </c>
      <c r="Z55" s="1">
        <f>'0.5Q 1-8 '!GL55</f>
        <v>10</v>
      </c>
      <c r="AA55" s="1">
        <f>'0.5Q 1-8 '!GM55</f>
        <v>3.2058766940156376E-7</v>
      </c>
      <c r="AB55" s="4"/>
      <c r="AC55" s="4">
        <f t="shared" si="181"/>
        <v>-100</v>
      </c>
      <c r="AD55" s="4">
        <f t="shared" si="182"/>
        <v>-100</v>
      </c>
      <c r="AE55" s="4">
        <f t="shared" si="183"/>
        <v>-100</v>
      </c>
      <c r="AF55" s="1">
        <f t="shared" si="5"/>
        <v>100</v>
      </c>
      <c r="AG55" s="1">
        <f t="shared" si="6"/>
        <v>0</v>
      </c>
      <c r="AH55" s="1">
        <f t="shared" si="184"/>
        <v>3.1509999999999954</v>
      </c>
      <c r="AI55" s="4">
        <f t="shared" si="83"/>
        <v>0.99999999999999645</v>
      </c>
      <c r="AJ55" s="1">
        <f t="shared" si="249"/>
        <v>1.1073840048413256E-4</v>
      </c>
      <c r="AK55" s="4">
        <f t="shared" si="164"/>
        <v>-0.72324555239166066</v>
      </c>
      <c r="AL55" s="1">
        <f t="shared" si="165"/>
        <v>0.99999999999999645</v>
      </c>
      <c r="AM55" s="1">
        <f t="shared" si="8"/>
        <v>3.2058766940156376E-7</v>
      </c>
      <c r="AN55" s="1">
        <f t="shared" si="250"/>
        <v>1000.0002244113685</v>
      </c>
      <c r="AO55" s="1">
        <f t="shared" si="251"/>
        <v>1027.0199999999963</v>
      </c>
      <c r="AP55" s="1">
        <f t="shared" si="252"/>
        <v>999.99999999999648</v>
      </c>
      <c r="AQ55" s="1">
        <f t="shared" si="253"/>
        <v>1000</v>
      </c>
      <c r="AR55" s="1">
        <f t="shared" si="89"/>
        <v>4.2745022586875172E-8</v>
      </c>
      <c r="AS55" s="4">
        <f t="shared" si="90"/>
        <v>0</v>
      </c>
      <c r="AT55" s="1">
        <f t="shared" si="91"/>
        <v>-3.2058766940156375E-4</v>
      </c>
      <c r="AU55" s="4">
        <f t="shared" si="9"/>
        <v>0</v>
      </c>
      <c r="AV55" s="4">
        <f t="shared" si="10"/>
        <v>10</v>
      </c>
      <c r="AW55" s="4">
        <f t="shared" si="92"/>
        <v>3.8039500941306392E-7</v>
      </c>
      <c r="AX55" s="4">
        <f t="shared" si="11"/>
        <v>5.9807340011500156E-8</v>
      </c>
      <c r="AY55" s="4">
        <f t="shared" si="185"/>
        <v>-100</v>
      </c>
      <c r="AZ55" s="4">
        <f t="shared" si="186"/>
        <v>-100</v>
      </c>
      <c r="BA55" s="4">
        <f t="shared" si="187"/>
        <v>-100</v>
      </c>
      <c r="BB55" s="1">
        <f t="shared" si="188"/>
        <v>100</v>
      </c>
      <c r="BC55" s="1">
        <f t="shared" si="189"/>
        <v>0</v>
      </c>
      <c r="BD55" s="1">
        <f t="shared" si="190"/>
        <v>3.1509999999999954</v>
      </c>
      <c r="BE55" s="4">
        <f t="shared" si="254"/>
        <v>0.99999999999999645</v>
      </c>
      <c r="BF55" s="1">
        <f t="shared" si="255"/>
        <v>1.3139723986634334E-4</v>
      </c>
      <c r="BG55" s="4">
        <f t="shared" si="324"/>
        <v>-0.65879557758959428</v>
      </c>
      <c r="BH55" s="1">
        <f t="shared" si="167"/>
        <v>0.99999999999999645</v>
      </c>
      <c r="BI55" s="1">
        <f t="shared" si="191"/>
        <v>3.8039500941306392E-7</v>
      </c>
      <c r="BJ55" s="1">
        <f t="shared" si="256"/>
        <v>1000.0002662765066</v>
      </c>
      <c r="BK55" s="1">
        <f t="shared" si="257"/>
        <v>1027.0199999999963</v>
      </c>
      <c r="BL55" s="1">
        <f t="shared" si="258"/>
        <v>999.99999999999648</v>
      </c>
      <c r="BM55" s="1">
        <f t="shared" si="259"/>
        <v>1000</v>
      </c>
      <c r="BN55" s="1">
        <f t="shared" si="260"/>
        <v>5.0719334588408536E-8</v>
      </c>
      <c r="BO55" s="4">
        <f t="shared" si="261"/>
        <v>0</v>
      </c>
      <c r="BP55" s="1">
        <f t="shared" si="262"/>
        <v>-3.8039500941306392E-4</v>
      </c>
      <c r="BQ55" s="4">
        <f t="shared" si="192"/>
        <v>0</v>
      </c>
      <c r="BR55" s="4">
        <f t="shared" si="193"/>
        <v>10</v>
      </c>
      <c r="BS55" s="4">
        <f t="shared" si="263"/>
        <v>5.0857479228761102E-7</v>
      </c>
      <c r="BT55" s="4">
        <f t="shared" si="21"/>
        <v>1.281797828745471E-7</v>
      </c>
      <c r="BU55" s="4">
        <f t="shared" si="194"/>
        <v>-100</v>
      </c>
      <c r="BV55" s="4">
        <f t="shared" si="195"/>
        <v>-100</v>
      </c>
      <c r="BW55" s="4">
        <f t="shared" si="196"/>
        <v>-100</v>
      </c>
      <c r="BX55" s="1">
        <f t="shared" si="197"/>
        <v>100</v>
      </c>
      <c r="BY55" s="1">
        <f t="shared" si="198"/>
        <v>0</v>
      </c>
      <c r="BZ55" s="1">
        <f t="shared" si="199"/>
        <v>3.1509999999999954</v>
      </c>
      <c r="CA55" s="4">
        <f t="shared" si="264"/>
        <v>0.99999999999999645</v>
      </c>
      <c r="CB55" s="1">
        <f t="shared" si="265"/>
        <v>1.7567350338086742E-4</v>
      </c>
      <c r="CC55" s="4">
        <f t="shared" si="325"/>
        <v>-0.60924598032664123</v>
      </c>
      <c r="CD55" s="1">
        <f t="shared" si="169"/>
        <v>0.99999999999999645</v>
      </c>
      <c r="CE55" s="1">
        <f t="shared" si="200"/>
        <v>5.0857479228761102E-7</v>
      </c>
      <c r="CF55" s="1">
        <f t="shared" si="266"/>
        <v>1000.0003560023547</v>
      </c>
      <c r="CG55" s="1">
        <f t="shared" si="267"/>
        <v>1027.0199999999963</v>
      </c>
      <c r="CH55" s="1">
        <f t="shared" si="268"/>
        <v>999.99999999999648</v>
      </c>
      <c r="CI55" s="1">
        <f t="shared" si="269"/>
        <v>1000</v>
      </c>
      <c r="CJ55" s="1">
        <f t="shared" si="270"/>
        <v>6.7809972305014818E-8</v>
      </c>
      <c r="CK55" s="4">
        <f t="shared" si="271"/>
        <v>0</v>
      </c>
      <c r="CL55" s="1">
        <f t="shared" si="272"/>
        <v>-5.0857479228761098E-4</v>
      </c>
      <c r="CM55" s="4">
        <f t="shared" si="201"/>
        <v>0</v>
      </c>
      <c r="CN55" s="4">
        <f t="shared" si="202"/>
        <v>10</v>
      </c>
      <c r="CO55" s="4">
        <f t="shared" si="273"/>
        <v>5.679480269677823E-7</v>
      </c>
      <c r="CP55" s="4">
        <f t="shared" si="31"/>
        <v>5.9373234680171282E-8</v>
      </c>
      <c r="CQ55" s="4">
        <f t="shared" si="203"/>
        <v>-100</v>
      </c>
      <c r="CR55" s="4">
        <f t="shared" si="204"/>
        <v>-100</v>
      </c>
      <c r="CS55" s="4">
        <f t="shared" si="205"/>
        <v>-100</v>
      </c>
      <c r="CT55" s="1">
        <f t="shared" si="206"/>
        <v>100</v>
      </c>
      <c r="CU55" s="1">
        <f t="shared" si="207"/>
        <v>0</v>
      </c>
      <c r="CV55" s="1">
        <f t="shared" si="208"/>
        <v>3.1509999999999954</v>
      </c>
      <c r="CW55" s="4">
        <f t="shared" si="274"/>
        <v>0.99999999999999645</v>
      </c>
      <c r="CX55" s="1">
        <f t="shared" si="275"/>
        <v>1.9618239273498528E-4</v>
      </c>
      <c r="CY55" s="4">
        <f t="shared" si="326"/>
        <v>-0.56202064495595427</v>
      </c>
      <c r="CZ55" s="1">
        <f t="shared" si="171"/>
        <v>0.99999999999999645</v>
      </c>
      <c r="DA55" s="1">
        <f t="shared" si="209"/>
        <v>5.679480269677823E-7</v>
      </c>
      <c r="DB55" s="1">
        <f t="shared" si="276"/>
        <v>1000.0003975636189</v>
      </c>
      <c r="DC55" s="1">
        <f t="shared" si="277"/>
        <v>1027.0199999999963</v>
      </c>
      <c r="DD55" s="1">
        <f t="shared" si="278"/>
        <v>999.99999999999648</v>
      </c>
      <c r="DE55" s="1">
        <f t="shared" si="279"/>
        <v>1000</v>
      </c>
      <c r="DF55" s="1">
        <f t="shared" si="280"/>
        <v>7.5726403595704328E-8</v>
      </c>
      <c r="DG55" s="4">
        <f t="shared" si="281"/>
        <v>0</v>
      </c>
      <c r="DH55" s="1">
        <f t="shared" si="282"/>
        <v>-5.6794802696778226E-4</v>
      </c>
      <c r="DI55" s="4">
        <f t="shared" si="210"/>
        <v>0</v>
      </c>
      <c r="DJ55" s="4">
        <f t="shared" si="211"/>
        <v>10</v>
      </c>
      <c r="DK55" s="4">
        <f t="shared" si="283"/>
        <v>5.9488909199305289E-7</v>
      </c>
      <c r="DL55" s="4">
        <f t="shared" si="41"/>
        <v>2.6941065025270593E-8</v>
      </c>
      <c r="DM55" s="4">
        <f t="shared" si="212"/>
        <v>-100</v>
      </c>
      <c r="DN55" s="4">
        <f t="shared" si="213"/>
        <v>-100</v>
      </c>
      <c r="DO55" s="4">
        <f t="shared" si="214"/>
        <v>-100</v>
      </c>
      <c r="DP55" s="1">
        <f t="shared" si="215"/>
        <v>100</v>
      </c>
      <c r="DQ55" s="1">
        <f t="shared" si="216"/>
        <v>0</v>
      </c>
      <c r="DR55" s="1">
        <f t="shared" si="217"/>
        <v>3.1509999999999954</v>
      </c>
      <c r="DS55" s="4">
        <f t="shared" si="284"/>
        <v>0.99999999999999645</v>
      </c>
      <c r="DT55" s="1">
        <f t="shared" si="285"/>
        <v>2.0548846010122728E-4</v>
      </c>
      <c r="DU55" s="4">
        <f t="shared" si="327"/>
        <v>-0.57475407041027915</v>
      </c>
      <c r="DV55" s="1">
        <f t="shared" si="173"/>
        <v>0.99999999999999645</v>
      </c>
      <c r="DW55" s="1">
        <f t="shared" si="218"/>
        <v>5.9488909199305289E-7</v>
      </c>
      <c r="DX55" s="1">
        <f t="shared" si="286"/>
        <v>1000.0004164223644</v>
      </c>
      <c r="DY55" s="1">
        <f t="shared" si="287"/>
        <v>1027.0199999999963</v>
      </c>
      <c r="DZ55" s="1">
        <f t="shared" si="288"/>
        <v>999.99999999999648</v>
      </c>
      <c r="EA55" s="1">
        <f t="shared" si="289"/>
        <v>1000</v>
      </c>
      <c r="EB55" s="1">
        <f t="shared" si="290"/>
        <v>7.9318545599073728E-8</v>
      </c>
      <c r="EC55" s="4">
        <f t="shared" si="291"/>
        <v>0</v>
      </c>
      <c r="ED55" s="1">
        <f t="shared" si="292"/>
        <v>-5.9488909199305285E-4</v>
      </c>
      <c r="EE55" s="4">
        <f t="shared" si="219"/>
        <v>0</v>
      </c>
      <c r="EF55" s="4">
        <f t="shared" si="220"/>
        <v>10</v>
      </c>
      <c r="EG55" s="4">
        <f t="shared" si="293"/>
        <v>7.6412381330414328E-7</v>
      </c>
      <c r="EH55" s="4">
        <f t="shared" si="51"/>
        <v>1.6923472131109039E-7</v>
      </c>
      <c r="EI55" s="4">
        <f t="shared" si="221"/>
        <v>-100</v>
      </c>
      <c r="EJ55" s="4">
        <f t="shared" si="222"/>
        <v>-100</v>
      </c>
      <c r="EK55" s="4">
        <f t="shared" si="223"/>
        <v>-100</v>
      </c>
      <c r="EL55" s="1">
        <f t="shared" si="224"/>
        <v>100</v>
      </c>
      <c r="EM55" s="1">
        <f t="shared" si="225"/>
        <v>0</v>
      </c>
      <c r="EN55" s="1">
        <f t="shared" si="226"/>
        <v>3.1509999999999954</v>
      </c>
      <c r="EO55" s="4">
        <f t="shared" si="294"/>
        <v>0.99999999999999645</v>
      </c>
      <c r="EP55" s="1">
        <f t="shared" si="295"/>
        <v>2.6394604950056764E-4</v>
      </c>
      <c r="EQ55" s="4">
        <f t="shared" si="328"/>
        <v>-0.55370206044326953</v>
      </c>
      <c r="ER55" s="1">
        <f t="shared" si="175"/>
        <v>0.99999999999999645</v>
      </c>
      <c r="ES55" s="1">
        <f t="shared" si="227"/>
        <v>7.6412381330414328E-7</v>
      </c>
      <c r="ET55" s="1">
        <f t="shared" si="296"/>
        <v>1000.0005348866694</v>
      </c>
      <c r="EU55" s="1">
        <f t="shared" si="297"/>
        <v>1027.0199999999963</v>
      </c>
      <c r="EV55" s="1">
        <f t="shared" si="298"/>
        <v>999.99999999999648</v>
      </c>
      <c r="EW55" s="1">
        <f t="shared" si="299"/>
        <v>1000</v>
      </c>
      <c r="EX55" s="1">
        <f t="shared" si="300"/>
        <v>1.0188317510721911E-7</v>
      </c>
      <c r="EY55" s="4">
        <f t="shared" si="301"/>
        <v>0</v>
      </c>
      <c r="EZ55" s="1">
        <f t="shared" si="302"/>
        <v>-7.6412381330414323E-4</v>
      </c>
      <c r="FA55" s="4">
        <f t="shared" si="228"/>
        <v>0</v>
      </c>
      <c r="FB55" s="4">
        <f t="shared" si="229"/>
        <v>10</v>
      </c>
      <c r="FC55" s="4">
        <f t="shared" si="303"/>
        <v>8.5069633667524737E-7</v>
      </c>
      <c r="FD55" s="4">
        <f t="shared" si="61"/>
        <v>8.6572523371104094E-8</v>
      </c>
      <c r="FE55" s="4">
        <f t="shared" si="230"/>
        <v>-100</v>
      </c>
      <c r="FF55" s="4">
        <f t="shared" si="231"/>
        <v>-100</v>
      </c>
      <c r="FG55" s="4">
        <f t="shared" si="232"/>
        <v>-100</v>
      </c>
      <c r="FH55" s="1">
        <f t="shared" si="233"/>
        <v>100</v>
      </c>
      <c r="FI55" s="1">
        <f t="shared" si="234"/>
        <v>0</v>
      </c>
      <c r="FJ55" s="1">
        <f t="shared" si="235"/>
        <v>3.1509999999999954</v>
      </c>
      <c r="FK55" s="4">
        <f t="shared" si="304"/>
        <v>0.99999999999999645</v>
      </c>
      <c r="FL55" s="1">
        <f t="shared" si="305"/>
        <v>2.93850202651208E-4</v>
      </c>
      <c r="FM55" s="4">
        <f t="shared" si="329"/>
        <v>-0.53085250417021246</v>
      </c>
      <c r="FN55" s="1">
        <f t="shared" si="177"/>
        <v>0.99999999999999645</v>
      </c>
      <c r="FO55" s="1">
        <f t="shared" si="236"/>
        <v>8.5069633667524737E-7</v>
      </c>
      <c r="FP55" s="1">
        <f t="shared" si="306"/>
        <v>1000.0005954874356</v>
      </c>
      <c r="FQ55" s="1">
        <f t="shared" si="307"/>
        <v>1027.0199999999963</v>
      </c>
      <c r="FR55" s="1">
        <f t="shared" si="308"/>
        <v>999.99999999999648</v>
      </c>
      <c r="FS55" s="1">
        <f t="shared" si="309"/>
        <v>1000</v>
      </c>
      <c r="FT55" s="1">
        <f t="shared" si="310"/>
        <v>1.134261782233663E-7</v>
      </c>
      <c r="FU55" s="4">
        <f t="shared" si="311"/>
        <v>0</v>
      </c>
      <c r="FV55" s="1">
        <f t="shared" si="312"/>
        <v>-8.5069633667524732E-4</v>
      </c>
      <c r="FW55" s="4">
        <f t="shared" si="237"/>
        <v>0</v>
      </c>
      <c r="FX55" s="4">
        <f t="shared" si="238"/>
        <v>10</v>
      </c>
      <c r="FY55" s="4">
        <f t="shared" si="313"/>
        <v>8.9402567868739509E-7</v>
      </c>
      <c r="FZ55" s="4">
        <f t="shared" si="71"/>
        <v>4.3329342012147723E-8</v>
      </c>
      <c r="GA55" s="4">
        <f t="shared" si="239"/>
        <v>-100</v>
      </c>
      <c r="GB55" s="4">
        <f t="shared" si="240"/>
        <v>-100</v>
      </c>
      <c r="GC55" s="4">
        <f t="shared" si="241"/>
        <v>-100</v>
      </c>
      <c r="GD55" s="1">
        <f t="shared" si="242"/>
        <v>100</v>
      </c>
      <c r="GE55" s="1">
        <f t="shared" si="243"/>
        <v>0</v>
      </c>
      <c r="GF55" s="1">
        <f t="shared" si="244"/>
        <v>3.1509999999999954</v>
      </c>
      <c r="GG55" s="4">
        <f t="shared" si="314"/>
        <v>0.99999999999999645</v>
      </c>
      <c r="GH55" s="1">
        <f t="shared" si="315"/>
        <v>3.0881716016835749E-4</v>
      </c>
      <c r="GI55" s="4">
        <f t="shared" si="330"/>
        <v>-0.51826822546818385</v>
      </c>
      <c r="GJ55" s="1">
        <f t="shared" si="179"/>
        <v>0.99999999999999645</v>
      </c>
      <c r="GK55" s="1">
        <f t="shared" si="245"/>
        <v>8.9402567868739509E-7</v>
      </c>
      <c r="GL55" s="1">
        <f t="shared" si="316"/>
        <v>1000.000625817975</v>
      </c>
      <c r="GM55" s="1">
        <f t="shared" si="317"/>
        <v>1027.0199999999963</v>
      </c>
      <c r="GN55" s="1">
        <f t="shared" si="318"/>
        <v>999.99999999999648</v>
      </c>
      <c r="GO55" s="1">
        <f t="shared" si="319"/>
        <v>1000</v>
      </c>
      <c r="GP55" s="1">
        <f t="shared" si="320"/>
        <v>1.1920342382498601E-7</v>
      </c>
      <c r="GQ55" s="4">
        <f t="shared" si="321"/>
        <v>0</v>
      </c>
      <c r="GR55" s="1">
        <f t="shared" si="322"/>
        <v>-8.9402567868739514E-4</v>
      </c>
      <c r="GS55" s="4">
        <f t="shared" si="246"/>
        <v>0</v>
      </c>
      <c r="GT55" s="4">
        <f t="shared" si="247"/>
        <v>10</v>
      </c>
      <c r="GU55" s="4">
        <f t="shared" si="323"/>
        <v>9.1669723357810726E-7</v>
      </c>
      <c r="GV55" s="4">
        <f t="shared" si="81"/>
        <v>2.2671554890712163E-8</v>
      </c>
      <c r="GW55" s="4">
        <v>320</v>
      </c>
      <c r="GX55" s="4"/>
      <c r="GY55" s="4"/>
      <c r="GZ55" s="4"/>
      <c r="HA55" s="4"/>
      <c r="HB55" s="4"/>
      <c r="HC55" s="4"/>
      <c r="HD55" s="4"/>
      <c r="HE55" s="4"/>
      <c r="HF55" s="6"/>
      <c r="HG55" s="4"/>
      <c r="HH55" s="4"/>
      <c r="HI55" s="4"/>
      <c r="HJ55" s="1"/>
      <c r="HK55" s="4"/>
      <c r="HL55" s="4"/>
    </row>
    <row r="56" spans="1:220" s="5" customFormat="1">
      <c r="A56" s="4">
        <v>38</v>
      </c>
      <c r="B56" s="4">
        <f t="shared" si="180"/>
        <v>100</v>
      </c>
      <c r="C56" s="4">
        <v>0</v>
      </c>
      <c r="D56" s="1">
        <f t="shared" si="1"/>
        <v>-100</v>
      </c>
      <c r="E56" s="1">
        <f t="shared" si="163"/>
        <v>315</v>
      </c>
      <c r="F56" s="4">
        <f t="shared" si="248"/>
        <v>3.2009999999999952</v>
      </c>
      <c r="G56" s="1">
        <f>'0.5Q 1-8 '!FS56</f>
        <v>-100</v>
      </c>
      <c r="H56" s="1">
        <f>'0.5Q 1-8 '!FT56</f>
        <v>-100</v>
      </c>
      <c r="I56" s="1">
        <f>'0.5Q 1-8 '!FU56</f>
        <v>-100</v>
      </c>
      <c r="J56" s="1">
        <f>'0.5Q 1-8 '!FV56</f>
        <v>100</v>
      </c>
      <c r="K56" s="1">
        <f>'0.5Q 1-8 '!FW56</f>
        <v>0</v>
      </c>
      <c r="L56" s="1">
        <f>'0.5Q 1-8 '!FX56</f>
        <v>3.2009999999999952</v>
      </c>
      <c r="M56" s="1">
        <f>'0.5Q 1-8 '!FY56</f>
        <v>0.99999999999999645</v>
      </c>
      <c r="N56" s="1">
        <f>'0.5Q 1-8 '!FZ56</f>
        <v>4.7568616568047726E-5</v>
      </c>
      <c r="O56" s="1">
        <f>'0.5Q 1-8 '!GA56</f>
        <v>-0.73251718661011356</v>
      </c>
      <c r="P56" s="1">
        <f>'0.5Q 1-8 '!GB56</f>
        <v>0.99999999999999645</v>
      </c>
      <c r="Q56" s="1">
        <f>'0.5Q 1-8 '!GC56</f>
        <v>1.3771114496449815E-7</v>
      </c>
      <c r="R56" s="1">
        <f>'0.5Q 1-8 '!GD56</f>
        <v>1000.0000963978015</v>
      </c>
      <c r="S56" s="1">
        <f>'0.5Q 1-8 '!GE56</f>
        <v>1027.0199999999963</v>
      </c>
      <c r="T56" s="1">
        <f>'0.5Q 1-8 '!GF56</f>
        <v>999.99999999999648</v>
      </c>
      <c r="U56" s="1">
        <f>'0.5Q 1-8 '!GG56</f>
        <v>1000</v>
      </c>
      <c r="V56" s="1">
        <f>'0.5Q 1-8 '!GH56</f>
        <v>1.8361485995266423E-8</v>
      </c>
      <c r="W56" s="1">
        <f>'0.5Q 1-8 '!GI56</f>
        <v>0</v>
      </c>
      <c r="X56" s="1">
        <f>'0.5Q 1-8 '!GJ56</f>
        <v>-1.3771114496449817E-4</v>
      </c>
      <c r="Y56" s="1">
        <f>'0.5Q 1-8 '!GK56</f>
        <v>0</v>
      </c>
      <c r="Z56" s="1">
        <f>'0.5Q 1-8 '!GL56</f>
        <v>10</v>
      </c>
      <c r="AA56" s="1">
        <f>'0.5Q 1-8 '!GM56</f>
        <v>1.9235260164093825E-7</v>
      </c>
      <c r="AB56" s="4"/>
      <c r="AC56" s="4">
        <f t="shared" si="181"/>
        <v>-100</v>
      </c>
      <c r="AD56" s="4">
        <f t="shared" si="182"/>
        <v>-100</v>
      </c>
      <c r="AE56" s="4">
        <f t="shared" si="183"/>
        <v>-100</v>
      </c>
      <c r="AF56" s="1">
        <f t="shared" si="5"/>
        <v>100</v>
      </c>
      <c r="AG56" s="1">
        <f t="shared" si="6"/>
        <v>0</v>
      </c>
      <c r="AH56" s="1">
        <f t="shared" si="184"/>
        <v>3.2009999999999952</v>
      </c>
      <c r="AI56" s="4">
        <f t="shared" si="83"/>
        <v>0.99999999999999645</v>
      </c>
      <c r="AJ56" s="1">
        <f t="shared" si="249"/>
        <v>6.6443040290479544E-5</v>
      </c>
      <c r="AK56" s="4">
        <f t="shared" si="164"/>
        <v>-0.72324555239166066</v>
      </c>
      <c r="AL56" s="1">
        <f t="shared" si="165"/>
        <v>0.99999999999999645</v>
      </c>
      <c r="AM56" s="1">
        <f t="shared" si="8"/>
        <v>1.9235260164093825E-7</v>
      </c>
      <c r="AN56" s="1">
        <f t="shared" si="250"/>
        <v>1000.0001346468213</v>
      </c>
      <c r="AO56" s="1">
        <f t="shared" si="251"/>
        <v>1027.0199999999963</v>
      </c>
      <c r="AP56" s="1">
        <f t="shared" si="252"/>
        <v>999.99999999999648</v>
      </c>
      <c r="AQ56" s="1">
        <f t="shared" si="253"/>
        <v>1000</v>
      </c>
      <c r="AR56" s="1">
        <f t="shared" si="89"/>
        <v>2.5647013552125105E-8</v>
      </c>
      <c r="AS56" s="4">
        <f t="shared" si="90"/>
        <v>0</v>
      </c>
      <c r="AT56" s="1">
        <f t="shared" si="91"/>
        <v>-1.9235260164093826E-4</v>
      </c>
      <c r="AU56" s="4">
        <f t="shared" si="9"/>
        <v>0</v>
      </c>
      <c r="AV56" s="4">
        <f t="shared" si="10"/>
        <v>10</v>
      </c>
      <c r="AW56" s="4">
        <f t="shared" si="92"/>
        <v>2.2823700564783835E-7</v>
      </c>
      <c r="AX56" s="4">
        <f t="shared" si="11"/>
        <v>3.5884404006900104E-8</v>
      </c>
      <c r="AY56" s="4">
        <f t="shared" si="185"/>
        <v>-100</v>
      </c>
      <c r="AZ56" s="4">
        <f t="shared" si="186"/>
        <v>-100</v>
      </c>
      <c r="BA56" s="4">
        <f t="shared" si="187"/>
        <v>-100</v>
      </c>
      <c r="BB56" s="1">
        <f t="shared" si="188"/>
        <v>100</v>
      </c>
      <c r="BC56" s="1">
        <f t="shared" si="189"/>
        <v>0</v>
      </c>
      <c r="BD56" s="1">
        <f t="shared" si="190"/>
        <v>3.2009999999999952</v>
      </c>
      <c r="BE56" s="4">
        <f t="shared" si="254"/>
        <v>0.99999999999999645</v>
      </c>
      <c r="BF56" s="1">
        <f t="shared" si="255"/>
        <v>7.8838343919805984E-5</v>
      </c>
      <c r="BG56" s="4">
        <f t="shared" si="324"/>
        <v>-0.65879557758959428</v>
      </c>
      <c r="BH56" s="1">
        <f t="shared" si="167"/>
        <v>0.99999999999999645</v>
      </c>
      <c r="BI56" s="1">
        <f t="shared" si="191"/>
        <v>2.2823700564783835E-7</v>
      </c>
      <c r="BJ56" s="1">
        <f t="shared" si="256"/>
        <v>1000.0001597659041</v>
      </c>
      <c r="BK56" s="1">
        <f t="shared" si="257"/>
        <v>1027.0199999999963</v>
      </c>
      <c r="BL56" s="1">
        <f t="shared" si="258"/>
        <v>999.99999999999648</v>
      </c>
      <c r="BM56" s="1">
        <f t="shared" si="259"/>
        <v>1000</v>
      </c>
      <c r="BN56" s="1">
        <f t="shared" si="260"/>
        <v>3.0431600753045115E-8</v>
      </c>
      <c r="BO56" s="4">
        <f t="shared" si="261"/>
        <v>0</v>
      </c>
      <c r="BP56" s="1">
        <f t="shared" si="262"/>
        <v>-2.2823700564783835E-4</v>
      </c>
      <c r="BQ56" s="4">
        <f t="shared" si="192"/>
        <v>0</v>
      </c>
      <c r="BR56" s="4">
        <f t="shared" si="193"/>
        <v>10</v>
      </c>
      <c r="BS56" s="4">
        <f t="shared" si="263"/>
        <v>3.0514487537256659E-7</v>
      </c>
      <c r="BT56" s="4">
        <f t="shared" si="21"/>
        <v>7.6907869724728236E-8</v>
      </c>
      <c r="BU56" s="4">
        <f t="shared" si="194"/>
        <v>-100</v>
      </c>
      <c r="BV56" s="4">
        <f t="shared" si="195"/>
        <v>-100</v>
      </c>
      <c r="BW56" s="4">
        <f t="shared" si="196"/>
        <v>-100</v>
      </c>
      <c r="BX56" s="1">
        <f t="shared" si="197"/>
        <v>100</v>
      </c>
      <c r="BY56" s="1">
        <f t="shared" si="198"/>
        <v>0</v>
      </c>
      <c r="BZ56" s="1">
        <f t="shared" si="199"/>
        <v>3.2009999999999952</v>
      </c>
      <c r="CA56" s="4">
        <f t="shared" si="264"/>
        <v>0.99999999999999645</v>
      </c>
      <c r="CB56" s="1">
        <f t="shared" si="265"/>
        <v>1.0540410202852042E-4</v>
      </c>
      <c r="CC56" s="4">
        <f t="shared" si="325"/>
        <v>-0.60924598032664123</v>
      </c>
      <c r="CD56" s="1">
        <f t="shared" si="169"/>
        <v>0.99999999999999645</v>
      </c>
      <c r="CE56" s="1">
        <f t="shared" si="200"/>
        <v>3.0514487537256659E-7</v>
      </c>
      <c r="CF56" s="1">
        <f t="shared" si="266"/>
        <v>1000.0002136014127</v>
      </c>
      <c r="CG56" s="1">
        <f t="shared" si="267"/>
        <v>1027.0199999999963</v>
      </c>
      <c r="CH56" s="1">
        <f t="shared" si="268"/>
        <v>999.99999999999648</v>
      </c>
      <c r="CI56" s="1">
        <f t="shared" si="269"/>
        <v>1000</v>
      </c>
      <c r="CJ56" s="1">
        <f t="shared" si="270"/>
        <v>4.0685983383008886E-8</v>
      </c>
      <c r="CK56" s="4">
        <f t="shared" si="271"/>
        <v>0</v>
      </c>
      <c r="CL56" s="1">
        <f t="shared" si="272"/>
        <v>-3.0514487537256657E-4</v>
      </c>
      <c r="CM56" s="4">
        <f t="shared" si="201"/>
        <v>0</v>
      </c>
      <c r="CN56" s="4">
        <f t="shared" si="202"/>
        <v>10</v>
      </c>
      <c r="CO56" s="4">
        <f t="shared" si="273"/>
        <v>3.4076881618066937E-7</v>
      </c>
      <c r="CP56" s="4">
        <f t="shared" si="31"/>
        <v>3.562394080810278E-8</v>
      </c>
      <c r="CQ56" s="4">
        <f t="shared" si="203"/>
        <v>-100</v>
      </c>
      <c r="CR56" s="4">
        <f t="shared" si="204"/>
        <v>-100</v>
      </c>
      <c r="CS56" s="4">
        <f t="shared" si="205"/>
        <v>-100</v>
      </c>
      <c r="CT56" s="1">
        <f t="shared" si="206"/>
        <v>100</v>
      </c>
      <c r="CU56" s="1">
        <f t="shared" si="207"/>
        <v>0</v>
      </c>
      <c r="CV56" s="1">
        <f t="shared" si="208"/>
        <v>3.2009999999999952</v>
      </c>
      <c r="CW56" s="4">
        <f t="shared" si="274"/>
        <v>0.99999999999999645</v>
      </c>
      <c r="CX56" s="1">
        <f t="shared" si="275"/>
        <v>1.1770943564099116E-4</v>
      </c>
      <c r="CY56" s="4">
        <f t="shared" si="326"/>
        <v>-0.56202064495595427</v>
      </c>
      <c r="CZ56" s="1">
        <f t="shared" si="171"/>
        <v>0.99999999999999645</v>
      </c>
      <c r="DA56" s="1">
        <f t="shared" si="209"/>
        <v>3.4076881618066937E-7</v>
      </c>
      <c r="DB56" s="1">
        <f t="shared" si="276"/>
        <v>1000.0002385381712</v>
      </c>
      <c r="DC56" s="1">
        <f t="shared" si="277"/>
        <v>1027.0199999999963</v>
      </c>
      <c r="DD56" s="1">
        <f t="shared" si="278"/>
        <v>999.99999999999648</v>
      </c>
      <c r="DE56" s="1">
        <f t="shared" si="279"/>
        <v>1000</v>
      </c>
      <c r="DF56" s="1">
        <f t="shared" si="280"/>
        <v>4.5435842157422589E-8</v>
      </c>
      <c r="DG56" s="4">
        <f t="shared" si="281"/>
        <v>0</v>
      </c>
      <c r="DH56" s="1">
        <f t="shared" si="282"/>
        <v>-3.4076881618066936E-4</v>
      </c>
      <c r="DI56" s="4">
        <f t="shared" si="210"/>
        <v>0</v>
      </c>
      <c r="DJ56" s="4">
        <f t="shared" si="211"/>
        <v>10</v>
      </c>
      <c r="DK56" s="4">
        <f t="shared" si="283"/>
        <v>3.5693345519583173E-7</v>
      </c>
      <c r="DL56" s="4">
        <f t="shared" si="41"/>
        <v>1.6164639015162366E-8</v>
      </c>
      <c r="DM56" s="4">
        <f t="shared" si="212"/>
        <v>-100</v>
      </c>
      <c r="DN56" s="4">
        <f t="shared" si="213"/>
        <v>-100</v>
      </c>
      <c r="DO56" s="4">
        <f t="shared" si="214"/>
        <v>-100</v>
      </c>
      <c r="DP56" s="1">
        <f t="shared" si="215"/>
        <v>100</v>
      </c>
      <c r="DQ56" s="1">
        <f t="shared" si="216"/>
        <v>0</v>
      </c>
      <c r="DR56" s="1">
        <f t="shared" si="217"/>
        <v>3.2009999999999952</v>
      </c>
      <c r="DS56" s="4">
        <f t="shared" si="284"/>
        <v>0.99999999999999645</v>
      </c>
      <c r="DT56" s="1">
        <f t="shared" si="285"/>
        <v>1.2329307606073634E-4</v>
      </c>
      <c r="DU56" s="4">
        <f t="shared" si="327"/>
        <v>-0.57475407041027915</v>
      </c>
      <c r="DV56" s="1">
        <f t="shared" si="173"/>
        <v>0.99999999999999645</v>
      </c>
      <c r="DW56" s="1">
        <f t="shared" si="218"/>
        <v>3.5693345519583173E-7</v>
      </c>
      <c r="DX56" s="1">
        <f t="shared" si="286"/>
        <v>1000.0002498534186</v>
      </c>
      <c r="DY56" s="1">
        <f t="shared" si="287"/>
        <v>1027.0199999999963</v>
      </c>
      <c r="DZ56" s="1">
        <f t="shared" si="288"/>
        <v>999.99999999999648</v>
      </c>
      <c r="EA56" s="1">
        <f t="shared" si="289"/>
        <v>1000</v>
      </c>
      <c r="EB56" s="1">
        <f t="shared" si="290"/>
        <v>4.7591127359444231E-8</v>
      </c>
      <c r="EC56" s="4">
        <f t="shared" si="291"/>
        <v>0</v>
      </c>
      <c r="ED56" s="1">
        <f t="shared" si="292"/>
        <v>-3.5693345519583174E-4</v>
      </c>
      <c r="EE56" s="4">
        <f t="shared" si="219"/>
        <v>0</v>
      </c>
      <c r="EF56" s="4">
        <f t="shared" si="220"/>
        <v>10</v>
      </c>
      <c r="EG56" s="4">
        <f t="shared" si="293"/>
        <v>4.5847428798248595E-7</v>
      </c>
      <c r="EH56" s="4">
        <f t="shared" si="51"/>
        <v>1.0154083278665421E-7</v>
      </c>
      <c r="EI56" s="4">
        <f t="shared" si="221"/>
        <v>-100</v>
      </c>
      <c r="EJ56" s="4">
        <f t="shared" si="222"/>
        <v>-100</v>
      </c>
      <c r="EK56" s="4">
        <f t="shared" si="223"/>
        <v>-100</v>
      </c>
      <c r="EL56" s="1">
        <f t="shared" si="224"/>
        <v>100</v>
      </c>
      <c r="EM56" s="1">
        <f t="shared" si="225"/>
        <v>0</v>
      </c>
      <c r="EN56" s="1">
        <f t="shared" si="226"/>
        <v>3.2009999999999952</v>
      </c>
      <c r="EO56" s="4">
        <f t="shared" si="294"/>
        <v>0.99999999999999645</v>
      </c>
      <c r="EP56" s="1">
        <f t="shared" si="295"/>
        <v>1.5836762970034059E-4</v>
      </c>
      <c r="EQ56" s="4">
        <f t="shared" si="328"/>
        <v>-0.55370206044326953</v>
      </c>
      <c r="ER56" s="1">
        <f t="shared" si="175"/>
        <v>0.99999999999999645</v>
      </c>
      <c r="ES56" s="1">
        <f t="shared" si="227"/>
        <v>4.5847428798248595E-7</v>
      </c>
      <c r="ET56" s="1">
        <f t="shared" si="296"/>
        <v>1000.0003209320016</v>
      </c>
      <c r="EU56" s="1">
        <f t="shared" si="297"/>
        <v>1027.0199999999963</v>
      </c>
      <c r="EV56" s="1">
        <f t="shared" si="298"/>
        <v>999.99999999999648</v>
      </c>
      <c r="EW56" s="1">
        <f t="shared" si="299"/>
        <v>1000</v>
      </c>
      <c r="EX56" s="1">
        <f t="shared" si="300"/>
        <v>6.1129905064331469E-8</v>
      </c>
      <c r="EY56" s="4">
        <f t="shared" si="301"/>
        <v>0</v>
      </c>
      <c r="EZ56" s="1">
        <f t="shared" si="302"/>
        <v>-4.5847428798248595E-4</v>
      </c>
      <c r="FA56" s="4">
        <f t="shared" si="228"/>
        <v>0</v>
      </c>
      <c r="FB56" s="4">
        <f t="shared" si="229"/>
        <v>10</v>
      </c>
      <c r="FC56" s="4">
        <f t="shared" si="303"/>
        <v>5.1041780200514838E-7</v>
      </c>
      <c r="FD56" s="4">
        <f t="shared" si="61"/>
        <v>5.1943514022662435E-8</v>
      </c>
      <c r="FE56" s="4">
        <f t="shared" si="230"/>
        <v>-100</v>
      </c>
      <c r="FF56" s="4">
        <f t="shared" si="231"/>
        <v>-100</v>
      </c>
      <c r="FG56" s="4">
        <f t="shared" si="232"/>
        <v>-100</v>
      </c>
      <c r="FH56" s="1">
        <f t="shared" si="233"/>
        <v>100</v>
      </c>
      <c r="FI56" s="1">
        <f t="shared" si="234"/>
        <v>0</v>
      </c>
      <c r="FJ56" s="1">
        <f t="shared" si="235"/>
        <v>3.2009999999999952</v>
      </c>
      <c r="FK56" s="4">
        <f t="shared" si="304"/>
        <v>0.99999999999999645</v>
      </c>
      <c r="FL56" s="1">
        <f t="shared" si="305"/>
        <v>1.7631012159072485E-4</v>
      </c>
      <c r="FM56" s="4">
        <f t="shared" si="329"/>
        <v>-0.53085250417021246</v>
      </c>
      <c r="FN56" s="1">
        <f t="shared" si="177"/>
        <v>0.99999999999999645</v>
      </c>
      <c r="FO56" s="1">
        <f t="shared" si="236"/>
        <v>5.1041780200514838E-7</v>
      </c>
      <c r="FP56" s="1">
        <f t="shared" si="306"/>
        <v>1000.0003572924614</v>
      </c>
      <c r="FQ56" s="1">
        <f t="shared" si="307"/>
        <v>1027.0199999999963</v>
      </c>
      <c r="FR56" s="1">
        <f t="shared" si="308"/>
        <v>999.99999999999648</v>
      </c>
      <c r="FS56" s="1">
        <f t="shared" si="309"/>
        <v>1000</v>
      </c>
      <c r="FT56" s="1">
        <f t="shared" si="310"/>
        <v>6.8055706934019793E-8</v>
      </c>
      <c r="FU56" s="4">
        <f t="shared" si="311"/>
        <v>0</v>
      </c>
      <c r="FV56" s="1">
        <f t="shared" si="312"/>
        <v>-5.1041780200514837E-4</v>
      </c>
      <c r="FW56" s="4">
        <f t="shared" si="237"/>
        <v>0</v>
      </c>
      <c r="FX56" s="4">
        <f t="shared" si="238"/>
        <v>10</v>
      </c>
      <c r="FY56" s="4">
        <f t="shared" si="313"/>
        <v>5.3641540721243708E-7</v>
      </c>
      <c r="FZ56" s="4">
        <f t="shared" si="71"/>
        <v>2.5997605207288697E-8</v>
      </c>
      <c r="GA56" s="4">
        <f t="shared" si="239"/>
        <v>-100</v>
      </c>
      <c r="GB56" s="4">
        <f t="shared" si="240"/>
        <v>-100</v>
      </c>
      <c r="GC56" s="4">
        <f t="shared" si="241"/>
        <v>-100</v>
      </c>
      <c r="GD56" s="1">
        <f t="shared" si="242"/>
        <v>100</v>
      </c>
      <c r="GE56" s="1">
        <f t="shared" si="243"/>
        <v>0</v>
      </c>
      <c r="GF56" s="1">
        <f t="shared" si="244"/>
        <v>3.2009999999999952</v>
      </c>
      <c r="GG56" s="4">
        <f t="shared" si="314"/>
        <v>0.99999999999999645</v>
      </c>
      <c r="GH56" s="1">
        <f t="shared" si="315"/>
        <v>1.8529029610101451E-4</v>
      </c>
      <c r="GI56" s="4">
        <f t="shared" si="330"/>
        <v>-0.51826822546818385</v>
      </c>
      <c r="GJ56" s="1">
        <f t="shared" si="179"/>
        <v>0.99999999999999645</v>
      </c>
      <c r="GK56" s="1">
        <f t="shared" si="245"/>
        <v>5.3641540721243708E-7</v>
      </c>
      <c r="GL56" s="1">
        <f t="shared" si="316"/>
        <v>1000.0003754907851</v>
      </c>
      <c r="GM56" s="1">
        <f t="shared" si="317"/>
        <v>1027.0199999999963</v>
      </c>
      <c r="GN56" s="1">
        <f t="shared" si="318"/>
        <v>999.99999999999648</v>
      </c>
      <c r="GO56" s="1">
        <f t="shared" si="319"/>
        <v>1000</v>
      </c>
      <c r="GP56" s="1">
        <f t="shared" si="320"/>
        <v>7.1522054294991606E-8</v>
      </c>
      <c r="GQ56" s="4">
        <f t="shared" si="321"/>
        <v>0</v>
      </c>
      <c r="GR56" s="1">
        <f t="shared" si="322"/>
        <v>-5.364154072124371E-4</v>
      </c>
      <c r="GS56" s="4">
        <f t="shared" si="246"/>
        <v>0</v>
      </c>
      <c r="GT56" s="4">
        <f t="shared" si="247"/>
        <v>10</v>
      </c>
      <c r="GU56" s="4">
        <f t="shared" si="323"/>
        <v>5.5001834014686435E-7</v>
      </c>
      <c r="GV56" s="4">
        <f t="shared" si="81"/>
        <v>1.3602932934427277E-8</v>
      </c>
      <c r="GW56" s="4">
        <v>315</v>
      </c>
      <c r="GX56" s="4"/>
      <c r="GY56" s="4"/>
      <c r="GZ56" s="4"/>
      <c r="HA56" s="4"/>
      <c r="HB56" s="4"/>
      <c r="HC56" s="4"/>
      <c r="HD56" s="4"/>
      <c r="HE56" s="4"/>
      <c r="HF56" s="6"/>
      <c r="HG56" s="4"/>
      <c r="HH56" s="4"/>
      <c r="HI56" s="4"/>
      <c r="HJ56" s="1"/>
      <c r="HK56" s="4"/>
      <c r="HL56" s="4"/>
    </row>
    <row r="57" spans="1:220" s="5" customFormat="1">
      <c r="A57" s="4">
        <v>39</v>
      </c>
      <c r="B57" s="4">
        <f t="shared" si="180"/>
        <v>100</v>
      </c>
      <c r="C57" s="4">
        <v>0</v>
      </c>
      <c r="D57" s="1">
        <f t="shared" si="1"/>
        <v>-100</v>
      </c>
      <c r="E57" s="1">
        <f t="shared" si="163"/>
        <v>310</v>
      </c>
      <c r="F57" s="4">
        <f t="shared" si="248"/>
        <v>3.250999999999995</v>
      </c>
      <c r="G57" s="1">
        <f>'0.5Q 1-8 '!FS57</f>
        <v>-100</v>
      </c>
      <c r="H57" s="1">
        <f>'0.5Q 1-8 '!FT57</f>
        <v>-100</v>
      </c>
      <c r="I57" s="1">
        <f>'0.5Q 1-8 '!FU57</f>
        <v>-100</v>
      </c>
      <c r="J57" s="1">
        <f>'0.5Q 1-8 '!FV57</f>
        <v>100</v>
      </c>
      <c r="K57" s="1">
        <f>'0.5Q 1-8 '!FW57</f>
        <v>0</v>
      </c>
      <c r="L57" s="1">
        <f>'0.5Q 1-8 '!FX57</f>
        <v>3.250999999999995</v>
      </c>
      <c r="M57" s="1">
        <f>'0.5Q 1-8 '!FY57</f>
        <v>0.99999999999999645</v>
      </c>
      <c r="N57" s="1">
        <f>'0.5Q 1-8 '!FZ57</f>
        <v>2.8541169940828635E-5</v>
      </c>
      <c r="O57" s="1">
        <f>'0.5Q 1-8 '!GA57</f>
        <v>-0.73251718661011356</v>
      </c>
      <c r="P57" s="1">
        <f>'0.5Q 1-8 '!GB57</f>
        <v>0.99999999999999645</v>
      </c>
      <c r="Q57" s="1">
        <f>'0.5Q 1-8 '!GC57</f>
        <v>8.2626686978698887E-8</v>
      </c>
      <c r="R57" s="1">
        <f>'0.5Q 1-8 '!GD57</f>
        <v>1000.000057838681</v>
      </c>
      <c r="S57" s="1">
        <f>'0.5Q 1-8 '!GE57</f>
        <v>1027.0199999999963</v>
      </c>
      <c r="T57" s="1">
        <f>'0.5Q 1-8 '!GF57</f>
        <v>999.99999999999648</v>
      </c>
      <c r="U57" s="1">
        <f>'0.5Q 1-8 '!GG57</f>
        <v>1000</v>
      </c>
      <c r="V57" s="1">
        <f>'0.5Q 1-8 '!GH57</f>
        <v>1.1016891597159853E-8</v>
      </c>
      <c r="W57" s="1">
        <f>'0.5Q 1-8 '!GI57</f>
        <v>0</v>
      </c>
      <c r="X57" s="1">
        <f>'0.5Q 1-8 '!GJ57</f>
        <v>-8.262668697869888E-5</v>
      </c>
      <c r="Y57" s="1">
        <f>'0.5Q 1-8 '!GK57</f>
        <v>0</v>
      </c>
      <c r="Z57" s="1">
        <f>'0.5Q 1-8 '!GL57</f>
        <v>10</v>
      </c>
      <c r="AA57" s="1">
        <f>'0.5Q 1-8 '!GM57</f>
        <v>1.1541156098456294E-7</v>
      </c>
      <c r="AB57" s="4"/>
      <c r="AC57" s="4">
        <f t="shared" si="181"/>
        <v>-100</v>
      </c>
      <c r="AD57" s="4">
        <f t="shared" si="182"/>
        <v>-100</v>
      </c>
      <c r="AE57" s="4">
        <f t="shared" si="183"/>
        <v>-100</v>
      </c>
      <c r="AF57" s="1">
        <f t="shared" si="5"/>
        <v>100</v>
      </c>
      <c r="AG57" s="1">
        <f t="shared" si="6"/>
        <v>0</v>
      </c>
      <c r="AH57" s="1">
        <f t="shared" si="184"/>
        <v>3.250999999999995</v>
      </c>
      <c r="AI57" s="4">
        <f t="shared" si="83"/>
        <v>0.99999999999999645</v>
      </c>
      <c r="AJ57" s="1">
        <f t="shared" si="249"/>
        <v>3.9865824174287721E-5</v>
      </c>
      <c r="AK57" s="4">
        <f t="shared" si="164"/>
        <v>-0.72324555239166066</v>
      </c>
      <c r="AL57" s="1">
        <f t="shared" si="165"/>
        <v>0.99999999999999645</v>
      </c>
      <c r="AM57" s="1">
        <f t="shared" si="8"/>
        <v>1.1541156098456294E-7</v>
      </c>
      <c r="AN57" s="1">
        <f t="shared" si="250"/>
        <v>1000.0000807880926</v>
      </c>
      <c r="AO57" s="1">
        <f t="shared" si="251"/>
        <v>1027.0199999999963</v>
      </c>
      <c r="AP57" s="1">
        <f t="shared" si="252"/>
        <v>999.99999999999648</v>
      </c>
      <c r="AQ57" s="1">
        <f t="shared" si="253"/>
        <v>1000</v>
      </c>
      <c r="AR57" s="1">
        <f t="shared" si="89"/>
        <v>1.5388208131275061E-8</v>
      </c>
      <c r="AS57" s="4">
        <f t="shared" si="90"/>
        <v>0</v>
      </c>
      <c r="AT57" s="1">
        <f t="shared" si="91"/>
        <v>-1.1541156098456294E-4</v>
      </c>
      <c r="AU57" s="4">
        <f t="shared" si="9"/>
        <v>0</v>
      </c>
      <c r="AV57" s="4">
        <f t="shared" si="10"/>
        <v>10</v>
      </c>
      <c r="AW57" s="4">
        <f t="shared" si="92"/>
        <v>1.36942203388703E-7</v>
      </c>
      <c r="AX57" s="4">
        <f t="shared" si="11"/>
        <v>2.153064240414006E-8</v>
      </c>
      <c r="AY57" s="4">
        <f t="shared" si="185"/>
        <v>-100</v>
      </c>
      <c r="AZ57" s="4">
        <f t="shared" si="186"/>
        <v>-100</v>
      </c>
      <c r="BA57" s="4">
        <f t="shared" si="187"/>
        <v>-100</v>
      </c>
      <c r="BB57" s="1">
        <f t="shared" si="188"/>
        <v>100</v>
      </c>
      <c r="BC57" s="1">
        <f t="shared" si="189"/>
        <v>0</v>
      </c>
      <c r="BD57" s="1">
        <f t="shared" si="190"/>
        <v>3.250999999999995</v>
      </c>
      <c r="BE57" s="4">
        <f t="shared" si="254"/>
        <v>0.99999999999999645</v>
      </c>
      <c r="BF57" s="1">
        <f t="shared" si="255"/>
        <v>4.7303006351883596E-5</v>
      </c>
      <c r="BG57" s="4">
        <f t="shared" si="324"/>
        <v>-0.65879557758959428</v>
      </c>
      <c r="BH57" s="1">
        <f t="shared" si="167"/>
        <v>0.99999999999999645</v>
      </c>
      <c r="BI57" s="1">
        <f t="shared" si="191"/>
        <v>1.36942203388703E-7</v>
      </c>
      <c r="BJ57" s="1">
        <f t="shared" si="256"/>
        <v>1000.0000958595423</v>
      </c>
      <c r="BK57" s="1">
        <f t="shared" si="257"/>
        <v>1027.0199999999963</v>
      </c>
      <c r="BL57" s="1">
        <f t="shared" si="258"/>
        <v>999.99999999999648</v>
      </c>
      <c r="BM57" s="1">
        <f t="shared" si="259"/>
        <v>1000</v>
      </c>
      <c r="BN57" s="1">
        <f t="shared" si="260"/>
        <v>1.825896045182707E-8</v>
      </c>
      <c r="BO57" s="4">
        <f t="shared" si="261"/>
        <v>0</v>
      </c>
      <c r="BP57" s="1">
        <f t="shared" si="262"/>
        <v>-1.3694220338870299E-4</v>
      </c>
      <c r="BQ57" s="4">
        <f t="shared" si="192"/>
        <v>0</v>
      </c>
      <c r="BR57" s="4">
        <f t="shared" si="193"/>
        <v>10</v>
      </c>
      <c r="BS57" s="4">
        <f t="shared" si="263"/>
        <v>1.8308692522353996E-7</v>
      </c>
      <c r="BT57" s="4">
        <f t="shared" si="21"/>
        <v>4.6144721834836958E-8</v>
      </c>
      <c r="BU57" s="4">
        <f t="shared" si="194"/>
        <v>-100</v>
      </c>
      <c r="BV57" s="4">
        <f t="shared" si="195"/>
        <v>-100</v>
      </c>
      <c r="BW57" s="4">
        <f t="shared" si="196"/>
        <v>-100</v>
      </c>
      <c r="BX57" s="1">
        <f t="shared" si="197"/>
        <v>100</v>
      </c>
      <c r="BY57" s="1">
        <f t="shared" si="198"/>
        <v>0</v>
      </c>
      <c r="BZ57" s="1">
        <f t="shared" si="199"/>
        <v>3.250999999999995</v>
      </c>
      <c r="CA57" s="4">
        <f t="shared" si="264"/>
        <v>0.99999999999999645</v>
      </c>
      <c r="CB57" s="1">
        <f t="shared" si="265"/>
        <v>6.3242461217112247E-5</v>
      </c>
      <c r="CC57" s="4">
        <f t="shared" si="325"/>
        <v>-0.60924598032664123</v>
      </c>
      <c r="CD57" s="1">
        <f t="shared" si="169"/>
        <v>0.99999999999999645</v>
      </c>
      <c r="CE57" s="1">
        <f t="shared" si="200"/>
        <v>1.8308692522353996E-7</v>
      </c>
      <c r="CF57" s="1">
        <f t="shared" si="266"/>
        <v>1000.0001281608477</v>
      </c>
      <c r="CG57" s="1">
        <f t="shared" si="267"/>
        <v>1027.0199999999963</v>
      </c>
      <c r="CH57" s="1">
        <f t="shared" si="268"/>
        <v>999.99999999999648</v>
      </c>
      <c r="CI57" s="1">
        <f t="shared" si="269"/>
        <v>1000</v>
      </c>
      <c r="CJ57" s="1">
        <f t="shared" si="270"/>
        <v>2.4411590029805325E-8</v>
      </c>
      <c r="CK57" s="4">
        <f t="shared" si="271"/>
        <v>0</v>
      </c>
      <c r="CL57" s="1">
        <f t="shared" si="272"/>
        <v>-1.8308692522353996E-4</v>
      </c>
      <c r="CM57" s="4">
        <f t="shared" si="201"/>
        <v>0</v>
      </c>
      <c r="CN57" s="4">
        <f t="shared" si="202"/>
        <v>10</v>
      </c>
      <c r="CO57" s="4">
        <f t="shared" si="273"/>
        <v>2.0446128970840162E-7</v>
      </c>
      <c r="CP57" s="4">
        <f t="shared" si="31"/>
        <v>2.1374364484861657E-8</v>
      </c>
      <c r="CQ57" s="4">
        <f t="shared" si="203"/>
        <v>-100</v>
      </c>
      <c r="CR57" s="4">
        <f t="shared" si="204"/>
        <v>-100</v>
      </c>
      <c r="CS57" s="4">
        <f t="shared" si="205"/>
        <v>-100</v>
      </c>
      <c r="CT57" s="1">
        <f t="shared" si="206"/>
        <v>100</v>
      </c>
      <c r="CU57" s="1">
        <f t="shared" si="207"/>
        <v>0</v>
      </c>
      <c r="CV57" s="1">
        <f t="shared" si="208"/>
        <v>3.250999999999995</v>
      </c>
      <c r="CW57" s="4">
        <f t="shared" si="274"/>
        <v>0.99999999999999645</v>
      </c>
      <c r="CX57" s="1">
        <f t="shared" si="275"/>
        <v>7.0625661384594683E-5</v>
      </c>
      <c r="CY57" s="4">
        <f t="shared" si="326"/>
        <v>-0.56202064495595427</v>
      </c>
      <c r="CZ57" s="1">
        <f t="shared" si="171"/>
        <v>0.99999999999999645</v>
      </c>
      <c r="DA57" s="1">
        <f t="shared" si="209"/>
        <v>2.0446128970840162E-7</v>
      </c>
      <c r="DB57" s="1">
        <f t="shared" si="276"/>
        <v>1000.0001431229028</v>
      </c>
      <c r="DC57" s="1">
        <f t="shared" si="277"/>
        <v>1027.0199999999963</v>
      </c>
      <c r="DD57" s="1">
        <f t="shared" si="278"/>
        <v>999.99999999999648</v>
      </c>
      <c r="DE57" s="1">
        <f t="shared" si="279"/>
        <v>1000</v>
      </c>
      <c r="DF57" s="1">
        <f t="shared" si="280"/>
        <v>2.7261505294453551E-8</v>
      </c>
      <c r="DG57" s="4">
        <f t="shared" si="281"/>
        <v>0</v>
      </c>
      <c r="DH57" s="1">
        <f t="shared" si="282"/>
        <v>-2.044612897084016E-4</v>
      </c>
      <c r="DI57" s="4">
        <f t="shared" si="210"/>
        <v>0</v>
      </c>
      <c r="DJ57" s="4">
        <f t="shared" si="211"/>
        <v>10</v>
      </c>
      <c r="DK57" s="4">
        <f t="shared" si="283"/>
        <v>2.1416007311749904E-7</v>
      </c>
      <c r="DL57" s="4">
        <f t="shared" si="41"/>
        <v>9.6987834090974252E-9</v>
      </c>
      <c r="DM57" s="4">
        <f t="shared" si="212"/>
        <v>-100</v>
      </c>
      <c r="DN57" s="4">
        <f t="shared" si="213"/>
        <v>-100</v>
      </c>
      <c r="DO57" s="4">
        <f t="shared" si="214"/>
        <v>-100</v>
      </c>
      <c r="DP57" s="1">
        <f t="shared" si="215"/>
        <v>100</v>
      </c>
      <c r="DQ57" s="1">
        <f t="shared" si="216"/>
        <v>0</v>
      </c>
      <c r="DR57" s="1">
        <f t="shared" si="217"/>
        <v>3.250999999999995</v>
      </c>
      <c r="DS57" s="4">
        <f t="shared" si="284"/>
        <v>0.99999999999999645</v>
      </c>
      <c r="DT57" s="1">
        <f t="shared" si="285"/>
        <v>7.3975845636441807E-5</v>
      </c>
      <c r="DU57" s="4">
        <f t="shared" si="327"/>
        <v>-0.57475407041027915</v>
      </c>
      <c r="DV57" s="1">
        <f t="shared" si="173"/>
        <v>0.99999999999999645</v>
      </c>
      <c r="DW57" s="1">
        <f t="shared" si="218"/>
        <v>2.1416007311749904E-7</v>
      </c>
      <c r="DX57" s="1">
        <f t="shared" si="286"/>
        <v>1000.0001499120513</v>
      </c>
      <c r="DY57" s="1">
        <f t="shared" si="287"/>
        <v>1027.0199999999963</v>
      </c>
      <c r="DZ57" s="1">
        <f t="shared" si="288"/>
        <v>999.99999999999648</v>
      </c>
      <c r="EA57" s="1">
        <f t="shared" si="289"/>
        <v>1000</v>
      </c>
      <c r="EB57" s="1">
        <f t="shared" si="290"/>
        <v>2.8554676415666539E-8</v>
      </c>
      <c r="EC57" s="4">
        <f t="shared" si="291"/>
        <v>0</v>
      </c>
      <c r="ED57" s="1">
        <f t="shared" si="292"/>
        <v>-2.1416007311749903E-4</v>
      </c>
      <c r="EE57" s="4">
        <f t="shared" si="219"/>
        <v>0</v>
      </c>
      <c r="EF57" s="4">
        <f t="shared" si="220"/>
        <v>10</v>
      </c>
      <c r="EG57" s="4">
        <f t="shared" si="293"/>
        <v>2.7508457278949158E-7</v>
      </c>
      <c r="EH57" s="4">
        <f t="shared" si="51"/>
        <v>6.0924499671992537E-8</v>
      </c>
      <c r="EI57" s="4">
        <f t="shared" si="221"/>
        <v>-100</v>
      </c>
      <c r="EJ57" s="4">
        <f t="shared" si="222"/>
        <v>-100</v>
      </c>
      <c r="EK57" s="4">
        <f t="shared" si="223"/>
        <v>-100</v>
      </c>
      <c r="EL57" s="1">
        <f t="shared" si="224"/>
        <v>100</v>
      </c>
      <c r="EM57" s="1">
        <f t="shared" si="225"/>
        <v>0</v>
      </c>
      <c r="EN57" s="1">
        <f t="shared" si="226"/>
        <v>3.250999999999995</v>
      </c>
      <c r="EO57" s="4">
        <f t="shared" si="294"/>
        <v>0.99999999999999645</v>
      </c>
      <c r="EP57" s="1">
        <f t="shared" si="295"/>
        <v>9.5020577820204331E-5</v>
      </c>
      <c r="EQ57" s="4">
        <f t="shared" si="328"/>
        <v>-0.55370206044326953</v>
      </c>
      <c r="ER57" s="1">
        <f t="shared" si="175"/>
        <v>0.99999999999999645</v>
      </c>
      <c r="ES57" s="1">
        <f t="shared" si="227"/>
        <v>2.7508457278949158E-7</v>
      </c>
      <c r="ET57" s="1">
        <f t="shared" si="296"/>
        <v>1000.0001925592011</v>
      </c>
      <c r="EU57" s="1">
        <f t="shared" si="297"/>
        <v>1027.0199999999963</v>
      </c>
      <c r="EV57" s="1">
        <f t="shared" si="298"/>
        <v>999.99999999999648</v>
      </c>
      <c r="EW57" s="1">
        <f t="shared" si="299"/>
        <v>1000</v>
      </c>
      <c r="EX57" s="1">
        <f t="shared" si="300"/>
        <v>3.6677943038598872E-8</v>
      </c>
      <c r="EY57" s="4">
        <f t="shared" si="301"/>
        <v>0</v>
      </c>
      <c r="EZ57" s="1">
        <f t="shared" si="302"/>
        <v>-2.750845727894916E-4</v>
      </c>
      <c r="FA57" s="4">
        <f t="shared" si="228"/>
        <v>0</v>
      </c>
      <c r="FB57" s="4">
        <f t="shared" si="229"/>
        <v>10</v>
      </c>
      <c r="FC57" s="4">
        <f t="shared" si="303"/>
        <v>3.0625068120308903E-7</v>
      </c>
      <c r="FD57" s="4">
        <f t="shared" si="61"/>
        <v>3.116610841359745E-8</v>
      </c>
      <c r="FE57" s="4">
        <f t="shared" si="230"/>
        <v>-100</v>
      </c>
      <c r="FF57" s="4">
        <f t="shared" si="231"/>
        <v>-100</v>
      </c>
      <c r="FG57" s="4">
        <f t="shared" si="232"/>
        <v>-100</v>
      </c>
      <c r="FH57" s="1">
        <f t="shared" si="233"/>
        <v>100</v>
      </c>
      <c r="FI57" s="1">
        <f t="shared" si="234"/>
        <v>0</v>
      </c>
      <c r="FJ57" s="1">
        <f t="shared" si="235"/>
        <v>3.250999999999995</v>
      </c>
      <c r="FK57" s="4">
        <f t="shared" si="304"/>
        <v>0.99999999999999645</v>
      </c>
      <c r="FL57" s="1">
        <f t="shared" si="305"/>
        <v>1.0578607295443489E-4</v>
      </c>
      <c r="FM57" s="4">
        <f t="shared" si="329"/>
        <v>-0.53085250417021246</v>
      </c>
      <c r="FN57" s="1">
        <f t="shared" si="177"/>
        <v>0.99999999999999645</v>
      </c>
      <c r="FO57" s="1">
        <f t="shared" si="236"/>
        <v>3.0625068120308903E-7</v>
      </c>
      <c r="FP57" s="1">
        <f t="shared" si="306"/>
        <v>1000.000214375477</v>
      </c>
      <c r="FQ57" s="1">
        <f t="shared" si="307"/>
        <v>1027.0199999999963</v>
      </c>
      <c r="FR57" s="1">
        <f t="shared" si="308"/>
        <v>999.99999999999648</v>
      </c>
      <c r="FS57" s="1">
        <f t="shared" si="309"/>
        <v>1000</v>
      </c>
      <c r="FT57" s="1">
        <f t="shared" si="310"/>
        <v>4.0833424160411869E-8</v>
      </c>
      <c r="FU57" s="4">
        <f t="shared" si="311"/>
        <v>0</v>
      </c>
      <c r="FV57" s="1">
        <f t="shared" si="312"/>
        <v>-3.0625068120308904E-4</v>
      </c>
      <c r="FW57" s="4">
        <f t="shared" si="237"/>
        <v>0</v>
      </c>
      <c r="FX57" s="4">
        <f t="shared" si="238"/>
        <v>10</v>
      </c>
      <c r="FY57" s="4">
        <f t="shared" si="313"/>
        <v>3.2184924432746225E-7</v>
      </c>
      <c r="FZ57" s="4">
        <f t="shared" si="71"/>
        <v>1.5598563124373218E-8</v>
      </c>
      <c r="GA57" s="4">
        <f t="shared" si="239"/>
        <v>-100</v>
      </c>
      <c r="GB57" s="4">
        <f t="shared" si="240"/>
        <v>-100</v>
      </c>
      <c r="GC57" s="4">
        <f t="shared" si="241"/>
        <v>-100</v>
      </c>
      <c r="GD57" s="1">
        <f t="shared" si="242"/>
        <v>100</v>
      </c>
      <c r="GE57" s="1">
        <f t="shared" si="243"/>
        <v>0</v>
      </c>
      <c r="GF57" s="1">
        <f t="shared" si="244"/>
        <v>3.250999999999995</v>
      </c>
      <c r="GG57" s="4">
        <f t="shared" si="314"/>
        <v>0.99999999999999645</v>
      </c>
      <c r="GH57" s="1">
        <f t="shared" si="315"/>
        <v>1.1117417766060871E-4</v>
      </c>
      <c r="GI57" s="4">
        <f t="shared" si="330"/>
        <v>-0.51826822546818385</v>
      </c>
      <c r="GJ57" s="1">
        <f t="shared" si="179"/>
        <v>0.99999999999999645</v>
      </c>
      <c r="GK57" s="1">
        <f t="shared" si="245"/>
        <v>3.2184924432746225E-7</v>
      </c>
      <c r="GL57" s="1">
        <f t="shared" si="316"/>
        <v>1000.0002252944711</v>
      </c>
      <c r="GM57" s="1">
        <f t="shared" si="317"/>
        <v>1027.0199999999963</v>
      </c>
      <c r="GN57" s="1">
        <f t="shared" si="318"/>
        <v>999.99999999999648</v>
      </c>
      <c r="GO57" s="1">
        <f t="shared" si="319"/>
        <v>1000</v>
      </c>
      <c r="GP57" s="1">
        <f t="shared" si="320"/>
        <v>4.2913232576994969E-8</v>
      </c>
      <c r="GQ57" s="4">
        <f t="shared" si="321"/>
        <v>0</v>
      </c>
      <c r="GR57" s="1">
        <f t="shared" si="322"/>
        <v>-3.2184924432746226E-4</v>
      </c>
      <c r="GS57" s="4">
        <f t="shared" si="246"/>
        <v>0</v>
      </c>
      <c r="GT57" s="4">
        <f t="shared" si="247"/>
        <v>10</v>
      </c>
      <c r="GU57" s="4">
        <f t="shared" si="323"/>
        <v>3.300110040881186E-7</v>
      </c>
      <c r="GV57" s="4">
        <f t="shared" si="81"/>
        <v>8.1617597606563553E-9</v>
      </c>
      <c r="GW57" s="4">
        <v>310</v>
      </c>
      <c r="GX57" s="4"/>
      <c r="GY57" s="4"/>
      <c r="GZ57" s="4"/>
      <c r="HA57" s="4"/>
      <c r="HB57" s="4"/>
      <c r="HC57" s="4"/>
      <c r="HD57" s="4"/>
      <c r="HE57" s="4"/>
      <c r="HF57" s="6"/>
      <c r="HG57" s="4"/>
      <c r="HH57" s="4"/>
      <c r="HI57" s="4"/>
      <c r="HJ57" s="1"/>
      <c r="HK57" s="4"/>
      <c r="HL57" s="4"/>
    </row>
    <row r="58" spans="1:220" s="5" customFormat="1">
      <c r="A58" s="4">
        <v>40</v>
      </c>
      <c r="B58" s="4">
        <f t="shared" si="180"/>
        <v>100</v>
      </c>
      <c r="C58" s="4">
        <v>0</v>
      </c>
      <c r="D58" s="1">
        <f t="shared" si="1"/>
        <v>-100</v>
      </c>
      <c r="E58" s="1">
        <f t="shared" si="163"/>
        <v>305</v>
      </c>
      <c r="F58" s="4">
        <f t="shared" si="248"/>
        <v>3.3009999999999948</v>
      </c>
      <c r="G58" s="1">
        <f>'0.5Q 1-8 '!FS58</f>
        <v>-100</v>
      </c>
      <c r="H58" s="1">
        <f>'0.5Q 1-8 '!FT58</f>
        <v>-100</v>
      </c>
      <c r="I58" s="1">
        <f>'0.5Q 1-8 '!FU58</f>
        <v>-100</v>
      </c>
      <c r="J58" s="1">
        <f>'0.5Q 1-8 '!FV58</f>
        <v>100</v>
      </c>
      <c r="K58" s="1">
        <f>'0.5Q 1-8 '!FW58</f>
        <v>0</v>
      </c>
      <c r="L58" s="1">
        <f>'0.5Q 1-8 '!FX58</f>
        <v>3.3009999999999948</v>
      </c>
      <c r="M58" s="1">
        <f>'0.5Q 1-8 '!FY58</f>
        <v>0.99999999999999645</v>
      </c>
      <c r="N58" s="1">
        <f>'0.5Q 1-8 '!FZ58</f>
        <v>1.7124701964497177E-5</v>
      </c>
      <c r="O58" s="1">
        <f>'0.5Q 1-8 '!GA58</f>
        <v>-0.73251718661011356</v>
      </c>
      <c r="P58" s="1">
        <f>'0.5Q 1-8 '!GB58</f>
        <v>0.99999999999999645</v>
      </c>
      <c r="Q58" s="1">
        <f>'0.5Q 1-8 '!GC58</f>
        <v>4.9576012187219332E-8</v>
      </c>
      <c r="R58" s="1">
        <f>'0.5Q 1-8 '!GD58</f>
        <v>1000.0000347032085</v>
      </c>
      <c r="S58" s="1">
        <f>'0.5Q 1-8 '!GE58</f>
        <v>1027.0199999999963</v>
      </c>
      <c r="T58" s="1">
        <f>'0.5Q 1-8 '!GF58</f>
        <v>999.99999999999648</v>
      </c>
      <c r="U58" s="1">
        <f>'0.5Q 1-8 '!GG58</f>
        <v>1000</v>
      </c>
      <c r="V58" s="1">
        <f>'0.5Q 1-8 '!GH58</f>
        <v>6.6101349582959111E-9</v>
      </c>
      <c r="W58" s="1">
        <f>'0.5Q 1-8 '!GI58</f>
        <v>0</v>
      </c>
      <c r="X58" s="1">
        <f>'0.5Q 1-8 '!GJ58</f>
        <v>-4.9576012187219334E-5</v>
      </c>
      <c r="Y58" s="1">
        <f>'0.5Q 1-8 '!GK58</f>
        <v>0</v>
      </c>
      <c r="Z58" s="1">
        <f>'0.5Q 1-8 '!GL58</f>
        <v>10</v>
      </c>
      <c r="AA58" s="1">
        <f>'0.5Q 1-8 '!GM58</f>
        <v>6.9246936590737762E-8</v>
      </c>
      <c r="AB58" s="4"/>
      <c r="AC58" s="4">
        <f t="shared" si="181"/>
        <v>-100</v>
      </c>
      <c r="AD58" s="4">
        <f t="shared" si="182"/>
        <v>-100</v>
      </c>
      <c r="AE58" s="4">
        <f t="shared" si="183"/>
        <v>-100</v>
      </c>
      <c r="AF58" s="1">
        <f t="shared" si="5"/>
        <v>100</v>
      </c>
      <c r="AG58" s="1">
        <f t="shared" si="6"/>
        <v>0</v>
      </c>
      <c r="AH58" s="1">
        <f t="shared" si="184"/>
        <v>3.3009999999999948</v>
      </c>
      <c r="AI58" s="4">
        <f t="shared" si="83"/>
        <v>0.99999999999999645</v>
      </c>
      <c r="AJ58" s="1">
        <f t="shared" si="249"/>
        <v>2.3919494504572631E-5</v>
      </c>
      <c r="AK58" s="4">
        <f t="shared" si="164"/>
        <v>-0.72324555239166066</v>
      </c>
      <c r="AL58" s="1">
        <f t="shared" si="165"/>
        <v>0.99999999999999645</v>
      </c>
      <c r="AM58" s="1">
        <f t="shared" si="8"/>
        <v>6.9246936590737762E-8</v>
      </c>
      <c r="AN58" s="1">
        <f t="shared" si="250"/>
        <v>1000.0000484728555</v>
      </c>
      <c r="AO58" s="1">
        <f t="shared" si="251"/>
        <v>1027.0199999999963</v>
      </c>
      <c r="AP58" s="1">
        <f t="shared" si="252"/>
        <v>999.99999999999648</v>
      </c>
      <c r="AQ58" s="1">
        <f t="shared" si="253"/>
        <v>1000</v>
      </c>
      <c r="AR58" s="1">
        <f t="shared" si="89"/>
        <v>9.2329248787650361E-9</v>
      </c>
      <c r="AS58" s="4">
        <f t="shared" si="90"/>
        <v>0</v>
      </c>
      <c r="AT58" s="1">
        <f t="shared" si="91"/>
        <v>-6.9246936590737767E-5</v>
      </c>
      <c r="AU58" s="4">
        <f t="shared" si="9"/>
        <v>0</v>
      </c>
      <c r="AV58" s="4">
        <f t="shared" si="10"/>
        <v>10</v>
      </c>
      <c r="AW58" s="4">
        <f t="shared" si="92"/>
        <v>8.2165322033221795E-8</v>
      </c>
      <c r="AX58" s="4">
        <f t="shared" si="11"/>
        <v>1.2918385442484033E-8</v>
      </c>
      <c r="AY58" s="4">
        <f t="shared" si="185"/>
        <v>-100</v>
      </c>
      <c r="AZ58" s="4">
        <f t="shared" si="186"/>
        <v>-100</v>
      </c>
      <c r="BA58" s="4">
        <f t="shared" si="187"/>
        <v>-100</v>
      </c>
      <c r="BB58" s="1">
        <f t="shared" si="188"/>
        <v>100</v>
      </c>
      <c r="BC58" s="1">
        <f t="shared" si="189"/>
        <v>0</v>
      </c>
      <c r="BD58" s="1">
        <f t="shared" si="190"/>
        <v>3.3009999999999948</v>
      </c>
      <c r="BE58" s="4">
        <f t="shared" si="254"/>
        <v>0.99999999999999645</v>
      </c>
      <c r="BF58" s="1">
        <f t="shared" si="255"/>
        <v>2.8381803811130156E-5</v>
      </c>
      <c r="BG58" s="4">
        <f t="shared" si="324"/>
        <v>-0.65879557758959428</v>
      </c>
      <c r="BH58" s="1">
        <f t="shared" si="167"/>
        <v>0.99999999999999645</v>
      </c>
      <c r="BI58" s="1">
        <f t="shared" si="191"/>
        <v>8.2165322033221795E-8</v>
      </c>
      <c r="BJ58" s="1">
        <f t="shared" si="256"/>
        <v>1000.0000575157255</v>
      </c>
      <c r="BK58" s="1">
        <f t="shared" si="257"/>
        <v>1027.0199999999963</v>
      </c>
      <c r="BL58" s="1">
        <f t="shared" si="258"/>
        <v>999.99999999999648</v>
      </c>
      <c r="BM58" s="1">
        <f t="shared" si="259"/>
        <v>1000</v>
      </c>
      <c r="BN58" s="1">
        <f t="shared" si="260"/>
        <v>1.0955376271096242E-8</v>
      </c>
      <c r="BO58" s="4">
        <f t="shared" si="261"/>
        <v>0</v>
      </c>
      <c r="BP58" s="1">
        <f t="shared" si="262"/>
        <v>-8.2165322033221795E-5</v>
      </c>
      <c r="BQ58" s="4">
        <f t="shared" si="192"/>
        <v>0</v>
      </c>
      <c r="BR58" s="4">
        <f t="shared" si="193"/>
        <v>10</v>
      </c>
      <c r="BS58" s="4">
        <f t="shared" si="263"/>
        <v>1.0985215513412396E-7</v>
      </c>
      <c r="BT58" s="4">
        <f t="shared" si="21"/>
        <v>2.7686833100902169E-8</v>
      </c>
      <c r="BU58" s="4">
        <f t="shared" si="194"/>
        <v>-100</v>
      </c>
      <c r="BV58" s="4">
        <f t="shared" si="195"/>
        <v>-100</v>
      </c>
      <c r="BW58" s="4">
        <f t="shared" si="196"/>
        <v>-100</v>
      </c>
      <c r="BX58" s="1">
        <f t="shared" si="197"/>
        <v>100</v>
      </c>
      <c r="BY58" s="1">
        <f t="shared" si="198"/>
        <v>0</v>
      </c>
      <c r="BZ58" s="1">
        <f t="shared" si="199"/>
        <v>3.3009999999999948</v>
      </c>
      <c r="CA58" s="4">
        <f t="shared" si="264"/>
        <v>0.99999999999999645</v>
      </c>
      <c r="CB58" s="1">
        <f t="shared" si="265"/>
        <v>3.7945476730267347E-5</v>
      </c>
      <c r="CC58" s="4">
        <f t="shared" si="325"/>
        <v>-0.60924598032664123</v>
      </c>
      <c r="CD58" s="1">
        <f t="shared" si="169"/>
        <v>0.99999999999999645</v>
      </c>
      <c r="CE58" s="1">
        <f t="shared" si="200"/>
        <v>1.0985215513412396E-7</v>
      </c>
      <c r="CF58" s="1">
        <f t="shared" si="266"/>
        <v>1000.0000768965085</v>
      </c>
      <c r="CG58" s="1">
        <f t="shared" si="267"/>
        <v>1027.0199999999963</v>
      </c>
      <c r="CH58" s="1">
        <f t="shared" si="268"/>
        <v>999.99999999999648</v>
      </c>
      <c r="CI58" s="1">
        <f t="shared" si="269"/>
        <v>1000</v>
      </c>
      <c r="CJ58" s="1">
        <f t="shared" si="270"/>
        <v>1.4646954017883199E-8</v>
      </c>
      <c r="CK58" s="4">
        <f t="shared" si="271"/>
        <v>0</v>
      </c>
      <c r="CL58" s="1">
        <f t="shared" si="272"/>
        <v>-1.0985215513412396E-4</v>
      </c>
      <c r="CM58" s="4">
        <f t="shared" si="201"/>
        <v>0</v>
      </c>
      <c r="CN58" s="4">
        <f t="shared" si="202"/>
        <v>10</v>
      </c>
      <c r="CO58" s="4">
        <f t="shared" si="273"/>
        <v>1.2267677382504096E-7</v>
      </c>
      <c r="CP58" s="4">
        <f t="shared" si="31"/>
        <v>1.2824618690916994E-8</v>
      </c>
      <c r="CQ58" s="4">
        <f t="shared" si="203"/>
        <v>-100</v>
      </c>
      <c r="CR58" s="4">
        <f t="shared" si="204"/>
        <v>-100</v>
      </c>
      <c r="CS58" s="4">
        <f t="shared" si="205"/>
        <v>-100</v>
      </c>
      <c r="CT58" s="1">
        <f t="shared" si="206"/>
        <v>100</v>
      </c>
      <c r="CU58" s="1">
        <f t="shared" si="207"/>
        <v>0</v>
      </c>
      <c r="CV58" s="1">
        <f t="shared" si="208"/>
        <v>3.3009999999999948</v>
      </c>
      <c r="CW58" s="4">
        <f t="shared" si="274"/>
        <v>0.99999999999999645</v>
      </c>
      <c r="CX58" s="1">
        <f t="shared" si="275"/>
        <v>4.2375396830756813E-5</v>
      </c>
      <c r="CY58" s="4">
        <f t="shared" si="326"/>
        <v>-0.56202064495595427</v>
      </c>
      <c r="CZ58" s="1">
        <f t="shared" si="171"/>
        <v>0.99999999999999645</v>
      </c>
      <c r="DA58" s="1">
        <f t="shared" si="209"/>
        <v>1.2267677382504096E-7</v>
      </c>
      <c r="DB58" s="1">
        <f t="shared" si="276"/>
        <v>1000.0000858737417</v>
      </c>
      <c r="DC58" s="1">
        <f t="shared" si="277"/>
        <v>1027.0199999999963</v>
      </c>
      <c r="DD58" s="1">
        <f t="shared" si="278"/>
        <v>999.99999999999648</v>
      </c>
      <c r="DE58" s="1">
        <f t="shared" si="279"/>
        <v>1000</v>
      </c>
      <c r="DF58" s="1">
        <f t="shared" si="280"/>
        <v>1.6356903176672131E-8</v>
      </c>
      <c r="DG58" s="4">
        <f t="shared" si="281"/>
        <v>0</v>
      </c>
      <c r="DH58" s="1">
        <f t="shared" si="282"/>
        <v>-1.2267677382504097E-4</v>
      </c>
      <c r="DI58" s="4">
        <f t="shared" si="210"/>
        <v>0</v>
      </c>
      <c r="DJ58" s="4">
        <f t="shared" si="211"/>
        <v>10</v>
      </c>
      <c r="DK58" s="4">
        <f t="shared" si="283"/>
        <v>1.2849604387049942E-7</v>
      </c>
      <c r="DL58" s="4">
        <f t="shared" si="41"/>
        <v>5.8192700454584657E-9</v>
      </c>
      <c r="DM58" s="4">
        <f t="shared" si="212"/>
        <v>-100</v>
      </c>
      <c r="DN58" s="4">
        <f t="shared" si="213"/>
        <v>-100</v>
      </c>
      <c r="DO58" s="4">
        <f t="shared" si="214"/>
        <v>-100</v>
      </c>
      <c r="DP58" s="1">
        <f t="shared" si="215"/>
        <v>100</v>
      </c>
      <c r="DQ58" s="1">
        <f t="shared" si="216"/>
        <v>0</v>
      </c>
      <c r="DR58" s="1">
        <f t="shared" si="217"/>
        <v>3.3009999999999948</v>
      </c>
      <c r="DS58" s="4">
        <f t="shared" si="284"/>
        <v>0.99999999999999645</v>
      </c>
      <c r="DT58" s="1">
        <f t="shared" si="285"/>
        <v>4.4385507381865082E-5</v>
      </c>
      <c r="DU58" s="4">
        <f t="shared" si="327"/>
        <v>-0.57475407041027915</v>
      </c>
      <c r="DV58" s="1">
        <f t="shared" si="173"/>
        <v>0.99999999999999645</v>
      </c>
      <c r="DW58" s="1">
        <f t="shared" si="218"/>
        <v>1.2849604387049942E-7</v>
      </c>
      <c r="DX58" s="1">
        <f t="shared" si="286"/>
        <v>1000.0000899472308</v>
      </c>
      <c r="DY58" s="1">
        <f t="shared" si="287"/>
        <v>1027.0199999999963</v>
      </c>
      <c r="DZ58" s="1">
        <f t="shared" si="288"/>
        <v>999.99999999999648</v>
      </c>
      <c r="EA58" s="1">
        <f t="shared" si="289"/>
        <v>1000</v>
      </c>
      <c r="EB58" s="1">
        <f t="shared" si="290"/>
        <v>1.7132805849399924E-8</v>
      </c>
      <c r="EC58" s="4">
        <f t="shared" si="291"/>
        <v>0</v>
      </c>
      <c r="ED58" s="1">
        <f t="shared" si="292"/>
        <v>-1.2849604387049943E-4</v>
      </c>
      <c r="EE58" s="4">
        <f t="shared" si="219"/>
        <v>0</v>
      </c>
      <c r="EF58" s="4">
        <f t="shared" si="220"/>
        <v>10</v>
      </c>
      <c r="EG58" s="4">
        <f t="shared" si="293"/>
        <v>1.6505074367369494E-7</v>
      </c>
      <c r="EH58" s="4">
        <f t="shared" si="51"/>
        <v>3.6554699803195517E-8</v>
      </c>
      <c r="EI58" s="4">
        <f t="shared" si="221"/>
        <v>-100</v>
      </c>
      <c r="EJ58" s="4">
        <f t="shared" si="222"/>
        <v>-100</v>
      </c>
      <c r="EK58" s="4">
        <f t="shared" si="223"/>
        <v>-100</v>
      </c>
      <c r="EL58" s="1">
        <f t="shared" si="224"/>
        <v>100</v>
      </c>
      <c r="EM58" s="1">
        <f t="shared" si="225"/>
        <v>0</v>
      </c>
      <c r="EN58" s="1">
        <f t="shared" si="226"/>
        <v>3.3009999999999948</v>
      </c>
      <c r="EO58" s="4">
        <f t="shared" si="294"/>
        <v>0.99999999999999645</v>
      </c>
      <c r="EP58" s="1">
        <f t="shared" si="295"/>
        <v>5.7012346692122617E-5</v>
      </c>
      <c r="EQ58" s="4">
        <f t="shared" si="328"/>
        <v>-0.55370206044326953</v>
      </c>
      <c r="ER58" s="1">
        <f t="shared" si="175"/>
        <v>0.99999999999999645</v>
      </c>
      <c r="ES58" s="1">
        <f t="shared" si="227"/>
        <v>1.6505074367369494E-7</v>
      </c>
      <c r="ET58" s="1">
        <f t="shared" si="296"/>
        <v>1000.0001155355205</v>
      </c>
      <c r="EU58" s="1">
        <f t="shared" si="297"/>
        <v>1027.0199999999963</v>
      </c>
      <c r="EV58" s="1">
        <f t="shared" si="298"/>
        <v>999.99999999999648</v>
      </c>
      <c r="EW58" s="1">
        <f t="shared" si="299"/>
        <v>1000</v>
      </c>
      <c r="EX58" s="1">
        <f t="shared" si="300"/>
        <v>2.2006765823159328E-8</v>
      </c>
      <c r="EY58" s="4">
        <f t="shared" si="301"/>
        <v>0</v>
      </c>
      <c r="EZ58" s="1">
        <f t="shared" si="302"/>
        <v>-1.6505074367369495E-4</v>
      </c>
      <c r="FA58" s="4">
        <f t="shared" si="228"/>
        <v>0</v>
      </c>
      <c r="FB58" s="4">
        <f t="shared" si="229"/>
        <v>10</v>
      </c>
      <c r="FC58" s="4">
        <f t="shared" si="303"/>
        <v>1.837504087218534E-7</v>
      </c>
      <c r="FD58" s="4">
        <f t="shared" si="61"/>
        <v>1.869966504815846E-8</v>
      </c>
      <c r="FE58" s="4">
        <f t="shared" si="230"/>
        <v>-100</v>
      </c>
      <c r="FF58" s="4">
        <f t="shared" si="231"/>
        <v>-100</v>
      </c>
      <c r="FG58" s="4">
        <f t="shared" si="232"/>
        <v>-100</v>
      </c>
      <c r="FH58" s="1">
        <f t="shared" si="233"/>
        <v>100</v>
      </c>
      <c r="FI58" s="1">
        <f t="shared" si="234"/>
        <v>0</v>
      </c>
      <c r="FJ58" s="1">
        <f t="shared" si="235"/>
        <v>3.3009999999999948</v>
      </c>
      <c r="FK58" s="4">
        <f t="shared" si="304"/>
        <v>0.99999999999999645</v>
      </c>
      <c r="FL58" s="1">
        <f t="shared" si="305"/>
        <v>6.3471643772660942E-5</v>
      </c>
      <c r="FM58" s="4">
        <f t="shared" si="329"/>
        <v>-0.53085250417021246</v>
      </c>
      <c r="FN58" s="1">
        <f t="shared" si="177"/>
        <v>0.99999999999999645</v>
      </c>
      <c r="FO58" s="1">
        <f t="shared" si="236"/>
        <v>1.837504087218534E-7</v>
      </c>
      <c r="FP58" s="1">
        <f t="shared" si="306"/>
        <v>1000.0001286252862</v>
      </c>
      <c r="FQ58" s="1">
        <f t="shared" si="307"/>
        <v>1027.0199999999963</v>
      </c>
      <c r="FR58" s="1">
        <f t="shared" si="308"/>
        <v>999.99999999999648</v>
      </c>
      <c r="FS58" s="1">
        <f t="shared" si="309"/>
        <v>1000</v>
      </c>
      <c r="FT58" s="1">
        <f t="shared" si="310"/>
        <v>2.4500054496247125E-8</v>
      </c>
      <c r="FU58" s="4">
        <f t="shared" si="311"/>
        <v>0</v>
      </c>
      <c r="FV58" s="1">
        <f t="shared" si="312"/>
        <v>-1.8375040872185339E-4</v>
      </c>
      <c r="FW58" s="4">
        <f t="shared" si="237"/>
        <v>0</v>
      </c>
      <c r="FX58" s="4">
        <f t="shared" si="238"/>
        <v>10</v>
      </c>
      <c r="FY58" s="4">
        <f t="shared" si="313"/>
        <v>1.9310954659647735E-7</v>
      </c>
      <c r="FZ58" s="4">
        <f t="shared" si="71"/>
        <v>9.3591378746239523E-9</v>
      </c>
      <c r="GA58" s="4">
        <f t="shared" si="239"/>
        <v>-100</v>
      </c>
      <c r="GB58" s="4">
        <f t="shared" si="240"/>
        <v>-100</v>
      </c>
      <c r="GC58" s="4">
        <f t="shared" si="241"/>
        <v>-100</v>
      </c>
      <c r="GD58" s="1">
        <f t="shared" si="242"/>
        <v>100</v>
      </c>
      <c r="GE58" s="1">
        <f t="shared" si="243"/>
        <v>0</v>
      </c>
      <c r="GF58" s="1">
        <f t="shared" si="244"/>
        <v>3.3009999999999948</v>
      </c>
      <c r="GG58" s="4">
        <f t="shared" si="314"/>
        <v>0.99999999999999645</v>
      </c>
      <c r="GH58" s="1">
        <f t="shared" si="315"/>
        <v>6.670450659636523E-5</v>
      </c>
      <c r="GI58" s="4">
        <f t="shared" si="330"/>
        <v>-0.51826822546818385</v>
      </c>
      <c r="GJ58" s="1">
        <f t="shared" si="179"/>
        <v>0.99999999999999645</v>
      </c>
      <c r="GK58" s="1">
        <f t="shared" si="245"/>
        <v>1.9310954659647735E-7</v>
      </c>
      <c r="GL58" s="1">
        <f t="shared" si="316"/>
        <v>1000.0001351766825</v>
      </c>
      <c r="GM58" s="1">
        <f t="shared" si="317"/>
        <v>1027.0199999999963</v>
      </c>
      <c r="GN58" s="1">
        <f t="shared" si="318"/>
        <v>999.99999999999648</v>
      </c>
      <c r="GO58" s="1">
        <f t="shared" si="319"/>
        <v>1000</v>
      </c>
      <c r="GP58" s="1">
        <f t="shared" si="320"/>
        <v>2.5747939546196977E-8</v>
      </c>
      <c r="GQ58" s="4">
        <f t="shared" si="321"/>
        <v>0</v>
      </c>
      <c r="GR58" s="1">
        <f t="shared" si="322"/>
        <v>-1.9310954659647735E-4</v>
      </c>
      <c r="GS58" s="4">
        <f t="shared" si="246"/>
        <v>0</v>
      </c>
      <c r="GT58" s="4">
        <f t="shared" si="247"/>
        <v>10</v>
      </c>
      <c r="GU58" s="4">
        <f t="shared" si="323"/>
        <v>1.9800660245287116E-7</v>
      </c>
      <c r="GV58" s="4">
        <f t="shared" si="81"/>
        <v>4.8970558563938079E-9</v>
      </c>
      <c r="GW58" s="4">
        <v>305</v>
      </c>
      <c r="GX58" s="4"/>
      <c r="GY58" s="4"/>
      <c r="GZ58" s="4"/>
      <c r="HA58" s="4"/>
      <c r="HB58" s="4"/>
      <c r="HC58" s="4"/>
      <c r="HD58" s="4"/>
      <c r="HE58" s="4"/>
      <c r="HF58" s="6"/>
      <c r="HG58" s="4"/>
      <c r="HH58" s="4"/>
      <c r="HI58" s="4"/>
      <c r="HJ58" s="1"/>
      <c r="HK58" s="4"/>
      <c r="HL58" s="4"/>
    </row>
    <row r="59" spans="1:220" s="5" customFormat="1">
      <c r="A59" s="4">
        <v>41</v>
      </c>
      <c r="B59" s="4">
        <f t="shared" si="180"/>
        <v>100</v>
      </c>
      <c r="C59" s="4">
        <v>0</v>
      </c>
      <c r="D59" s="1">
        <f t="shared" si="1"/>
        <v>-100</v>
      </c>
      <c r="E59" s="1">
        <f t="shared" si="163"/>
        <v>300</v>
      </c>
      <c r="F59" s="4">
        <f t="shared" si="248"/>
        <v>3.3509999999999946</v>
      </c>
      <c r="G59" s="1">
        <f>'0.5Q 1-8 '!FS59</f>
        <v>-100</v>
      </c>
      <c r="H59" s="1">
        <f>'0.5Q 1-8 '!FT59</f>
        <v>-100</v>
      </c>
      <c r="I59" s="1">
        <f>'0.5Q 1-8 '!FU59</f>
        <v>-100</v>
      </c>
      <c r="J59" s="1">
        <f>'0.5Q 1-8 '!FV59</f>
        <v>100</v>
      </c>
      <c r="K59" s="1">
        <f>'0.5Q 1-8 '!FW59</f>
        <v>0</v>
      </c>
      <c r="L59" s="1">
        <f>'0.5Q 1-8 '!FX59</f>
        <v>3.3509999999999946</v>
      </c>
      <c r="M59" s="1">
        <f>'0.5Q 1-8 '!FY59</f>
        <v>0.99999999999999645</v>
      </c>
      <c r="N59" s="1">
        <f>'0.5Q 1-8 '!FZ59</f>
        <v>1.0274821178698308E-5</v>
      </c>
      <c r="O59" s="1">
        <f>'0.5Q 1-8 '!GA59</f>
        <v>-0.73251718661011356</v>
      </c>
      <c r="P59" s="1">
        <f>'0.5Q 1-8 '!GB59</f>
        <v>0.99999999999999645</v>
      </c>
      <c r="Q59" s="1">
        <f>'0.5Q 1-8 '!GC59</f>
        <v>2.9745607312331598E-8</v>
      </c>
      <c r="R59" s="1">
        <f>'0.5Q 1-8 '!GD59</f>
        <v>1000.0000208219251</v>
      </c>
      <c r="S59" s="1">
        <f>'0.5Q 1-8 '!GE59</f>
        <v>1027.0199999999963</v>
      </c>
      <c r="T59" s="1">
        <f>'0.5Q 1-8 '!GF59</f>
        <v>999.99999999999648</v>
      </c>
      <c r="U59" s="1">
        <f>'0.5Q 1-8 '!GG59</f>
        <v>1000</v>
      </c>
      <c r="V59" s="1">
        <f>'0.5Q 1-8 '!GH59</f>
        <v>3.9660809749775465E-9</v>
      </c>
      <c r="W59" s="1">
        <f>'0.5Q 1-8 '!GI59</f>
        <v>0</v>
      </c>
      <c r="X59" s="1">
        <f>'0.5Q 1-8 '!GJ59</f>
        <v>-2.97456073123316E-5</v>
      </c>
      <c r="Y59" s="1">
        <f>'0.5Q 1-8 '!GK59</f>
        <v>0</v>
      </c>
      <c r="Z59" s="1">
        <f>'0.5Q 1-8 '!GL59</f>
        <v>10</v>
      </c>
      <c r="AA59" s="1">
        <f>'0.5Q 1-8 '!GM59</f>
        <v>4.1548161954442658E-8</v>
      </c>
      <c r="AB59" s="4"/>
      <c r="AC59" s="4">
        <f t="shared" si="181"/>
        <v>-100</v>
      </c>
      <c r="AD59" s="4">
        <f t="shared" si="182"/>
        <v>-100</v>
      </c>
      <c r="AE59" s="4">
        <f t="shared" si="183"/>
        <v>-100</v>
      </c>
      <c r="AF59" s="1">
        <f t="shared" si="5"/>
        <v>100</v>
      </c>
      <c r="AG59" s="1">
        <f t="shared" si="6"/>
        <v>0</v>
      </c>
      <c r="AH59" s="1">
        <f t="shared" si="184"/>
        <v>3.3509999999999946</v>
      </c>
      <c r="AI59" s="4">
        <f t="shared" si="83"/>
        <v>0.99999999999999645</v>
      </c>
      <c r="AJ59" s="1">
        <f t="shared" si="249"/>
        <v>1.4351696702743574E-5</v>
      </c>
      <c r="AK59" s="4">
        <f t="shared" si="164"/>
        <v>-0.72324555239166066</v>
      </c>
      <c r="AL59" s="1">
        <f t="shared" si="165"/>
        <v>0.99999999999999645</v>
      </c>
      <c r="AM59" s="1">
        <f t="shared" si="8"/>
        <v>4.1548161954442658E-8</v>
      </c>
      <c r="AN59" s="1">
        <f t="shared" si="250"/>
        <v>1000.0000290837135</v>
      </c>
      <c r="AO59" s="1">
        <f t="shared" si="251"/>
        <v>1027.0199999999963</v>
      </c>
      <c r="AP59" s="1">
        <f t="shared" si="252"/>
        <v>999.99999999999648</v>
      </c>
      <c r="AQ59" s="1">
        <f t="shared" si="253"/>
        <v>1000</v>
      </c>
      <c r="AR59" s="1">
        <f t="shared" si="89"/>
        <v>5.5397549272590207E-9</v>
      </c>
      <c r="AS59" s="4">
        <f t="shared" si="90"/>
        <v>0</v>
      </c>
      <c r="AT59" s="1">
        <f t="shared" si="91"/>
        <v>-4.1548161954442657E-5</v>
      </c>
      <c r="AU59" s="4">
        <f t="shared" si="9"/>
        <v>0</v>
      </c>
      <c r="AV59" s="4">
        <f t="shared" si="10"/>
        <v>10</v>
      </c>
      <c r="AW59" s="4">
        <f t="shared" si="92"/>
        <v>4.9299193219933073E-8</v>
      </c>
      <c r="AX59" s="4">
        <f t="shared" si="11"/>
        <v>7.7510312654904147E-9</v>
      </c>
      <c r="AY59" s="4">
        <f t="shared" si="185"/>
        <v>-100</v>
      </c>
      <c r="AZ59" s="4">
        <f t="shared" si="186"/>
        <v>-100</v>
      </c>
      <c r="BA59" s="4">
        <f t="shared" si="187"/>
        <v>-100</v>
      </c>
      <c r="BB59" s="1">
        <f t="shared" si="188"/>
        <v>100</v>
      </c>
      <c r="BC59" s="1">
        <f t="shared" si="189"/>
        <v>0</v>
      </c>
      <c r="BD59" s="1">
        <f t="shared" si="190"/>
        <v>3.3509999999999946</v>
      </c>
      <c r="BE59" s="4">
        <f t="shared" si="254"/>
        <v>0.99999999999999645</v>
      </c>
      <c r="BF59" s="1">
        <f t="shared" si="255"/>
        <v>1.7029082286678091E-5</v>
      </c>
      <c r="BG59" s="4">
        <f t="shared" si="324"/>
        <v>-0.65879557758959428</v>
      </c>
      <c r="BH59" s="1">
        <f t="shared" si="167"/>
        <v>0.99999999999999645</v>
      </c>
      <c r="BI59" s="1">
        <f t="shared" si="191"/>
        <v>4.9299193219933073E-8</v>
      </c>
      <c r="BJ59" s="1">
        <f t="shared" si="256"/>
        <v>1000.0000345094353</v>
      </c>
      <c r="BK59" s="1">
        <f t="shared" si="257"/>
        <v>1027.0199999999963</v>
      </c>
      <c r="BL59" s="1">
        <f t="shared" si="258"/>
        <v>999.99999999999648</v>
      </c>
      <c r="BM59" s="1">
        <f t="shared" si="259"/>
        <v>1000</v>
      </c>
      <c r="BN59" s="1">
        <f t="shared" si="260"/>
        <v>6.5732257626577447E-9</v>
      </c>
      <c r="BO59" s="4">
        <f t="shared" si="261"/>
        <v>0</v>
      </c>
      <c r="BP59" s="1">
        <f t="shared" si="262"/>
        <v>-4.9299193219933072E-5</v>
      </c>
      <c r="BQ59" s="4">
        <f t="shared" si="192"/>
        <v>0</v>
      </c>
      <c r="BR59" s="4">
        <f t="shared" si="193"/>
        <v>10</v>
      </c>
      <c r="BS59" s="4">
        <f t="shared" si="263"/>
        <v>6.5911293080474381E-8</v>
      </c>
      <c r="BT59" s="4">
        <f t="shared" si="21"/>
        <v>1.6612099860541308E-8</v>
      </c>
      <c r="BU59" s="4">
        <f t="shared" si="194"/>
        <v>-100</v>
      </c>
      <c r="BV59" s="4">
        <f t="shared" si="195"/>
        <v>-100</v>
      </c>
      <c r="BW59" s="4">
        <f t="shared" si="196"/>
        <v>-100</v>
      </c>
      <c r="BX59" s="1">
        <f t="shared" si="197"/>
        <v>100</v>
      </c>
      <c r="BY59" s="1">
        <f t="shared" si="198"/>
        <v>0</v>
      </c>
      <c r="BZ59" s="1">
        <f t="shared" si="199"/>
        <v>3.3509999999999946</v>
      </c>
      <c r="CA59" s="4">
        <f t="shared" si="264"/>
        <v>0.99999999999999645</v>
      </c>
      <c r="CB59" s="1">
        <f t="shared" si="265"/>
        <v>2.2767286038160403E-5</v>
      </c>
      <c r="CC59" s="4">
        <f t="shared" si="325"/>
        <v>-0.60924598032664123</v>
      </c>
      <c r="CD59" s="1">
        <f t="shared" si="169"/>
        <v>0.99999999999999645</v>
      </c>
      <c r="CE59" s="1">
        <f t="shared" si="200"/>
        <v>6.5911293080474381E-8</v>
      </c>
      <c r="CF59" s="1">
        <f t="shared" si="266"/>
        <v>1000.0000461379051</v>
      </c>
      <c r="CG59" s="1">
        <f t="shared" si="267"/>
        <v>1027.0199999999963</v>
      </c>
      <c r="CH59" s="1">
        <f t="shared" si="268"/>
        <v>999.99999999999648</v>
      </c>
      <c r="CI59" s="1">
        <f t="shared" si="269"/>
        <v>1000</v>
      </c>
      <c r="CJ59" s="1">
        <f t="shared" si="270"/>
        <v>8.7881724107299166E-9</v>
      </c>
      <c r="CK59" s="4">
        <f t="shared" si="271"/>
        <v>0</v>
      </c>
      <c r="CL59" s="1">
        <f t="shared" si="272"/>
        <v>-6.5911293080474386E-5</v>
      </c>
      <c r="CM59" s="4">
        <f t="shared" si="201"/>
        <v>0</v>
      </c>
      <c r="CN59" s="4">
        <f t="shared" si="202"/>
        <v>10</v>
      </c>
      <c r="CO59" s="4">
        <f t="shared" si="273"/>
        <v>7.3606064295024578E-8</v>
      </c>
      <c r="CP59" s="4">
        <f t="shared" si="31"/>
        <v>7.6947712145501966E-9</v>
      </c>
      <c r="CQ59" s="4">
        <f t="shared" si="203"/>
        <v>-100</v>
      </c>
      <c r="CR59" s="4">
        <f t="shared" si="204"/>
        <v>-100</v>
      </c>
      <c r="CS59" s="4">
        <f t="shared" si="205"/>
        <v>-100</v>
      </c>
      <c r="CT59" s="1">
        <f t="shared" si="206"/>
        <v>100</v>
      </c>
      <c r="CU59" s="1">
        <f t="shared" si="207"/>
        <v>0</v>
      </c>
      <c r="CV59" s="1">
        <f t="shared" si="208"/>
        <v>3.3509999999999946</v>
      </c>
      <c r="CW59" s="4">
        <f t="shared" si="274"/>
        <v>0.99999999999999645</v>
      </c>
      <c r="CX59" s="1">
        <f t="shared" si="275"/>
        <v>2.5425238098454081E-5</v>
      </c>
      <c r="CY59" s="4">
        <f t="shared" si="326"/>
        <v>-0.56202064495595427</v>
      </c>
      <c r="CZ59" s="1">
        <f t="shared" si="171"/>
        <v>0.99999999999999645</v>
      </c>
      <c r="DA59" s="1">
        <f t="shared" si="209"/>
        <v>7.3606064295024578E-8</v>
      </c>
      <c r="DB59" s="1">
        <f t="shared" si="276"/>
        <v>1000.0000515242451</v>
      </c>
      <c r="DC59" s="1">
        <f t="shared" si="277"/>
        <v>1027.0199999999963</v>
      </c>
      <c r="DD59" s="1">
        <f t="shared" si="278"/>
        <v>999.99999999999648</v>
      </c>
      <c r="DE59" s="1">
        <f t="shared" si="279"/>
        <v>1000</v>
      </c>
      <c r="DF59" s="1">
        <f t="shared" si="280"/>
        <v>9.8141419060032765E-9</v>
      </c>
      <c r="DG59" s="4">
        <f t="shared" si="281"/>
        <v>0</v>
      </c>
      <c r="DH59" s="1">
        <f t="shared" si="282"/>
        <v>-7.3606064295024572E-5</v>
      </c>
      <c r="DI59" s="4">
        <f t="shared" si="210"/>
        <v>0</v>
      </c>
      <c r="DJ59" s="4">
        <f t="shared" si="211"/>
        <v>10</v>
      </c>
      <c r="DK59" s="4">
        <f t="shared" si="283"/>
        <v>7.7097626322299649E-8</v>
      </c>
      <c r="DL59" s="4">
        <f t="shared" si="41"/>
        <v>3.4915620272750715E-9</v>
      </c>
      <c r="DM59" s="4">
        <f t="shared" si="212"/>
        <v>-100</v>
      </c>
      <c r="DN59" s="4">
        <f t="shared" si="213"/>
        <v>-100</v>
      </c>
      <c r="DO59" s="4">
        <f t="shared" si="214"/>
        <v>-100</v>
      </c>
      <c r="DP59" s="1">
        <f t="shared" si="215"/>
        <v>100</v>
      </c>
      <c r="DQ59" s="1">
        <f t="shared" si="216"/>
        <v>0</v>
      </c>
      <c r="DR59" s="1">
        <f t="shared" si="217"/>
        <v>3.3509999999999946</v>
      </c>
      <c r="DS59" s="4">
        <f t="shared" si="284"/>
        <v>0.99999999999999645</v>
      </c>
      <c r="DT59" s="1">
        <f t="shared" si="285"/>
        <v>2.6631304429119056E-5</v>
      </c>
      <c r="DU59" s="4">
        <f t="shared" si="327"/>
        <v>-0.57475407041027915</v>
      </c>
      <c r="DV59" s="1">
        <f t="shared" si="173"/>
        <v>0.99999999999999645</v>
      </c>
      <c r="DW59" s="1">
        <f t="shared" si="218"/>
        <v>7.7097626322299649E-8</v>
      </c>
      <c r="DX59" s="1">
        <f t="shared" si="286"/>
        <v>1000.0000539683384</v>
      </c>
      <c r="DY59" s="1">
        <f t="shared" si="287"/>
        <v>1027.0199999999963</v>
      </c>
      <c r="DZ59" s="1">
        <f t="shared" si="288"/>
        <v>999.99999999999648</v>
      </c>
      <c r="EA59" s="1">
        <f t="shared" si="289"/>
        <v>1000</v>
      </c>
      <c r="EB59" s="1">
        <f t="shared" si="290"/>
        <v>1.0279683509639955E-8</v>
      </c>
      <c r="EC59" s="4">
        <f t="shared" si="291"/>
        <v>0</v>
      </c>
      <c r="ED59" s="1">
        <f t="shared" si="292"/>
        <v>-7.7097626322299644E-5</v>
      </c>
      <c r="EE59" s="4">
        <f t="shared" si="219"/>
        <v>0</v>
      </c>
      <c r="EF59" s="4">
        <f t="shared" si="220"/>
        <v>10</v>
      </c>
      <c r="EG59" s="4">
        <f t="shared" si="293"/>
        <v>9.9030446204216967E-8</v>
      </c>
      <c r="EH59" s="4">
        <f t="shared" si="51"/>
        <v>2.1932819881917318E-8</v>
      </c>
      <c r="EI59" s="4">
        <f t="shared" si="221"/>
        <v>-100</v>
      </c>
      <c r="EJ59" s="4">
        <f t="shared" si="222"/>
        <v>-100</v>
      </c>
      <c r="EK59" s="4">
        <f t="shared" si="223"/>
        <v>-100</v>
      </c>
      <c r="EL59" s="1">
        <f t="shared" si="224"/>
        <v>100</v>
      </c>
      <c r="EM59" s="1">
        <f t="shared" si="225"/>
        <v>0</v>
      </c>
      <c r="EN59" s="1">
        <f t="shared" si="226"/>
        <v>3.3509999999999946</v>
      </c>
      <c r="EO59" s="4">
        <f t="shared" si="294"/>
        <v>0.99999999999999645</v>
      </c>
      <c r="EP59" s="1">
        <f t="shared" si="295"/>
        <v>3.4207408015273565E-5</v>
      </c>
      <c r="EQ59" s="4">
        <f t="shared" si="328"/>
        <v>-0.55370206044326953</v>
      </c>
      <c r="ER59" s="1">
        <f t="shared" si="175"/>
        <v>0.99999999999999645</v>
      </c>
      <c r="ES59" s="1">
        <f t="shared" si="227"/>
        <v>9.9030446204216967E-8</v>
      </c>
      <c r="ET59" s="1">
        <f t="shared" si="296"/>
        <v>1000.0000693213123</v>
      </c>
      <c r="EU59" s="1">
        <f t="shared" si="297"/>
        <v>1027.0199999999963</v>
      </c>
      <c r="EV59" s="1">
        <f t="shared" si="298"/>
        <v>999.99999999999648</v>
      </c>
      <c r="EW59" s="1">
        <f t="shared" si="299"/>
        <v>1000</v>
      </c>
      <c r="EX59" s="1">
        <f t="shared" si="300"/>
        <v>1.3204059493895595E-8</v>
      </c>
      <c r="EY59" s="4">
        <f t="shared" si="301"/>
        <v>0</v>
      </c>
      <c r="EZ59" s="1">
        <f t="shared" si="302"/>
        <v>-9.9030446204216973E-5</v>
      </c>
      <c r="FA59" s="4">
        <f t="shared" si="228"/>
        <v>0</v>
      </c>
      <c r="FB59" s="4">
        <f t="shared" si="229"/>
        <v>10</v>
      </c>
      <c r="FC59" s="4">
        <f t="shared" si="303"/>
        <v>1.1025024523311203E-7</v>
      </c>
      <c r="FD59" s="4">
        <f t="shared" si="61"/>
        <v>1.1219799028895063E-8</v>
      </c>
      <c r="FE59" s="4">
        <f t="shared" si="230"/>
        <v>-100</v>
      </c>
      <c r="FF59" s="4">
        <f t="shared" si="231"/>
        <v>-100</v>
      </c>
      <c r="FG59" s="4">
        <f t="shared" si="232"/>
        <v>-100</v>
      </c>
      <c r="FH59" s="1">
        <f t="shared" si="233"/>
        <v>100</v>
      </c>
      <c r="FI59" s="1">
        <f t="shared" si="234"/>
        <v>0</v>
      </c>
      <c r="FJ59" s="1">
        <f t="shared" si="235"/>
        <v>3.3509999999999946</v>
      </c>
      <c r="FK59" s="4">
        <f t="shared" si="304"/>
        <v>0.99999999999999645</v>
      </c>
      <c r="FL59" s="1">
        <f t="shared" si="305"/>
        <v>3.8082986263596568E-5</v>
      </c>
      <c r="FM59" s="4">
        <f t="shared" si="329"/>
        <v>-0.53085250417021246</v>
      </c>
      <c r="FN59" s="1">
        <f t="shared" si="177"/>
        <v>0.99999999999999645</v>
      </c>
      <c r="FO59" s="1">
        <f t="shared" si="236"/>
        <v>1.1025024523311203E-7</v>
      </c>
      <c r="FP59" s="1">
        <f t="shared" si="306"/>
        <v>1000.0000771751716</v>
      </c>
      <c r="FQ59" s="1">
        <f t="shared" si="307"/>
        <v>1027.0199999999963</v>
      </c>
      <c r="FR59" s="1">
        <f t="shared" si="308"/>
        <v>999.99999999999648</v>
      </c>
      <c r="FS59" s="1">
        <f t="shared" si="309"/>
        <v>1000</v>
      </c>
      <c r="FT59" s="1">
        <f t="shared" si="310"/>
        <v>1.4700032697748274E-8</v>
      </c>
      <c r="FU59" s="4">
        <f t="shared" si="311"/>
        <v>0</v>
      </c>
      <c r="FV59" s="1">
        <f t="shared" si="312"/>
        <v>-1.1025024523311203E-4</v>
      </c>
      <c r="FW59" s="4">
        <f t="shared" si="237"/>
        <v>0</v>
      </c>
      <c r="FX59" s="4">
        <f t="shared" si="238"/>
        <v>10</v>
      </c>
      <c r="FY59" s="4">
        <f t="shared" si="313"/>
        <v>1.158657279578864E-7</v>
      </c>
      <c r="FZ59" s="4">
        <f t="shared" si="71"/>
        <v>5.6154827247743714E-9</v>
      </c>
      <c r="GA59" s="4">
        <f t="shared" si="239"/>
        <v>-100</v>
      </c>
      <c r="GB59" s="4">
        <f t="shared" si="240"/>
        <v>-100</v>
      </c>
      <c r="GC59" s="4">
        <f t="shared" si="241"/>
        <v>-100</v>
      </c>
      <c r="GD59" s="1">
        <f t="shared" si="242"/>
        <v>100</v>
      </c>
      <c r="GE59" s="1">
        <f t="shared" si="243"/>
        <v>0</v>
      </c>
      <c r="GF59" s="1">
        <f t="shared" si="244"/>
        <v>3.3509999999999946</v>
      </c>
      <c r="GG59" s="4">
        <f t="shared" si="314"/>
        <v>0.99999999999999645</v>
      </c>
      <c r="GH59" s="1">
        <f t="shared" si="315"/>
        <v>4.0022703957819145E-5</v>
      </c>
      <c r="GI59" s="4">
        <f t="shared" si="330"/>
        <v>-0.51826822546818385</v>
      </c>
      <c r="GJ59" s="1">
        <f t="shared" si="179"/>
        <v>0.99999999999999645</v>
      </c>
      <c r="GK59" s="1">
        <f t="shared" si="245"/>
        <v>1.158657279578864E-7</v>
      </c>
      <c r="GL59" s="1">
        <f t="shared" si="316"/>
        <v>1000.0000811060095</v>
      </c>
      <c r="GM59" s="1">
        <f t="shared" si="317"/>
        <v>1027.0199999999963</v>
      </c>
      <c r="GN59" s="1">
        <f t="shared" si="318"/>
        <v>999.99999999999648</v>
      </c>
      <c r="GO59" s="1">
        <f t="shared" si="319"/>
        <v>1000</v>
      </c>
      <c r="GP59" s="1">
        <f t="shared" si="320"/>
        <v>1.5448763727718191E-8</v>
      </c>
      <c r="GQ59" s="4">
        <f t="shared" si="321"/>
        <v>0</v>
      </c>
      <c r="GR59" s="1">
        <f t="shared" si="322"/>
        <v>-1.158657279578864E-4</v>
      </c>
      <c r="GS59" s="4">
        <f t="shared" si="246"/>
        <v>0</v>
      </c>
      <c r="GT59" s="4">
        <f t="shared" si="247"/>
        <v>10</v>
      </c>
      <c r="GU59" s="4">
        <f t="shared" si="323"/>
        <v>1.1880396147172269E-7</v>
      </c>
      <c r="GV59" s="4">
        <f t="shared" si="81"/>
        <v>2.9382335138362927E-9</v>
      </c>
      <c r="GW59" s="4">
        <v>300</v>
      </c>
      <c r="GX59" s="4"/>
      <c r="GY59" s="4"/>
      <c r="GZ59" s="4"/>
      <c r="HA59" s="4"/>
      <c r="HB59" s="4"/>
      <c r="HC59" s="4"/>
      <c r="HD59" s="4"/>
      <c r="HE59" s="4"/>
      <c r="HF59" s="6"/>
      <c r="HG59" s="4"/>
      <c r="HH59" s="4"/>
      <c r="HI59" s="4"/>
      <c r="HJ59" s="1"/>
      <c r="HK59" s="4"/>
      <c r="HL59" s="4"/>
    </row>
    <row r="60" spans="1:220" s="5" customFormat="1">
      <c r="A60" s="4">
        <v>42</v>
      </c>
      <c r="B60" s="4">
        <f t="shared" si="180"/>
        <v>100</v>
      </c>
      <c r="C60" s="4">
        <v>0</v>
      </c>
      <c r="D60" s="1">
        <f t="shared" si="1"/>
        <v>-100</v>
      </c>
      <c r="E60" s="1">
        <f t="shared" si="163"/>
        <v>295</v>
      </c>
      <c r="F60" s="4">
        <f t="shared" si="248"/>
        <v>3.4009999999999945</v>
      </c>
      <c r="G60" s="1">
        <f>'0.5Q 1-8 '!FS60</f>
        <v>-100</v>
      </c>
      <c r="H60" s="1">
        <f>'0.5Q 1-8 '!FT60</f>
        <v>-100</v>
      </c>
      <c r="I60" s="1">
        <f>'0.5Q 1-8 '!FU60</f>
        <v>-100</v>
      </c>
      <c r="J60" s="1">
        <f>'0.5Q 1-8 '!FV60</f>
        <v>100</v>
      </c>
      <c r="K60" s="1">
        <f>'0.5Q 1-8 '!FW60</f>
        <v>0</v>
      </c>
      <c r="L60" s="1">
        <f>'0.5Q 1-8 '!FX60</f>
        <v>3.4009999999999945</v>
      </c>
      <c r="M60" s="1">
        <f>'0.5Q 1-8 '!FY60</f>
        <v>0.99999999999999645</v>
      </c>
      <c r="N60" s="1">
        <f>'0.5Q 1-8 '!FZ60</f>
        <v>6.1648927072189851E-6</v>
      </c>
      <c r="O60" s="1">
        <f>'0.5Q 1-8 '!GA60</f>
        <v>-0.73251718661011356</v>
      </c>
      <c r="P60" s="1">
        <f>'0.5Q 1-8 '!GB60</f>
        <v>0.99999999999999645</v>
      </c>
      <c r="Q60" s="1">
        <f>'0.5Q 1-8 '!GC60</f>
        <v>1.7847364387398957E-8</v>
      </c>
      <c r="R60" s="1">
        <f>'0.5Q 1-8 '!GD60</f>
        <v>1000.0000124931552</v>
      </c>
      <c r="S60" s="1">
        <f>'0.5Q 1-8 '!GE60</f>
        <v>1027.0199999999963</v>
      </c>
      <c r="T60" s="1">
        <f>'0.5Q 1-8 '!GF60</f>
        <v>999.99999999999648</v>
      </c>
      <c r="U60" s="1">
        <f>'0.5Q 1-8 '!GG60</f>
        <v>1000</v>
      </c>
      <c r="V60" s="1">
        <f>'0.5Q 1-8 '!GH60</f>
        <v>2.3796485849865281E-9</v>
      </c>
      <c r="W60" s="1">
        <f>'0.5Q 1-8 '!GI60</f>
        <v>0</v>
      </c>
      <c r="X60" s="1">
        <f>'0.5Q 1-8 '!GJ60</f>
        <v>-1.7847364387398958E-5</v>
      </c>
      <c r="Y60" s="1">
        <f>'0.5Q 1-8 '!GK60</f>
        <v>0</v>
      </c>
      <c r="Z60" s="1">
        <f>'0.5Q 1-8 '!GL60</f>
        <v>10</v>
      </c>
      <c r="AA60" s="1">
        <f>'0.5Q 1-8 '!GM60</f>
        <v>2.4928897172665593E-8</v>
      </c>
      <c r="AB60" s="4"/>
      <c r="AC60" s="4">
        <f t="shared" si="181"/>
        <v>-100</v>
      </c>
      <c r="AD60" s="4">
        <f t="shared" si="182"/>
        <v>-100</v>
      </c>
      <c r="AE60" s="4">
        <f t="shared" si="183"/>
        <v>-100</v>
      </c>
      <c r="AF60" s="1">
        <f t="shared" si="5"/>
        <v>100</v>
      </c>
      <c r="AG60" s="1">
        <f t="shared" si="6"/>
        <v>0</v>
      </c>
      <c r="AH60" s="1">
        <f t="shared" si="184"/>
        <v>3.4009999999999945</v>
      </c>
      <c r="AI60" s="4">
        <f t="shared" si="83"/>
        <v>0.99999999999999645</v>
      </c>
      <c r="AJ60" s="1">
        <f t="shared" si="249"/>
        <v>8.6110180216461458E-6</v>
      </c>
      <c r="AK60" s="4">
        <f t="shared" si="164"/>
        <v>-0.72324555239166066</v>
      </c>
      <c r="AL60" s="1">
        <f t="shared" si="165"/>
        <v>0.99999999999999645</v>
      </c>
      <c r="AM60" s="1">
        <f t="shared" si="8"/>
        <v>2.4928897172665593E-8</v>
      </c>
      <c r="AN60" s="1">
        <f t="shared" si="250"/>
        <v>1000.0000174502279</v>
      </c>
      <c r="AO60" s="1">
        <f t="shared" si="251"/>
        <v>1027.0199999999963</v>
      </c>
      <c r="AP60" s="1">
        <f t="shared" si="252"/>
        <v>999.99999999999648</v>
      </c>
      <c r="AQ60" s="1">
        <f t="shared" si="253"/>
        <v>1000</v>
      </c>
      <c r="AR60" s="1">
        <f t="shared" si="89"/>
        <v>3.3238529563554131E-9</v>
      </c>
      <c r="AS60" s="4">
        <f t="shared" si="90"/>
        <v>0</v>
      </c>
      <c r="AT60" s="1">
        <f t="shared" si="91"/>
        <v>-2.4928897172665592E-5</v>
      </c>
      <c r="AU60" s="4">
        <f t="shared" si="9"/>
        <v>0</v>
      </c>
      <c r="AV60" s="4">
        <f t="shared" si="10"/>
        <v>10</v>
      </c>
      <c r="AW60" s="4">
        <f t="shared" si="92"/>
        <v>2.9579515931959844E-8</v>
      </c>
      <c r="AX60" s="4">
        <f t="shared" si="11"/>
        <v>4.6506187592942508E-9</v>
      </c>
      <c r="AY60" s="4">
        <f t="shared" si="185"/>
        <v>-100</v>
      </c>
      <c r="AZ60" s="4">
        <f t="shared" si="186"/>
        <v>-100</v>
      </c>
      <c r="BA60" s="4">
        <f t="shared" si="187"/>
        <v>-100</v>
      </c>
      <c r="BB60" s="1">
        <f t="shared" si="188"/>
        <v>100</v>
      </c>
      <c r="BC60" s="1">
        <f t="shared" si="189"/>
        <v>0</v>
      </c>
      <c r="BD60" s="1">
        <f t="shared" si="190"/>
        <v>3.4009999999999945</v>
      </c>
      <c r="BE60" s="4">
        <f t="shared" si="254"/>
        <v>0.99999999999999645</v>
      </c>
      <c r="BF60" s="1">
        <f t="shared" si="255"/>
        <v>1.0217449372006854E-5</v>
      </c>
      <c r="BG60" s="4">
        <f t="shared" si="324"/>
        <v>-0.65879557758959428</v>
      </c>
      <c r="BH60" s="1">
        <f t="shared" si="167"/>
        <v>0.99999999999999645</v>
      </c>
      <c r="BI60" s="1">
        <f t="shared" si="191"/>
        <v>2.9579515931959844E-8</v>
      </c>
      <c r="BJ60" s="1">
        <f t="shared" si="256"/>
        <v>1000.0000207056612</v>
      </c>
      <c r="BK60" s="1">
        <f t="shared" si="257"/>
        <v>1027.0199999999963</v>
      </c>
      <c r="BL60" s="1">
        <f t="shared" si="258"/>
        <v>999.99999999999648</v>
      </c>
      <c r="BM60" s="1">
        <f t="shared" si="259"/>
        <v>1000</v>
      </c>
      <c r="BN60" s="1">
        <f t="shared" si="260"/>
        <v>3.943935457594646E-9</v>
      </c>
      <c r="BO60" s="4">
        <f t="shared" si="261"/>
        <v>0</v>
      </c>
      <c r="BP60" s="1">
        <f t="shared" si="262"/>
        <v>-2.9579515931959843E-5</v>
      </c>
      <c r="BQ60" s="4">
        <f t="shared" si="192"/>
        <v>0</v>
      </c>
      <c r="BR60" s="4">
        <f t="shared" si="193"/>
        <v>10</v>
      </c>
      <c r="BS60" s="4">
        <f t="shared" si="263"/>
        <v>3.9546775848284625E-8</v>
      </c>
      <c r="BT60" s="4">
        <f t="shared" si="21"/>
        <v>9.9672599163247809E-9</v>
      </c>
      <c r="BU60" s="4">
        <f t="shared" si="194"/>
        <v>-100</v>
      </c>
      <c r="BV60" s="4">
        <f t="shared" si="195"/>
        <v>-100</v>
      </c>
      <c r="BW60" s="4">
        <f t="shared" si="196"/>
        <v>-100</v>
      </c>
      <c r="BX60" s="1">
        <f t="shared" si="197"/>
        <v>100</v>
      </c>
      <c r="BY60" s="1">
        <f t="shared" si="198"/>
        <v>0</v>
      </c>
      <c r="BZ60" s="1">
        <f t="shared" si="199"/>
        <v>3.4009999999999945</v>
      </c>
      <c r="CA60" s="4">
        <f t="shared" si="264"/>
        <v>0.99999999999999645</v>
      </c>
      <c r="CB60" s="1">
        <f t="shared" si="265"/>
        <v>1.3660371622896245E-5</v>
      </c>
      <c r="CC60" s="4">
        <f t="shared" si="325"/>
        <v>-0.60924598032664123</v>
      </c>
      <c r="CD60" s="1">
        <f t="shared" si="169"/>
        <v>0.99999999999999645</v>
      </c>
      <c r="CE60" s="1">
        <f t="shared" si="200"/>
        <v>3.9546775848284625E-8</v>
      </c>
      <c r="CF60" s="1">
        <f t="shared" si="266"/>
        <v>1000.0000276827429</v>
      </c>
      <c r="CG60" s="1">
        <f t="shared" si="267"/>
        <v>1027.0199999999963</v>
      </c>
      <c r="CH60" s="1">
        <f t="shared" si="268"/>
        <v>999.99999999999648</v>
      </c>
      <c r="CI60" s="1">
        <f t="shared" si="269"/>
        <v>1000</v>
      </c>
      <c r="CJ60" s="1">
        <f t="shared" si="270"/>
        <v>5.2729034464379511E-9</v>
      </c>
      <c r="CK60" s="4">
        <f t="shared" si="271"/>
        <v>0</v>
      </c>
      <c r="CL60" s="1">
        <f t="shared" si="272"/>
        <v>-3.9546775848284622E-5</v>
      </c>
      <c r="CM60" s="4">
        <f t="shared" si="201"/>
        <v>0</v>
      </c>
      <c r="CN60" s="4">
        <f t="shared" si="202"/>
        <v>10</v>
      </c>
      <c r="CO60" s="4">
        <f t="shared" si="273"/>
        <v>4.4163638577014747E-8</v>
      </c>
      <c r="CP60" s="4">
        <f t="shared" si="31"/>
        <v>4.6168627287301219E-9</v>
      </c>
      <c r="CQ60" s="4">
        <f t="shared" si="203"/>
        <v>-100</v>
      </c>
      <c r="CR60" s="4">
        <f t="shared" si="204"/>
        <v>-100</v>
      </c>
      <c r="CS60" s="4">
        <f t="shared" si="205"/>
        <v>-100</v>
      </c>
      <c r="CT60" s="1">
        <f t="shared" si="206"/>
        <v>100</v>
      </c>
      <c r="CU60" s="1">
        <f t="shared" si="207"/>
        <v>0</v>
      </c>
      <c r="CV60" s="1">
        <f t="shared" si="208"/>
        <v>3.4009999999999945</v>
      </c>
      <c r="CW60" s="4">
        <f t="shared" si="274"/>
        <v>0.99999999999999645</v>
      </c>
      <c r="CX60" s="1">
        <f t="shared" si="275"/>
        <v>1.5255142859072451E-5</v>
      </c>
      <c r="CY60" s="4">
        <f t="shared" si="326"/>
        <v>-0.56202064495595427</v>
      </c>
      <c r="CZ60" s="1">
        <f t="shared" si="171"/>
        <v>0.99999999999999645</v>
      </c>
      <c r="DA60" s="1">
        <f t="shared" si="209"/>
        <v>4.4163638577014747E-8</v>
      </c>
      <c r="DB60" s="1">
        <f t="shared" si="276"/>
        <v>1000.0000309145469</v>
      </c>
      <c r="DC60" s="1">
        <f t="shared" si="277"/>
        <v>1027.0199999999963</v>
      </c>
      <c r="DD60" s="1">
        <f t="shared" si="278"/>
        <v>999.99999999999648</v>
      </c>
      <c r="DE60" s="1">
        <f t="shared" si="279"/>
        <v>1000</v>
      </c>
      <c r="DF60" s="1">
        <f t="shared" si="280"/>
        <v>5.8884851436019659E-9</v>
      </c>
      <c r="DG60" s="4">
        <f t="shared" si="281"/>
        <v>0</v>
      </c>
      <c r="DH60" s="1">
        <f t="shared" si="282"/>
        <v>-4.416363857701475E-5</v>
      </c>
      <c r="DI60" s="4">
        <f t="shared" si="210"/>
        <v>0</v>
      </c>
      <c r="DJ60" s="4">
        <f t="shared" si="211"/>
        <v>10</v>
      </c>
      <c r="DK60" s="4">
        <f t="shared" si="283"/>
        <v>4.6258575793379787E-8</v>
      </c>
      <c r="DL60" s="4">
        <f t="shared" si="41"/>
        <v>2.0949372163650402E-9</v>
      </c>
      <c r="DM60" s="4">
        <f t="shared" si="212"/>
        <v>-100</v>
      </c>
      <c r="DN60" s="4">
        <f t="shared" si="213"/>
        <v>-100</v>
      </c>
      <c r="DO60" s="4">
        <f t="shared" si="214"/>
        <v>-100</v>
      </c>
      <c r="DP60" s="1">
        <f t="shared" si="215"/>
        <v>100</v>
      </c>
      <c r="DQ60" s="1">
        <f t="shared" si="216"/>
        <v>0</v>
      </c>
      <c r="DR60" s="1">
        <f t="shared" si="217"/>
        <v>3.4009999999999945</v>
      </c>
      <c r="DS60" s="4">
        <f t="shared" si="284"/>
        <v>0.99999999999999645</v>
      </c>
      <c r="DT60" s="1">
        <f t="shared" si="285"/>
        <v>1.597878265747143E-5</v>
      </c>
      <c r="DU60" s="4">
        <f t="shared" si="327"/>
        <v>-0.57475407041027915</v>
      </c>
      <c r="DV60" s="1">
        <f t="shared" si="173"/>
        <v>0.99999999999999645</v>
      </c>
      <c r="DW60" s="1">
        <f t="shared" si="218"/>
        <v>4.6258575793379787E-8</v>
      </c>
      <c r="DX60" s="1">
        <f t="shared" si="286"/>
        <v>1000.0000323810029</v>
      </c>
      <c r="DY60" s="1">
        <f t="shared" si="287"/>
        <v>1027.0199999999963</v>
      </c>
      <c r="DZ60" s="1">
        <f t="shared" si="288"/>
        <v>999.99999999999648</v>
      </c>
      <c r="EA60" s="1">
        <f t="shared" si="289"/>
        <v>1000</v>
      </c>
      <c r="EB60" s="1">
        <f t="shared" si="290"/>
        <v>6.1678101057839728E-9</v>
      </c>
      <c r="EC60" s="4">
        <f t="shared" si="291"/>
        <v>0</v>
      </c>
      <c r="ED60" s="1">
        <f t="shared" si="292"/>
        <v>-4.6258575793379789E-5</v>
      </c>
      <c r="EE60" s="4">
        <f t="shared" si="219"/>
        <v>0</v>
      </c>
      <c r="EF60" s="4">
        <f t="shared" si="220"/>
        <v>10</v>
      </c>
      <c r="EG60" s="4">
        <f t="shared" si="293"/>
        <v>5.941826772253018E-8</v>
      </c>
      <c r="EH60" s="4">
        <f t="shared" si="51"/>
        <v>1.3159691929150393E-8</v>
      </c>
      <c r="EI60" s="4">
        <f t="shared" si="221"/>
        <v>-100</v>
      </c>
      <c r="EJ60" s="4">
        <f t="shared" si="222"/>
        <v>-100</v>
      </c>
      <c r="EK60" s="4">
        <f t="shared" si="223"/>
        <v>-100</v>
      </c>
      <c r="EL60" s="1">
        <f t="shared" si="224"/>
        <v>100</v>
      </c>
      <c r="EM60" s="1">
        <f t="shared" si="225"/>
        <v>0</v>
      </c>
      <c r="EN60" s="1">
        <f t="shared" si="226"/>
        <v>3.4009999999999945</v>
      </c>
      <c r="EO60" s="4">
        <f t="shared" si="294"/>
        <v>0.99999999999999645</v>
      </c>
      <c r="EP60" s="1">
        <f t="shared" si="295"/>
        <v>2.0524444809164137E-5</v>
      </c>
      <c r="EQ60" s="4">
        <f t="shared" si="328"/>
        <v>-0.55370206044326953</v>
      </c>
      <c r="ER60" s="1">
        <f t="shared" si="175"/>
        <v>0.99999999999999645</v>
      </c>
      <c r="ES60" s="1">
        <f t="shared" si="227"/>
        <v>5.941826772253018E-8</v>
      </c>
      <c r="ET60" s="1">
        <f t="shared" si="296"/>
        <v>1000.0000415927874</v>
      </c>
      <c r="EU60" s="1">
        <f t="shared" si="297"/>
        <v>1027.0199999999963</v>
      </c>
      <c r="EV60" s="1">
        <f t="shared" si="298"/>
        <v>999.99999999999648</v>
      </c>
      <c r="EW60" s="1">
        <f t="shared" si="299"/>
        <v>1000</v>
      </c>
      <c r="EX60" s="1">
        <f t="shared" si="300"/>
        <v>7.9224356963373581E-9</v>
      </c>
      <c r="EY60" s="4">
        <f t="shared" si="301"/>
        <v>0</v>
      </c>
      <c r="EZ60" s="1">
        <f t="shared" si="302"/>
        <v>-5.9418267722530179E-5</v>
      </c>
      <c r="FA60" s="4">
        <f t="shared" si="228"/>
        <v>0</v>
      </c>
      <c r="FB60" s="4">
        <f t="shared" si="229"/>
        <v>10</v>
      </c>
      <c r="FC60" s="4">
        <f t="shared" si="303"/>
        <v>6.6150147139867213E-8</v>
      </c>
      <c r="FD60" s="4">
        <f t="shared" si="61"/>
        <v>6.7318794173370322E-9</v>
      </c>
      <c r="FE60" s="4">
        <f t="shared" si="230"/>
        <v>-100</v>
      </c>
      <c r="FF60" s="4">
        <f t="shared" si="231"/>
        <v>-100</v>
      </c>
      <c r="FG60" s="4">
        <f t="shared" si="232"/>
        <v>-100</v>
      </c>
      <c r="FH60" s="1">
        <f t="shared" si="233"/>
        <v>100</v>
      </c>
      <c r="FI60" s="1">
        <f t="shared" si="234"/>
        <v>0</v>
      </c>
      <c r="FJ60" s="1">
        <f t="shared" si="235"/>
        <v>3.4009999999999945</v>
      </c>
      <c r="FK60" s="4">
        <f t="shared" si="304"/>
        <v>0.99999999999999645</v>
      </c>
      <c r="FL60" s="1">
        <f t="shared" si="305"/>
        <v>2.2849791758157935E-5</v>
      </c>
      <c r="FM60" s="4">
        <f t="shared" si="329"/>
        <v>-0.53085250417021246</v>
      </c>
      <c r="FN60" s="1">
        <f t="shared" si="177"/>
        <v>0.99999999999999645</v>
      </c>
      <c r="FO60" s="1">
        <f t="shared" si="236"/>
        <v>6.6150147139867213E-8</v>
      </c>
      <c r="FP60" s="1">
        <f t="shared" si="306"/>
        <v>1000.0000463051031</v>
      </c>
      <c r="FQ60" s="1">
        <f t="shared" si="307"/>
        <v>1027.0199999999963</v>
      </c>
      <c r="FR60" s="1">
        <f t="shared" si="308"/>
        <v>999.99999999999648</v>
      </c>
      <c r="FS60" s="1">
        <f t="shared" si="309"/>
        <v>1000</v>
      </c>
      <c r="FT60" s="1">
        <f t="shared" si="310"/>
        <v>8.8200196186489641E-9</v>
      </c>
      <c r="FU60" s="4">
        <f t="shared" si="311"/>
        <v>0</v>
      </c>
      <c r="FV60" s="1">
        <f t="shared" si="312"/>
        <v>-6.6150147139867207E-5</v>
      </c>
      <c r="FW60" s="4">
        <f t="shared" si="237"/>
        <v>0</v>
      </c>
      <c r="FX60" s="4">
        <f t="shared" si="238"/>
        <v>10</v>
      </c>
      <c r="FY60" s="4">
        <f t="shared" si="313"/>
        <v>6.9519436774731838E-8</v>
      </c>
      <c r="FZ60" s="4">
        <f t="shared" si="71"/>
        <v>3.3692896348646255E-9</v>
      </c>
      <c r="GA60" s="4">
        <f t="shared" si="239"/>
        <v>-100</v>
      </c>
      <c r="GB60" s="4">
        <f t="shared" si="240"/>
        <v>-100</v>
      </c>
      <c r="GC60" s="4">
        <f t="shared" si="241"/>
        <v>-100</v>
      </c>
      <c r="GD60" s="1">
        <f t="shared" si="242"/>
        <v>100</v>
      </c>
      <c r="GE60" s="1">
        <f t="shared" si="243"/>
        <v>0</v>
      </c>
      <c r="GF60" s="1">
        <f t="shared" si="244"/>
        <v>3.4009999999999945</v>
      </c>
      <c r="GG60" s="4">
        <f t="shared" si="314"/>
        <v>0.99999999999999645</v>
      </c>
      <c r="GH60" s="1">
        <f t="shared" si="315"/>
        <v>2.4013622374691482E-5</v>
      </c>
      <c r="GI60" s="4">
        <f t="shared" si="330"/>
        <v>-0.51826822546818385</v>
      </c>
      <c r="GJ60" s="1">
        <f t="shared" si="179"/>
        <v>0.99999999999999645</v>
      </c>
      <c r="GK60" s="1">
        <f t="shared" si="245"/>
        <v>6.9519436774731838E-8</v>
      </c>
      <c r="GL60" s="1">
        <f t="shared" si="316"/>
        <v>1000.0000486636059</v>
      </c>
      <c r="GM60" s="1">
        <f t="shared" si="317"/>
        <v>1027.0199999999963</v>
      </c>
      <c r="GN60" s="1">
        <f t="shared" si="318"/>
        <v>999.99999999999648</v>
      </c>
      <c r="GO60" s="1">
        <f t="shared" si="319"/>
        <v>1000</v>
      </c>
      <c r="GP60" s="1">
        <f t="shared" si="320"/>
        <v>9.2692582366309123E-9</v>
      </c>
      <c r="GQ60" s="4">
        <f t="shared" si="321"/>
        <v>0</v>
      </c>
      <c r="GR60" s="1">
        <f t="shared" si="322"/>
        <v>-6.9519436774731844E-5</v>
      </c>
      <c r="GS60" s="4">
        <f t="shared" si="246"/>
        <v>0</v>
      </c>
      <c r="GT60" s="4">
        <f t="shared" si="247"/>
        <v>10</v>
      </c>
      <c r="GU60" s="4">
        <f t="shared" si="323"/>
        <v>7.1282376883033611E-8</v>
      </c>
      <c r="GV60" s="4">
        <f t="shared" si="81"/>
        <v>1.762940108301773E-9</v>
      </c>
      <c r="GW60" s="4">
        <v>295</v>
      </c>
      <c r="GX60" s="4"/>
      <c r="GY60" s="4"/>
      <c r="GZ60" s="4"/>
      <c r="HA60" s="4"/>
      <c r="HB60" s="4"/>
      <c r="HC60" s="4"/>
      <c r="HD60" s="4"/>
      <c r="HE60" s="4"/>
      <c r="HF60" s="6"/>
      <c r="HG60" s="4"/>
      <c r="HH60" s="4"/>
      <c r="HI60" s="4"/>
      <c r="HJ60" s="1"/>
      <c r="HK60" s="4"/>
      <c r="HL60" s="4"/>
    </row>
    <row r="61" spans="1:220" s="5" customFormat="1">
      <c r="A61" s="4">
        <v>43</v>
      </c>
      <c r="B61" s="4">
        <f t="shared" si="180"/>
        <v>100</v>
      </c>
      <c r="C61" s="4">
        <v>0</v>
      </c>
      <c r="D61" s="1">
        <f t="shared" si="1"/>
        <v>-100</v>
      </c>
      <c r="E61" s="1">
        <f t="shared" si="163"/>
        <v>290</v>
      </c>
      <c r="F61" s="4">
        <f t="shared" si="248"/>
        <v>3.4509999999999943</v>
      </c>
      <c r="G61" s="1">
        <f>'0.5Q 1-8 '!FS61</f>
        <v>-100</v>
      </c>
      <c r="H61" s="1">
        <f>'0.5Q 1-8 '!FT61</f>
        <v>-100</v>
      </c>
      <c r="I61" s="1">
        <f>'0.5Q 1-8 '!FU61</f>
        <v>-100</v>
      </c>
      <c r="J61" s="1">
        <f>'0.5Q 1-8 '!FV61</f>
        <v>100</v>
      </c>
      <c r="K61" s="1">
        <f>'0.5Q 1-8 '!FW61</f>
        <v>0</v>
      </c>
      <c r="L61" s="1">
        <f>'0.5Q 1-8 '!FX61</f>
        <v>3.4509999999999943</v>
      </c>
      <c r="M61" s="1">
        <f>'0.5Q 1-8 '!FY61</f>
        <v>0.99999999999999645</v>
      </c>
      <c r="N61" s="1">
        <f>'0.5Q 1-8 '!FZ61</f>
        <v>3.6989356243313901E-6</v>
      </c>
      <c r="O61" s="1">
        <f>'0.5Q 1-8 '!GA61</f>
        <v>-0.73251718661011356</v>
      </c>
      <c r="P61" s="1">
        <f>'0.5Q 1-8 '!GB61</f>
        <v>0.99999999999999645</v>
      </c>
      <c r="Q61" s="1">
        <f>'0.5Q 1-8 '!GC61</f>
        <v>1.0708418632439373E-8</v>
      </c>
      <c r="R61" s="1">
        <f>'0.5Q 1-8 '!GD61</f>
        <v>1000.000007495893</v>
      </c>
      <c r="S61" s="1">
        <f>'0.5Q 1-8 '!GE61</f>
        <v>1027.0199999999963</v>
      </c>
      <c r="T61" s="1">
        <f>'0.5Q 1-8 '!GF61</f>
        <v>999.99999999999648</v>
      </c>
      <c r="U61" s="1">
        <f>'0.5Q 1-8 '!GG61</f>
        <v>1000</v>
      </c>
      <c r="V61" s="1">
        <f>'0.5Q 1-8 '!GH61</f>
        <v>1.4277891509919168E-9</v>
      </c>
      <c r="W61" s="1">
        <f>'0.5Q 1-8 '!GI61</f>
        <v>0</v>
      </c>
      <c r="X61" s="1">
        <f>'0.5Q 1-8 '!GJ61</f>
        <v>-1.0708418632439373E-5</v>
      </c>
      <c r="Y61" s="1">
        <f>'0.5Q 1-8 '!GK61</f>
        <v>0</v>
      </c>
      <c r="Z61" s="1">
        <f>'0.5Q 1-8 '!GL61</f>
        <v>10</v>
      </c>
      <c r="AA61" s="1">
        <f>'0.5Q 1-8 '!GM61</f>
        <v>1.4957338303599354E-8</v>
      </c>
      <c r="AB61" s="4"/>
      <c r="AC61" s="4">
        <f t="shared" si="181"/>
        <v>-100</v>
      </c>
      <c r="AD61" s="4">
        <f t="shared" si="182"/>
        <v>-100</v>
      </c>
      <c r="AE61" s="4">
        <f t="shared" si="183"/>
        <v>-100</v>
      </c>
      <c r="AF61" s="1">
        <f t="shared" si="5"/>
        <v>100</v>
      </c>
      <c r="AG61" s="1">
        <f t="shared" si="6"/>
        <v>0</v>
      </c>
      <c r="AH61" s="1">
        <f t="shared" si="184"/>
        <v>3.4509999999999943</v>
      </c>
      <c r="AI61" s="4">
        <f t="shared" si="83"/>
        <v>0.99999999999999645</v>
      </c>
      <c r="AJ61" s="1">
        <f t="shared" si="249"/>
        <v>5.1666108129876883E-6</v>
      </c>
      <c r="AK61" s="4">
        <f t="shared" si="164"/>
        <v>-0.72324555239166066</v>
      </c>
      <c r="AL61" s="1">
        <f t="shared" si="165"/>
        <v>0.99999999999999645</v>
      </c>
      <c r="AM61" s="1">
        <f t="shared" si="8"/>
        <v>1.4957338303599354E-8</v>
      </c>
      <c r="AN61" s="1">
        <f t="shared" si="250"/>
        <v>1000.0000104701368</v>
      </c>
      <c r="AO61" s="1">
        <f t="shared" si="251"/>
        <v>1027.0199999999963</v>
      </c>
      <c r="AP61" s="1">
        <f t="shared" si="252"/>
        <v>999.99999999999648</v>
      </c>
      <c r="AQ61" s="1">
        <f t="shared" si="253"/>
        <v>1000</v>
      </c>
      <c r="AR61" s="1">
        <f t="shared" si="89"/>
        <v>1.9943117738132478E-9</v>
      </c>
      <c r="AS61" s="4">
        <f t="shared" si="90"/>
        <v>0</v>
      </c>
      <c r="AT61" s="1">
        <f t="shared" si="91"/>
        <v>-1.4957338303599353E-5</v>
      </c>
      <c r="AU61" s="4">
        <f t="shared" si="9"/>
        <v>0</v>
      </c>
      <c r="AV61" s="4">
        <f t="shared" si="10"/>
        <v>10</v>
      </c>
      <c r="AW61" s="4">
        <f t="shared" si="92"/>
        <v>1.7747709559175905E-8</v>
      </c>
      <c r="AX61" s="4">
        <f t="shared" si="11"/>
        <v>2.7903712555765512E-9</v>
      </c>
      <c r="AY61" s="4">
        <f t="shared" si="185"/>
        <v>-100</v>
      </c>
      <c r="AZ61" s="4">
        <f t="shared" si="186"/>
        <v>-100</v>
      </c>
      <c r="BA61" s="4">
        <f t="shared" si="187"/>
        <v>-100</v>
      </c>
      <c r="BB61" s="1">
        <f t="shared" si="188"/>
        <v>100</v>
      </c>
      <c r="BC61" s="1">
        <f t="shared" si="189"/>
        <v>0</v>
      </c>
      <c r="BD61" s="1">
        <f t="shared" si="190"/>
        <v>3.4509999999999943</v>
      </c>
      <c r="BE61" s="4">
        <f t="shared" si="254"/>
        <v>0.99999999999999645</v>
      </c>
      <c r="BF61" s="1">
        <f t="shared" si="255"/>
        <v>6.1304696232041134E-6</v>
      </c>
      <c r="BG61" s="4">
        <f t="shared" si="324"/>
        <v>-0.65879557758959428</v>
      </c>
      <c r="BH61" s="1">
        <f t="shared" si="167"/>
        <v>0.99999999999999645</v>
      </c>
      <c r="BI61" s="1">
        <f t="shared" si="191"/>
        <v>1.7747709559175905E-8</v>
      </c>
      <c r="BJ61" s="1">
        <f t="shared" si="256"/>
        <v>1000.0000124233968</v>
      </c>
      <c r="BK61" s="1">
        <f t="shared" si="257"/>
        <v>1027.0199999999963</v>
      </c>
      <c r="BL61" s="1">
        <f t="shared" si="258"/>
        <v>999.99999999999648</v>
      </c>
      <c r="BM61" s="1">
        <f t="shared" si="259"/>
        <v>1000</v>
      </c>
      <c r="BN61" s="1">
        <f t="shared" si="260"/>
        <v>2.3663612745567876E-9</v>
      </c>
      <c r="BO61" s="4">
        <f t="shared" si="261"/>
        <v>0</v>
      </c>
      <c r="BP61" s="1">
        <f t="shared" si="262"/>
        <v>-1.7747709559175906E-5</v>
      </c>
      <c r="BQ61" s="4">
        <f t="shared" si="192"/>
        <v>0</v>
      </c>
      <c r="BR61" s="4">
        <f t="shared" si="193"/>
        <v>10</v>
      </c>
      <c r="BS61" s="4">
        <f t="shared" si="263"/>
        <v>2.3728065508970776E-8</v>
      </c>
      <c r="BT61" s="4">
        <f t="shared" si="21"/>
        <v>5.9803559497948705E-9</v>
      </c>
      <c r="BU61" s="4">
        <f t="shared" si="194"/>
        <v>-100</v>
      </c>
      <c r="BV61" s="4">
        <f t="shared" si="195"/>
        <v>-100</v>
      </c>
      <c r="BW61" s="4">
        <f t="shared" si="196"/>
        <v>-100</v>
      </c>
      <c r="BX61" s="1">
        <f t="shared" si="197"/>
        <v>100</v>
      </c>
      <c r="BY61" s="1">
        <f t="shared" si="198"/>
        <v>0</v>
      </c>
      <c r="BZ61" s="1">
        <f t="shared" si="199"/>
        <v>3.4509999999999943</v>
      </c>
      <c r="CA61" s="4">
        <f t="shared" si="264"/>
        <v>0.99999999999999645</v>
      </c>
      <c r="CB61" s="1">
        <f t="shared" si="265"/>
        <v>8.1962229737377443E-6</v>
      </c>
      <c r="CC61" s="4">
        <f t="shared" si="325"/>
        <v>-0.60924598032664123</v>
      </c>
      <c r="CD61" s="1">
        <f t="shared" si="169"/>
        <v>0.99999999999999645</v>
      </c>
      <c r="CE61" s="1">
        <f t="shared" si="200"/>
        <v>2.3728065508970776E-8</v>
      </c>
      <c r="CF61" s="1">
        <f t="shared" si="266"/>
        <v>1000.0000166096459</v>
      </c>
      <c r="CG61" s="1">
        <f t="shared" si="267"/>
        <v>1027.0199999999963</v>
      </c>
      <c r="CH61" s="1">
        <f t="shared" si="268"/>
        <v>999.99999999999648</v>
      </c>
      <c r="CI61" s="1">
        <f t="shared" si="269"/>
        <v>1000</v>
      </c>
      <c r="CJ61" s="1">
        <f t="shared" si="270"/>
        <v>3.16374206786277E-9</v>
      </c>
      <c r="CK61" s="4">
        <f t="shared" si="271"/>
        <v>0</v>
      </c>
      <c r="CL61" s="1">
        <f t="shared" si="272"/>
        <v>-2.3728065508970777E-5</v>
      </c>
      <c r="CM61" s="4">
        <f t="shared" si="201"/>
        <v>0</v>
      </c>
      <c r="CN61" s="4">
        <f t="shared" si="202"/>
        <v>10</v>
      </c>
      <c r="CO61" s="4">
        <f t="shared" si="273"/>
        <v>2.6498183146208847E-8</v>
      </c>
      <c r="CP61" s="4">
        <f t="shared" si="31"/>
        <v>2.7701176372380718E-9</v>
      </c>
      <c r="CQ61" s="4">
        <f t="shared" si="203"/>
        <v>-100</v>
      </c>
      <c r="CR61" s="4">
        <f t="shared" si="204"/>
        <v>-100</v>
      </c>
      <c r="CS61" s="4">
        <f t="shared" si="205"/>
        <v>-100</v>
      </c>
      <c r="CT61" s="1">
        <f t="shared" si="206"/>
        <v>100</v>
      </c>
      <c r="CU61" s="1">
        <f t="shared" si="207"/>
        <v>0</v>
      </c>
      <c r="CV61" s="1">
        <f t="shared" si="208"/>
        <v>3.4509999999999943</v>
      </c>
      <c r="CW61" s="4">
        <f t="shared" si="274"/>
        <v>0.99999999999999645</v>
      </c>
      <c r="CX61" s="1">
        <f t="shared" si="275"/>
        <v>9.1530857154434713E-6</v>
      </c>
      <c r="CY61" s="4">
        <f t="shared" si="326"/>
        <v>-0.56202064495595427</v>
      </c>
      <c r="CZ61" s="1">
        <f t="shared" si="171"/>
        <v>0.99999999999999645</v>
      </c>
      <c r="DA61" s="1">
        <f t="shared" si="209"/>
        <v>2.6498183146208847E-8</v>
      </c>
      <c r="DB61" s="1">
        <f t="shared" si="276"/>
        <v>1000.0000185487281</v>
      </c>
      <c r="DC61" s="1">
        <f t="shared" si="277"/>
        <v>1027.0199999999963</v>
      </c>
      <c r="DD61" s="1">
        <f t="shared" si="278"/>
        <v>999.99999999999648</v>
      </c>
      <c r="DE61" s="1">
        <f t="shared" si="279"/>
        <v>1000</v>
      </c>
      <c r="DF61" s="1">
        <f t="shared" si="280"/>
        <v>3.53309108616118E-9</v>
      </c>
      <c r="DG61" s="4">
        <f t="shared" si="281"/>
        <v>0</v>
      </c>
      <c r="DH61" s="1">
        <f t="shared" si="282"/>
        <v>-2.6498183146208847E-5</v>
      </c>
      <c r="DI61" s="4">
        <f t="shared" si="210"/>
        <v>0</v>
      </c>
      <c r="DJ61" s="4">
        <f t="shared" si="211"/>
        <v>10</v>
      </c>
      <c r="DK61" s="4">
        <f t="shared" si="283"/>
        <v>2.775514547602787E-8</v>
      </c>
      <c r="DL61" s="4">
        <f t="shared" si="41"/>
        <v>1.2569623298190228E-9</v>
      </c>
      <c r="DM61" s="4">
        <f t="shared" si="212"/>
        <v>-100</v>
      </c>
      <c r="DN61" s="4">
        <f t="shared" si="213"/>
        <v>-100</v>
      </c>
      <c r="DO61" s="4">
        <f t="shared" si="214"/>
        <v>-100</v>
      </c>
      <c r="DP61" s="1">
        <f t="shared" si="215"/>
        <v>100</v>
      </c>
      <c r="DQ61" s="1">
        <f t="shared" si="216"/>
        <v>0</v>
      </c>
      <c r="DR61" s="1">
        <f t="shared" si="217"/>
        <v>3.4509999999999943</v>
      </c>
      <c r="DS61" s="4">
        <f t="shared" si="284"/>
        <v>0.99999999999999645</v>
      </c>
      <c r="DT61" s="1">
        <f t="shared" si="285"/>
        <v>9.587269594482858E-6</v>
      </c>
      <c r="DU61" s="4">
        <f t="shared" si="327"/>
        <v>-0.57475407041027915</v>
      </c>
      <c r="DV61" s="1">
        <f t="shared" si="173"/>
        <v>0.99999999999999645</v>
      </c>
      <c r="DW61" s="1">
        <f t="shared" si="218"/>
        <v>2.775514547602787E-8</v>
      </c>
      <c r="DX61" s="1">
        <f t="shared" si="286"/>
        <v>1000.0000194286018</v>
      </c>
      <c r="DY61" s="1">
        <f t="shared" si="287"/>
        <v>1027.0199999999963</v>
      </c>
      <c r="DZ61" s="1">
        <f t="shared" si="288"/>
        <v>999.99999999999648</v>
      </c>
      <c r="EA61" s="1">
        <f t="shared" si="289"/>
        <v>1000</v>
      </c>
      <c r="EB61" s="1">
        <f t="shared" si="290"/>
        <v>3.7006860634703835E-9</v>
      </c>
      <c r="EC61" s="4">
        <f t="shared" si="291"/>
        <v>0</v>
      </c>
      <c r="ED61" s="1">
        <f t="shared" si="292"/>
        <v>-2.7755145476027869E-5</v>
      </c>
      <c r="EE61" s="4">
        <f t="shared" si="219"/>
        <v>0</v>
      </c>
      <c r="EF61" s="4">
        <f t="shared" si="220"/>
        <v>10</v>
      </c>
      <c r="EG61" s="4">
        <f t="shared" si="293"/>
        <v>3.565096063351811E-8</v>
      </c>
      <c r="EH61" s="4">
        <f t="shared" si="51"/>
        <v>7.8958151574902394E-9</v>
      </c>
      <c r="EI61" s="4">
        <f t="shared" si="221"/>
        <v>-100</v>
      </c>
      <c r="EJ61" s="4">
        <f t="shared" si="222"/>
        <v>-100</v>
      </c>
      <c r="EK61" s="4">
        <f t="shared" si="223"/>
        <v>-100</v>
      </c>
      <c r="EL61" s="1">
        <f t="shared" si="224"/>
        <v>100</v>
      </c>
      <c r="EM61" s="1">
        <f t="shared" si="225"/>
        <v>0</v>
      </c>
      <c r="EN61" s="1">
        <f t="shared" si="226"/>
        <v>3.4509999999999943</v>
      </c>
      <c r="EO61" s="4">
        <f t="shared" si="294"/>
        <v>0.99999999999999645</v>
      </c>
      <c r="EP61" s="1">
        <f t="shared" si="295"/>
        <v>1.2314666885498483E-5</v>
      </c>
      <c r="EQ61" s="4">
        <f t="shared" si="328"/>
        <v>-0.55370206044326953</v>
      </c>
      <c r="ER61" s="1">
        <f t="shared" si="175"/>
        <v>0.99999999999999645</v>
      </c>
      <c r="ES61" s="1">
        <f t="shared" si="227"/>
        <v>3.565096063351811E-8</v>
      </c>
      <c r="ET61" s="1">
        <f t="shared" si="296"/>
        <v>1000.0000249556724</v>
      </c>
      <c r="EU61" s="1">
        <f t="shared" si="297"/>
        <v>1027.0199999999963</v>
      </c>
      <c r="EV61" s="1">
        <f t="shared" si="298"/>
        <v>999.99999999999648</v>
      </c>
      <c r="EW61" s="1">
        <f t="shared" si="299"/>
        <v>1000</v>
      </c>
      <c r="EX61" s="1">
        <f t="shared" si="300"/>
        <v>4.7534614178024143E-9</v>
      </c>
      <c r="EY61" s="4">
        <f t="shared" si="301"/>
        <v>0</v>
      </c>
      <c r="EZ61" s="1">
        <f t="shared" si="302"/>
        <v>-3.5650960633518112E-5</v>
      </c>
      <c r="FA61" s="4">
        <f t="shared" si="228"/>
        <v>0</v>
      </c>
      <c r="FB61" s="4">
        <f t="shared" si="229"/>
        <v>10</v>
      </c>
      <c r="FC61" s="4">
        <f t="shared" si="303"/>
        <v>3.9690088283920324E-8</v>
      </c>
      <c r="FD61" s="4">
        <f t="shared" si="61"/>
        <v>4.0391276504022141E-9</v>
      </c>
      <c r="FE61" s="4">
        <f t="shared" si="230"/>
        <v>-100</v>
      </c>
      <c r="FF61" s="4">
        <f t="shared" si="231"/>
        <v>-100</v>
      </c>
      <c r="FG61" s="4">
        <f t="shared" si="232"/>
        <v>-100</v>
      </c>
      <c r="FH61" s="1">
        <f t="shared" si="233"/>
        <v>100</v>
      </c>
      <c r="FI61" s="1">
        <f t="shared" si="234"/>
        <v>0</v>
      </c>
      <c r="FJ61" s="1">
        <f t="shared" si="235"/>
        <v>3.4509999999999943</v>
      </c>
      <c r="FK61" s="4">
        <f t="shared" si="304"/>
        <v>0.99999999999999645</v>
      </c>
      <c r="FL61" s="1">
        <f t="shared" si="305"/>
        <v>1.3709875054894761E-5</v>
      </c>
      <c r="FM61" s="4">
        <f t="shared" si="329"/>
        <v>-0.53085250417021246</v>
      </c>
      <c r="FN61" s="1">
        <f t="shared" si="177"/>
        <v>0.99999999999999645</v>
      </c>
      <c r="FO61" s="1">
        <f t="shared" si="236"/>
        <v>3.9690088283920324E-8</v>
      </c>
      <c r="FP61" s="1">
        <f t="shared" si="306"/>
        <v>1000.0000277830618</v>
      </c>
      <c r="FQ61" s="1">
        <f t="shared" si="307"/>
        <v>1027.0199999999963</v>
      </c>
      <c r="FR61" s="1">
        <f t="shared" si="308"/>
        <v>999.99999999999648</v>
      </c>
      <c r="FS61" s="1">
        <f t="shared" si="309"/>
        <v>1000</v>
      </c>
      <c r="FT61" s="1">
        <f t="shared" si="310"/>
        <v>5.2920117711893778E-9</v>
      </c>
      <c r="FU61" s="4">
        <f t="shared" si="311"/>
        <v>0</v>
      </c>
      <c r="FV61" s="1">
        <f t="shared" si="312"/>
        <v>-3.9690088283920323E-5</v>
      </c>
      <c r="FW61" s="4">
        <f t="shared" si="237"/>
        <v>0</v>
      </c>
      <c r="FX61" s="4">
        <f t="shared" si="238"/>
        <v>10</v>
      </c>
      <c r="FY61" s="4">
        <f t="shared" si="313"/>
        <v>4.1711662064839103E-8</v>
      </c>
      <c r="FZ61" s="4">
        <f t="shared" si="71"/>
        <v>2.0215737809187792E-9</v>
      </c>
      <c r="GA61" s="4">
        <f t="shared" si="239"/>
        <v>-100</v>
      </c>
      <c r="GB61" s="4">
        <f t="shared" si="240"/>
        <v>-100</v>
      </c>
      <c r="GC61" s="4">
        <f t="shared" si="241"/>
        <v>-100</v>
      </c>
      <c r="GD61" s="1">
        <f t="shared" si="242"/>
        <v>100</v>
      </c>
      <c r="GE61" s="1">
        <f t="shared" si="243"/>
        <v>0</v>
      </c>
      <c r="GF61" s="1">
        <f t="shared" si="244"/>
        <v>3.4509999999999943</v>
      </c>
      <c r="GG61" s="4">
        <f t="shared" si="314"/>
        <v>0.99999999999999645</v>
      </c>
      <c r="GH61" s="1">
        <f t="shared" si="315"/>
        <v>1.4408173424814889E-5</v>
      </c>
      <c r="GI61" s="4">
        <f t="shared" si="330"/>
        <v>-0.51826822546818385</v>
      </c>
      <c r="GJ61" s="1">
        <f t="shared" si="179"/>
        <v>0.99999999999999645</v>
      </c>
      <c r="GK61" s="1">
        <f t="shared" si="245"/>
        <v>4.1711662064839103E-8</v>
      </c>
      <c r="GL61" s="1">
        <f t="shared" si="316"/>
        <v>1000.0000291981635</v>
      </c>
      <c r="GM61" s="1">
        <f t="shared" si="317"/>
        <v>1027.0199999999963</v>
      </c>
      <c r="GN61" s="1">
        <f t="shared" si="318"/>
        <v>999.99999999999648</v>
      </c>
      <c r="GO61" s="1">
        <f t="shared" si="319"/>
        <v>1000</v>
      </c>
      <c r="GP61" s="1">
        <f t="shared" si="320"/>
        <v>5.5615549419785467E-9</v>
      </c>
      <c r="GQ61" s="4">
        <f t="shared" si="321"/>
        <v>0</v>
      </c>
      <c r="GR61" s="1">
        <f t="shared" si="322"/>
        <v>-4.1711662064839103E-5</v>
      </c>
      <c r="GS61" s="4">
        <f t="shared" si="246"/>
        <v>0</v>
      </c>
      <c r="GT61" s="4">
        <f t="shared" si="247"/>
        <v>10</v>
      </c>
      <c r="GU61" s="4">
        <f t="shared" si="323"/>
        <v>4.2769426129820168E-8</v>
      </c>
      <c r="GV61" s="4">
        <f t="shared" si="81"/>
        <v>1.0577640649810651E-9</v>
      </c>
      <c r="GW61" s="4">
        <v>290</v>
      </c>
      <c r="GX61" s="4"/>
      <c r="GY61" s="4"/>
      <c r="GZ61" s="4"/>
      <c r="HA61" s="4"/>
      <c r="HB61" s="4"/>
      <c r="HC61" s="4"/>
      <c r="HD61" s="4"/>
      <c r="HE61" s="4"/>
      <c r="HF61" s="6"/>
      <c r="HG61" s="4"/>
      <c r="HH61" s="4"/>
      <c r="HI61" s="4"/>
      <c r="HJ61" s="1"/>
      <c r="HK61" s="4"/>
      <c r="HL61" s="4"/>
    </row>
    <row r="62" spans="1:220" s="5" customFormat="1">
      <c r="A62" s="4">
        <v>44</v>
      </c>
      <c r="B62" s="4">
        <f t="shared" si="180"/>
        <v>100</v>
      </c>
      <c r="C62" s="4">
        <v>0</v>
      </c>
      <c r="D62" s="1">
        <f t="shared" si="1"/>
        <v>-100</v>
      </c>
      <c r="E62" s="1">
        <f t="shared" si="163"/>
        <v>285</v>
      </c>
      <c r="F62" s="4">
        <f t="shared" si="248"/>
        <v>3.5009999999999941</v>
      </c>
      <c r="G62" s="1">
        <f>'0.5Q 1-8 '!FS62</f>
        <v>-100</v>
      </c>
      <c r="H62" s="1">
        <f>'0.5Q 1-8 '!FT62</f>
        <v>-100</v>
      </c>
      <c r="I62" s="1">
        <f>'0.5Q 1-8 '!FU62</f>
        <v>-100</v>
      </c>
      <c r="J62" s="1">
        <f>'0.5Q 1-8 '!FV62</f>
        <v>100</v>
      </c>
      <c r="K62" s="1">
        <f>'0.5Q 1-8 '!FW62</f>
        <v>0</v>
      </c>
      <c r="L62" s="1">
        <f>'0.5Q 1-8 '!FX62</f>
        <v>3.5009999999999941</v>
      </c>
      <c r="M62" s="1">
        <f>'0.5Q 1-8 '!FY62</f>
        <v>0.99999999999999645</v>
      </c>
      <c r="N62" s="1">
        <f>'0.5Q 1-8 '!FZ62</f>
        <v>2.2193613745988338E-6</v>
      </c>
      <c r="O62" s="1">
        <f>'0.5Q 1-8 '!GA62</f>
        <v>-0.73251718661011356</v>
      </c>
      <c r="P62" s="1">
        <f>'0.5Q 1-8 '!GB62</f>
        <v>0.99999999999999645</v>
      </c>
      <c r="Q62" s="1">
        <f>'0.5Q 1-8 '!GC62</f>
        <v>6.4250511794636236E-9</v>
      </c>
      <c r="R62" s="1">
        <f>'0.5Q 1-8 '!GD62</f>
        <v>1000.0000044975359</v>
      </c>
      <c r="S62" s="1">
        <f>'0.5Q 1-8 '!GE62</f>
        <v>1027.0199999999963</v>
      </c>
      <c r="T62" s="1">
        <f>'0.5Q 1-8 '!GF62</f>
        <v>999.99999999999648</v>
      </c>
      <c r="U62" s="1">
        <f>'0.5Q 1-8 '!GG62</f>
        <v>1000</v>
      </c>
      <c r="V62" s="1">
        <f>'0.5Q 1-8 '!GH62</f>
        <v>8.5667349059514997E-10</v>
      </c>
      <c r="W62" s="1">
        <f>'0.5Q 1-8 '!GI62</f>
        <v>0</v>
      </c>
      <c r="X62" s="1">
        <f>'0.5Q 1-8 '!GJ62</f>
        <v>-6.4250511794636232E-6</v>
      </c>
      <c r="Y62" s="1">
        <f>'0.5Q 1-8 '!GK62</f>
        <v>0</v>
      </c>
      <c r="Z62" s="1">
        <f>'0.5Q 1-8 '!GL62</f>
        <v>10</v>
      </c>
      <c r="AA62" s="1">
        <f>'0.5Q 1-8 '!GM62</f>
        <v>8.9744029821596126E-9</v>
      </c>
      <c r="AB62" s="4"/>
      <c r="AC62" s="4">
        <f t="shared" si="181"/>
        <v>-100</v>
      </c>
      <c r="AD62" s="4">
        <f t="shared" si="182"/>
        <v>-100</v>
      </c>
      <c r="AE62" s="4">
        <f t="shared" si="183"/>
        <v>-100</v>
      </c>
      <c r="AF62" s="1">
        <f t="shared" si="5"/>
        <v>100</v>
      </c>
      <c r="AG62" s="1">
        <f t="shared" si="6"/>
        <v>0</v>
      </c>
      <c r="AH62" s="1">
        <f t="shared" si="184"/>
        <v>3.5009999999999941</v>
      </c>
      <c r="AI62" s="4">
        <f t="shared" si="83"/>
        <v>0.99999999999999645</v>
      </c>
      <c r="AJ62" s="1">
        <f t="shared" si="249"/>
        <v>3.099966487792612E-6</v>
      </c>
      <c r="AK62" s="4">
        <f t="shared" si="164"/>
        <v>-0.72324555239166066</v>
      </c>
      <c r="AL62" s="1">
        <f t="shared" si="165"/>
        <v>0.99999999999999645</v>
      </c>
      <c r="AM62" s="1">
        <f t="shared" si="8"/>
        <v>8.9744029821596126E-9</v>
      </c>
      <c r="AN62" s="1">
        <f t="shared" si="250"/>
        <v>1000.0000062820822</v>
      </c>
      <c r="AO62" s="1">
        <f t="shared" si="251"/>
        <v>1027.0199999999963</v>
      </c>
      <c r="AP62" s="1">
        <f t="shared" si="252"/>
        <v>999.99999999999648</v>
      </c>
      <c r="AQ62" s="1">
        <f t="shared" si="253"/>
        <v>1000</v>
      </c>
      <c r="AR62" s="1">
        <f t="shared" si="89"/>
        <v>1.1965870642879482E-9</v>
      </c>
      <c r="AS62" s="4">
        <f t="shared" si="90"/>
        <v>0</v>
      </c>
      <c r="AT62" s="1">
        <f t="shared" si="91"/>
        <v>-8.9744029821596124E-6</v>
      </c>
      <c r="AU62" s="4">
        <f t="shared" si="9"/>
        <v>0</v>
      </c>
      <c r="AV62" s="4">
        <f t="shared" si="10"/>
        <v>10</v>
      </c>
      <c r="AW62" s="4">
        <f t="shared" si="92"/>
        <v>1.0648625735505543E-8</v>
      </c>
      <c r="AX62" s="4">
        <f t="shared" si="11"/>
        <v>1.6742227533459304E-9</v>
      </c>
      <c r="AY62" s="4">
        <f t="shared" si="185"/>
        <v>-100</v>
      </c>
      <c r="AZ62" s="4">
        <f t="shared" si="186"/>
        <v>-100</v>
      </c>
      <c r="BA62" s="4">
        <f t="shared" si="187"/>
        <v>-100</v>
      </c>
      <c r="BB62" s="1">
        <f t="shared" si="188"/>
        <v>100</v>
      </c>
      <c r="BC62" s="1">
        <f t="shared" si="189"/>
        <v>0</v>
      </c>
      <c r="BD62" s="1">
        <f t="shared" si="190"/>
        <v>3.5009999999999941</v>
      </c>
      <c r="BE62" s="4">
        <f t="shared" si="254"/>
        <v>0.99999999999999645</v>
      </c>
      <c r="BF62" s="1">
        <f t="shared" si="255"/>
        <v>3.678281773922467E-6</v>
      </c>
      <c r="BG62" s="4">
        <f t="shared" si="324"/>
        <v>-0.65879557758959428</v>
      </c>
      <c r="BH62" s="1">
        <f t="shared" si="167"/>
        <v>0.99999999999999645</v>
      </c>
      <c r="BI62" s="1">
        <f t="shared" si="191"/>
        <v>1.0648625735505543E-8</v>
      </c>
      <c r="BJ62" s="1">
        <f t="shared" si="256"/>
        <v>1000.000007454038</v>
      </c>
      <c r="BK62" s="1">
        <f t="shared" si="257"/>
        <v>1027.0199999999963</v>
      </c>
      <c r="BL62" s="1">
        <f t="shared" si="258"/>
        <v>999.99999999999648</v>
      </c>
      <c r="BM62" s="1">
        <f t="shared" si="259"/>
        <v>1000</v>
      </c>
      <c r="BN62" s="1">
        <f t="shared" si="260"/>
        <v>1.4198167647340723E-9</v>
      </c>
      <c r="BO62" s="4">
        <f t="shared" si="261"/>
        <v>0</v>
      </c>
      <c r="BP62" s="1">
        <f t="shared" si="262"/>
        <v>-1.0648625735505542E-5</v>
      </c>
      <c r="BQ62" s="4">
        <f t="shared" si="192"/>
        <v>0</v>
      </c>
      <c r="BR62" s="4">
        <f t="shared" si="193"/>
        <v>10</v>
      </c>
      <c r="BS62" s="4">
        <f t="shared" si="263"/>
        <v>1.4236839305382465E-8</v>
      </c>
      <c r="BT62" s="4">
        <f t="shared" si="21"/>
        <v>3.5882135698769217E-9</v>
      </c>
      <c r="BU62" s="4">
        <f t="shared" si="194"/>
        <v>-100</v>
      </c>
      <c r="BV62" s="4">
        <f t="shared" si="195"/>
        <v>-100</v>
      </c>
      <c r="BW62" s="4">
        <f t="shared" si="196"/>
        <v>-100</v>
      </c>
      <c r="BX62" s="1">
        <f t="shared" si="197"/>
        <v>100</v>
      </c>
      <c r="BY62" s="1">
        <f t="shared" si="198"/>
        <v>0</v>
      </c>
      <c r="BZ62" s="1">
        <f t="shared" si="199"/>
        <v>3.5009999999999941</v>
      </c>
      <c r="CA62" s="4">
        <f t="shared" si="264"/>
        <v>0.99999999999999645</v>
      </c>
      <c r="CB62" s="1">
        <f t="shared" si="265"/>
        <v>4.9177337842426479E-6</v>
      </c>
      <c r="CC62" s="4">
        <f t="shared" si="325"/>
        <v>-0.60924598032664123</v>
      </c>
      <c r="CD62" s="1">
        <f t="shared" si="169"/>
        <v>0.99999999999999645</v>
      </c>
      <c r="CE62" s="1">
        <f t="shared" si="200"/>
        <v>1.4236839305382465E-8</v>
      </c>
      <c r="CF62" s="1">
        <f t="shared" si="266"/>
        <v>1000.0000099657875</v>
      </c>
      <c r="CG62" s="1">
        <f t="shared" si="267"/>
        <v>1027.0199999999963</v>
      </c>
      <c r="CH62" s="1">
        <f t="shared" si="268"/>
        <v>999.99999999999648</v>
      </c>
      <c r="CI62" s="1">
        <f t="shared" si="269"/>
        <v>1000</v>
      </c>
      <c r="CJ62" s="1">
        <f t="shared" si="270"/>
        <v>1.8982452407176623E-9</v>
      </c>
      <c r="CK62" s="4">
        <f t="shared" si="271"/>
        <v>0</v>
      </c>
      <c r="CL62" s="1">
        <f t="shared" si="272"/>
        <v>-1.4236839305382465E-5</v>
      </c>
      <c r="CM62" s="4">
        <f t="shared" si="201"/>
        <v>0</v>
      </c>
      <c r="CN62" s="4">
        <f t="shared" si="202"/>
        <v>10</v>
      </c>
      <c r="CO62" s="4">
        <f t="shared" si="273"/>
        <v>1.5898909887725306E-8</v>
      </c>
      <c r="CP62" s="4">
        <f t="shared" si="31"/>
        <v>1.6620705823428418E-9</v>
      </c>
      <c r="CQ62" s="4">
        <f t="shared" si="203"/>
        <v>-100</v>
      </c>
      <c r="CR62" s="4">
        <f t="shared" si="204"/>
        <v>-100</v>
      </c>
      <c r="CS62" s="4">
        <f t="shared" si="205"/>
        <v>-100</v>
      </c>
      <c r="CT62" s="1">
        <f t="shared" si="206"/>
        <v>100</v>
      </c>
      <c r="CU62" s="1">
        <f t="shared" si="207"/>
        <v>0</v>
      </c>
      <c r="CV62" s="1">
        <f t="shared" si="208"/>
        <v>3.5009999999999941</v>
      </c>
      <c r="CW62" s="4">
        <f t="shared" si="274"/>
        <v>0.99999999999999645</v>
      </c>
      <c r="CX62" s="1">
        <f t="shared" si="275"/>
        <v>5.4918514292660825E-6</v>
      </c>
      <c r="CY62" s="4">
        <f t="shared" si="326"/>
        <v>-0.56202064495595427</v>
      </c>
      <c r="CZ62" s="1">
        <f t="shared" si="171"/>
        <v>0.99999999999999645</v>
      </c>
      <c r="DA62" s="1">
        <f t="shared" si="209"/>
        <v>1.5898909887725306E-8</v>
      </c>
      <c r="DB62" s="1">
        <f t="shared" si="276"/>
        <v>1000.0000111292369</v>
      </c>
      <c r="DC62" s="1">
        <f t="shared" si="277"/>
        <v>1027.0199999999963</v>
      </c>
      <c r="DD62" s="1">
        <f t="shared" si="278"/>
        <v>999.99999999999648</v>
      </c>
      <c r="DE62" s="1">
        <f t="shared" si="279"/>
        <v>1000</v>
      </c>
      <c r="DF62" s="1">
        <f t="shared" si="280"/>
        <v>2.119854651696708E-9</v>
      </c>
      <c r="DG62" s="4">
        <f t="shared" si="281"/>
        <v>0</v>
      </c>
      <c r="DH62" s="1">
        <f t="shared" si="282"/>
        <v>-1.5898909887725307E-5</v>
      </c>
      <c r="DI62" s="4">
        <f t="shared" si="210"/>
        <v>0</v>
      </c>
      <c r="DJ62" s="4">
        <f t="shared" si="211"/>
        <v>10</v>
      </c>
      <c r="DK62" s="4">
        <f t="shared" si="283"/>
        <v>1.6653087285616722E-8</v>
      </c>
      <c r="DL62" s="4">
        <f t="shared" si="41"/>
        <v>7.5417739789141568E-10</v>
      </c>
      <c r="DM62" s="4">
        <f t="shared" si="212"/>
        <v>-100</v>
      </c>
      <c r="DN62" s="4">
        <f t="shared" si="213"/>
        <v>-100</v>
      </c>
      <c r="DO62" s="4">
        <f t="shared" si="214"/>
        <v>-100</v>
      </c>
      <c r="DP62" s="1">
        <f t="shared" si="215"/>
        <v>100</v>
      </c>
      <c r="DQ62" s="1">
        <f t="shared" si="216"/>
        <v>0</v>
      </c>
      <c r="DR62" s="1">
        <f t="shared" si="217"/>
        <v>3.5009999999999941</v>
      </c>
      <c r="DS62" s="4">
        <f t="shared" si="284"/>
        <v>0.99999999999999645</v>
      </c>
      <c r="DT62" s="1">
        <f t="shared" si="285"/>
        <v>5.7523617566897135E-6</v>
      </c>
      <c r="DU62" s="4">
        <f t="shared" si="327"/>
        <v>-0.57475407041027915</v>
      </c>
      <c r="DV62" s="1">
        <f t="shared" si="173"/>
        <v>0.99999999999999645</v>
      </c>
      <c r="DW62" s="1">
        <f t="shared" si="218"/>
        <v>1.6653087285616722E-8</v>
      </c>
      <c r="DX62" s="1">
        <f t="shared" si="286"/>
        <v>1000.0000116571611</v>
      </c>
      <c r="DY62" s="1">
        <f t="shared" si="287"/>
        <v>1027.0199999999963</v>
      </c>
      <c r="DZ62" s="1">
        <f t="shared" si="288"/>
        <v>999.99999999999648</v>
      </c>
      <c r="EA62" s="1">
        <f t="shared" si="289"/>
        <v>1000</v>
      </c>
      <c r="EB62" s="1">
        <f t="shared" si="290"/>
        <v>2.2204116380822298E-9</v>
      </c>
      <c r="EC62" s="4">
        <f t="shared" si="291"/>
        <v>0</v>
      </c>
      <c r="ED62" s="1">
        <f t="shared" si="292"/>
        <v>-1.6653087285616721E-5</v>
      </c>
      <c r="EE62" s="4">
        <f t="shared" si="219"/>
        <v>0</v>
      </c>
      <c r="EF62" s="4">
        <f t="shared" si="220"/>
        <v>10</v>
      </c>
      <c r="EG62" s="4">
        <f t="shared" si="293"/>
        <v>2.1390576380110866E-8</v>
      </c>
      <c r="EH62" s="4">
        <f t="shared" si="51"/>
        <v>4.7374890944941436E-9</v>
      </c>
      <c r="EI62" s="4">
        <f t="shared" si="221"/>
        <v>-100</v>
      </c>
      <c r="EJ62" s="4">
        <f t="shared" si="222"/>
        <v>-100</v>
      </c>
      <c r="EK62" s="4">
        <f t="shared" si="223"/>
        <v>-100</v>
      </c>
      <c r="EL62" s="1">
        <f t="shared" si="224"/>
        <v>100</v>
      </c>
      <c r="EM62" s="1">
        <f t="shared" si="225"/>
        <v>0</v>
      </c>
      <c r="EN62" s="1">
        <f t="shared" si="226"/>
        <v>3.5009999999999941</v>
      </c>
      <c r="EO62" s="4">
        <f t="shared" si="294"/>
        <v>0.99999999999999645</v>
      </c>
      <c r="EP62" s="1">
        <f t="shared" si="295"/>
        <v>7.3888001312990899E-6</v>
      </c>
      <c r="EQ62" s="4">
        <f t="shared" si="328"/>
        <v>-0.55370206044326953</v>
      </c>
      <c r="ER62" s="1">
        <f t="shared" si="175"/>
        <v>0.99999999999999645</v>
      </c>
      <c r="ES62" s="1">
        <f t="shared" si="227"/>
        <v>2.1390576380110866E-8</v>
      </c>
      <c r="ET62" s="1">
        <f t="shared" si="296"/>
        <v>1000.0000149734034</v>
      </c>
      <c r="EU62" s="1">
        <f t="shared" si="297"/>
        <v>1027.0199999999963</v>
      </c>
      <c r="EV62" s="1">
        <f t="shared" si="298"/>
        <v>999.99999999999648</v>
      </c>
      <c r="EW62" s="1">
        <f t="shared" si="299"/>
        <v>1000</v>
      </c>
      <c r="EX62" s="1">
        <f t="shared" si="300"/>
        <v>2.8520768506814489E-9</v>
      </c>
      <c r="EY62" s="4">
        <f t="shared" si="301"/>
        <v>0</v>
      </c>
      <c r="EZ62" s="1">
        <f t="shared" si="302"/>
        <v>-2.1390576380110866E-5</v>
      </c>
      <c r="FA62" s="4">
        <f t="shared" si="228"/>
        <v>0</v>
      </c>
      <c r="FB62" s="4">
        <f t="shared" si="229"/>
        <v>10</v>
      </c>
      <c r="FC62" s="4">
        <f t="shared" si="303"/>
        <v>2.3814052970352194E-8</v>
      </c>
      <c r="FD62" s="4">
        <f t="shared" si="61"/>
        <v>2.4234765902413278E-9</v>
      </c>
      <c r="FE62" s="4">
        <f t="shared" si="230"/>
        <v>-100</v>
      </c>
      <c r="FF62" s="4">
        <f t="shared" si="231"/>
        <v>-100</v>
      </c>
      <c r="FG62" s="4">
        <f t="shared" si="232"/>
        <v>-100</v>
      </c>
      <c r="FH62" s="1">
        <f t="shared" si="233"/>
        <v>100</v>
      </c>
      <c r="FI62" s="1">
        <f t="shared" si="234"/>
        <v>0</v>
      </c>
      <c r="FJ62" s="1">
        <f t="shared" si="235"/>
        <v>3.5009999999999941</v>
      </c>
      <c r="FK62" s="4">
        <f t="shared" si="304"/>
        <v>0.99999999999999645</v>
      </c>
      <c r="FL62" s="1">
        <f t="shared" si="305"/>
        <v>8.2259250329368545E-6</v>
      </c>
      <c r="FM62" s="4">
        <f t="shared" si="329"/>
        <v>-0.53085250417021246</v>
      </c>
      <c r="FN62" s="1">
        <f t="shared" si="177"/>
        <v>0.99999999999999645</v>
      </c>
      <c r="FO62" s="1">
        <f t="shared" si="236"/>
        <v>2.3814052970352194E-8</v>
      </c>
      <c r="FP62" s="1">
        <f t="shared" si="306"/>
        <v>1000.0000166698371</v>
      </c>
      <c r="FQ62" s="1">
        <f t="shared" si="307"/>
        <v>1027.0199999999963</v>
      </c>
      <c r="FR62" s="1">
        <f t="shared" si="308"/>
        <v>999.99999999999648</v>
      </c>
      <c r="FS62" s="1">
        <f t="shared" si="309"/>
        <v>1000</v>
      </c>
      <c r="FT62" s="1">
        <f t="shared" si="310"/>
        <v>3.1752070627136259E-9</v>
      </c>
      <c r="FU62" s="4">
        <f t="shared" si="311"/>
        <v>0</v>
      </c>
      <c r="FV62" s="1">
        <f t="shared" si="312"/>
        <v>-2.3814052970352194E-5</v>
      </c>
      <c r="FW62" s="4">
        <f t="shared" si="237"/>
        <v>0</v>
      </c>
      <c r="FX62" s="4">
        <f t="shared" si="238"/>
        <v>10</v>
      </c>
      <c r="FY62" s="4">
        <f t="shared" si="313"/>
        <v>2.5026997238903461E-8</v>
      </c>
      <c r="FZ62" s="4">
        <f t="shared" si="71"/>
        <v>1.2129442685512675E-9</v>
      </c>
      <c r="GA62" s="4">
        <f t="shared" si="239"/>
        <v>-100</v>
      </c>
      <c r="GB62" s="4">
        <f t="shared" si="240"/>
        <v>-100</v>
      </c>
      <c r="GC62" s="4">
        <f t="shared" si="241"/>
        <v>-100</v>
      </c>
      <c r="GD62" s="1">
        <f t="shared" si="242"/>
        <v>100</v>
      </c>
      <c r="GE62" s="1">
        <f t="shared" si="243"/>
        <v>0</v>
      </c>
      <c r="GF62" s="1">
        <f t="shared" si="244"/>
        <v>3.5009999999999941</v>
      </c>
      <c r="GG62" s="4">
        <f t="shared" si="314"/>
        <v>0.99999999999999645</v>
      </c>
      <c r="GH62" s="1">
        <f t="shared" si="315"/>
        <v>8.6449040548889328E-6</v>
      </c>
      <c r="GI62" s="4">
        <f t="shared" si="330"/>
        <v>-0.51826822546818385</v>
      </c>
      <c r="GJ62" s="1">
        <f t="shared" si="179"/>
        <v>0.99999999999999645</v>
      </c>
      <c r="GK62" s="1">
        <f t="shared" si="245"/>
        <v>2.5026997238903461E-8</v>
      </c>
      <c r="GL62" s="1">
        <f t="shared" si="316"/>
        <v>1000.0000175188981</v>
      </c>
      <c r="GM62" s="1">
        <f t="shared" si="317"/>
        <v>1027.0199999999963</v>
      </c>
      <c r="GN62" s="1">
        <f t="shared" si="318"/>
        <v>999.99999999999648</v>
      </c>
      <c r="GO62" s="1">
        <f t="shared" si="319"/>
        <v>1000</v>
      </c>
      <c r="GP62" s="1">
        <f t="shared" si="320"/>
        <v>3.3369329651871284E-9</v>
      </c>
      <c r="GQ62" s="4">
        <f t="shared" si="321"/>
        <v>0</v>
      </c>
      <c r="GR62" s="1">
        <f t="shared" si="322"/>
        <v>-2.5026997238903462E-5</v>
      </c>
      <c r="GS62" s="4">
        <f t="shared" si="246"/>
        <v>0</v>
      </c>
      <c r="GT62" s="4">
        <f t="shared" si="247"/>
        <v>10</v>
      </c>
      <c r="GU62" s="4">
        <f t="shared" si="323"/>
        <v>2.5661655677892099E-8</v>
      </c>
      <c r="GV62" s="4">
        <f t="shared" si="81"/>
        <v>6.3465843898863774E-10</v>
      </c>
      <c r="GW62" s="4">
        <v>285</v>
      </c>
      <c r="GX62" s="4"/>
      <c r="GY62" s="4"/>
      <c r="GZ62" s="4"/>
      <c r="HA62" s="4"/>
      <c r="HB62" s="4"/>
      <c r="HC62" s="4"/>
      <c r="HD62" s="4"/>
      <c r="HE62" s="4"/>
      <c r="HF62" s="6"/>
      <c r="HG62" s="4"/>
      <c r="HH62" s="4"/>
      <c r="HI62" s="4"/>
      <c r="HJ62" s="1"/>
      <c r="HK62" s="4"/>
      <c r="HL62" s="4"/>
    </row>
    <row r="63" spans="1:220" s="5" customFormat="1">
      <c r="A63" s="4">
        <v>45</v>
      </c>
      <c r="B63" s="4">
        <f t="shared" si="180"/>
        <v>100</v>
      </c>
      <c r="C63" s="4">
        <v>0</v>
      </c>
      <c r="D63" s="1">
        <f t="shared" si="1"/>
        <v>-100</v>
      </c>
      <c r="E63" s="1">
        <f t="shared" si="163"/>
        <v>280</v>
      </c>
      <c r="F63" s="4">
        <f t="shared" si="248"/>
        <v>3.5509999999999939</v>
      </c>
      <c r="G63" s="1">
        <f>'0.5Q 1-8 '!FS63</f>
        <v>-100</v>
      </c>
      <c r="H63" s="1">
        <f>'0.5Q 1-8 '!FT63</f>
        <v>-100</v>
      </c>
      <c r="I63" s="1">
        <f>'0.5Q 1-8 '!FU63</f>
        <v>-100</v>
      </c>
      <c r="J63" s="1">
        <f>'0.5Q 1-8 '!FV63</f>
        <v>100</v>
      </c>
      <c r="K63" s="1">
        <f>'0.5Q 1-8 '!FW63</f>
        <v>0</v>
      </c>
      <c r="L63" s="1">
        <f>'0.5Q 1-8 '!FX63</f>
        <v>3.5509999999999939</v>
      </c>
      <c r="M63" s="1">
        <f>'0.5Q 1-8 '!FY63</f>
        <v>0.99999999999999645</v>
      </c>
      <c r="N63" s="1">
        <f>'0.5Q 1-8 '!FZ63</f>
        <v>1.3316168247593004E-6</v>
      </c>
      <c r="O63" s="1">
        <f>'0.5Q 1-8 '!GA63</f>
        <v>-0.73251718661011356</v>
      </c>
      <c r="P63" s="1">
        <f>'0.5Q 1-8 '!GB63</f>
        <v>0.99999999999999645</v>
      </c>
      <c r="Q63" s="1">
        <f>'0.5Q 1-8 '!GC63</f>
        <v>3.8550307076781736E-9</v>
      </c>
      <c r="R63" s="1">
        <f>'0.5Q 1-8 '!GD63</f>
        <v>1000.0000026985214</v>
      </c>
      <c r="S63" s="1">
        <f>'0.5Q 1-8 '!GE63</f>
        <v>1027.0199999999963</v>
      </c>
      <c r="T63" s="1">
        <f>'0.5Q 1-8 '!GF63</f>
        <v>999.99999999999648</v>
      </c>
      <c r="U63" s="1">
        <f>'0.5Q 1-8 '!GG63</f>
        <v>1000</v>
      </c>
      <c r="V63" s="1">
        <f>'0.5Q 1-8 '!GH63</f>
        <v>5.1400409435709003E-10</v>
      </c>
      <c r="W63" s="1">
        <f>'0.5Q 1-8 '!GI63</f>
        <v>0</v>
      </c>
      <c r="X63" s="1">
        <f>'0.5Q 1-8 '!GJ63</f>
        <v>-3.8550307076781736E-6</v>
      </c>
      <c r="Y63" s="1">
        <f>'0.5Q 1-8 '!GK63</f>
        <v>0</v>
      </c>
      <c r="Z63" s="1">
        <f>'0.5Q 1-8 '!GL63</f>
        <v>10</v>
      </c>
      <c r="AA63" s="1">
        <f>'0.5Q 1-8 '!GM63</f>
        <v>5.3846417892957674E-9</v>
      </c>
      <c r="AB63" s="4"/>
      <c r="AC63" s="4">
        <f t="shared" si="181"/>
        <v>-100</v>
      </c>
      <c r="AD63" s="4">
        <f t="shared" si="182"/>
        <v>-100</v>
      </c>
      <c r="AE63" s="4">
        <f t="shared" si="183"/>
        <v>-100</v>
      </c>
      <c r="AF63" s="1">
        <f t="shared" si="5"/>
        <v>100</v>
      </c>
      <c r="AG63" s="1">
        <f t="shared" si="6"/>
        <v>0</v>
      </c>
      <c r="AH63" s="1">
        <f t="shared" si="184"/>
        <v>3.5509999999999939</v>
      </c>
      <c r="AI63" s="4">
        <f t="shared" si="83"/>
        <v>0.99999999999999645</v>
      </c>
      <c r="AJ63" s="1">
        <f t="shared" si="249"/>
        <v>1.8599798926755673E-6</v>
      </c>
      <c r="AK63" s="4">
        <f t="shared" si="164"/>
        <v>-0.72324555239166066</v>
      </c>
      <c r="AL63" s="1">
        <f t="shared" si="165"/>
        <v>0.99999999999999645</v>
      </c>
      <c r="AM63" s="1">
        <f t="shared" si="8"/>
        <v>5.3846417892957674E-9</v>
      </c>
      <c r="AN63" s="1">
        <f t="shared" si="250"/>
        <v>1000.0000037692494</v>
      </c>
      <c r="AO63" s="1">
        <f t="shared" si="251"/>
        <v>1027.0199999999963</v>
      </c>
      <c r="AP63" s="1">
        <f t="shared" si="252"/>
        <v>999.99999999999648</v>
      </c>
      <c r="AQ63" s="1">
        <f t="shared" si="253"/>
        <v>1000</v>
      </c>
      <c r="AR63" s="1">
        <f t="shared" si="89"/>
        <v>7.1795223857276907E-10</v>
      </c>
      <c r="AS63" s="4">
        <f t="shared" si="90"/>
        <v>0</v>
      </c>
      <c r="AT63" s="1">
        <f t="shared" si="91"/>
        <v>-5.3846417892957678E-6</v>
      </c>
      <c r="AU63" s="4">
        <f t="shared" si="9"/>
        <v>0</v>
      </c>
      <c r="AV63" s="4">
        <f t="shared" si="10"/>
        <v>10</v>
      </c>
      <c r="AW63" s="4">
        <f t="shared" si="92"/>
        <v>6.3891754413033256E-9</v>
      </c>
      <c r="AX63" s="4">
        <f t="shared" si="11"/>
        <v>1.0045336520075582E-9</v>
      </c>
      <c r="AY63" s="4">
        <f t="shared" si="185"/>
        <v>-100</v>
      </c>
      <c r="AZ63" s="4">
        <f t="shared" si="186"/>
        <v>-100</v>
      </c>
      <c r="BA63" s="4">
        <f t="shared" si="187"/>
        <v>-100</v>
      </c>
      <c r="BB63" s="1">
        <f t="shared" si="188"/>
        <v>100</v>
      </c>
      <c r="BC63" s="1">
        <f t="shared" si="189"/>
        <v>0</v>
      </c>
      <c r="BD63" s="1">
        <f t="shared" si="190"/>
        <v>3.5509999999999939</v>
      </c>
      <c r="BE63" s="4">
        <f t="shared" si="254"/>
        <v>0.99999999999999645</v>
      </c>
      <c r="BF63" s="1">
        <f t="shared" si="255"/>
        <v>2.2069690643534802E-6</v>
      </c>
      <c r="BG63" s="4">
        <f t="shared" si="324"/>
        <v>-0.65879557758959428</v>
      </c>
      <c r="BH63" s="1">
        <f t="shared" si="167"/>
        <v>0.99999999999999645</v>
      </c>
      <c r="BI63" s="1">
        <f t="shared" si="191"/>
        <v>6.3891754413033256E-9</v>
      </c>
      <c r="BJ63" s="1">
        <f t="shared" si="256"/>
        <v>1000.0000044724229</v>
      </c>
      <c r="BK63" s="1">
        <f t="shared" si="257"/>
        <v>1027.0199999999963</v>
      </c>
      <c r="BL63" s="1">
        <f t="shared" si="258"/>
        <v>999.99999999999648</v>
      </c>
      <c r="BM63" s="1">
        <f t="shared" si="259"/>
        <v>1000</v>
      </c>
      <c r="BN63" s="1">
        <f t="shared" si="260"/>
        <v>8.5189005884044343E-10</v>
      </c>
      <c r="BO63" s="4">
        <f t="shared" si="261"/>
        <v>0</v>
      </c>
      <c r="BP63" s="1">
        <f t="shared" si="262"/>
        <v>-6.3891754413033258E-6</v>
      </c>
      <c r="BQ63" s="4">
        <f t="shared" si="192"/>
        <v>0</v>
      </c>
      <c r="BR63" s="4">
        <f t="shared" si="193"/>
        <v>10</v>
      </c>
      <c r="BS63" s="4">
        <f t="shared" si="263"/>
        <v>8.5421035832294785E-9</v>
      </c>
      <c r="BT63" s="4">
        <f t="shared" si="21"/>
        <v>2.1529281419261528E-9</v>
      </c>
      <c r="BU63" s="4">
        <f t="shared" si="194"/>
        <v>-100</v>
      </c>
      <c r="BV63" s="4">
        <f t="shared" si="195"/>
        <v>-100</v>
      </c>
      <c r="BW63" s="4">
        <f t="shared" si="196"/>
        <v>-100</v>
      </c>
      <c r="BX63" s="1">
        <f t="shared" si="197"/>
        <v>100</v>
      </c>
      <c r="BY63" s="1">
        <f t="shared" si="198"/>
        <v>0</v>
      </c>
      <c r="BZ63" s="1">
        <f t="shared" si="199"/>
        <v>3.5509999999999939</v>
      </c>
      <c r="CA63" s="4">
        <f t="shared" si="264"/>
        <v>0.99999999999999645</v>
      </c>
      <c r="CB63" s="1">
        <f t="shared" si="265"/>
        <v>2.9506402705455883E-6</v>
      </c>
      <c r="CC63" s="4">
        <f t="shared" si="325"/>
        <v>-0.60924598032664123</v>
      </c>
      <c r="CD63" s="1">
        <f t="shared" si="169"/>
        <v>0.99999999999999645</v>
      </c>
      <c r="CE63" s="1">
        <f t="shared" si="200"/>
        <v>8.5421035832294785E-9</v>
      </c>
      <c r="CF63" s="1">
        <f t="shared" si="266"/>
        <v>1000.0000059794725</v>
      </c>
      <c r="CG63" s="1">
        <f t="shared" si="267"/>
        <v>1027.0199999999963</v>
      </c>
      <c r="CH63" s="1">
        <f t="shared" si="268"/>
        <v>999.99999999999648</v>
      </c>
      <c r="CI63" s="1">
        <f t="shared" si="269"/>
        <v>1000</v>
      </c>
      <c r="CJ63" s="1">
        <f t="shared" si="270"/>
        <v>1.1389471444305973E-9</v>
      </c>
      <c r="CK63" s="4">
        <f t="shared" si="271"/>
        <v>0</v>
      </c>
      <c r="CL63" s="1">
        <f t="shared" si="272"/>
        <v>-8.5421035832294781E-6</v>
      </c>
      <c r="CM63" s="4">
        <f t="shared" si="201"/>
        <v>0</v>
      </c>
      <c r="CN63" s="4">
        <f t="shared" si="202"/>
        <v>10</v>
      </c>
      <c r="CO63" s="4">
        <f t="shared" si="273"/>
        <v>9.5393459326351832E-9</v>
      </c>
      <c r="CP63" s="4">
        <f t="shared" si="31"/>
        <v>9.9724234940570473E-10</v>
      </c>
      <c r="CQ63" s="4">
        <f t="shared" si="203"/>
        <v>-100</v>
      </c>
      <c r="CR63" s="4">
        <f t="shared" si="204"/>
        <v>-100</v>
      </c>
      <c r="CS63" s="4">
        <f t="shared" si="205"/>
        <v>-100</v>
      </c>
      <c r="CT63" s="1">
        <f t="shared" si="206"/>
        <v>100</v>
      </c>
      <c r="CU63" s="1">
        <f t="shared" si="207"/>
        <v>0</v>
      </c>
      <c r="CV63" s="1">
        <f t="shared" si="208"/>
        <v>3.5509999999999939</v>
      </c>
      <c r="CW63" s="4">
        <f t="shared" si="274"/>
        <v>0.99999999999999645</v>
      </c>
      <c r="CX63" s="1">
        <f t="shared" si="275"/>
        <v>3.295110857559649E-6</v>
      </c>
      <c r="CY63" s="4">
        <f t="shared" si="326"/>
        <v>-0.56202064495595427</v>
      </c>
      <c r="CZ63" s="1">
        <f t="shared" si="171"/>
        <v>0.99999999999999645</v>
      </c>
      <c r="DA63" s="1">
        <f t="shared" si="209"/>
        <v>9.5393459326351832E-9</v>
      </c>
      <c r="DB63" s="1">
        <f t="shared" si="276"/>
        <v>1000.000006677542</v>
      </c>
      <c r="DC63" s="1">
        <f t="shared" si="277"/>
        <v>1027.0199999999963</v>
      </c>
      <c r="DD63" s="1">
        <f t="shared" si="278"/>
        <v>999.99999999999648</v>
      </c>
      <c r="DE63" s="1">
        <f t="shared" si="279"/>
        <v>1000</v>
      </c>
      <c r="DF63" s="1">
        <f t="shared" si="280"/>
        <v>1.2719127910180246E-9</v>
      </c>
      <c r="DG63" s="4">
        <f t="shared" si="281"/>
        <v>0</v>
      </c>
      <c r="DH63" s="1">
        <f t="shared" si="282"/>
        <v>-9.5393459326351829E-6</v>
      </c>
      <c r="DI63" s="4">
        <f t="shared" si="210"/>
        <v>0</v>
      </c>
      <c r="DJ63" s="4">
        <f t="shared" si="211"/>
        <v>10</v>
      </c>
      <c r="DK63" s="4">
        <f t="shared" si="283"/>
        <v>9.9918523713700336E-9</v>
      </c>
      <c r="DL63" s="4">
        <f t="shared" si="41"/>
        <v>4.525064387348504E-10</v>
      </c>
      <c r="DM63" s="4">
        <f t="shared" si="212"/>
        <v>-100</v>
      </c>
      <c r="DN63" s="4">
        <f t="shared" si="213"/>
        <v>-100</v>
      </c>
      <c r="DO63" s="4">
        <f t="shared" si="214"/>
        <v>-100</v>
      </c>
      <c r="DP63" s="1">
        <f t="shared" si="215"/>
        <v>100</v>
      </c>
      <c r="DQ63" s="1">
        <f t="shared" si="216"/>
        <v>0</v>
      </c>
      <c r="DR63" s="1">
        <f t="shared" si="217"/>
        <v>3.5509999999999939</v>
      </c>
      <c r="DS63" s="4">
        <f t="shared" si="284"/>
        <v>0.99999999999999645</v>
      </c>
      <c r="DT63" s="1">
        <f t="shared" si="285"/>
        <v>3.4514170540138282E-6</v>
      </c>
      <c r="DU63" s="4">
        <f t="shared" si="327"/>
        <v>-0.57475407041027915</v>
      </c>
      <c r="DV63" s="1">
        <f t="shared" si="173"/>
        <v>0.99999999999999645</v>
      </c>
      <c r="DW63" s="1">
        <f t="shared" si="218"/>
        <v>9.9918523713700336E-9</v>
      </c>
      <c r="DX63" s="1">
        <f t="shared" si="286"/>
        <v>1000.0000069942967</v>
      </c>
      <c r="DY63" s="1">
        <f t="shared" si="287"/>
        <v>1027.0199999999963</v>
      </c>
      <c r="DZ63" s="1">
        <f t="shared" si="288"/>
        <v>999.99999999999648</v>
      </c>
      <c r="EA63" s="1">
        <f t="shared" si="289"/>
        <v>1000</v>
      </c>
      <c r="EB63" s="1">
        <f t="shared" si="290"/>
        <v>1.3322469828493378E-9</v>
      </c>
      <c r="EC63" s="4">
        <f t="shared" si="291"/>
        <v>0</v>
      </c>
      <c r="ED63" s="1">
        <f t="shared" si="292"/>
        <v>-9.9918523713700341E-6</v>
      </c>
      <c r="EE63" s="4">
        <f t="shared" si="219"/>
        <v>0</v>
      </c>
      <c r="EF63" s="4">
        <f t="shared" si="220"/>
        <v>10</v>
      </c>
      <c r="EG63" s="4">
        <f t="shared" si="293"/>
        <v>1.283434582806652E-8</v>
      </c>
      <c r="EH63" s="4">
        <f t="shared" si="51"/>
        <v>2.8424934566964862E-9</v>
      </c>
      <c r="EI63" s="4">
        <f t="shared" si="221"/>
        <v>-100</v>
      </c>
      <c r="EJ63" s="4">
        <f t="shared" si="222"/>
        <v>-100</v>
      </c>
      <c r="EK63" s="4">
        <f t="shared" si="223"/>
        <v>-100</v>
      </c>
      <c r="EL63" s="1">
        <f t="shared" si="224"/>
        <v>100</v>
      </c>
      <c r="EM63" s="1">
        <f t="shared" si="225"/>
        <v>0</v>
      </c>
      <c r="EN63" s="1">
        <f t="shared" si="226"/>
        <v>3.5509999999999939</v>
      </c>
      <c r="EO63" s="4">
        <f t="shared" si="294"/>
        <v>0.99999999999999645</v>
      </c>
      <c r="EP63" s="1">
        <f t="shared" si="295"/>
        <v>4.4332800787794536E-6</v>
      </c>
      <c r="EQ63" s="4">
        <f t="shared" si="328"/>
        <v>-0.55370206044326953</v>
      </c>
      <c r="ER63" s="1">
        <f t="shared" si="175"/>
        <v>0.99999999999999645</v>
      </c>
      <c r="ES63" s="1">
        <f t="shared" si="227"/>
        <v>1.283434582806652E-8</v>
      </c>
      <c r="ET63" s="1">
        <f t="shared" si="296"/>
        <v>1000.0000089840422</v>
      </c>
      <c r="EU63" s="1">
        <f t="shared" si="297"/>
        <v>1027.0199999999963</v>
      </c>
      <c r="EV63" s="1">
        <f t="shared" si="298"/>
        <v>999.99999999999648</v>
      </c>
      <c r="EW63" s="1">
        <f t="shared" si="299"/>
        <v>1000</v>
      </c>
      <c r="EX63" s="1">
        <f t="shared" si="300"/>
        <v>1.7112461104088693E-9</v>
      </c>
      <c r="EY63" s="4">
        <f t="shared" si="301"/>
        <v>0</v>
      </c>
      <c r="EZ63" s="1">
        <f t="shared" si="302"/>
        <v>-1.2834345828066519E-5</v>
      </c>
      <c r="FA63" s="4">
        <f t="shared" si="228"/>
        <v>0</v>
      </c>
      <c r="FB63" s="4">
        <f t="shared" si="229"/>
        <v>10</v>
      </c>
      <c r="FC63" s="4">
        <f t="shared" si="303"/>
        <v>1.4288431782211316E-8</v>
      </c>
      <c r="FD63" s="4">
        <f t="shared" si="61"/>
        <v>1.4540859541447963E-9</v>
      </c>
      <c r="FE63" s="4">
        <f t="shared" si="230"/>
        <v>-100</v>
      </c>
      <c r="FF63" s="4">
        <f t="shared" si="231"/>
        <v>-100</v>
      </c>
      <c r="FG63" s="4">
        <f t="shared" si="232"/>
        <v>-100</v>
      </c>
      <c r="FH63" s="1">
        <f t="shared" si="233"/>
        <v>100</v>
      </c>
      <c r="FI63" s="1">
        <f t="shared" si="234"/>
        <v>0</v>
      </c>
      <c r="FJ63" s="1">
        <f t="shared" si="235"/>
        <v>3.5509999999999939</v>
      </c>
      <c r="FK63" s="4">
        <f t="shared" si="304"/>
        <v>0.99999999999999645</v>
      </c>
      <c r="FL63" s="1">
        <f t="shared" si="305"/>
        <v>4.9355550197621122E-6</v>
      </c>
      <c r="FM63" s="4">
        <f t="shared" si="329"/>
        <v>-0.53085250417021246</v>
      </c>
      <c r="FN63" s="1">
        <f t="shared" si="177"/>
        <v>0.99999999999999645</v>
      </c>
      <c r="FO63" s="1">
        <f t="shared" si="236"/>
        <v>1.4288431782211316E-8</v>
      </c>
      <c r="FP63" s="1">
        <f t="shared" si="306"/>
        <v>1000.0000100019022</v>
      </c>
      <c r="FQ63" s="1">
        <f t="shared" si="307"/>
        <v>1027.0199999999963</v>
      </c>
      <c r="FR63" s="1">
        <f t="shared" si="308"/>
        <v>999.99999999999648</v>
      </c>
      <c r="FS63" s="1">
        <f t="shared" si="309"/>
        <v>1000</v>
      </c>
      <c r="FT63" s="1">
        <f t="shared" si="310"/>
        <v>1.9051242376281754E-9</v>
      </c>
      <c r="FU63" s="4">
        <f t="shared" si="311"/>
        <v>0</v>
      </c>
      <c r="FV63" s="1">
        <f t="shared" si="312"/>
        <v>-1.4288431782211317E-5</v>
      </c>
      <c r="FW63" s="4">
        <f t="shared" si="237"/>
        <v>0</v>
      </c>
      <c r="FX63" s="4">
        <f t="shared" si="238"/>
        <v>10</v>
      </c>
      <c r="FY63" s="4">
        <f t="shared" si="313"/>
        <v>1.5016198343342076E-8</v>
      </c>
      <c r="FZ63" s="4">
        <f t="shared" si="71"/>
        <v>7.2776656113075987E-10</v>
      </c>
      <c r="GA63" s="4">
        <f t="shared" si="239"/>
        <v>-100</v>
      </c>
      <c r="GB63" s="4">
        <f t="shared" si="240"/>
        <v>-100</v>
      </c>
      <c r="GC63" s="4">
        <f t="shared" si="241"/>
        <v>-100</v>
      </c>
      <c r="GD63" s="1">
        <f t="shared" si="242"/>
        <v>100</v>
      </c>
      <c r="GE63" s="1">
        <f t="shared" si="243"/>
        <v>0</v>
      </c>
      <c r="GF63" s="1">
        <f t="shared" si="244"/>
        <v>3.5509999999999939</v>
      </c>
      <c r="GG63" s="4">
        <f t="shared" si="314"/>
        <v>0.99999999999999645</v>
      </c>
      <c r="GH63" s="1">
        <f t="shared" si="315"/>
        <v>5.18694243293336E-6</v>
      </c>
      <c r="GI63" s="4">
        <f t="shared" si="330"/>
        <v>-0.51826822546818385</v>
      </c>
      <c r="GJ63" s="1">
        <f t="shared" si="179"/>
        <v>0.99999999999999645</v>
      </c>
      <c r="GK63" s="1">
        <f t="shared" si="245"/>
        <v>1.5016198343342076E-8</v>
      </c>
      <c r="GL63" s="1">
        <f t="shared" si="316"/>
        <v>1000.0000105113389</v>
      </c>
      <c r="GM63" s="1">
        <f t="shared" si="317"/>
        <v>1027.0199999999963</v>
      </c>
      <c r="GN63" s="1">
        <f t="shared" si="318"/>
        <v>999.99999999999648</v>
      </c>
      <c r="GO63" s="1">
        <f t="shared" si="319"/>
        <v>1000</v>
      </c>
      <c r="GP63" s="1">
        <f t="shared" si="320"/>
        <v>2.0021597791122771E-9</v>
      </c>
      <c r="GQ63" s="4">
        <f t="shared" si="321"/>
        <v>0</v>
      </c>
      <c r="GR63" s="1">
        <f t="shared" si="322"/>
        <v>-1.5016198343342076E-5</v>
      </c>
      <c r="GS63" s="4">
        <f t="shared" si="246"/>
        <v>0</v>
      </c>
      <c r="GT63" s="4">
        <f t="shared" si="247"/>
        <v>10</v>
      </c>
      <c r="GU63" s="4">
        <f t="shared" si="323"/>
        <v>1.5396993406735259E-8</v>
      </c>
      <c r="GV63" s="4">
        <f t="shared" si="81"/>
        <v>3.8079506339318264E-10</v>
      </c>
      <c r="GW63" s="4">
        <v>280</v>
      </c>
      <c r="GX63" s="4"/>
      <c r="GY63" s="4"/>
      <c r="GZ63" s="4"/>
      <c r="HA63" s="4"/>
      <c r="HB63" s="4"/>
      <c r="HC63" s="4"/>
      <c r="HD63" s="4"/>
      <c r="HE63" s="4"/>
      <c r="HF63" s="6"/>
      <c r="HG63" s="4"/>
      <c r="HH63" s="4"/>
      <c r="HI63" s="4"/>
      <c r="HJ63" s="1"/>
      <c r="HK63" s="4"/>
      <c r="HL63" s="4"/>
    </row>
    <row r="64" spans="1:220" s="5" customFormat="1">
      <c r="A64" s="1">
        <v>46</v>
      </c>
      <c r="B64" s="1">
        <f t="shared" si="180"/>
        <v>100</v>
      </c>
      <c r="C64" s="1">
        <v>0</v>
      </c>
      <c r="D64" s="1">
        <f t="shared" si="1"/>
        <v>-100</v>
      </c>
      <c r="E64" s="1">
        <f t="shared" si="163"/>
        <v>275</v>
      </c>
      <c r="F64" s="4">
        <f t="shared" si="248"/>
        <v>3.6009999999999938</v>
      </c>
      <c r="G64" s="1">
        <f>'0.5Q 1-8 '!FS64</f>
        <v>-100</v>
      </c>
      <c r="H64" s="1">
        <f>'0.5Q 1-8 '!FT64</f>
        <v>-100</v>
      </c>
      <c r="I64" s="1">
        <f>'0.5Q 1-8 '!FU64</f>
        <v>-100</v>
      </c>
      <c r="J64" s="1">
        <f>'0.5Q 1-8 '!FV64</f>
        <v>100</v>
      </c>
      <c r="K64" s="1">
        <f>'0.5Q 1-8 '!FW64</f>
        <v>0</v>
      </c>
      <c r="L64" s="1">
        <f>'0.5Q 1-8 '!FX64</f>
        <v>3.6009999999999938</v>
      </c>
      <c r="M64" s="1">
        <f>'0.5Q 1-8 '!FY64</f>
        <v>0.99999999999999645</v>
      </c>
      <c r="N64" s="1">
        <f>'0.5Q 1-8 '!FZ64</f>
        <v>7.9897009485557997E-7</v>
      </c>
      <c r="O64" s="1">
        <f>'0.5Q 1-8 '!GA64</f>
        <v>-0.73251718661011356</v>
      </c>
      <c r="P64" s="1">
        <f>'0.5Q 1-8 '!GB64</f>
        <v>0.99999999999999645</v>
      </c>
      <c r="Q64" s="1">
        <f>'0.5Q 1-8 '!GC64</f>
        <v>2.3130184246069042E-9</v>
      </c>
      <c r="R64" s="1">
        <f>'0.5Q 1-8 '!GD64</f>
        <v>1000.0000016191128</v>
      </c>
      <c r="S64" s="1">
        <f>'0.5Q 1-8 '!GE64</f>
        <v>1027.0199999999963</v>
      </c>
      <c r="T64" s="1">
        <f>'0.5Q 1-8 '!GF64</f>
        <v>999.99999999999648</v>
      </c>
      <c r="U64" s="1">
        <f>'0.5Q 1-8 '!GG64</f>
        <v>1000</v>
      </c>
      <c r="V64" s="1">
        <f>'0.5Q 1-8 '!GH64</f>
        <v>3.0840245661425389E-10</v>
      </c>
      <c r="W64" s="1">
        <f>'0.5Q 1-8 '!GI64</f>
        <v>0</v>
      </c>
      <c r="X64" s="1">
        <f>'0.5Q 1-8 '!GJ64</f>
        <v>-2.3130184246069042E-6</v>
      </c>
      <c r="Y64" s="1">
        <f>'0.5Q 1-8 '!GK64</f>
        <v>0</v>
      </c>
      <c r="Z64" s="1">
        <f>'0.5Q 1-8 '!GL64</f>
        <v>10</v>
      </c>
      <c r="AA64" s="1">
        <f>'0.5Q 1-8 '!GM64</f>
        <v>3.2307850735774605E-9</v>
      </c>
      <c r="AB64" s="4"/>
      <c r="AC64" s="4">
        <f t="shared" si="181"/>
        <v>-100</v>
      </c>
      <c r="AD64" s="4">
        <f t="shared" si="182"/>
        <v>-100</v>
      </c>
      <c r="AE64" s="4">
        <f t="shared" si="183"/>
        <v>-100</v>
      </c>
      <c r="AF64" s="1">
        <f t="shared" si="5"/>
        <v>100</v>
      </c>
      <c r="AG64" s="1">
        <f t="shared" si="6"/>
        <v>0</v>
      </c>
      <c r="AH64" s="1">
        <f t="shared" si="184"/>
        <v>3.6009999999999938</v>
      </c>
      <c r="AI64" s="4">
        <f t="shared" si="83"/>
        <v>0.99999999999999645</v>
      </c>
      <c r="AJ64" s="1">
        <f t="shared" si="249"/>
        <v>1.1159879356053403E-6</v>
      </c>
      <c r="AK64" s="4">
        <f t="shared" si="164"/>
        <v>-0.72324555239166066</v>
      </c>
      <c r="AL64" s="1">
        <f t="shared" si="165"/>
        <v>0.99999999999999645</v>
      </c>
      <c r="AM64" s="1">
        <f t="shared" si="8"/>
        <v>3.2307850735774605E-9</v>
      </c>
      <c r="AN64" s="1">
        <f t="shared" si="250"/>
        <v>1000.0000022615496</v>
      </c>
      <c r="AO64" s="1">
        <f t="shared" si="251"/>
        <v>1027.0199999999963</v>
      </c>
      <c r="AP64" s="1">
        <f t="shared" si="252"/>
        <v>999.99999999999648</v>
      </c>
      <c r="AQ64" s="1">
        <f t="shared" si="253"/>
        <v>1000</v>
      </c>
      <c r="AR64" s="1">
        <f t="shared" si="89"/>
        <v>4.3077134314366138E-10</v>
      </c>
      <c r="AS64" s="4">
        <f t="shared" si="90"/>
        <v>0</v>
      </c>
      <c r="AT64" s="1">
        <f t="shared" si="91"/>
        <v>-3.2307850735774605E-6</v>
      </c>
      <c r="AU64" s="4">
        <f t="shared" si="9"/>
        <v>0</v>
      </c>
      <c r="AV64" s="4">
        <f t="shared" si="10"/>
        <v>10</v>
      </c>
      <c r="AW64" s="4">
        <f t="shared" si="92"/>
        <v>3.8335052647819955E-9</v>
      </c>
      <c r="AX64" s="4">
        <f t="shared" si="11"/>
        <v>6.0272019120453501E-10</v>
      </c>
      <c r="AY64" s="4">
        <f t="shared" si="185"/>
        <v>-100</v>
      </c>
      <c r="AZ64" s="4">
        <f t="shared" si="186"/>
        <v>-100</v>
      </c>
      <c r="BA64" s="4">
        <f t="shared" si="187"/>
        <v>-100</v>
      </c>
      <c r="BB64" s="1">
        <f t="shared" si="188"/>
        <v>100</v>
      </c>
      <c r="BC64" s="1">
        <f t="shared" si="189"/>
        <v>0</v>
      </c>
      <c r="BD64" s="1">
        <f t="shared" si="190"/>
        <v>3.6009999999999938</v>
      </c>
      <c r="BE64" s="4">
        <f t="shared" si="254"/>
        <v>0.99999999999999645</v>
      </c>
      <c r="BF64" s="1">
        <f t="shared" si="255"/>
        <v>1.3241814386120882E-6</v>
      </c>
      <c r="BG64" s="4">
        <f t="shared" si="324"/>
        <v>-0.65879557758959428</v>
      </c>
      <c r="BH64" s="1">
        <f t="shared" si="167"/>
        <v>0.99999999999999645</v>
      </c>
      <c r="BI64" s="1">
        <f t="shared" si="191"/>
        <v>3.8335052647819955E-9</v>
      </c>
      <c r="BJ64" s="1">
        <f t="shared" si="256"/>
        <v>1000.0000026834537</v>
      </c>
      <c r="BK64" s="1">
        <f t="shared" si="257"/>
        <v>1027.0199999999963</v>
      </c>
      <c r="BL64" s="1">
        <f t="shared" si="258"/>
        <v>999.99999999999648</v>
      </c>
      <c r="BM64" s="1">
        <f t="shared" si="259"/>
        <v>1000</v>
      </c>
      <c r="BN64" s="1">
        <f t="shared" si="260"/>
        <v>5.1113403530426604E-10</v>
      </c>
      <c r="BO64" s="4">
        <f t="shared" si="261"/>
        <v>0</v>
      </c>
      <c r="BP64" s="1">
        <f t="shared" si="262"/>
        <v>-3.8335052647819955E-6</v>
      </c>
      <c r="BQ64" s="4">
        <f t="shared" si="192"/>
        <v>0</v>
      </c>
      <c r="BR64" s="4">
        <f t="shared" si="193"/>
        <v>10</v>
      </c>
      <c r="BS64" s="4">
        <f t="shared" si="263"/>
        <v>5.1252621499376872E-9</v>
      </c>
      <c r="BT64" s="4">
        <f t="shared" si="21"/>
        <v>1.2917568851556917E-9</v>
      </c>
      <c r="BU64" s="4">
        <f t="shared" si="194"/>
        <v>-100</v>
      </c>
      <c r="BV64" s="4">
        <f t="shared" si="195"/>
        <v>-100</v>
      </c>
      <c r="BW64" s="4">
        <f t="shared" si="196"/>
        <v>-100</v>
      </c>
      <c r="BX64" s="1">
        <f t="shared" si="197"/>
        <v>100</v>
      </c>
      <c r="BY64" s="1">
        <f t="shared" si="198"/>
        <v>0</v>
      </c>
      <c r="BZ64" s="1">
        <f t="shared" si="199"/>
        <v>3.6009999999999938</v>
      </c>
      <c r="CA64" s="4">
        <f t="shared" si="264"/>
        <v>0.99999999999999645</v>
      </c>
      <c r="CB64" s="1">
        <f t="shared" si="265"/>
        <v>1.7703841623273528E-6</v>
      </c>
      <c r="CC64" s="4">
        <f t="shared" si="325"/>
        <v>-0.60924598032664123</v>
      </c>
      <c r="CD64" s="1">
        <f t="shared" si="169"/>
        <v>0.99999999999999645</v>
      </c>
      <c r="CE64" s="1">
        <f t="shared" si="200"/>
        <v>5.1252621499376872E-9</v>
      </c>
      <c r="CF64" s="1">
        <f t="shared" si="266"/>
        <v>1000.0000035876835</v>
      </c>
      <c r="CG64" s="1">
        <f t="shared" si="267"/>
        <v>1027.0199999999963</v>
      </c>
      <c r="CH64" s="1">
        <f t="shared" si="268"/>
        <v>999.99999999999648</v>
      </c>
      <c r="CI64" s="1">
        <f t="shared" si="269"/>
        <v>1000</v>
      </c>
      <c r="CJ64" s="1">
        <f t="shared" si="270"/>
        <v>6.8336828665835827E-10</v>
      </c>
      <c r="CK64" s="4">
        <f t="shared" si="271"/>
        <v>0</v>
      </c>
      <c r="CL64" s="1">
        <f t="shared" si="272"/>
        <v>-5.1252621499376872E-6</v>
      </c>
      <c r="CM64" s="4">
        <f t="shared" si="201"/>
        <v>0</v>
      </c>
      <c r="CN64" s="4">
        <f t="shared" si="202"/>
        <v>10</v>
      </c>
      <c r="CO64" s="4">
        <f t="shared" si="273"/>
        <v>5.7236075595811101E-9</v>
      </c>
      <c r="CP64" s="4">
        <f t="shared" si="31"/>
        <v>5.9834540964342284E-10</v>
      </c>
      <c r="CQ64" s="4">
        <f t="shared" si="203"/>
        <v>-100</v>
      </c>
      <c r="CR64" s="4">
        <f t="shared" si="204"/>
        <v>-100</v>
      </c>
      <c r="CS64" s="4">
        <f t="shared" si="205"/>
        <v>-100</v>
      </c>
      <c r="CT64" s="1">
        <f t="shared" si="206"/>
        <v>100</v>
      </c>
      <c r="CU64" s="1">
        <f t="shared" si="207"/>
        <v>0</v>
      </c>
      <c r="CV64" s="1">
        <f t="shared" si="208"/>
        <v>3.6009999999999938</v>
      </c>
      <c r="CW64" s="4">
        <f t="shared" si="274"/>
        <v>0.99999999999999645</v>
      </c>
      <c r="CX64" s="1">
        <f t="shared" si="275"/>
        <v>1.977066514535789E-6</v>
      </c>
      <c r="CY64" s="4">
        <f t="shared" si="326"/>
        <v>-0.56202064495595427</v>
      </c>
      <c r="CZ64" s="1">
        <f t="shared" si="171"/>
        <v>0.99999999999999645</v>
      </c>
      <c r="DA64" s="1">
        <f t="shared" si="209"/>
        <v>5.7236075595811101E-9</v>
      </c>
      <c r="DB64" s="1">
        <f t="shared" si="276"/>
        <v>1000.0000040065254</v>
      </c>
      <c r="DC64" s="1">
        <f t="shared" si="277"/>
        <v>1027.0199999999963</v>
      </c>
      <c r="DD64" s="1">
        <f t="shared" si="278"/>
        <v>999.99999999999648</v>
      </c>
      <c r="DE64" s="1">
        <f t="shared" si="279"/>
        <v>1000</v>
      </c>
      <c r="DF64" s="1">
        <f t="shared" si="280"/>
        <v>7.631476746108146E-10</v>
      </c>
      <c r="DG64" s="4">
        <f t="shared" si="281"/>
        <v>0</v>
      </c>
      <c r="DH64" s="1">
        <f t="shared" si="282"/>
        <v>-5.7236075595811101E-6</v>
      </c>
      <c r="DI64" s="4">
        <f t="shared" si="210"/>
        <v>0</v>
      </c>
      <c r="DJ64" s="4">
        <f t="shared" si="211"/>
        <v>10</v>
      </c>
      <c r="DK64" s="4">
        <f t="shared" si="283"/>
        <v>5.9951114228220198E-9</v>
      </c>
      <c r="DL64" s="4">
        <f t="shared" si="41"/>
        <v>2.7150386324090974E-10</v>
      </c>
      <c r="DM64" s="4">
        <f t="shared" si="212"/>
        <v>-100</v>
      </c>
      <c r="DN64" s="4">
        <f t="shared" si="213"/>
        <v>-100</v>
      </c>
      <c r="DO64" s="4">
        <f t="shared" si="214"/>
        <v>-100</v>
      </c>
      <c r="DP64" s="1">
        <f t="shared" si="215"/>
        <v>100</v>
      </c>
      <c r="DQ64" s="1">
        <f t="shared" si="216"/>
        <v>0</v>
      </c>
      <c r="DR64" s="1">
        <f t="shared" si="217"/>
        <v>3.6009999999999938</v>
      </c>
      <c r="DS64" s="4">
        <f t="shared" si="284"/>
        <v>0.99999999999999645</v>
      </c>
      <c r="DT64" s="1">
        <f t="shared" si="285"/>
        <v>2.0708502324082968E-6</v>
      </c>
      <c r="DU64" s="4">
        <f t="shared" si="327"/>
        <v>-0.57475407041027915</v>
      </c>
      <c r="DV64" s="1">
        <f t="shared" si="173"/>
        <v>0.99999999999999645</v>
      </c>
      <c r="DW64" s="1">
        <f t="shared" si="218"/>
        <v>5.9951114228220198E-9</v>
      </c>
      <c r="DX64" s="1">
        <f t="shared" si="286"/>
        <v>1000.0000041965779</v>
      </c>
      <c r="DY64" s="1">
        <f t="shared" si="287"/>
        <v>1027.0199999999963</v>
      </c>
      <c r="DZ64" s="1">
        <f t="shared" si="288"/>
        <v>999.99999999999648</v>
      </c>
      <c r="EA64" s="1">
        <f t="shared" si="289"/>
        <v>1000</v>
      </c>
      <c r="EB64" s="1">
        <f t="shared" si="290"/>
        <v>7.9934818970960277E-10</v>
      </c>
      <c r="EC64" s="4">
        <f t="shared" si="291"/>
        <v>0</v>
      </c>
      <c r="ED64" s="1">
        <f t="shared" si="292"/>
        <v>-5.9951114228220198E-6</v>
      </c>
      <c r="EE64" s="4">
        <f t="shared" si="219"/>
        <v>0</v>
      </c>
      <c r="EF64" s="4">
        <f t="shared" si="220"/>
        <v>10</v>
      </c>
      <c r="EG64" s="4">
        <f t="shared" si="293"/>
        <v>7.7006074968399115E-9</v>
      </c>
      <c r="EH64" s="4">
        <f t="shared" si="51"/>
        <v>1.7054960740178917E-9</v>
      </c>
      <c r="EI64" s="4">
        <f t="shared" si="221"/>
        <v>-100</v>
      </c>
      <c r="EJ64" s="4">
        <f t="shared" si="222"/>
        <v>-100</v>
      </c>
      <c r="EK64" s="4">
        <f t="shared" si="223"/>
        <v>-100</v>
      </c>
      <c r="EL64" s="1">
        <f t="shared" si="224"/>
        <v>100</v>
      </c>
      <c r="EM64" s="1">
        <f t="shared" si="225"/>
        <v>0</v>
      </c>
      <c r="EN64" s="1">
        <f t="shared" si="226"/>
        <v>3.6009999999999938</v>
      </c>
      <c r="EO64" s="4">
        <f t="shared" si="294"/>
        <v>0.99999999999999645</v>
      </c>
      <c r="EP64" s="1">
        <f t="shared" si="295"/>
        <v>2.6599680472676723E-6</v>
      </c>
      <c r="EQ64" s="4">
        <f t="shared" si="328"/>
        <v>-0.55370206044326953</v>
      </c>
      <c r="ER64" s="1">
        <f t="shared" si="175"/>
        <v>0.99999999999999645</v>
      </c>
      <c r="ES64" s="1">
        <f t="shared" si="227"/>
        <v>7.7006074968399115E-9</v>
      </c>
      <c r="ET64" s="1">
        <f t="shared" si="296"/>
        <v>1000.0000053904253</v>
      </c>
      <c r="EU64" s="1">
        <f t="shared" si="297"/>
        <v>1027.0199999999963</v>
      </c>
      <c r="EV64" s="1">
        <f t="shared" si="298"/>
        <v>999.99999999999648</v>
      </c>
      <c r="EW64" s="1">
        <f t="shared" si="299"/>
        <v>1000</v>
      </c>
      <c r="EX64" s="1">
        <f t="shared" si="300"/>
        <v>1.0267476662453217E-9</v>
      </c>
      <c r="EY64" s="4">
        <f t="shared" si="301"/>
        <v>0</v>
      </c>
      <c r="EZ64" s="1">
        <f t="shared" si="302"/>
        <v>-7.7006074968399108E-6</v>
      </c>
      <c r="FA64" s="4">
        <f t="shared" si="228"/>
        <v>0</v>
      </c>
      <c r="FB64" s="4">
        <f t="shared" si="229"/>
        <v>10</v>
      </c>
      <c r="FC64" s="4">
        <f t="shared" si="303"/>
        <v>8.5730590693267887E-9</v>
      </c>
      <c r="FD64" s="4">
        <f t="shared" si="61"/>
        <v>8.7245157248687714E-10</v>
      </c>
      <c r="FE64" s="4">
        <f t="shared" si="230"/>
        <v>-100</v>
      </c>
      <c r="FF64" s="4">
        <f t="shared" si="231"/>
        <v>-100</v>
      </c>
      <c r="FG64" s="4">
        <f t="shared" si="232"/>
        <v>-100</v>
      </c>
      <c r="FH64" s="1">
        <f t="shared" si="233"/>
        <v>100</v>
      </c>
      <c r="FI64" s="1">
        <f t="shared" si="234"/>
        <v>0</v>
      </c>
      <c r="FJ64" s="1">
        <f t="shared" si="235"/>
        <v>3.6009999999999938</v>
      </c>
      <c r="FK64" s="4">
        <f t="shared" si="304"/>
        <v>0.99999999999999645</v>
      </c>
      <c r="FL64" s="1">
        <f t="shared" si="305"/>
        <v>2.961333011857268E-6</v>
      </c>
      <c r="FM64" s="4">
        <f t="shared" si="329"/>
        <v>-0.53085250417021246</v>
      </c>
      <c r="FN64" s="1">
        <f t="shared" si="177"/>
        <v>0.99999999999999645</v>
      </c>
      <c r="FO64" s="1">
        <f t="shared" si="236"/>
        <v>8.5730590693267887E-9</v>
      </c>
      <c r="FP64" s="1">
        <f t="shared" si="306"/>
        <v>1000.0000060011414</v>
      </c>
      <c r="FQ64" s="1">
        <f t="shared" si="307"/>
        <v>1027.0199999999963</v>
      </c>
      <c r="FR64" s="1">
        <f t="shared" si="308"/>
        <v>999.99999999999648</v>
      </c>
      <c r="FS64" s="1">
        <f t="shared" si="309"/>
        <v>1000</v>
      </c>
      <c r="FT64" s="1">
        <f t="shared" si="310"/>
        <v>1.1430745425769054E-9</v>
      </c>
      <c r="FU64" s="4">
        <f t="shared" si="311"/>
        <v>0</v>
      </c>
      <c r="FV64" s="1">
        <f t="shared" si="312"/>
        <v>-8.5730590693267893E-6</v>
      </c>
      <c r="FW64" s="4">
        <f t="shared" si="237"/>
        <v>0</v>
      </c>
      <c r="FX64" s="4">
        <f t="shared" si="238"/>
        <v>10</v>
      </c>
      <c r="FY64" s="4">
        <f t="shared" si="313"/>
        <v>9.0097190060052459E-9</v>
      </c>
      <c r="FZ64" s="4">
        <f t="shared" si="71"/>
        <v>4.3665993667845724E-10</v>
      </c>
      <c r="GA64" s="4">
        <f t="shared" si="239"/>
        <v>-100</v>
      </c>
      <c r="GB64" s="4">
        <f t="shared" si="240"/>
        <v>-100</v>
      </c>
      <c r="GC64" s="4">
        <f t="shared" si="241"/>
        <v>-100</v>
      </c>
      <c r="GD64" s="1">
        <f t="shared" si="242"/>
        <v>100</v>
      </c>
      <c r="GE64" s="1">
        <f t="shared" si="243"/>
        <v>0</v>
      </c>
      <c r="GF64" s="1">
        <f t="shared" si="244"/>
        <v>3.6009999999999938</v>
      </c>
      <c r="GG64" s="4">
        <f t="shared" si="314"/>
        <v>0.99999999999999645</v>
      </c>
      <c r="GH64" s="1">
        <f t="shared" si="315"/>
        <v>3.1121654597600153E-6</v>
      </c>
      <c r="GI64" s="4">
        <f t="shared" si="330"/>
        <v>-0.51826822546818385</v>
      </c>
      <c r="GJ64" s="1">
        <f t="shared" si="179"/>
        <v>0.99999999999999645</v>
      </c>
      <c r="GK64" s="1">
        <f t="shared" si="245"/>
        <v>9.0097190060052459E-9</v>
      </c>
      <c r="GL64" s="1">
        <f t="shared" si="316"/>
        <v>1000.0000063068034</v>
      </c>
      <c r="GM64" s="1">
        <f t="shared" si="317"/>
        <v>1027.0199999999963</v>
      </c>
      <c r="GN64" s="1">
        <f t="shared" si="318"/>
        <v>999.99999999999648</v>
      </c>
      <c r="GO64" s="1">
        <f t="shared" si="319"/>
        <v>1000</v>
      </c>
      <c r="GP64" s="1">
        <f t="shared" si="320"/>
        <v>1.2012958674673661E-9</v>
      </c>
      <c r="GQ64" s="4">
        <f t="shared" si="321"/>
        <v>0</v>
      </c>
      <c r="GR64" s="1">
        <f t="shared" si="322"/>
        <v>-9.0097190060052465E-6</v>
      </c>
      <c r="GS64" s="4">
        <f t="shared" si="246"/>
        <v>0</v>
      </c>
      <c r="GT64" s="4">
        <f t="shared" si="247"/>
        <v>10</v>
      </c>
      <c r="GU64" s="4">
        <f t="shared" si="323"/>
        <v>9.2381960440411548E-9</v>
      </c>
      <c r="GV64" s="4">
        <f t="shared" si="81"/>
        <v>2.2847703803590892E-10</v>
      </c>
      <c r="GW64" s="4">
        <v>275</v>
      </c>
      <c r="GX64" s="4"/>
      <c r="GY64" s="4"/>
      <c r="GZ64" s="4"/>
      <c r="HA64" s="4"/>
      <c r="HB64" s="4"/>
      <c r="HC64" s="4"/>
      <c r="HD64" s="4"/>
      <c r="HE64" s="4"/>
      <c r="HF64" s="6"/>
      <c r="HG64" s="4"/>
      <c r="HH64" s="4"/>
      <c r="HI64" s="4"/>
      <c r="HJ64" s="1"/>
      <c r="HK64" s="4"/>
      <c r="HL64" s="4"/>
    </row>
    <row r="65" spans="1:220" s="5" customFormat="1">
      <c r="A65" s="1">
        <v>47</v>
      </c>
      <c r="B65" s="1">
        <f t="shared" si="180"/>
        <v>100</v>
      </c>
      <c r="C65" s="1">
        <v>0</v>
      </c>
      <c r="D65" s="1">
        <f t="shared" si="1"/>
        <v>-100</v>
      </c>
      <c r="E65" s="1">
        <f t="shared" si="163"/>
        <v>270</v>
      </c>
      <c r="F65" s="4">
        <f t="shared" si="248"/>
        <v>3.6509999999999936</v>
      </c>
      <c r="G65" s="1">
        <f>'0.5Q 1-8 '!FS65</f>
        <v>-100</v>
      </c>
      <c r="H65" s="1">
        <f>'0.5Q 1-8 '!FT65</f>
        <v>-100</v>
      </c>
      <c r="I65" s="1">
        <f>'0.5Q 1-8 '!FU65</f>
        <v>-100</v>
      </c>
      <c r="J65" s="1">
        <f>'0.5Q 1-8 '!FV65</f>
        <v>100</v>
      </c>
      <c r="K65" s="1">
        <f>'0.5Q 1-8 '!FW65</f>
        <v>0</v>
      </c>
      <c r="L65" s="1">
        <f>'0.5Q 1-8 '!FX65</f>
        <v>3.6509999999999936</v>
      </c>
      <c r="M65" s="1">
        <f>'0.5Q 1-8 '!FY65</f>
        <v>0.99999999999999645</v>
      </c>
      <c r="N65" s="1">
        <f>'0.5Q 1-8 '!FZ65</f>
        <v>4.7938205691334794E-7</v>
      </c>
      <c r="O65" s="1">
        <f>'0.5Q 1-8 '!GA65</f>
        <v>-0.73251718661011356</v>
      </c>
      <c r="P65" s="1">
        <f>'0.5Q 1-8 '!GB65</f>
        <v>0.99999999999999645</v>
      </c>
      <c r="Q65" s="1">
        <f>'0.5Q 1-8 '!GC65</f>
        <v>1.3878110547641425E-9</v>
      </c>
      <c r="R65" s="1">
        <f>'0.5Q 1-8 '!GD65</f>
        <v>1000.0000009714678</v>
      </c>
      <c r="S65" s="1">
        <f>'0.5Q 1-8 '!GE65</f>
        <v>1027.0199999999963</v>
      </c>
      <c r="T65" s="1">
        <f>'0.5Q 1-8 '!GF65</f>
        <v>999.99999999999648</v>
      </c>
      <c r="U65" s="1">
        <f>'0.5Q 1-8 '!GG65</f>
        <v>1000</v>
      </c>
      <c r="V65" s="1">
        <f>'0.5Q 1-8 '!GH65</f>
        <v>1.8504147396855232E-10</v>
      </c>
      <c r="W65" s="1">
        <f>'0.5Q 1-8 '!GI65</f>
        <v>0</v>
      </c>
      <c r="X65" s="1">
        <f>'0.5Q 1-8 '!GJ65</f>
        <v>-1.3878110547641425E-6</v>
      </c>
      <c r="Y65" s="1">
        <f>'0.5Q 1-8 '!GK65</f>
        <v>0</v>
      </c>
      <c r="Z65" s="1">
        <f>'0.5Q 1-8 '!GL65</f>
        <v>10</v>
      </c>
      <c r="AA65" s="1">
        <f>'0.5Q 1-8 '!GM65</f>
        <v>1.9384710441464764E-9</v>
      </c>
      <c r="AB65" s="4"/>
      <c r="AC65" s="4">
        <f t="shared" si="181"/>
        <v>-100</v>
      </c>
      <c r="AD65" s="4">
        <f t="shared" si="182"/>
        <v>-100</v>
      </c>
      <c r="AE65" s="4">
        <f t="shared" si="183"/>
        <v>-100</v>
      </c>
      <c r="AF65" s="1">
        <f t="shared" si="5"/>
        <v>100</v>
      </c>
      <c r="AG65" s="1">
        <f t="shared" si="6"/>
        <v>0</v>
      </c>
      <c r="AH65" s="1">
        <f t="shared" si="184"/>
        <v>3.6509999999999936</v>
      </c>
      <c r="AI65" s="4">
        <f t="shared" si="83"/>
        <v>0.99999999999999645</v>
      </c>
      <c r="AJ65" s="1">
        <f t="shared" si="249"/>
        <v>6.6959276136320425E-7</v>
      </c>
      <c r="AK65" s="4">
        <f t="shared" si="164"/>
        <v>-0.72324555239166066</v>
      </c>
      <c r="AL65" s="1">
        <f t="shared" si="165"/>
        <v>0.99999999999999645</v>
      </c>
      <c r="AM65" s="1">
        <f t="shared" si="8"/>
        <v>1.9384710441464764E-9</v>
      </c>
      <c r="AN65" s="1">
        <f t="shared" si="250"/>
        <v>1000.0000013569297</v>
      </c>
      <c r="AO65" s="1">
        <f t="shared" si="251"/>
        <v>1027.0199999999963</v>
      </c>
      <c r="AP65" s="1">
        <f t="shared" si="252"/>
        <v>999.99999999999648</v>
      </c>
      <c r="AQ65" s="1">
        <f t="shared" si="253"/>
        <v>1000</v>
      </c>
      <c r="AR65" s="1">
        <f t="shared" si="89"/>
        <v>2.5846280588619684E-10</v>
      </c>
      <c r="AS65" s="4">
        <f t="shared" si="90"/>
        <v>0</v>
      </c>
      <c r="AT65" s="1">
        <f t="shared" si="91"/>
        <v>-1.9384710441464763E-6</v>
      </c>
      <c r="AU65" s="4">
        <f t="shared" si="9"/>
        <v>0</v>
      </c>
      <c r="AV65" s="4">
        <f t="shared" si="10"/>
        <v>10</v>
      </c>
      <c r="AW65" s="4">
        <f t="shared" si="92"/>
        <v>2.3001031588691973E-9</v>
      </c>
      <c r="AX65" s="4">
        <f t="shared" si="11"/>
        <v>3.6163211472272092E-10</v>
      </c>
      <c r="AY65" s="4">
        <f t="shared" si="185"/>
        <v>-100</v>
      </c>
      <c r="AZ65" s="4">
        <f t="shared" si="186"/>
        <v>-100</v>
      </c>
      <c r="BA65" s="4">
        <f t="shared" si="187"/>
        <v>-100</v>
      </c>
      <c r="BB65" s="1">
        <f t="shared" si="188"/>
        <v>100</v>
      </c>
      <c r="BC65" s="1">
        <f t="shared" si="189"/>
        <v>0</v>
      </c>
      <c r="BD65" s="1">
        <f t="shared" si="190"/>
        <v>3.6509999999999936</v>
      </c>
      <c r="BE65" s="4">
        <f t="shared" si="254"/>
        <v>0.99999999999999645</v>
      </c>
      <c r="BF65" s="1">
        <f t="shared" si="255"/>
        <v>7.9450886316725284E-7</v>
      </c>
      <c r="BG65" s="4">
        <f t="shared" si="324"/>
        <v>-0.65879557758959428</v>
      </c>
      <c r="BH65" s="1">
        <f t="shared" si="167"/>
        <v>0.99999999999999645</v>
      </c>
      <c r="BI65" s="1">
        <f t="shared" si="191"/>
        <v>2.3001031588691973E-9</v>
      </c>
      <c r="BJ65" s="1">
        <f t="shared" si="256"/>
        <v>1000.0000016100723</v>
      </c>
      <c r="BK65" s="1">
        <f t="shared" si="257"/>
        <v>1027.0199999999963</v>
      </c>
      <c r="BL65" s="1">
        <f t="shared" si="258"/>
        <v>999.99999999999648</v>
      </c>
      <c r="BM65" s="1">
        <f t="shared" si="259"/>
        <v>1000</v>
      </c>
      <c r="BN65" s="1">
        <f t="shared" si="260"/>
        <v>3.0668042118255966E-10</v>
      </c>
      <c r="BO65" s="4">
        <f t="shared" si="261"/>
        <v>0</v>
      </c>
      <c r="BP65" s="1">
        <f t="shared" si="262"/>
        <v>-2.3001031588691973E-6</v>
      </c>
      <c r="BQ65" s="4">
        <f t="shared" si="192"/>
        <v>0</v>
      </c>
      <c r="BR65" s="4">
        <f t="shared" si="193"/>
        <v>10</v>
      </c>
      <c r="BS65" s="4">
        <f t="shared" si="263"/>
        <v>3.0751572899626123E-9</v>
      </c>
      <c r="BT65" s="4">
        <f t="shared" si="21"/>
        <v>7.7505413109341502E-10</v>
      </c>
      <c r="BU65" s="4">
        <f t="shared" si="194"/>
        <v>-100</v>
      </c>
      <c r="BV65" s="4">
        <f t="shared" si="195"/>
        <v>-100</v>
      </c>
      <c r="BW65" s="4">
        <f t="shared" si="196"/>
        <v>-100</v>
      </c>
      <c r="BX65" s="1">
        <f t="shared" si="197"/>
        <v>100</v>
      </c>
      <c r="BY65" s="1">
        <f t="shared" si="198"/>
        <v>0</v>
      </c>
      <c r="BZ65" s="1">
        <f t="shared" si="199"/>
        <v>3.6509999999999936</v>
      </c>
      <c r="CA65" s="4">
        <f t="shared" si="264"/>
        <v>0.99999999999999645</v>
      </c>
      <c r="CB65" s="1">
        <f t="shared" si="265"/>
        <v>1.0622304973964118E-6</v>
      </c>
      <c r="CC65" s="4">
        <f t="shared" si="325"/>
        <v>-0.60924598032664123</v>
      </c>
      <c r="CD65" s="1">
        <f t="shared" si="169"/>
        <v>0.99999999999999645</v>
      </c>
      <c r="CE65" s="1">
        <f t="shared" si="200"/>
        <v>3.0751572899626123E-9</v>
      </c>
      <c r="CF65" s="1">
        <f t="shared" si="266"/>
        <v>1000.0000021526101</v>
      </c>
      <c r="CG65" s="1">
        <f t="shared" si="267"/>
        <v>1027.0199999999963</v>
      </c>
      <c r="CH65" s="1">
        <f t="shared" si="268"/>
        <v>999.99999999999648</v>
      </c>
      <c r="CI65" s="1">
        <f t="shared" si="269"/>
        <v>1000</v>
      </c>
      <c r="CJ65" s="1">
        <f t="shared" si="270"/>
        <v>4.1002097199501496E-10</v>
      </c>
      <c r="CK65" s="4">
        <f t="shared" si="271"/>
        <v>0</v>
      </c>
      <c r="CL65" s="1">
        <f t="shared" si="272"/>
        <v>-3.0751572899626125E-6</v>
      </c>
      <c r="CM65" s="4">
        <f t="shared" si="201"/>
        <v>0</v>
      </c>
      <c r="CN65" s="4">
        <f t="shared" si="202"/>
        <v>10</v>
      </c>
      <c r="CO65" s="4">
        <f t="shared" si="273"/>
        <v>3.434164535748666E-9</v>
      </c>
      <c r="CP65" s="4">
        <f t="shared" si="31"/>
        <v>3.5900724578605362E-10</v>
      </c>
      <c r="CQ65" s="4">
        <f t="shared" si="203"/>
        <v>-100</v>
      </c>
      <c r="CR65" s="4">
        <f t="shared" si="204"/>
        <v>-100</v>
      </c>
      <c r="CS65" s="4">
        <f t="shared" si="205"/>
        <v>-100</v>
      </c>
      <c r="CT65" s="1">
        <f t="shared" si="206"/>
        <v>100</v>
      </c>
      <c r="CU65" s="1">
        <f t="shared" si="207"/>
        <v>0</v>
      </c>
      <c r="CV65" s="1">
        <f t="shared" si="208"/>
        <v>3.6509999999999936</v>
      </c>
      <c r="CW65" s="4">
        <f t="shared" si="274"/>
        <v>0.99999999999999645</v>
      </c>
      <c r="CX65" s="1">
        <f t="shared" si="275"/>
        <v>1.1862399087214735E-6</v>
      </c>
      <c r="CY65" s="4">
        <f t="shared" si="326"/>
        <v>-0.56202064495595427</v>
      </c>
      <c r="CZ65" s="1">
        <f t="shared" si="171"/>
        <v>0.99999999999999645</v>
      </c>
      <c r="DA65" s="1">
        <f t="shared" si="209"/>
        <v>3.434164535748666E-9</v>
      </c>
      <c r="DB65" s="1">
        <f t="shared" si="276"/>
        <v>1000.0000024039151</v>
      </c>
      <c r="DC65" s="1">
        <f t="shared" si="277"/>
        <v>1027.0199999999963</v>
      </c>
      <c r="DD65" s="1">
        <f t="shared" si="278"/>
        <v>999.99999999999648</v>
      </c>
      <c r="DE65" s="1">
        <f t="shared" si="279"/>
        <v>1000</v>
      </c>
      <c r="DF65" s="1">
        <f t="shared" si="280"/>
        <v>4.5788860476648882E-10</v>
      </c>
      <c r="DG65" s="4">
        <f t="shared" si="281"/>
        <v>0</v>
      </c>
      <c r="DH65" s="1">
        <f t="shared" si="282"/>
        <v>-3.434164535748666E-6</v>
      </c>
      <c r="DI65" s="4">
        <f t="shared" si="210"/>
        <v>0</v>
      </c>
      <c r="DJ65" s="4">
        <f t="shared" si="211"/>
        <v>10</v>
      </c>
      <c r="DK65" s="4">
        <f t="shared" si="283"/>
        <v>3.5970668536932118E-9</v>
      </c>
      <c r="DL65" s="4">
        <f t="shared" si="41"/>
        <v>1.6290231794454585E-10</v>
      </c>
      <c r="DM65" s="4">
        <f t="shared" si="212"/>
        <v>-100</v>
      </c>
      <c r="DN65" s="4">
        <f t="shared" si="213"/>
        <v>-100</v>
      </c>
      <c r="DO65" s="4">
        <f t="shared" si="214"/>
        <v>-100</v>
      </c>
      <c r="DP65" s="1">
        <f t="shared" si="215"/>
        <v>100</v>
      </c>
      <c r="DQ65" s="1">
        <f t="shared" si="216"/>
        <v>0</v>
      </c>
      <c r="DR65" s="1">
        <f t="shared" si="217"/>
        <v>3.6509999999999936</v>
      </c>
      <c r="DS65" s="4">
        <f t="shared" si="284"/>
        <v>0.99999999999999645</v>
      </c>
      <c r="DT65" s="1">
        <f t="shared" si="285"/>
        <v>1.2425101394449782E-6</v>
      </c>
      <c r="DU65" s="4">
        <f t="shared" si="327"/>
        <v>-0.57475407041027915</v>
      </c>
      <c r="DV65" s="1">
        <f t="shared" si="173"/>
        <v>0.99999999999999645</v>
      </c>
      <c r="DW65" s="1">
        <f t="shared" si="218"/>
        <v>3.5970668536932118E-9</v>
      </c>
      <c r="DX65" s="1">
        <f t="shared" si="286"/>
        <v>1000.0000025179468</v>
      </c>
      <c r="DY65" s="1">
        <f t="shared" si="287"/>
        <v>1027.0199999999963</v>
      </c>
      <c r="DZ65" s="1">
        <f t="shared" si="288"/>
        <v>999.99999999999648</v>
      </c>
      <c r="EA65" s="1">
        <f t="shared" si="289"/>
        <v>1000</v>
      </c>
      <c r="EB65" s="1">
        <f t="shared" si="290"/>
        <v>4.7960891382576158E-10</v>
      </c>
      <c r="EC65" s="4">
        <f t="shared" si="291"/>
        <v>0</v>
      </c>
      <c r="ED65" s="1">
        <f t="shared" si="292"/>
        <v>-3.597066853693212E-6</v>
      </c>
      <c r="EE65" s="4">
        <f t="shared" si="219"/>
        <v>0</v>
      </c>
      <c r="EF65" s="4">
        <f t="shared" si="220"/>
        <v>10</v>
      </c>
      <c r="EG65" s="4">
        <f t="shared" si="293"/>
        <v>4.6203644981039471E-9</v>
      </c>
      <c r="EH65" s="4">
        <f t="shared" si="51"/>
        <v>1.0232976444107353E-9</v>
      </c>
      <c r="EI65" s="4">
        <f t="shared" si="221"/>
        <v>-100</v>
      </c>
      <c r="EJ65" s="4">
        <f t="shared" si="222"/>
        <v>-100</v>
      </c>
      <c r="EK65" s="4">
        <f t="shared" si="223"/>
        <v>-100</v>
      </c>
      <c r="EL65" s="1">
        <f t="shared" si="224"/>
        <v>100</v>
      </c>
      <c r="EM65" s="1">
        <f t="shared" si="225"/>
        <v>0</v>
      </c>
      <c r="EN65" s="1">
        <f t="shared" si="226"/>
        <v>3.6509999999999936</v>
      </c>
      <c r="EO65" s="4">
        <f t="shared" si="294"/>
        <v>0.99999999999999645</v>
      </c>
      <c r="EP65" s="1">
        <f t="shared" si="295"/>
        <v>1.5959808283606033E-6</v>
      </c>
      <c r="EQ65" s="4">
        <f t="shared" si="328"/>
        <v>-0.55370206044326953</v>
      </c>
      <c r="ER65" s="1">
        <f t="shared" si="175"/>
        <v>0.99999999999999645</v>
      </c>
      <c r="ES65" s="1">
        <f t="shared" si="227"/>
        <v>4.6203644981039471E-9</v>
      </c>
      <c r="ET65" s="1">
        <f t="shared" si="296"/>
        <v>1000.0000032342551</v>
      </c>
      <c r="EU65" s="1">
        <f t="shared" si="297"/>
        <v>1027.0199999999963</v>
      </c>
      <c r="EV65" s="1">
        <f t="shared" si="298"/>
        <v>999.99999999999648</v>
      </c>
      <c r="EW65" s="1">
        <f t="shared" si="299"/>
        <v>1000</v>
      </c>
      <c r="EX65" s="1">
        <f t="shared" si="300"/>
        <v>6.1604859974719285E-10</v>
      </c>
      <c r="EY65" s="4">
        <f t="shared" si="301"/>
        <v>0</v>
      </c>
      <c r="EZ65" s="1">
        <f t="shared" si="302"/>
        <v>-4.6203644981039475E-6</v>
      </c>
      <c r="FA65" s="4">
        <f t="shared" si="228"/>
        <v>0</v>
      </c>
      <c r="FB65" s="4">
        <f t="shared" si="229"/>
        <v>10</v>
      </c>
      <c r="FC65" s="4">
        <f t="shared" si="303"/>
        <v>5.1438354415960734E-9</v>
      </c>
      <c r="FD65" s="4">
        <f t="shared" si="61"/>
        <v>5.2347094349212628E-10</v>
      </c>
      <c r="FE65" s="4">
        <f t="shared" si="230"/>
        <v>-100</v>
      </c>
      <c r="FF65" s="4">
        <f t="shared" si="231"/>
        <v>-100</v>
      </c>
      <c r="FG65" s="4">
        <f t="shared" si="232"/>
        <v>-100</v>
      </c>
      <c r="FH65" s="1">
        <f t="shared" si="233"/>
        <v>100</v>
      </c>
      <c r="FI65" s="1">
        <f t="shared" si="234"/>
        <v>0</v>
      </c>
      <c r="FJ65" s="1">
        <f t="shared" si="235"/>
        <v>3.6509999999999936</v>
      </c>
      <c r="FK65" s="4">
        <f t="shared" si="304"/>
        <v>0.99999999999999645</v>
      </c>
      <c r="FL65" s="1">
        <f t="shared" si="305"/>
        <v>1.7767998071143599E-6</v>
      </c>
      <c r="FM65" s="4">
        <f t="shared" si="329"/>
        <v>-0.53085250417021246</v>
      </c>
      <c r="FN65" s="1">
        <f t="shared" si="177"/>
        <v>0.99999999999999645</v>
      </c>
      <c r="FO65" s="1">
        <f t="shared" si="236"/>
        <v>5.1438354415960734E-9</v>
      </c>
      <c r="FP65" s="1">
        <f t="shared" si="306"/>
        <v>1000.0000036006849</v>
      </c>
      <c r="FQ65" s="1">
        <f t="shared" si="307"/>
        <v>1027.0199999999963</v>
      </c>
      <c r="FR65" s="1">
        <f t="shared" si="308"/>
        <v>999.99999999999648</v>
      </c>
      <c r="FS65" s="1">
        <f t="shared" si="309"/>
        <v>1000</v>
      </c>
      <c r="FT65" s="1">
        <f t="shared" si="310"/>
        <v>6.8584472554614304E-10</v>
      </c>
      <c r="FU65" s="4">
        <f t="shared" si="311"/>
        <v>0</v>
      </c>
      <c r="FV65" s="1">
        <f t="shared" si="312"/>
        <v>-5.1438354415960731E-6</v>
      </c>
      <c r="FW65" s="4">
        <f t="shared" si="237"/>
        <v>0</v>
      </c>
      <c r="FX65" s="4">
        <f t="shared" si="238"/>
        <v>10</v>
      </c>
      <c r="FY65" s="4">
        <f t="shared" si="313"/>
        <v>5.4058314036031472E-9</v>
      </c>
      <c r="FZ65" s="4">
        <f t="shared" si="71"/>
        <v>2.6199596200707385E-10</v>
      </c>
      <c r="GA65" s="4">
        <f t="shared" si="239"/>
        <v>-100</v>
      </c>
      <c r="GB65" s="4">
        <f t="shared" si="240"/>
        <v>-100</v>
      </c>
      <c r="GC65" s="4">
        <f t="shared" si="241"/>
        <v>-100</v>
      </c>
      <c r="GD65" s="1">
        <f t="shared" si="242"/>
        <v>100</v>
      </c>
      <c r="GE65" s="1">
        <f t="shared" si="243"/>
        <v>0</v>
      </c>
      <c r="GF65" s="1">
        <f t="shared" si="244"/>
        <v>3.6509999999999936</v>
      </c>
      <c r="GG65" s="4">
        <f t="shared" si="314"/>
        <v>0.99999999999999645</v>
      </c>
      <c r="GH65" s="1">
        <f t="shared" si="315"/>
        <v>1.8672992758560095E-6</v>
      </c>
      <c r="GI65" s="4">
        <f t="shared" si="330"/>
        <v>-0.51826822546818385</v>
      </c>
      <c r="GJ65" s="1">
        <f t="shared" si="179"/>
        <v>0.99999999999999645</v>
      </c>
      <c r="GK65" s="1">
        <f t="shared" si="245"/>
        <v>5.4058314036031472E-9</v>
      </c>
      <c r="GL65" s="1">
        <f t="shared" si="316"/>
        <v>1000.000003784082</v>
      </c>
      <c r="GM65" s="1">
        <f t="shared" si="317"/>
        <v>1027.0199999999963</v>
      </c>
      <c r="GN65" s="1">
        <f t="shared" si="318"/>
        <v>999.99999999999648</v>
      </c>
      <c r="GO65" s="1">
        <f t="shared" si="319"/>
        <v>1000</v>
      </c>
      <c r="GP65" s="1">
        <f t="shared" si="320"/>
        <v>7.2077752048041976E-10</v>
      </c>
      <c r="GQ65" s="4">
        <f t="shared" si="321"/>
        <v>0</v>
      </c>
      <c r="GR65" s="1">
        <f t="shared" si="322"/>
        <v>-5.4058314036031472E-6</v>
      </c>
      <c r="GS65" s="4">
        <f t="shared" si="246"/>
        <v>0</v>
      </c>
      <c r="GT65" s="4">
        <f t="shared" si="247"/>
        <v>10</v>
      </c>
      <c r="GU65" s="4">
        <f t="shared" si="323"/>
        <v>5.5429176264246931E-9</v>
      </c>
      <c r="GV65" s="4">
        <f t="shared" si="81"/>
        <v>1.3708622282154585E-10</v>
      </c>
      <c r="GW65" s="4">
        <v>270</v>
      </c>
      <c r="GX65" s="4"/>
      <c r="GY65" s="4"/>
      <c r="GZ65" s="4"/>
      <c r="HA65" s="4"/>
      <c r="HB65" s="4"/>
      <c r="HC65" s="4"/>
      <c r="HD65" s="4"/>
      <c r="HE65" s="4"/>
      <c r="HF65" s="6"/>
      <c r="HG65" s="4"/>
      <c r="HH65" s="4"/>
      <c r="HI65" s="4"/>
      <c r="HJ65" s="1"/>
      <c r="HK65" s="4"/>
      <c r="HL65" s="4"/>
    </row>
    <row r="66" spans="1:220" s="5" customFormat="1">
      <c r="A66" s="1">
        <v>48</v>
      </c>
      <c r="B66" s="1">
        <f t="shared" si="180"/>
        <v>100</v>
      </c>
      <c r="C66" s="1">
        <v>0</v>
      </c>
      <c r="D66" s="1">
        <f t="shared" si="1"/>
        <v>-100</v>
      </c>
      <c r="E66" s="1">
        <f t="shared" si="163"/>
        <v>265</v>
      </c>
      <c r="F66" s="4">
        <f t="shared" si="248"/>
        <v>3.7009999999999934</v>
      </c>
      <c r="G66" s="1">
        <f>'0.5Q 1-8 '!FS66</f>
        <v>-100</v>
      </c>
      <c r="H66" s="1">
        <f>'0.5Q 1-8 '!FT66</f>
        <v>-100</v>
      </c>
      <c r="I66" s="1">
        <f>'0.5Q 1-8 '!FU66</f>
        <v>-100</v>
      </c>
      <c r="J66" s="1">
        <f>'0.5Q 1-8 '!FV66</f>
        <v>100</v>
      </c>
      <c r="K66" s="1">
        <f>'0.5Q 1-8 '!FW66</f>
        <v>0</v>
      </c>
      <c r="L66" s="1">
        <f>'0.5Q 1-8 '!FX66</f>
        <v>3.7009999999999934</v>
      </c>
      <c r="M66" s="1">
        <f>'0.5Q 1-8 '!FY66</f>
        <v>0.99999999999999645</v>
      </c>
      <c r="N66" s="1">
        <f>'0.5Q 1-8 '!FZ66</f>
        <v>2.8762923414800881E-7</v>
      </c>
      <c r="O66" s="1">
        <f>'0.5Q 1-8 '!GA66</f>
        <v>-0.73251718661011356</v>
      </c>
      <c r="P66" s="1">
        <f>'0.5Q 1-8 '!GB66</f>
        <v>0.99999999999999645</v>
      </c>
      <c r="Q66" s="1">
        <f>'0.5Q 1-8 '!GC66</f>
        <v>8.3268663285848549E-10</v>
      </c>
      <c r="R66" s="1">
        <f>'0.5Q 1-8 '!GD66</f>
        <v>1000.0000005828806</v>
      </c>
      <c r="S66" s="1">
        <f>'0.5Q 1-8 '!GE66</f>
        <v>1027.0199999999963</v>
      </c>
      <c r="T66" s="1">
        <f>'0.5Q 1-8 '!GF66</f>
        <v>999.99999999999648</v>
      </c>
      <c r="U66" s="1">
        <f>'0.5Q 1-8 '!GG66</f>
        <v>1000</v>
      </c>
      <c r="V66" s="1">
        <f>'0.5Q 1-8 '!GH66</f>
        <v>1.110248843811314E-10</v>
      </c>
      <c r="W66" s="1">
        <f>'0.5Q 1-8 '!GI66</f>
        <v>0</v>
      </c>
      <c r="X66" s="1">
        <f>'0.5Q 1-8 '!GJ66</f>
        <v>-8.3268663285848545E-7</v>
      </c>
      <c r="Y66" s="1">
        <f>'0.5Q 1-8 '!GK66</f>
        <v>0</v>
      </c>
      <c r="Z66" s="1">
        <f>'0.5Q 1-8 '!GL66</f>
        <v>10</v>
      </c>
      <c r="AA66" s="1">
        <f>'0.5Q 1-8 '!GM66</f>
        <v>1.1630826264878858E-9</v>
      </c>
      <c r="AB66" s="4"/>
      <c r="AC66" s="4">
        <f t="shared" si="181"/>
        <v>-100</v>
      </c>
      <c r="AD66" s="4">
        <f t="shared" si="182"/>
        <v>-100</v>
      </c>
      <c r="AE66" s="4">
        <f t="shared" si="183"/>
        <v>-100</v>
      </c>
      <c r="AF66" s="1">
        <f t="shared" si="5"/>
        <v>100</v>
      </c>
      <c r="AG66" s="1">
        <f t="shared" si="6"/>
        <v>0</v>
      </c>
      <c r="AH66" s="1">
        <f t="shared" si="184"/>
        <v>3.7009999999999934</v>
      </c>
      <c r="AI66" s="4">
        <f t="shared" si="83"/>
        <v>0.99999999999999645</v>
      </c>
      <c r="AJ66" s="1">
        <f t="shared" si="249"/>
        <v>4.0175565681792247E-7</v>
      </c>
      <c r="AK66" s="4">
        <f t="shared" si="164"/>
        <v>-0.72324555239166066</v>
      </c>
      <c r="AL66" s="1">
        <f t="shared" si="165"/>
        <v>0.99999999999999645</v>
      </c>
      <c r="AM66" s="1">
        <f t="shared" si="8"/>
        <v>1.1630826264878858E-9</v>
      </c>
      <c r="AN66" s="1">
        <f t="shared" si="250"/>
        <v>1000.0000008141578</v>
      </c>
      <c r="AO66" s="1">
        <f t="shared" si="251"/>
        <v>1027.0199999999963</v>
      </c>
      <c r="AP66" s="1">
        <f t="shared" si="252"/>
        <v>999.99999999999648</v>
      </c>
      <c r="AQ66" s="1">
        <f t="shared" si="253"/>
        <v>1000</v>
      </c>
      <c r="AR66" s="1">
        <f t="shared" si="89"/>
        <v>1.5507768353171812E-10</v>
      </c>
      <c r="AS66" s="4">
        <f t="shared" si="90"/>
        <v>0</v>
      </c>
      <c r="AT66" s="1">
        <f t="shared" si="91"/>
        <v>-1.1630826264878859E-6</v>
      </c>
      <c r="AU66" s="4">
        <f t="shared" si="9"/>
        <v>0</v>
      </c>
      <c r="AV66" s="4">
        <f t="shared" si="10"/>
        <v>10</v>
      </c>
      <c r="AW66" s="4">
        <f t="shared" si="92"/>
        <v>1.3800618953215184E-9</v>
      </c>
      <c r="AX66" s="4">
        <f t="shared" si="11"/>
        <v>2.169792688336326E-10</v>
      </c>
      <c r="AY66" s="4">
        <f t="shared" si="185"/>
        <v>-100</v>
      </c>
      <c r="AZ66" s="4">
        <f t="shared" si="186"/>
        <v>-100</v>
      </c>
      <c r="BA66" s="4">
        <f t="shared" si="187"/>
        <v>-100</v>
      </c>
      <c r="BB66" s="1">
        <f t="shared" si="188"/>
        <v>100</v>
      </c>
      <c r="BC66" s="1">
        <f t="shared" si="189"/>
        <v>0</v>
      </c>
      <c r="BD66" s="1">
        <f t="shared" si="190"/>
        <v>3.7009999999999934</v>
      </c>
      <c r="BE66" s="4">
        <f t="shared" si="254"/>
        <v>0.99999999999999645</v>
      </c>
      <c r="BF66" s="1">
        <f t="shared" si="255"/>
        <v>4.7670531790035181E-7</v>
      </c>
      <c r="BG66" s="4">
        <f t="shared" si="324"/>
        <v>-0.65879557758959428</v>
      </c>
      <c r="BH66" s="1">
        <f t="shared" si="167"/>
        <v>0.99999999999999645</v>
      </c>
      <c r="BI66" s="1">
        <f t="shared" si="191"/>
        <v>1.3800618953215184E-9</v>
      </c>
      <c r="BJ66" s="1">
        <f t="shared" si="256"/>
        <v>1000.0000009660432</v>
      </c>
      <c r="BK66" s="1">
        <f t="shared" si="257"/>
        <v>1027.0199999999963</v>
      </c>
      <c r="BL66" s="1">
        <f t="shared" si="258"/>
        <v>999.99999999999648</v>
      </c>
      <c r="BM66" s="1">
        <f t="shared" si="259"/>
        <v>1000</v>
      </c>
      <c r="BN66" s="1">
        <f t="shared" si="260"/>
        <v>1.8400825270953577E-10</v>
      </c>
      <c r="BO66" s="4">
        <f t="shared" si="261"/>
        <v>0</v>
      </c>
      <c r="BP66" s="1">
        <f t="shared" si="262"/>
        <v>-1.3800618953215185E-6</v>
      </c>
      <c r="BQ66" s="4">
        <f t="shared" si="192"/>
        <v>0</v>
      </c>
      <c r="BR66" s="4">
        <f t="shared" si="193"/>
        <v>10</v>
      </c>
      <c r="BS66" s="4">
        <f t="shared" si="263"/>
        <v>1.8450943739775674E-9</v>
      </c>
      <c r="BT66" s="4">
        <f t="shared" si="21"/>
        <v>4.6503247865604893E-10</v>
      </c>
      <c r="BU66" s="4">
        <f t="shared" si="194"/>
        <v>-100</v>
      </c>
      <c r="BV66" s="4">
        <f t="shared" si="195"/>
        <v>-100</v>
      </c>
      <c r="BW66" s="4">
        <f t="shared" si="196"/>
        <v>-100</v>
      </c>
      <c r="BX66" s="1">
        <f t="shared" si="197"/>
        <v>100</v>
      </c>
      <c r="BY66" s="1">
        <f t="shared" si="198"/>
        <v>0</v>
      </c>
      <c r="BZ66" s="1">
        <f t="shared" si="199"/>
        <v>3.7009999999999934</v>
      </c>
      <c r="CA66" s="4">
        <f t="shared" si="264"/>
        <v>0.99999999999999645</v>
      </c>
      <c r="CB66" s="1">
        <f t="shared" si="265"/>
        <v>6.3733829843784704E-7</v>
      </c>
      <c r="CC66" s="4">
        <f t="shared" si="325"/>
        <v>-0.60924598032664123</v>
      </c>
      <c r="CD66" s="1">
        <f t="shared" si="169"/>
        <v>0.99999999999999645</v>
      </c>
      <c r="CE66" s="1">
        <f t="shared" si="200"/>
        <v>1.8450943739775674E-9</v>
      </c>
      <c r="CF66" s="1">
        <f t="shared" si="266"/>
        <v>1000.0000012915659</v>
      </c>
      <c r="CG66" s="1">
        <f t="shared" si="267"/>
        <v>1027.0199999999963</v>
      </c>
      <c r="CH66" s="1">
        <f t="shared" si="268"/>
        <v>999.99999999999648</v>
      </c>
      <c r="CI66" s="1">
        <f t="shared" si="269"/>
        <v>1000</v>
      </c>
      <c r="CJ66" s="1">
        <f t="shared" si="270"/>
        <v>2.46012583197009E-10</v>
      </c>
      <c r="CK66" s="4">
        <f t="shared" si="271"/>
        <v>0</v>
      </c>
      <c r="CL66" s="1">
        <f t="shared" si="272"/>
        <v>-1.8450943739775674E-6</v>
      </c>
      <c r="CM66" s="4">
        <f t="shared" si="201"/>
        <v>0</v>
      </c>
      <c r="CN66" s="4">
        <f t="shared" si="202"/>
        <v>10</v>
      </c>
      <c r="CO66" s="4">
        <f t="shared" si="273"/>
        <v>2.0604987214491995E-9</v>
      </c>
      <c r="CP66" s="4">
        <f t="shared" si="31"/>
        <v>2.1540434747163213E-10</v>
      </c>
      <c r="CQ66" s="4">
        <f t="shared" si="203"/>
        <v>-100</v>
      </c>
      <c r="CR66" s="4">
        <f t="shared" si="204"/>
        <v>-100</v>
      </c>
      <c r="CS66" s="4">
        <f t="shared" si="205"/>
        <v>-100</v>
      </c>
      <c r="CT66" s="1">
        <f t="shared" si="206"/>
        <v>100</v>
      </c>
      <c r="CU66" s="1">
        <f t="shared" si="207"/>
        <v>0</v>
      </c>
      <c r="CV66" s="1">
        <f t="shared" si="208"/>
        <v>3.7009999999999934</v>
      </c>
      <c r="CW66" s="4">
        <f t="shared" si="274"/>
        <v>0.99999999999999645</v>
      </c>
      <c r="CX66" s="1">
        <f t="shared" si="275"/>
        <v>7.1174394523288415E-7</v>
      </c>
      <c r="CY66" s="4">
        <f t="shared" si="326"/>
        <v>-0.56202064495595427</v>
      </c>
      <c r="CZ66" s="1">
        <f t="shared" si="171"/>
        <v>0.99999999999999645</v>
      </c>
      <c r="DA66" s="1">
        <f t="shared" si="209"/>
        <v>2.0604987214491995E-9</v>
      </c>
      <c r="DB66" s="1">
        <f t="shared" si="276"/>
        <v>1000.0000014423491</v>
      </c>
      <c r="DC66" s="1">
        <f t="shared" si="277"/>
        <v>1027.0199999999963</v>
      </c>
      <c r="DD66" s="1">
        <f t="shared" si="278"/>
        <v>999.99999999999648</v>
      </c>
      <c r="DE66" s="1">
        <f t="shared" si="279"/>
        <v>1000</v>
      </c>
      <c r="DF66" s="1">
        <f t="shared" si="280"/>
        <v>2.7473316285989327E-10</v>
      </c>
      <c r="DG66" s="4">
        <f t="shared" si="281"/>
        <v>0</v>
      </c>
      <c r="DH66" s="1">
        <f t="shared" si="282"/>
        <v>-2.0604987214491997E-6</v>
      </c>
      <c r="DI66" s="4">
        <f t="shared" si="210"/>
        <v>0</v>
      </c>
      <c r="DJ66" s="4">
        <f t="shared" si="211"/>
        <v>10</v>
      </c>
      <c r="DK66" s="4">
        <f t="shared" si="283"/>
        <v>2.1582401122159272E-9</v>
      </c>
      <c r="DL66" s="4">
        <f t="shared" si="41"/>
        <v>9.7741390766727673E-11</v>
      </c>
      <c r="DM66" s="4">
        <f t="shared" si="212"/>
        <v>-100</v>
      </c>
      <c r="DN66" s="4">
        <f t="shared" si="213"/>
        <v>-100</v>
      </c>
      <c r="DO66" s="4">
        <f t="shared" si="214"/>
        <v>-100</v>
      </c>
      <c r="DP66" s="1">
        <f t="shared" si="215"/>
        <v>100</v>
      </c>
      <c r="DQ66" s="1">
        <f t="shared" si="216"/>
        <v>0</v>
      </c>
      <c r="DR66" s="1">
        <f t="shared" si="217"/>
        <v>3.7009999999999934</v>
      </c>
      <c r="DS66" s="4">
        <f t="shared" si="284"/>
        <v>0.99999999999999645</v>
      </c>
      <c r="DT66" s="1">
        <f t="shared" si="285"/>
        <v>7.4550608366698692E-7</v>
      </c>
      <c r="DU66" s="4">
        <f t="shared" si="327"/>
        <v>-0.57475407041027915</v>
      </c>
      <c r="DV66" s="1">
        <f t="shared" si="173"/>
        <v>0.99999999999999645</v>
      </c>
      <c r="DW66" s="1">
        <f t="shared" si="218"/>
        <v>2.1582401122159272E-9</v>
      </c>
      <c r="DX66" s="1">
        <f t="shared" si="286"/>
        <v>1000.0000015107681</v>
      </c>
      <c r="DY66" s="1">
        <f t="shared" si="287"/>
        <v>1027.0199999999963</v>
      </c>
      <c r="DZ66" s="1">
        <f t="shared" si="288"/>
        <v>999.99999999999648</v>
      </c>
      <c r="EA66" s="1">
        <f t="shared" si="289"/>
        <v>1000</v>
      </c>
      <c r="EB66" s="1">
        <f t="shared" si="290"/>
        <v>2.8776534829545693E-10</v>
      </c>
      <c r="EC66" s="4">
        <f t="shared" si="291"/>
        <v>0</v>
      </c>
      <c r="ED66" s="1">
        <f t="shared" si="292"/>
        <v>-2.1582401122159271E-6</v>
      </c>
      <c r="EE66" s="4">
        <f t="shared" si="219"/>
        <v>0</v>
      </c>
      <c r="EF66" s="4">
        <f t="shared" si="220"/>
        <v>10</v>
      </c>
      <c r="EG66" s="4">
        <f t="shared" si="293"/>
        <v>2.7722186988623683E-9</v>
      </c>
      <c r="EH66" s="4">
        <f t="shared" si="51"/>
        <v>6.1397858664644116E-10</v>
      </c>
      <c r="EI66" s="4">
        <f t="shared" si="221"/>
        <v>-100</v>
      </c>
      <c r="EJ66" s="4">
        <f t="shared" si="222"/>
        <v>-100</v>
      </c>
      <c r="EK66" s="4">
        <f t="shared" si="223"/>
        <v>-100</v>
      </c>
      <c r="EL66" s="1">
        <f t="shared" si="224"/>
        <v>100</v>
      </c>
      <c r="EM66" s="1">
        <f t="shared" si="225"/>
        <v>0</v>
      </c>
      <c r="EN66" s="1">
        <f t="shared" si="226"/>
        <v>3.7009999999999934</v>
      </c>
      <c r="EO66" s="4">
        <f t="shared" si="294"/>
        <v>0.99999999999999645</v>
      </c>
      <c r="EP66" s="1">
        <f t="shared" si="295"/>
        <v>9.5758849701636196E-7</v>
      </c>
      <c r="EQ66" s="4">
        <f t="shared" si="328"/>
        <v>-0.55370206044326953</v>
      </c>
      <c r="ER66" s="1">
        <f t="shared" si="175"/>
        <v>0.99999999999999645</v>
      </c>
      <c r="ES66" s="1">
        <f t="shared" si="227"/>
        <v>2.7722186988623683E-9</v>
      </c>
      <c r="ET66" s="1">
        <f t="shared" si="296"/>
        <v>1000.000001940553</v>
      </c>
      <c r="EU66" s="1">
        <f t="shared" si="297"/>
        <v>1027.0199999999963</v>
      </c>
      <c r="EV66" s="1">
        <f t="shared" si="298"/>
        <v>999.99999999999648</v>
      </c>
      <c r="EW66" s="1">
        <f t="shared" si="299"/>
        <v>1000</v>
      </c>
      <c r="EX66" s="1">
        <f t="shared" si="300"/>
        <v>3.6962915984831573E-10</v>
      </c>
      <c r="EY66" s="4">
        <f t="shared" si="301"/>
        <v>0</v>
      </c>
      <c r="EZ66" s="1">
        <f t="shared" si="302"/>
        <v>-2.7722186988623682E-6</v>
      </c>
      <c r="FA66" s="4">
        <f t="shared" si="228"/>
        <v>0</v>
      </c>
      <c r="FB66" s="4">
        <f t="shared" si="229"/>
        <v>10</v>
      </c>
      <c r="FC66" s="4">
        <f t="shared" si="303"/>
        <v>3.0863012649576439E-9</v>
      </c>
      <c r="FD66" s="4">
        <f t="shared" si="61"/>
        <v>3.140825660952756E-10</v>
      </c>
      <c r="FE66" s="4">
        <f t="shared" si="230"/>
        <v>-100</v>
      </c>
      <c r="FF66" s="4">
        <f t="shared" si="231"/>
        <v>-100</v>
      </c>
      <c r="FG66" s="4">
        <f t="shared" si="232"/>
        <v>-100</v>
      </c>
      <c r="FH66" s="1">
        <f t="shared" si="233"/>
        <v>100</v>
      </c>
      <c r="FI66" s="1">
        <f t="shared" si="234"/>
        <v>0</v>
      </c>
      <c r="FJ66" s="1">
        <f t="shared" si="235"/>
        <v>3.7009999999999934</v>
      </c>
      <c r="FK66" s="4">
        <f t="shared" si="304"/>
        <v>0.99999999999999645</v>
      </c>
      <c r="FL66" s="1">
        <f t="shared" si="305"/>
        <v>1.0660798842686161E-6</v>
      </c>
      <c r="FM66" s="4">
        <f t="shared" si="329"/>
        <v>-0.53085250417021246</v>
      </c>
      <c r="FN66" s="1">
        <f t="shared" si="177"/>
        <v>0.99999999999999645</v>
      </c>
      <c r="FO66" s="1">
        <f t="shared" si="236"/>
        <v>3.0863012649576439E-9</v>
      </c>
      <c r="FP66" s="1">
        <f t="shared" si="306"/>
        <v>1000.000002160411</v>
      </c>
      <c r="FQ66" s="1">
        <f t="shared" si="307"/>
        <v>1027.0199999999963</v>
      </c>
      <c r="FR66" s="1">
        <f t="shared" si="308"/>
        <v>999.99999999999648</v>
      </c>
      <c r="FS66" s="1">
        <f t="shared" si="309"/>
        <v>1000</v>
      </c>
      <c r="FT66" s="1">
        <f t="shared" si="310"/>
        <v>4.1150683532768587E-10</v>
      </c>
      <c r="FU66" s="4">
        <f t="shared" si="311"/>
        <v>0</v>
      </c>
      <c r="FV66" s="1">
        <f t="shared" si="312"/>
        <v>-3.0863012649576439E-6</v>
      </c>
      <c r="FW66" s="4">
        <f t="shared" si="237"/>
        <v>0</v>
      </c>
      <c r="FX66" s="4">
        <f t="shared" si="238"/>
        <v>10</v>
      </c>
      <c r="FY66" s="4">
        <f t="shared" si="313"/>
        <v>3.2434988421618883E-9</v>
      </c>
      <c r="FZ66" s="4">
        <f t="shared" si="71"/>
        <v>1.5719757720424431E-10</v>
      </c>
      <c r="GA66" s="4">
        <f t="shared" si="239"/>
        <v>-100</v>
      </c>
      <c r="GB66" s="4">
        <f t="shared" si="240"/>
        <v>-100</v>
      </c>
      <c r="GC66" s="4">
        <f t="shared" si="241"/>
        <v>-100</v>
      </c>
      <c r="GD66" s="1">
        <f t="shared" si="242"/>
        <v>100</v>
      </c>
      <c r="GE66" s="1">
        <f t="shared" si="243"/>
        <v>0</v>
      </c>
      <c r="GF66" s="1">
        <f t="shared" si="244"/>
        <v>3.7009999999999934</v>
      </c>
      <c r="GG66" s="4">
        <f t="shared" si="314"/>
        <v>0.99999999999999645</v>
      </c>
      <c r="GH66" s="1">
        <f t="shared" si="315"/>
        <v>1.1203795655136056E-6</v>
      </c>
      <c r="GI66" s="4">
        <f t="shared" si="330"/>
        <v>-0.51826822546818385</v>
      </c>
      <c r="GJ66" s="1">
        <f t="shared" si="179"/>
        <v>0.99999999999999645</v>
      </c>
      <c r="GK66" s="1">
        <f t="shared" si="245"/>
        <v>3.2434988421618883E-9</v>
      </c>
      <c r="GL66" s="1">
        <f t="shared" si="316"/>
        <v>1000.0000022704492</v>
      </c>
      <c r="GM66" s="1">
        <f t="shared" si="317"/>
        <v>1027.0199999999963</v>
      </c>
      <c r="GN66" s="1">
        <f t="shared" si="318"/>
        <v>999.99999999999648</v>
      </c>
      <c r="GO66" s="1">
        <f t="shared" si="319"/>
        <v>1000</v>
      </c>
      <c r="GP66" s="1">
        <f t="shared" si="320"/>
        <v>4.3246651228825177E-10</v>
      </c>
      <c r="GQ66" s="4">
        <f t="shared" si="321"/>
        <v>0</v>
      </c>
      <c r="GR66" s="1">
        <f t="shared" si="322"/>
        <v>-3.2434988421618881E-6</v>
      </c>
      <c r="GS66" s="4">
        <f t="shared" si="246"/>
        <v>0</v>
      </c>
      <c r="GT66" s="4">
        <f t="shared" si="247"/>
        <v>10</v>
      </c>
      <c r="GU66" s="4">
        <f t="shared" si="323"/>
        <v>3.3257505758548157E-9</v>
      </c>
      <c r="GV66" s="4">
        <f t="shared" si="81"/>
        <v>8.2251733692927428E-11</v>
      </c>
      <c r="GW66" s="4">
        <v>265</v>
      </c>
      <c r="GX66" s="4"/>
      <c r="GY66" s="4"/>
      <c r="GZ66" s="4"/>
      <c r="HA66" s="4"/>
      <c r="HB66" s="4"/>
      <c r="HC66" s="4"/>
      <c r="HD66" s="4"/>
      <c r="HE66" s="4"/>
      <c r="HF66" s="6"/>
      <c r="HG66" s="4"/>
      <c r="HH66" s="4"/>
      <c r="HI66" s="4"/>
      <c r="HJ66" s="1"/>
      <c r="HK66" s="4"/>
      <c r="HL66" s="4"/>
    </row>
    <row r="67" spans="1:220">
      <c r="A67" s="1">
        <v>49</v>
      </c>
      <c r="B67" s="1">
        <f t="shared" si="180"/>
        <v>100</v>
      </c>
      <c r="C67" s="1">
        <v>0</v>
      </c>
      <c r="D67" s="1">
        <f t="shared" si="1"/>
        <v>-100</v>
      </c>
      <c r="E67" s="1">
        <f t="shared" si="163"/>
        <v>260</v>
      </c>
      <c r="F67" s="1">
        <f t="shared" si="248"/>
        <v>3.7509999999999932</v>
      </c>
      <c r="G67" s="1">
        <f>'0.5Q 1-8 '!FS67</f>
        <v>-100</v>
      </c>
      <c r="H67" s="1">
        <f>'0.5Q 1-8 '!FT67</f>
        <v>-100</v>
      </c>
      <c r="I67" s="1">
        <f>'0.5Q 1-8 '!FU67</f>
        <v>-100</v>
      </c>
      <c r="J67" s="1">
        <f>'0.5Q 1-8 '!FV67</f>
        <v>100</v>
      </c>
      <c r="K67" s="1">
        <f>'0.5Q 1-8 '!FW67</f>
        <v>0</v>
      </c>
      <c r="L67" s="1">
        <f>'0.5Q 1-8 '!FX67</f>
        <v>3.7509999999999932</v>
      </c>
      <c r="M67" s="1">
        <f>'0.5Q 1-8 '!FY67</f>
        <v>0.99999999999999645</v>
      </c>
      <c r="N67" s="1">
        <f>'0.5Q 1-8 '!FZ67</f>
        <v>1.7257754048880529E-7</v>
      </c>
      <c r="O67" s="1">
        <f>'0.5Q 1-8 '!GA67</f>
        <v>-0.73251718661011356</v>
      </c>
      <c r="P67" s="1">
        <f>'0.5Q 1-8 '!GB67</f>
        <v>0.99999999999999645</v>
      </c>
      <c r="Q67" s="1">
        <f>'0.5Q 1-8 '!GC67</f>
        <v>4.9961197971509131E-10</v>
      </c>
      <c r="R67" s="1">
        <f>'0.5Q 1-8 '!GD67</f>
        <v>1000.0000003497285</v>
      </c>
      <c r="S67" s="1">
        <f>'0.5Q 1-8 '!GE67</f>
        <v>1027.0199999999963</v>
      </c>
      <c r="T67" s="1">
        <f>'0.5Q 1-8 '!GF67</f>
        <v>999.99999999999648</v>
      </c>
      <c r="U67" s="1">
        <f>'0.5Q 1-8 '!GG67</f>
        <v>1000</v>
      </c>
      <c r="V67" s="1">
        <f>'0.5Q 1-8 '!GH67</f>
        <v>6.661493062867883E-11</v>
      </c>
      <c r="W67" s="1">
        <f>'0.5Q 1-8 '!GI67</f>
        <v>0</v>
      </c>
      <c r="X67" s="1">
        <f>'0.5Q 1-8 '!GJ67</f>
        <v>-4.9961197971509136E-7</v>
      </c>
      <c r="Y67" s="1">
        <f>'0.5Q 1-8 '!GK67</f>
        <v>0</v>
      </c>
      <c r="Z67" s="1">
        <f>'0.5Q 1-8 '!GL67</f>
        <v>10</v>
      </c>
      <c r="AA67" s="1">
        <f>'0.5Q 1-8 '!GM67</f>
        <v>6.9784957589273146E-10</v>
      </c>
      <c r="AC67" s="4">
        <f t="shared" si="181"/>
        <v>-100</v>
      </c>
      <c r="AD67" s="4">
        <f t="shared" si="182"/>
        <v>-100</v>
      </c>
      <c r="AE67" s="4">
        <f t="shared" si="183"/>
        <v>-100</v>
      </c>
      <c r="AF67" s="1">
        <f t="shared" si="5"/>
        <v>100</v>
      </c>
      <c r="AG67" s="1">
        <f t="shared" si="6"/>
        <v>0</v>
      </c>
      <c r="AH67" s="1">
        <f t="shared" si="184"/>
        <v>3.7509999999999932</v>
      </c>
      <c r="AI67" s="4">
        <f t="shared" si="83"/>
        <v>0.99999999999999645</v>
      </c>
      <c r="AJ67" s="1">
        <f t="shared" si="249"/>
        <v>2.4105339409075358E-7</v>
      </c>
      <c r="AK67" s="4">
        <f t="shared" si="164"/>
        <v>-0.72324555239166066</v>
      </c>
      <c r="AL67" s="1">
        <f t="shared" si="165"/>
        <v>0.99999999999999645</v>
      </c>
      <c r="AM67" s="1">
        <f t="shared" si="8"/>
        <v>6.9784957589273146E-10</v>
      </c>
      <c r="AN67" s="1">
        <f t="shared" si="250"/>
        <v>1000.0000004884948</v>
      </c>
      <c r="AO67" s="1">
        <f t="shared" si="251"/>
        <v>1027.0199999999963</v>
      </c>
      <c r="AP67" s="1">
        <f t="shared" si="252"/>
        <v>999.99999999999648</v>
      </c>
      <c r="AQ67" s="1">
        <f t="shared" si="253"/>
        <v>1000</v>
      </c>
      <c r="AR67" s="1">
        <f t="shared" si="89"/>
        <v>9.3046610119030876E-11</v>
      </c>
      <c r="AS67" s="4">
        <f t="shared" si="90"/>
        <v>0</v>
      </c>
      <c r="AT67" s="1">
        <f t="shared" si="91"/>
        <v>-6.978495758927315E-7</v>
      </c>
      <c r="AU67" s="4">
        <f t="shared" si="9"/>
        <v>0</v>
      </c>
      <c r="AV67" s="4">
        <f t="shared" si="10"/>
        <v>10</v>
      </c>
      <c r="AW67" s="4">
        <f t="shared" si="92"/>
        <v>8.2803713719291104E-10</v>
      </c>
      <c r="AX67" s="4">
        <f t="shared" si="11"/>
        <v>1.3018756130017958E-10</v>
      </c>
      <c r="AY67" s="4">
        <f t="shared" si="185"/>
        <v>-100</v>
      </c>
      <c r="AZ67" s="4">
        <f t="shared" si="186"/>
        <v>-100</v>
      </c>
      <c r="BA67" s="4">
        <f t="shared" si="187"/>
        <v>-100</v>
      </c>
      <c r="BB67" s="1">
        <f t="shared" si="188"/>
        <v>100</v>
      </c>
      <c r="BC67" s="1">
        <f t="shared" si="189"/>
        <v>0</v>
      </c>
      <c r="BD67" s="1">
        <f t="shared" si="190"/>
        <v>3.7509999999999932</v>
      </c>
      <c r="BE67" s="4">
        <f t="shared" si="254"/>
        <v>0.99999999999999645</v>
      </c>
      <c r="BF67" s="1">
        <f t="shared" si="255"/>
        <v>2.8602319074021108E-7</v>
      </c>
      <c r="BG67" s="4">
        <f t="shared" si="324"/>
        <v>-0.65879557758959428</v>
      </c>
      <c r="BH67" s="1">
        <f t="shared" si="167"/>
        <v>0.99999999999999645</v>
      </c>
      <c r="BI67" s="1">
        <f t="shared" si="191"/>
        <v>8.2803713719291104E-10</v>
      </c>
      <c r="BJ67" s="1">
        <f t="shared" si="256"/>
        <v>1000.0000005796259</v>
      </c>
      <c r="BK67" s="1">
        <f t="shared" si="257"/>
        <v>1027.0199999999963</v>
      </c>
      <c r="BL67" s="1">
        <f t="shared" si="258"/>
        <v>999.99999999999648</v>
      </c>
      <c r="BM67" s="1">
        <f t="shared" si="259"/>
        <v>1000</v>
      </c>
      <c r="BN67" s="1">
        <f t="shared" si="260"/>
        <v>1.1040495162572148E-10</v>
      </c>
      <c r="BO67" s="4">
        <f t="shared" si="261"/>
        <v>0</v>
      </c>
      <c r="BP67" s="1">
        <f t="shared" si="262"/>
        <v>-8.28037137192911E-7</v>
      </c>
      <c r="BQ67" s="4">
        <f t="shared" si="192"/>
        <v>0</v>
      </c>
      <c r="BR67" s="4">
        <f t="shared" si="193"/>
        <v>10</v>
      </c>
      <c r="BS67" s="4">
        <f t="shared" si="263"/>
        <v>1.1070566243865404E-9</v>
      </c>
      <c r="BT67" s="4">
        <f t="shared" si="21"/>
        <v>2.7901948719362934E-10</v>
      </c>
      <c r="BU67" s="4">
        <f t="shared" si="194"/>
        <v>-100</v>
      </c>
      <c r="BV67" s="4">
        <f t="shared" si="195"/>
        <v>-100</v>
      </c>
      <c r="BW67" s="4">
        <f t="shared" si="196"/>
        <v>-100</v>
      </c>
      <c r="BX67" s="1">
        <f t="shared" si="197"/>
        <v>100</v>
      </c>
      <c r="BY67" s="1">
        <f t="shared" si="198"/>
        <v>0</v>
      </c>
      <c r="BZ67" s="1">
        <f t="shared" si="199"/>
        <v>3.7509999999999932</v>
      </c>
      <c r="CA67" s="4">
        <f t="shared" si="264"/>
        <v>0.99999999999999645</v>
      </c>
      <c r="CB67" s="1">
        <f t="shared" si="265"/>
        <v>3.8240297906270833E-7</v>
      </c>
      <c r="CC67" s="4">
        <f t="shared" si="325"/>
        <v>-0.60924598032664123</v>
      </c>
      <c r="CD67" s="1">
        <f t="shared" si="169"/>
        <v>0.99999999999999645</v>
      </c>
      <c r="CE67" s="1">
        <f t="shared" si="200"/>
        <v>1.1070566243865404E-9</v>
      </c>
      <c r="CF67" s="1">
        <f t="shared" si="266"/>
        <v>1000.0000007749396</v>
      </c>
      <c r="CG67" s="1">
        <f t="shared" si="267"/>
        <v>1027.0199999999963</v>
      </c>
      <c r="CH67" s="1">
        <f t="shared" si="268"/>
        <v>999.99999999999648</v>
      </c>
      <c r="CI67" s="1">
        <f t="shared" si="269"/>
        <v>1000</v>
      </c>
      <c r="CJ67" s="1">
        <f t="shared" si="270"/>
        <v>1.476075499182054E-10</v>
      </c>
      <c r="CK67" s="4">
        <f t="shared" si="271"/>
        <v>0</v>
      </c>
      <c r="CL67" s="1">
        <f t="shared" si="272"/>
        <v>-1.1070566243865405E-6</v>
      </c>
      <c r="CM67" s="4">
        <f t="shared" si="201"/>
        <v>0</v>
      </c>
      <c r="CN67" s="4">
        <f t="shared" si="202"/>
        <v>10</v>
      </c>
      <c r="CO67" s="4">
        <f t="shared" si="273"/>
        <v>1.2362992328695196E-9</v>
      </c>
      <c r="CP67" s="4">
        <f t="shared" si="31"/>
        <v>1.292426084829792E-10</v>
      </c>
      <c r="CQ67" s="4">
        <f t="shared" si="203"/>
        <v>-100</v>
      </c>
      <c r="CR67" s="4">
        <f t="shared" si="204"/>
        <v>-100</v>
      </c>
      <c r="CS67" s="4">
        <f t="shared" si="205"/>
        <v>-100</v>
      </c>
      <c r="CT67" s="1">
        <f t="shared" si="206"/>
        <v>100</v>
      </c>
      <c r="CU67" s="1">
        <f t="shared" si="207"/>
        <v>0</v>
      </c>
      <c r="CV67" s="1">
        <f t="shared" si="208"/>
        <v>3.7509999999999932</v>
      </c>
      <c r="CW67" s="4">
        <f t="shared" si="274"/>
        <v>0.99999999999999645</v>
      </c>
      <c r="CX67" s="1">
        <f t="shared" si="275"/>
        <v>4.2704636713973053E-7</v>
      </c>
      <c r="CY67" s="4">
        <f t="shared" si="326"/>
        <v>-0.56202064495595427</v>
      </c>
      <c r="CZ67" s="1">
        <f t="shared" si="171"/>
        <v>0.99999999999999645</v>
      </c>
      <c r="DA67" s="1">
        <f t="shared" si="209"/>
        <v>1.2362992328695196E-9</v>
      </c>
      <c r="DB67" s="1">
        <f t="shared" si="276"/>
        <v>1000.0000008654096</v>
      </c>
      <c r="DC67" s="1">
        <f t="shared" si="277"/>
        <v>1027.0199999999963</v>
      </c>
      <c r="DD67" s="1">
        <f t="shared" si="278"/>
        <v>999.99999999999648</v>
      </c>
      <c r="DE67" s="1">
        <f t="shared" si="279"/>
        <v>1000</v>
      </c>
      <c r="DF67" s="1">
        <f t="shared" si="280"/>
        <v>1.64839897715936E-10</v>
      </c>
      <c r="DG67" s="4">
        <f t="shared" si="281"/>
        <v>0</v>
      </c>
      <c r="DH67" s="1">
        <f t="shared" si="282"/>
        <v>-1.2362992328695197E-6</v>
      </c>
      <c r="DI67" s="4">
        <f t="shared" si="210"/>
        <v>0</v>
      </c>
      <c r="DJ67" s="4">
        <f t="shared" si="211"/>
        <v>10</v>
      </c>
      <c r="DK67" s="4">
        <f t="shared" si="283"/>
        <v>1.2949440673295562E-9</v>
      </c>
      <c r="DL67" s="4">
        <f t="shared" si="41"/>
        <v>5.8644834460036604E-11</v>
      </c>
      <c r="DM67" s="4">
        <f t="shared" si="212"/>
        <v>-100</v>
      </c>
      <c r="DN67" s="4">
        <f t="shared" si="213"/>
        <v>-100</v>
      </c>
      <c r="DO67" s="4">
        <f t="shared" si="214"/>
        <v>-100</v>
      </c>
      <c r="DP67" s="1">
        <f t="shared" si="215"/>
        <v>100</v>
      </c>
      <c r="DQ67" s="1">
        <f t="shared" si="216"/>
        <v>0</v>
      </c>
      <c r="DR67" s="1">
        <f t="shared" si="217"/>
        <v>3.7509999999999932</v>
      </c>
      <c r="DS67" s="4">
        <f t="shared" si="284"/>
        <v>0.99999999999999645</v>
      </c>
      <c r="DT67" s="1">
        <f t="shared" si="285"/>
        <v>4.4730365020019215E-7</v>
      </c>
      <c r="DU67" s="4">
        <f t="shared" si="327"/>
        <v>-0.57475407041027915</v>
      </c>
      <c r="DV67" s="1">
        <f t="shared" si="173"/>
        <v>0.99999999999999645</v>
      </c>
      <c r="DW67" s="1">
        <f t="shared" si="218"/>
        <v>1.2949440673295562E-9</v>
      </c>
      <c r="DX67" s="1">
        <f t="shared" si="286"/>
        <v>1000.0000009064609</v>
      </c>
      <c r="DY67" s="1">
        <f t="shared" si="287"/>
        <v>1027.0199999999963</v>
      </c>
      <c r="DZ67" s="1">
        <f t="shared" si="288"/>
        <v>999.99999999999648</v>
      </c>
      <c r="EA67" s="1">
        <f t="shared" si="289"/>
        <v>1000</v>
      </c>
      <c r="EB67" s="1">
        <f t="shared" si="290"/>
        <v>1.726592089772742E-10</v>
      </c>
      <c r="EC67" s="4">
        <f t="shared" si="291"/>
        <v>0</v>
      </c>
      <c r="ED67" s="1">
        <f t="shared" si="292"/>
        <v>-1.2949440673295561E-6</v>
      </c>
      <c r="EE67" s="4">
        <f t="shared" si="219"/>
        <v>0</v>
      </c>
      <c r="EF67" s="4">
        <f t="shared" si="220"/>
        <v>10</v>
      </c>
      <c r="EG67" s="4">
        <f t="shared" si="293"/>
        <v>1.663331219317421E-9</v>
      </c>
      <c r="EH67" s="4">
        <f t="shared" si="51"/>
        <v>3.6838715198786486E-10</v>
      </c>
      <c r="EI67" s="4">
        <f t="shared" si="221"/>
        <v>-100</v>
      </c>
      <c r="EJ67" s="4">
        <f t="shared" si="222"/>
        <v>-100</v>
      </c>
      <c r="EK67" s="4">
        <f t="shared" si="223"/>
        <v>-100</v>
      </c>
      <c r="EL67" s="1">
        <f t="shared" si="224"/>
        <v>100</v>
      </c>
      <c r="EM67" s="1">
        <f t="shared" si="225"/>
        <v>0</v>
      </c>
      <c r="EN67" s="1">
        <f t="shared" si="226"/>
        <v>3.7509999999999932</v>
      </c>
      <c r="EO67" s="4">
        <f t="shared" si="294"/>
        <v>0.99999999999999645</v>
      </c>
      <c r="EP67" s="1">
        <f t="shared" si="295"/>
        <v>5.7455309820981724E-7</v>
      </c>
      <c r="EQ67" s="4">
        <f t="shared" si="328"/>
        <v>-0.55370206044326953</v>
      </c>
      <c r="ER67" s="1">
        <f t="shared" si="175"/>
        <v>0.99999999999999645</v>
      </c>
      <c r="ES67" s="1">
        <f t="shared" si="227"/>
        <v>1.663331219317421E-9</v>
      </c>
      <c r="ET67" s="1">
        <f t="shared" si="296"/>
        <v>1000.0000011643319</v>
      </c>
      <c r="EU67" s="1">
        <f t="shared" si="297"/>
        <v>1027.0199999999963</v>
      </c>
      <c r="EV67" s="1">
        <f t="shared" si="298"/>
        <v>999.99999999999648</v>
      </c>
      <c r="EW67" s="1">
        <f t="shared" si="299"/>
        <v>1000</v>
      </c>
      <c r="EX67" s="1">
        <f t="shared" si="300"/>
        <v>2.2177749590898946E-10</v>
      </c>
      <c r="EY67" s="4">
        <f t="shared" si="301"/>
        <v>0</v>
      </c>
      <c r="EZ67" s="1">
        <f t="shared" si="302"/>
        <v>-1.663331219317421E-6</v>
      </c>
      <c r="FA67" s="4">
        <f t="shared" si="228"/>
        <v>0</v>
      </c>
      <c r="FB67" s="4">
        <f t="shared" si="229"/>
        <v>10</v>
      </c>
      <c r="FC67" s="4">
        <f t="shared" si="303"/>
        <v>1.8517807589745862E-9</v>
      </c>
      <c r="FD67" s="4">
        <f t="shared" si="61"/>
        <v>1.884495396571652E-10</v>
      </c>
      <c r="FE67" s="4">
        <f t="shared" si="230"/>
        <v>-100</v>
      </c>
      <c r="FF67" s="4">
        <f t="shared" si="231"/>
        <v>-100</v>
      </c>
      <c r="FG67" s="4">
        <f t="shared" si="232"/>
        <v>-100</v>
      </c>
      <c r="FH67" s="1">
        <f t="shared" si="233"/>
        <v>100</v>
      </c>
      <c r="FI67" s="1">
        <f t="shared" si="234"/>
        <v>0</v>
      </c>
      <c r="FJ67" s="1">
        <f t="shared" si="235"/>
        <v>3.7509999999999932</v>
      </c>
      <c r="FK67" s="4">
        <f t="shared" si="304"/>
        <v>0.99999999999999645</v>
      </c>
      <c r="FL67" s="1">
        <f t="shared" si="305"/>
        <v>6.3964793056116981E-7</v>
      </c>
      <c r="FM67" s="4">
        <f t="shared" si="329"/>
        <v>-0.53085250417021246</v>
      </c>
      <c r="FN67" s="1">
        <f t="shared" si="177"/>
        <v>0.99999999999999645</v>
      </c>
      <c r="FO67" s="1">
        <f t="shared" si="236"/>
        <v>1.8517807589745862E-9</v>
      </c>
      <c r="FP67" s="1">
        <f t="shared" si="306"/>
        <v>1000.0000012962464</v>
      </c>
      <c r="FQ67" s="1">
        <f t="shared" si="307"/>
        <v>1027.0199999999963</v>
      </c>
      <c r="FR67" s="1">
        <f t="shared" si="308"/>
        <v>999.99999999999648</v>
      </c>
      <c r="FS67" s="1">
        <f t="shared" si="309"/>
        <v>1000</v>
      </c>
      <c r="FT67" s="1">
        <f t="shared" si="310"/>
        <v>2.4690410119661153E-10</v>
      </c>
      <c r="FU67" s="4">
        <f t="shared" si="311"/>
        <v>0</v>
      </c>
      <c r="FV67" s="1">
        <f t="shared" si="312"/>
        <v>-1.8517807589745862E-6</v>
      </c>
      <c r="FW67" s="4">
        <f t="shared" si="237"/>
        <v>0</v>
      </c>
      <c r="FX67" s="4">
        <f t="shared" si="238"/>
        <v>10</v>
      </c>
      <c r="FY67" s="4">
        <f t="shared" si="313"/>
        <v>1.946099305297133E-9</v>
      </c>
      <c r="FZ67" s="4">
        <f t="shared" si="71"/>
        <v>9.4318546322546793E-11</v>
      </c>
      <c r="GA67" s="4">
        <f t="shared" si="239"/>
        <v>-100</v>
      </c>
      <c r="GB67" s="4">
        <f t="shared" si="240"/>
        <v>-100</v>
      </c>
      <c r="GC67" s="4">
        <f t="shared" si="241"/>
        <v>-100</v>
      </c>
      <c r="GD67" s="1">
        <f t="shared" si="242"/>
        <v>100</v>
      </c>
      <c r="GE67" s="1">
        <f t="shared" si="243"/>
        <v>0</v>
      </c>
      <c r="GF67" s="1">
        <f t="shared" si="244"/>
        <v>3.7509999999999932</v>
      </c>
      <c r="GG67" s="4">
        <f t="shared" si="314"/>
        <v>0.99999999999999645</v>
      </c>
      <c r="GH67" s="1">
        <f t="shared" si="315"/>
        <v>6.7222773930816333E-7</v>
      </c>
      <c r="GI67" s="4">
        <f t="shared" si="330"/>
        <v>-0.51826822546818385</v>
      </c>
      <c r="GJ67" s="1">
        <f t="shared" si="179"/>
        <v>0.99999999999999645</v>
      </c>
      <c r="GK67" s="1">
        <f t="shared" si="245"/>
        <v>1.946099305297133E-9</v>
      </c>
      <c r="GL67" s="1">
        <f t="shared" si="316"/>
        <v>1000.0000013622694</v>
      </c>
      <c r="GM67" s="1">
        <f t="shared" si="317"/>
        <v>1027.0199999999963</v>
      </c>
      <c r="GN67" s="1">
        <f t="shared" si="318"/>
        <v>999.99999999999648</v>
      </c>
      <c r="GO67" s="1">
        <f t="shared" si="319"/>
        <v>1000</v>
      </c>
      <c r="GP67" s="1">
        <f t="shared" si="320"/>
        <v>2.5947990737295102E-10</v>
      </c>
      <c r="GQ67" s="4">
        <f t="shared" si="321"/>
        <v>0</v>
      </c>
      <c r="GR67" s="1">
        <f t="shared" si="322"/>
        <v>-1.946099305297133E-6</v>
      </c>
      <c r="GS67" s="4">
        <f t="shared" si="246"/>
        <v>0</v>
      </c>
      <c r="GT67" s="4">
        <f t="shared" si="247"/>
        <v>10</v>
      </c>
      <c r="GU67" s="4">
        <f t="shared" si="323"/>
        <v>1.9954503455128892E-9</v>
      </c>
      <c r="GV67" s="4">
        <f t="shared" si="81"/>
        <v>4.9351040215756126E-11</v>
      </c>
      <c r="GW67" s="4">
        <v>260</v>
      </c>
      <c r="GX67" s="4"/>
      <c r="GY67" s="4"/>
      <c r="GZ67" s="4"/>
      <c r="HA67" s="4"/>
      <c r="HB67" s="4"/>
      <c r="HC67" s="4"/>
      <c r="HD67" s="4"/>
      <c r="HE67" s="4"/>
    </row>
    <row r="68" spans="1:220">
      <c r="A68" s="1">
        <v>50</v>
      </c>
      <c r="B68" s="1">
        <f t="shared" si="180"/>
        <v>100</v>
      </c>
      <c r="C68" s="1">
        <v>0</v>
      </c>
      <c r="D68" s="1">
        <f t="shared" si="1"/>
        <v>-100</v>
      </c>
      <c r="E68" s="1">
        <f t="shared" si="163"/>
        <v>255</v>
      </c>
      <c r="F68" s="1">
        <f t="shared" si="248"/>
        <v>3.8009999999999931</v>
      </c>
      <c r="G68" s="1">
        <f>'0.5Q 1-8 '!FS68</f>
        <v>-100</v>
      </c>
      <c r="H68" s="1">
        <f>'0.5Q 1-8 '!FT68</f>
        <v>-100</v>
      </c>
      <c r="I68" s="1">
        <f>'0.5Q 1-8 '!FU68</f>
        <v>-100</v>
      </c>
      <c r="J68" s="1">
        <f>'0.5Q 1-8 '!FV68</f>
        <v>100</v>
      </c>
      <c r="K68" s="1">
        <f>'0.5Q 1-8 '!FW68</f>
        <v>0</v>
      </c>
      <c r="L68" s="1">
        <f>'0.5Q 1-8 '!FX68</f>
        <v>3.8009999999999931</v>
      </c>
      <c r="M68" s="1">
        <f>'0.5Q 1-8 '!FY68</f>
        <v>0.99999999999999645</v>
      </c>
      <c r="N68" s="1">
        <f>'0.5Q 1-8 '!FZ68</f>
        <v>1.0354652429328316E-7</v>
      </c>
      <c r="O68" s="1">
        <f>'0.5Q 1-8 '!GA68</f>
        <v>-0.73251718661011356</v>
      </c>
      <c r="P68" s="1">
        <f>'0.5Q 1-8 '!GB68</f>
        <v>0.99999999999999645</v>
      </c>
      <c r="Q68" s="1">
        <f>'0.5Q 1-8 '!GC68</f>
        <v>2.997671878290548E-10</v>
      </c>
      <c r="R68" s="1">
        <f>'0.5Q 1-8 '!GD68</f>
        <v>1000.000000209837</v>
      </c>
      <c r="S68" s="1">
        <f>'0.5Q 1-8 '!GE68</f>
        <v>1027.0199999999963</v>
      </c>
      <c r="T68" s="1">
        <f>'0.5Q 1-8 '!GF68</f>
        <v>999.99999999999648</v>
      </c>
      <c r="U68" s="1">
        <f>'0.5Q 1-8 '!GG68</f>
        <v>1000</v>
      </c>
      <c r="V68" s="1">
        <f>'0.5Q 1-8 '!GH68</f>
        <v>3.9968958377207302E-11</v>
      </c>
      <c r="W68" s="1">
        <f>'0.5Q 1-8 '!GI68</f>
        <v>0</v>
      </c>
      <c r="X68" s="1">
        <f>'0.5Q 1-8 '!GJ68</f>
        <v>-2.9976718782905478E-7</v>
      </c>
      <c r="Y68" s="1">
        <f>'0.5Q 1-8 '!GK68</f>
        <v>0</v>
      </c>
      <c r="Z68" s="1">
        <f>'0.5Q 1-8 '!GL68</f>
        <v>10</v>
      </c>
      <c r="AA68" s="1">
        <f>'0.5Q 1-8 '!GM68</f>
        <v>4.1870974553563889E-10</v>
      </c>
      <c r="AC68" s="4">
        <f t="shared" si="181"/>
        <v>-100</v>
      </c>
      <c r="AD68" s="4">
        <f t="shared" si="182"/>
        <v>-100</v>
      </c>
      <c r="AE68" s="4">
        <f t="shared" si="183"/>
        <v>-100</v>
      </c>
      <c r="AF68" s="1">
        <f t="shared" si="5"/>
        <v>100</v>
      </c>
      <c r="AG68" s="1">
        <f t="shared" si="6"/>
        <v>0</v>
      </c>
      <c r="AH68" s="1">
        <f t="shared" si="184"/>
        <v>3.8009999999999931</v>
      </c>
      <c r="AI68" s="4">
        <f t="shared" si="83"/>
        <v>0.99999999999999645</v>
      </c>
      <c r="AJ68" s="1">
        <f t="shared" si="249"/>
        <v>1.4463203645445209E-7</v>
      </c>
      <c r="AK68" s="4">
        <f t="shared" si="164"/>
        <v>-0.72324555239166066</v>
      </c>
      <c r="AL68" s="1">
        <f t="shared" si="165"/>
        <v>0.99999999999999645</v>
      </c>
      <c r="AM68" s="1">
        <f t="shared" si="8"/>
        <v>4.1870974553563889E-10</v>
      </c>
      <c r="AN68" s="1">
        <f t="shared" si="250"/>
        <v>1000.0000002930968</v>
      </c>
      <c r="AO68" s="1">
        <f t="shared" si="251"/>
        <v>1027.0199999999963</v>
      </c>
      <c r="AP68" s="1">
        <f t="shared" si="252"/>
        <v>999.99999999999648</v>
      </c>
      <c r="AQ68" s="1">
        <f t="shared" si="253"/>
        <v>1000</v>
      </c>
      <c r="AR68" s="1">
        <f t="shared" si="89"/>
        <v>5.5827966071418514E-11</v>
      </c>
      <c r="AS68" s="4">
        <f t="shared" si="90"/>
        <v>0</v>
      </c>
      <c r="AT68" s="1">
        <f t="shared" si="91"/>
        <v>-4.1870974553563891E-7</v>
      </c>
      <c r="AU68" s="4">
        <f t="shared" si="9"/>
        <v>0</v>
      </c>
      <c r="AV68" s="4">
        <f t="shared" si="10"/>
        <v>10</v>
      </c>
      <c r="AW68" s="4">
        <f t="shared" si="92"/>
        <v>4.9682228231574658E-10</v>
      </c>
      <c r="AX68" s="4">
        <f t="shared" si="11"/>
        <v>7.8112536780107695E-11</v>
      </c>
      <c r="AY68" s="4">
        <f t="shared" si="185"/>
        <v>-100</v>
      </c>
      <c r="AZ68" s="4">
        <f t="shared" si="186"/>
        <v>-100</v>
      </c>
      <c r="BA68" s="4">
        <f t="shared" si="187"/>
        <v>-100</v>
      </c>
      <c r="BB68" s="1">
        <f t="shared" si="188"/>
        <v>100</v>
      </c>
      <c r="BC68" s="1">
        <f t="shared" si="189"/>
        <v>0</v>
      </c>
      <c r="BD68" s="1">
        <f t="shared" si="190"/>
        <v>3.8009999999999931</v>
      </c>
      <c r="BE68" s="4">
        <f t="shared" si="254"/>
        <v>0.99999999999999645</v>
      </c>
      <c r="BF68" s="1">
        <f t="shared" si="255"/>
        <v>1.7161391444412663E-7</v>
      </c>
      <c r="BG68" s="4">
        <f t="shared" si="324"/>
        <v>-0.65879557758959428</v>
      </c>
      <c r="BH68" s="1">
        <f t="shared" si="167"/>
        <v>0.99999999999999645</v>
      </c>
      <c r="BI68" s="1">
        <f t="shared" si="191"/>
        <v>4.9682228231574658E-10</v>
      </c>
      <c r="BJ68" s="1">
        <f t="shared" si="256"/>
        <v>1000.0000003477755</v>
      </c>
      <c r="BK68" s="1">
        <f t="shared" si="257"/>
        <v>1027.0199999999963</v>
      </c>
      <c r="BL68" s="1">
        <f t="shared" si="258"/>
        <v>999.99999999999648</v>
      </c>
      <c r="BM68" s="1">
        <f t="shared" si="259"/>
        <v>1000</v>
      </c>
      <c r="BN68" s="1">
        <f t="shared" si="260"/>
        <v>6.6242970975432889E-11</v>
      </c>
      <c r="BO68" s="4">
        <f t="shared" si="261"/>
        <v>0</v>
      </c>
      <c r="BP68" s="1">
        <f t="shared" si="262"/>
        <v>-4.9682228231574656E-7</v>
      </c>
      <c r="BQ68" s="4">
        <f t="shared" si="192"/>
        <v>0</v>
      </c>
      <c r="BR68" s="4">
        <f t="shared" si="193"/>
        <v>10</v>
      </c>
      <c r="BS68" s="4">
        <f t="shared" si="263"/>
        <v>6.6423397463192419E-10</v>
      </c>
      <c r="BT68" s="4">
        <f t="shared" si="21"/>
        <v>1.674116923161776E-10</v>
      </c>
      <c r="BU68" s="4">
        <f t="shared" si="194"/>
        <v>-100</v>
      </c>
      <c r="BV68" s="4">
        <f t="shared" si="195"/>
        <v>-100</v>
      </c>
      <c r="BW68" s="4">
        <f t="shared" si="196"/>
        <v>-100</v>
      </c>
      <c r="BX68" s="1">
        <f t="shared" si="197"/>
        <v>100</v>
      </c>
      <c r="BY68" s="1">
        <f t="shared" si="198"/>
        <v>0</v>
      </c>
      <c r="BZ68" s="1">
        <f t="shared" si="199"/>
        <v>3.8009999999999931</v>
      </c>
      <c r="CA68" s="4">
        <f t="shared" si="264"/>
        <v>0.99999999999999645</v>
      </c>
      <c r="CB68" s="1">
        <f t="shared" si="265"/>
        <v>2.2944178743762496E-7</v>
      </c>
      <c r="CC68" s="4">
        <f t="shared" si="325"/>
        <v>-0.60924598032664123</v>
      </c>
      <c r="CD68" s="1">
        <f t="shared" si="169"/>
        <v>0.99999999999999645</v>
      </c>
      <c r="CE68" s="1">
        <f t="shared" si="200"/>
        <v>6.6423397463192419E-10</v>
      </c>
      <c r="CF68" s="1">
        <f t="shared" si="266"/>
        <v>1000.0000004649638</v>
      </c>
      <c r="CG68" s="1">
        <f t="shared" si="267"/>
        <v>1027.0199999999963</v>
      </c>
      <c r="CH68" s="1">
        <f t="shared" si="268"/>
        <v>999.99999999999648</v>
      </c>
      <c r="CI68" s="1">
        <f t="shared" si="269"/>
        <v>1000</v>
      </c>
      <c r="CJ68" s="1">
        <f t="shared" si="270"/>
        <v>8.8564529950923239E-11</v>
      </c>
      <c r="CK68" s="4">
        <f t="shared" si="271"/>
        <v>0</v>
      </c>
      <c r="CL68" s="1">
        <f t="shared" si="272"/>
        <v>-6.6423397463192419E-7</v>
      </c>
      <c r="CM68" s="4">
        <f t="shared" si="201"/>
        <v>0</v>
      </c>
      <c r="CN68" s="4">
        <f t="shared" si="202"/>
        <v>10</v>
      </c>
      <c r="CO68" s="4">
        <f t="shared" si="273"/>
        <v>7.4177953972171175E-10</v>
      </c>
      <c r="CP68" s="4">
        <f t="shared" si="31"/>
        <v>7.7545565089787559E-11</v>
      </c>
      <c r="CQ68" s="4">
        <f t="shared" si="203"/>
        <v>-100</v>
      </c>
      <c r="CR68" s="4">
        <f t="shared" si="204"/>
        <v>-100</v>
      </c>
      <c r="CS68" s="4">
        <f t="shared" si="205"/>
        <v>-100</v>
      </c>
      <c r="CT68" s="1">
        <f t="shared" si="206"/>
        <v>100</v>
      </c>
      <c r="CU68" s="1">
        <f t="shared" si="207"/>
        <v>0</v>
      </c>
      <c r="CV68" s="1">
        <f t="shared" si="208"/>
        <v>3.8009999999999931</v>
      </c>
      <c r="CW68" s="4">
        <f t="shared" si="274"/>
        <v>0.99999999999999645</v>
      </c>
      <c r="CX68" s="1">
        <f t="shared" si="275"/>
        <v>2.5622782028383819E-7</v>
      </c>
      <c r="CY68" s="4">
        <f t="shared" si="326"/>
        <v>-0.56202064495595427</v>
      </c>
      <c r="CZ68" s="1">
        <f t="shared" si="171"/>
        <v>0.99999999999999645</v>
      </c>
      <c r="DA68" s="1">
        <f t="shared" si="209"/>
        <v>7.4177953972171175E-10</v>
      </c>
      <c r="DB68" s="1">
        <f t="shared" si="276"/>
        <v>1000.0000005192458</v>
      </c>
      <c r="DC68" s="1">
        <f t="shared" si="277"/>
        <v>1027.0199999999963</v>
      </c>
      <c r="DD68" s="1">
        <f t="shared" si="278"/>
        <v>999.99999999999648</v>
      </c>
      <c r="DE68" s="1">
        <f t="shared" si="279"/>
        <v>1000</v>
      </c>
      <c r="DF68" s="1">
        <f t="shared" si="280"/>
        <v>9.8903938629561569E-11</v>
      </c>
      <c r="DG68" s="4">
        <f t="shared" si="281"/>
        <v>0</v>
      </c>
      <c r="DH68" s="1">
        <f t="shared" si="282"/>
        <v>-7.4177953972171171E-7</v>
      </c>
      <c r="DI68" s="4">
        <f t="shared" si="210"/>
        <v>0</v>
      </c>
      <c r="DJ68" s="4">
        <f t="shared" si="211"/>
        <v>10</v>
      </c>
      <c r="DK68" s="4">
        <f t="shared" si="283"/>
        <v>7.7696644039773369E-10</v>
      </c>
      <c r="DL68" s="4">
        <f t="shared" si="41"/>
        <v>3.5186900676021941E-11</v>
      </c>
      <c r="DM68" s="4">
        <f t="shared" si="212"/>
        <v>-100</v>
      </c>
      <c r="DN68" s="4">
        <f t="shared" si="213"/>
        <v>-100</v>
      </c>
      <c r="DO68" s="4">
        <f t="shared" si="214"/>
        <v>-100</v>
      </c>
      <c r="DP68" s="1">
        <f t="shared" si="215"/>
        <v>100</v>
      </c>
      <c r="DQ68" s="1">
        <f t="shared" si="216"/>
        <v>0</v>
      </c>
      <c r="DR68" s="1">
        <f t="shared" si="217"/>
        <v>3.8009999999999931</v>
      </c>
      <c r="DS68" s="4">
        <f t="shared" si="284"/>
        <v>0.99999999999999645</v>
      </c>
      <c r="DT68" s="1">
        <f t="shared" si="285"/>
        <v>2.6838219012011528E-7</v>
      </c>
      <c r="DU68" s="4">
        <f t="shared" si="327"/>
        <v>-0.57475407041027915</v>
      </c>
      <c r="DV68" s="1">
        <f t="shared" si="173"/>
        <v>0.99999999999999645</v>
      </c>
      <c r="DW68" s="1">
        <f t="shared" si="218"/>
        <v>7.7696644039773369E-10</v>
      </c>
      <c r="DX68" s="1">
        <f t="shared" si="286"/>
        <v>1000.0000005438765</v>
      </c>
      <c r="DY68" s="1">
        <f t="shared" si="287"/>
        <v>1027.0199999999963</v>
      </c>
      <c r="DZ68" s="1">
        <f t="shared" si="288"/>
        <v>999.99999999999648</v>
      </c>
      <c r="EA68" s="1">
        <f t="shared" si="289"/>
        <v>1000</v>
      </c>
      <c r="EB68" s="1">
        <f t="shared" si="290"/>
        <v>1.035955253863645E-10</v>
      </c>
      <c r="EC68" s="4">
        <f t="shared" si="291"/>
        <v>0</v>
      </c>
      <c r="ED68" s="1">
        <f t="shared" si="292"/>
        <v>-7.769664403977337E-7</v>
      </c>
      <c r="EE68" s="4">
        <f t="shared" si="219"/>
        <v>0</v>
      </c>
      <c r="EF68" s="4">
        <f t="shared" si="220"/>
        <v>10</v>
      </c>
      <c r="EG68" s="4">
        <f t="shared" si="293"/>
        <v>9.9799873159045263E-10</v>
      </c>
      <c r="EH68" s="4">
        <f t="shared" si="51"/>
        <v>2.2103229119271894E-10</v>
      </c>
      <c r="EI68" s="4">
        <f t="shared" si="221"/>
        <v>-100</v>
      </c>
      <c r="EJ68" s="4">
        <f t="shared" si="222"/>
        <v>-100</v>
      </c>
      <c r="EK68" s="4">
        <f t="shared" si="223"/>
        <v>-100</v>
      </c>
      <c r="EL68" s="1">
        <f t="shared" si="224"/>
        <v>100</v>
      </c>
      <c r="EM68" s="1">
        <f t="shared" si="225"/>
        <v>0</v>
      </c>
      <c r="EN68" s="1">
        <f t="shared" si="226"/>
        <v>3.8009999999999931</v>
      </c>
      <c r="EO68" s="4">
        <f t="shared" si="294"/>
        <v>0.99999999999999645</v>
      </c>
      <c r="EP68" s="1">
        <f t="shared" si="295"/>
        <v>3.4473185892589035E-7</v>
      </c>
      <c r="EQ68" s="4">
        <f t="shared" si="328"/>
        <v>-0.55370206044326953</v>
      </c>
      <c r="ER68" s="1">
        <f t="shared" si="175"/>
        <v>0.99999999999999645</v>
      </c>
      <c r="ES68" s="1">
        <f t="shared" si="227"/>
        <v>9.9799873159045263E-10</v>
      </c>
      <c r="ET68" s="1">
        <f t="shared" si="296"/>
        <v>1000.0000006985991</v>
      </c>
      <c r="EU68" s="1">
        <f t="shared" si="297"/>
        <v>1027.0199999999963</v>
      </c>
      <c r="EV68" s="1">
        <f t="shared" si="298"/>
        <v>999.99999999999648</v>
      </c>
      <c r="EW68" s="1">
        <f t="shared" si="299"/>
        <v>1000</v>
      </c>
      <c r="EX68" s="1">
        <f t="shared" si="300"/>
        <v>1.3306649754539368E-10</v>
      </c>
      <c r="EY68" s="4">
        <f t="shared" si="301"/>
        <v>0</v>
      </c>
      <c r="EZ68" s="1">
        <f t="shared" si="302"/>
        <v>-9.9799873159045266E-7</v>
      </c>
      <c r="FA68" s="4">
        <f t="shared" si="228"/>
        <v>0</v>
      </c>
      <c r="FB68" s="4">
        <f t="shared" si="229"/>
        <v>10</v>
      </c>
      <c r="FC68" s="4">
        <f t="shared" si="303"/>
        <v>1.1110684553847517E-9</v>
      </c>
      <c r="FD68" s="4">
        <f t="shared" si="61"/>
        <v>1.1306972379429908E-10</v>
      </c>
      <c r="FE68" s="4">
        <f t="shared" si="230"/>
        <v>-100</v>
      </c>
      <c r="FF68" s="4">
        <f t="shared" si="231"/>
        <v>-100</v>
      </c>
      <c r="FG68" s="4">
        <f t="shared" si="232"/>
        <v>-100</v>
      </c>
      <c r="FH68" s="1">
        <f t="shared" si="233"/>
        <v>100</v>
      </c>
      <c r="FI68" s="1">
        <f t="shared" si="234"/>
        <v>0</v>
      </c>
      <c r="FJ68" s="1">
        <f t="shared" si="235"/>
        <v>3.8009999999999931</v>
      </c>
      <c r="FK68" s="4">
        <f t="shared" si="304"/>
        <v>0.99999999999999645</v>
      </c>
      <c r="FL68" s="1">
        <f t="shared" si="305"/>
        <v>3.8378875833670181E-7</v>
      </c>
      <c r="FM68" s="4">
        <f t="shared" si="329"/>
        <v>-0.53085250417021246</v>
      </c>
      <c r="FN68" s="1">
        <f t="shared" si="177"/>
        <v>0.99999999999999645</v>
      </c>
      <c r="FO68" s="1">
        <f t="shared" si="236"/>
        <v>1.1110684553847517E-9</v>
      </c>
      <c r="FP68" s="1">
        <f t="shared" si="306"/>
        <v>1000.0000007777479</v>
      </c>
      <c r="FQ68" s="1">
        <f t="shared" si="307"/>
        <v>1027.0199999999963</v>
      </c>
      <c r="FR68" s="1">
        <f t="shared" si="308"/>
        <v>999.99999999999648</v>
      </c>
      <c r="FS68" s="1">
        <f t="shared" si="309"/>
        <v>1000</v>
      </c>
      <c r="FT68" s="1">
        <f t="shared" si="310"/>
        <v>1.4814246071796691E-10</v>
      </c>
      <c r="FU68" s="4">
        <f t="shared" si="311"/>
        <v>0</v>
      </c>
      <c r="FV68" s="1">
        <f t="shared" si="312"/>
        <v>-1.1110684553847517E-6</v>
      </c>
      <c r="FW68" s="4">
        <f t="shared" si="237"/>
        <v>0</v>
      </c>
      <c r="FX68" s="4">
        <f t="shared" si="238"/>
        <v>10</v>
      </c>
      <c r="FY68" s="4">
        <f t="shared" si="313"/>
        <v>1.1676595831782799E-9</v>
      </c>
      <c r="FZ68" s="4">
        <f t="shared" si="71"/>
        <v>5.6591127793528158E-11</v>
      </c>
      <c r="GA68" s="4">
        <f t="shared" si="239"/>
        <v>-100</v>
      </c>
      <c r="GB68" s="4">
        <f t="shared" si="240"/>
        <v>-100</v>
      </c>
      <c r="GC68" s="4">
        <f t="shared" si="241"/>
        <v>-100</v>
      </c>
      <c r="GD68" s="1">
        <f t="shared" si="242"/>
        <v>100</v>
      </c>
      <c r="GE68" s="1">
        <f t="shared" si="243"/>
        <v>0</v>
      </c>
      <c r="GF68" s="1">
        <f t="shared" si="244"/>
        <v>3.8009999999999931</v>
      </c>
      <c r="GG68" s="4">
        <f t="shared" si="314"/>
        <v>0.99999999999999645</v>
      </c>
      <c r="GH68" s="1">
        <f t="shared" si="315"/>
        <v>4.0333664358489802E-7</v>
      </c>
      <c r="GI68" s="4">
        <f t="shared" si="330"/>
        <v>-0.51826822546818385</v>
      </c>
      <c r="GJ68" s="1">
        <f t="shared" si="179"/>
        <v>0.99999999999999645</v>
      </c>
      <c r="GK68" s="1">
        <f t="shared" si="245"/>
        <v>1.1676595831782799E-9</v>
      </c>
      <c r="GL68" s="1">
        <f t="shared" si="316"/>
        <v>1000.0000008173618</v>
      </c>
      <c r="GM68" s="1">
        <f t="shared" si="317"/>
        <v>1027.0199999999963</v>
      </c>
      <c r="GN68" s="1">
        <f t="shared" si="318"/>
        <v>999.99999999999648</v>
      </c>
      <c r="GO68" s="1">
        <f t="shared" si="319"/>
        <v>1000</v>
      </c>
      <c r="GP68" s="1">
        <f t="shared" si="320"/>
        <v>1.5568794442377063E-10</v>
      </c>
      <c r="GQ68" s="4">
        <f t="shared" si="321"/>
        <v>0</v>
      </c>
      <c r="GR68" s="1">
        <f t="shared" si="322"/>
        <v>-1.1676595831782798E-6</v>
      </c>
      <c r="GS68" s="4">
        <f t="shared" si="246"/>
        <v>0</v>
      </c>
      <c r="GT68" s="4">
        <f t="shared" si="247"/>
        <v>10</v>
      </c>
      <c r="GU68" s="4">
        <f t="shared" si="323"/>
        <v>1.1972702073077335E-9</v>
      </c>
      <c r="GV68" s="4">
        <f t="shared" si="81"/>
        <v>2.9610624129453675E-11</v>
      </c>
      <c r="GW68" s="4">
        <v>255</v>
      </c>
      <c r="GX68" s="4"/>
      <c r="GY68" s="4"/>
      <c r="GZ68" s="4"/>
      <c r="HA68" s="4"/>
      <c r="HB68" s="4"/>
      <c r="HC68" s="4"/>
      <c r="HD68" s="4"/>
      <c r="HE68" s="4"/>
    </row>
    <row r="69" spans="1:220">
      <c r="A69" s="1">
        <v>51</v>
      </c>
      <c r="B69" s="1">
        <f t="shared" si="180"/>
        <v>100</v>
      </c>
      <c r="C69" s="1">
        <v>0</v>
      </c>
      <c r="D69" s="1">
        <f t="shared" si="1"/>
        <v>-100</v>
      </c>
      <c r="E69" s="1">
        <f t="shared" si="163"/>
        <v>250</v>
      </c>
      <c r="F69" s="1">
        <f t="shared" si="248"/>
        <v>3.8509999999999929</v>
      </c>
      <c r="G69" s="1">
        <f>'0.5Q 1-8 '!FS69</f>
        <v>-100</v>
      </c>
      <c r="H69" s="1">
        <f>'0.5Q 1-8 '!FT69</f>
        <v>-100</v>
      </c>
      <c r="I69" s="1">
        <f>'0.5Q 1-8 '!FU69</f>
        <v>-100</v>
      </c>
      <c r="J69" s="1">
        <f>'0.5Q 1-8 '!FV69</f>
        <v>100</v>
      </c>
      <c r="K69" s="1">
        <f>'0.5Q 1-8 '!FW69</f>
        <v>0</v>
      </c>
      <c r="L69" s="1">
        <f>'0.5Q 1-8 '!FX69</f>
        <v>3.8509999999999929</v>
      </c>
      <c r="M69" s="1">
        <f>'0.5Q 1-8 '!FY69</f>
        <v>0.99999999999999645</v>
      </c>
      <c r="N69" s="1">
        <f>'0.5Q 1-8 '!FZ69</f>
        <v>6.2127914575969915E-8</v>
      </c>
      <c r="O69" s="1">
        <f>'0.5Q 1-8 '!GA69</f>
        <v>-0.73251718661011356</v>
      </c>
      <c r="P69" s="1">
        <f>'0.5Q 1-8 '!GB69</f>
        <v>0.99999999999999645</v>
      </c>
      <c r="Q69" s="1">
        <f>'0.5Q 1-8 '!GC69</f>
        <v>1.7986031269743287E-10</v>
      </c>
      <c r="R69" s="1">
        <f>'0.5Q 1-8 '!GD69</f>
        <v>1000.0000001259021</v>
      </c>
      <c r="S69" s="1">
        <f>'0.5Q 1-8 '!GE69</f>
        <v>1027.0199999999963</v>
      </c>
      <c r="T69" s="1">
        <f>'0.5Q 1-8 '!GF69</f>
        <v>999.99999999999648</v>
      </c>
      <c r="U69" s="1">
        <f>'0.5Q 1-8 '!GG69</f>
        <v>1000</v>
      </c>
      <c r="V69" s="1">
        <f>'0.5Q 1-8 '!GH69</f>
        <v>2.3981375026324386E-11</v>
      </c>
      <c r="W69" s="1">
        <f>'0.5Q 1-8 '!GI69</f>
        <v>0</v>
      </c>
      <c r="X69" s="1">
        <f>'0.5Q 1-8 '!GJ69</f>
        <v>-1.7986031269743286E-7</v>
      </c>
      <c r="Y69" s="1">
        <f>'0.5Q 1-8 '!GK69</f>
        <v>0</v>
      </c>
      <c r="Z69" s="1">
        <f>'0.5Q 1-8 '!GL69</f>
        <v>10</v>
      </c>
      <c r="AA69" s="1">
        <f>'0.5Q 1-8 '!GM69</f>
        <v>2.512258473213833E-10</v>
      </c>
      <c r="AC69" s="4">
        <f t="shared" si="181"/>
        <v>-100</v>
      </c>
      <c r="AD69" s="4">
        <f t="shared" si="182"/>
        <v>-100</v>
      </c>
      <c r="AE69" s="4">
        <f t="shared" si="183"/>
        <v>-100</v>
      </c>
      <c r="AF69" s="1">
        <f t="shared" si="5"/>
        <v>100</v>
      </c>
      <c r="AG69" s="1">
        <f t="shared" si="6"/>
        <v>0</v>
      </c>
      <c r="AH69" s="1">
        <f t="shared" si="184"/>
        <v>3.8509999999999929</v>
      </c>
      <c r="AI69" s="4">
        <f t="shared" si="83"/>
        <v>0.99999999999999645</v>
      </c>
      <c r="AJ69" s="1">
        <f t="shared" si="249"/>
        <v>8.6779221872671291E-8</v>
      </c>
      <c r="AK69" s="4">
        <f t="shared" si="164"/>
        <v>-0.72324555239166066</v>
      </c>
      <c r="AL69" s="1">
        <f t="shared" si="165"/>
        <v>0.99999999999999645</v>
      </c>
      <c r="AM69" s="1">
        <f t="shared" si="8"/>
        <v>2.512258473213833E-10</v>
      </c>
      <c r="AN69" s="1">
        <f t="shared" si="250"/>
        <v>1000.000000175858</v>
      </c>
      <c r="AO69" s="1">
        <f t="shared" si="251"/>
        <v>1027.0199999999963</v>
      </c>
      <c r="AP69" s="1">
        <f t="shared" si="252"/>
        <v>999.99999999999648</v>
      </c>
      <c r="AQ69" s="1">
        <f t="shared" si="253"/>
        <v>1000</v>
      </c>
      <c r="AR69" s="1">
        <f t="shared" si="89"/>
        <v>3.3496779642851119E-11</v>
      </c>
      <c r="AS69" s="4">
        <f t="shared" si="90"/>
        <v>0</v>
      </c>
      <c r="AT69" s="1">
        <f t="shared" si="91"/>
        <v>-2.5122584732138328E-7</v>
      </c>
      <c r="AU69" s="4">
        <f t="shared" si="9"/>
        <v>0</v>
      </c>
      <c r="AV69" s="4">
        <f t="shared" si="10"/>
        <v>10</v>
      </c>
      <c r="AW69" s="4">
        <f t="shared" si="92"/>
        <v>2.9809336938944793E-10</v>
      </c>
      <c r="AX69" s="4">
        <f t="shared" si="11"/>
        <v>4.6867522068064628E-11</v>
      </c>
      <c r="AY69" s="4">
        <f t="shared" si="185"/>
        <v>-100</v>
      </c>
      <c r="AZ69" s="4">
        <f t="shared" si="186"/>
        <v>-100</v>
      </c>
      <c r="BA69" s="4">
        <f t="shared" si="187"/>
        <v>-100</v>
      </c>
      <c r="BB69" s="1">
        <f t="shared" si="188"/>
        <v>100</v>
      </c>
      <c r="BC69" s="1">
        <f t="shared" si="189"/>
        <v>0</v>
      </c>
      <c r="BD69" s="1">
        <f t="shared" si="190"/>
        <v>3.8509999999999929</v>
      </c>
      <c r="BE69" s="4">
        <f t="shared" si="254"/>
        <v>0.99999999999999645</v>
      </c>
      <c r="BF69" s="1">
        <f t="shared" si="255"/>
        <v>1.0296834866647598E-7</v>
      </c>
      <c r="BG69" s="4">
        <f t="shared" si="324"/>
        <v>-0.65879557758959428</v>
      </c>
      <c r="BH69" s="1">
        <f t="shared" si="167"/>
        <v>0.99999999999999645</v>
      </c>
      <c r="BI69" s="1">
        <f t="shared" si="191"/>
        <v>2.9809336938944793E-10</v>
      </c>
      <c r="BJ69" s="1">
        <f t="shared" si="256"/>
        <v>1000.0000002086653</v>
      </c>
      <c r="BK69" s="1">
        <f t="shared" si="257"/>
        <v>1027.0199999999963</v>
      </c>
      <c r="BL69" s="1">
        <f t="shared" si="258"/>
        <v>999.99999999999648</v>
      </c>
      <c r="BM69" s="1">
        <f t="shared" si="259"/>
        <v>1000</v>
      </c>
      <c r="BN69" s="1">
        <f t="shared" si="260"/>
        <v>3.9745782585259732E-11</v>
      </c>
      <c r="BO69" s="4">
        <f t="shared" si="261"/>
        <v>0</v>
      </c>
      <c r="BP69" s="1">
        <f t="shared" si="262"/>
        <v>-2.9809336938944794E-7</v>
      </c>
      <c r="BQ69" s="4">
        <f t="shared" si="192"/>
        <v>0</v>
      </c>
      <c r="BR69" s="4">
        <f t="shared" si="193"/>
        <v>10</v>
      </c>
      <c r="BS69" s="4">
        <f t="shared" si="263"/>
        <v>3.9854038477915452E-10</v>
      </c>
      <c r="BT69" s="4">
        <f t="shared" si="21"/>
        <v>1.0044701538970659E-10</v>
      </c>
      <c r="BU69" s="4">
        <f t="shared" si="194"/>
        <v>-100</v>
      </c>
      <c r="BV69" s="4">
        <f t="shared" si="195"/>
        <v>-100</v>
      </c>
      <c r="BW69" s="4">
        <f t="shared" si="196"/>
        <v>-100</v>
      </c>
      <c r="BX69" s="1">
        <f t="shared" si="197"/>
        <v>100</v>
      </c>
      <c r="BY69" s="1">
        <f t="shared" si="198"/>
        <v>0</v>
      </c>
      <c r="BZ69" s="1">
        <f t="shared" si="199"/>
        <v>3.8509999999999929</v>
      </c>
      <c r="CA69" s="4">
        <f t="shared" si="264"/>
        <v>0.99999999999999645</v>
      </c>
      <c r="CB69" s="1">
        <f t="shared" si="265"/>
        <v>1.3766507246257494E-7</v>
      </c>
      <c r="CC69" s="4">
        <f t="shared" si="325"/>
        <v>-0.60924598032664123</v>
      </c>
      <c r="CD69" s="1">
        <f t="shared" si="169"/>
        <v>0.99999999999999645</v>
      </c>
      <c r="CE69" s="1">
        <f t="shared" si="200"/>
        <v>3.9854038477915452E-10</v>
      </c>
      <c r="CF69" s="1">
        <f t="shared" si="266"/>
        <v>1000.0000002789782</v>
      </c>
      <c r="CG69" s="1">
        <f t="shared" si="267"/>
        <v>1027.0199999999963</v>
      </c>
      <c r="CH69" s="1">
        <f t="shared" si="268"/>
        <v>999.99999999999648</v>
      </c>
      <c r="CI69" s="1">
        <f t="shared" si="269"/>
        <v>1000</v>
      </c>
      <c r="CJ69" s="1">
        <f t="shared" si="270"/>
        <v>5.3138717970553934E-11</v>
      </c>
      <c r="CK69" s="4">
        <f t="shared" si="271"/>
        <v>0</v>
      </c>
      <c r="CL69" s="1">
        <f t="shared" si="272"/>
        <v>-3.9854038477915452E-7</v>
      </c>
      <c r="CM69" s="4">
        <f t="shared" si="201"/>
        <v>0</v>
      </c>
      <c r="CN69" s="4">
        <f t="shared" si="202"/>
        <v>10</v>
      </c>
      <c r="CO69" s="4">
        <f t="shared" si="273"/>
        <v>4.4506772383302703E-10</v>
      </c>
      <c r="CP69" s="4">
        <f t="shared" si="31"/>
        <v>4.6527339053872504E-11</v>
      </c>
      <c r="CQ69" s="4">
        <f t="shared" si="203"/>
        <v>-100</v>
      </c>
      <c r="CR69" s="4">
        <f t="shared" si="204"/>
        <v>-100</v>
      </c>
      <c r="CS69" s="4">
        <f t="shared" si="205"/>
        <v>-100</v>
      </c>
      <c r="CT69" s="1">
        <f t="shared" si="206"/>
        <v>100</v>
      </c>
      <c r="CU69" s="1">
        <f t="shared" si="207"/>
        <v>0</v>
      </c>
      <c r="CV69" s="1">
        <f t="shared" si="208"/>
        <v>3.8509999999999929</v>
      </c>
      <c r="CW69" s="4">
        <f t="shared" si="274"/>
        <v>0.99999999999999645</v>
      </c>
      <c r="CX69" s="1">
        <f t="shared" si="275"/>
        <v>1.5373669217030295E-7</v>
      </c>
      <c r="CY69" s="4">
        <f t="shared" si="326"/>
        <v>-0.56202064495595427</v>
      </c>
      <c r="CZ69" s="1">
        <f t="shared" si="171"/>
        <v>0.99999999999999645</v>
      </c>
      <c r="DA69" s="1">
        <f t="shared" si="209"/>
        <v>4.4506772383302703E-10</v>
      </c>
      <c r="DB69" s="1">
        <f t="shared" si="276"/>
        <v>1000.0000003115474</v>
      </c>
      <c r="DC69" s="1">
        <f t="shared" si="277"/>
        <v>1027.0199999999963</v>
      </c>
      <c r="DD69" s="1">
        <f t="shared" si="278"/>
        <v>999.99999999999648</v>
      </c>
      <c r="DE69" s="1">
        <f t="shared" si="279"/>
        <v>1000</v>
      </c>
      <c r="DF69" s="1">
        <f t="shared" si="280"/>
        <v>5.9342363177736944E-11</v>
      </c>
      <c r="DG69" s="4">
        <f t="shared" si="281"/>
        <v>0</v>
      </c>
      <c r="DH69" s="1">
        <f t="shared" si="282"/>
        <v>-4.4506772383302705E-7</v>
      </c>
      <c r="DI69" s="4">
        <f t="shared" si="210"/>
        <v>0</v>
      </c>
      <c r="DJ69" s="4">
        <f t="shared" si="211"/>
        <v>10</v>
      </c>
      <c r="DK69" s="4">
        <f t="shared" si="283"/>
        <v>4.6617986423864017E-10</v>
      </c>
      <c r="DL69" s="4">
        <f t="shared" si="41"/>
        <v>2.1112140405613144E-11</v>
      </c>
      <c r="DM69" s="4">
        <f t="shared" si="212"/>
        <v>-100</v>
      </c>
      <c r="DN69" s="4">
        <f t="shared" si="213"/>
        <v>-100</v>
      </c>
      <c r="DO69" s="4">
        <f t="shared" si="214"/>
        <v>-100</v>
      </c>
      <c r="DP69" s="1">
        <f t="shared" si="215"/>
        <v>100</v>
      </c>
      <c r="DQ69" s="1">
        <f t="shared" si="216"/>
        <v>0</v>
      </c>
      <c r="DR69" s="1">
        <f t="shared" si="217"/>
        <v>3.8509999999999929</v>
      </c>
      <c r="DS69" s="4">
        <f t="shared" si="284"/>
        <v>0.99999999999999645</v>
      </c>
      <c r="DT69" s="1">
        <f t="shared" si="285"/>
        <v>1.6102931407206917E-7</v>
      </c>
      <c r="DU69" s="4">
        <f t="shared" si="327"/>
        <v>-0.57475407041027915</v>
      </c>
      <c r="DV69" s="1">
        <f t="shared" si="173"/>
        <v>0.99999999999999645</v>
      </c>
      <c r="DW69" s="1">
        <f t="shared" si="218"/>
        <v>4.6617986423864017E-10</v>
      </c>
      <c r="DX69" s="1">
        <f t="shared" si="286"/>
        <v>1000.0000003263259</v>
      </c>
      <c r="DY69" s="1">
        <f t="shared" si="287"/>
        <v>1027.0199999999963</v>
      </c>
      <c r="DZ69" s="1">
        <f t="shared" si="288"/>
        <v>999.99999999999648</v>
      </c>
      <c r="EA69" s="1">
        <f t="shared" si="289"/>
        <v>1000</v>
      </c>
      <c r="EB69" s="1">
        <f t="shared" si="290"/>
        <v>6.2157315231818701E-11</v>
      </c>
      <c r="EC69" s="4">
        <f t="shared" si="291"/>
        <v>0</v>
      </c>
      <c r="ED69" s="1">
        <f t="shared" si="292"/>
        <v>-4.661798642386402E-7</v>
      </c>
      <c r="EE69" s="4">
        <f t="shared" si="219"/>
        <v>0</v>
      </c>
      <c r="EF69" s="4">
        <f t="shared" si="220"/>
        <v>10</v>
      </c>
      <c r="EG69" s="4">
        <f t="shared" si="293"/>
        <v>5.9879923895427151E-10</v>
      </c>
      <c r="EH69" s="4">
        <f t="shared" si="51"/>
        <v>1.3261937471563134E-10</v>
      </c>
      <c r="EI69" s="4">
        <f t="shared" si="221"/>
        <v>-100</v>
      </c>
      <c r="EJ69" s="4">
        <f t="shared" si="222"/>
        <v>-100</v>
      </c>
      <c r="EK69" s="4">
        <f t="shared" si="223"/>
        <v>-100</v>
      </c>
      <c r="EL69" s="1">
        <f t="shared" si="224"/>
        <v>100</v>
      </c>
      <c r="EM69" s="1">
        <f t="shared" si="225"/>
        <v>0</v>
      </c>
      <c r="EN69" s="1">
        <f t="shared" si="226"/>
        <v>3.8509999999999929</v>
      </c>
      <c r="EO69" s="4">
        <f t="shared" si="294"/>
        <v>0.99999999999999645</v>
      </c>
      <c r="EP69" s="1">
        <f t="shared" si="295"/>
        <v>2.0683911535553423E-7</v>
      </c>
      <c r="EQ69" s="4">
        <f t="shared" si="328"/>
        <v>-0.55370206044326953</v>
      </c>
      <c r="ER69" s="1">
        <f t="shared" si="175"/>
        <v>0.99999999999999645</v>
      </c>
      <c r="ES69" s="1">
        <f t="shared" si="227"/>
        <v>5.9879923895427151E-10</v>
      </c>
      <c r="ET69" s="1">
        <f t="shared" si="296"/>
        <v>1000.0000004191594</v>
      </c>
      <c r="EU69" s="1">
        <f t="shared" si="297"/>
        <v>1027.0199999999963</v>
      </c>
      <c r="EV69" s="1">
        <f t="shared" si="298"/>
        <v>999.99999999999648</v>
      </c>
      <c r="EW69" s="1">
        <f t="shared" si="299"/>
        <v>1000</v>
      </c>
      <c r="EX69" s="1">
        <f t="shared" si="300"/>
        <v>7.9839898527236222E-11</v>
      </c>
      <c r="EY69" s="4">
        <f t="shared" si="301"/>
        <v>0</v>
      </c>
      <c r="EZ69" s="1">
        <f t="shared" si="302"/>
        <v>-5.9879923895427153E-7</v>
      </c>
      <c r="FA69" s="4">
        <f t="shared" si="228"/>
        <v>0</v>
      </c>
      <c r="FB69" s="4">
        <f t="shared" si="229"/>
        <v>10</v>
      </c>
      <c r="FC69" s="4">
        <f t="shared" si="303"/>
        <v>6.6664107323085104E-10</v>
      </c>
      <c r="FD69" s="4">
        <f t="shared" si="61"/>
        <v>6.7841834276579529E-11</v>
      </c>
      <c r="FE69" s="4">
        <f t="shared" si="230"/>
        <v>-100</v>
      </c>
      <c r="FF69" s="4">
        <f t="shared" si="231"/>
        <v>-100</v>
      </c>
      <c r="FG69" s="4">
        <f t="shared" si="232"/>
        <v>-100</v>
      </c>
      <c r="FH69" s="1">
        <f t="shared" si="233"/>
        <v>100</v>
      </c>
      <c r="FI69" s="1">
        <f t="shared" si="234"/>
        <v>0</v>
      </c>
      <c r="FJ69" s="1">
        <f t="shared" si="235"/>
        <v>3.8509999999999929</v>
      </c>
      <c r="FK69" s="4">
        <f t="shared" si="304"/>
        <v>0.99999999999999645</v>
      </c>
      <c r="FL69" s="1">
        <f t="shared" si="305"/>
        <v>2.3027325500202109E-7</v>
      </c>
      <c r="FM69" s="4">
        <f t="shared" si="329"/>
        <v>-0.53085250417021246</v>
      </c>
      <c r="FN69" s="1">
        <f t="shared" si="177"/>
        <v>0.99999999999999645</v>
      </c>
      <c r="FO69" s="1">
        <f t="shared" si="236"/>
        <v>6.6664107323085104E-10</v>
      </c>
      <c r="FP69" s="1">
        <f t="shared" si="306"/>
        <v>1000.0000004666488</v>
      </c>
      <c r="FQ69" s="1">
        <f t="shared" si="307"/>
        <v>1027.0199999999963</v>
      </c>
      <c r="FR69" s="1">
        <f t="shared" si="308"/>
        <v>999.99999999999648</v>
      </c>
      <c r="FS69" s="1">
        <f t="shared" si="309"/>
        <v>1000</v>
      </c>
      <c r="FT69" s="1">
        <f t="shared" si="310"/>
        <v>8.8885476430780129E-11</v>
      </c>
      <c r="FU69" s="4">
        <f t="shared" si="311"/>
        <v>0</v>
      </c>
      <c r="FV69" s="1">
        <f t="shared" si="312"/>
        <v>-6.6664107323085101E-7</v>
      </c>
      <c r="FW69" s="4">
        <f t="shared" si="237"/>
        <v>0</v>
      </c>
      <c r="FX69" s="4">
        <f t="shared" si="238"/>
        <v>10</v>
      </c>
      <c r="FY69" s="4">
        <f t="shared" si="313"/>
        <v>7.0059574990696785E-10</v>
      </c>
      <c r="FZ69" s="4">
        <f t="shared" si="71"/>
        <v>3.3954676676116812E-11</v>
      </c>
      <c r="GA69" s="4">
        <f t="shared" si="239"/>
        <v>-100</v>
      </c>
      <c r="GB69" s="4">
        <f t="shared" si="240"/>
        <v>-100</v>
      </c>
      <c r="GC69" s="4">
        <f t="shared" si="241"/>
        <v>-100</v>
      </c>
      <c r="GD69" s="1">
        <f t="shared" si="242"/>
        <v>100</v>
      </c>
      <c r="GE69" s="1">
        <f t="shared" si="243"/>
        <v>0</v>
      </c>
      <c r="GF69" s="1">
        <f t="shared" si="244"/>
        <v>3.8509999999999929</v>
      </c>
      <c r="GG69" s="4">
        <f t="shared" si="314"/>
        <v>0.99999999999999645</v>
      </c>
      <c r="GH69" s="1">
        <f t="shared" si="315"/>
        <v>2.4200198615093881E-7</v>
      </c>
      <c r="GI69" s="4">
        <f t="shared" si="330"/>
        <v>-0.51826822546818385</v>
      </c>
      <c r="GJ69" s="1">
        <f t="shared" si="179"/>
        <v>0.99999999999999645</v>
      </c>
      <c r="GK69" s="1">
        <f t="shared" si="245"/>
        <v>7.0059574990696785E-10</v>
      </c>
      <c r="GL69" s="1">
        <f t="shared" si="316"/>
        <v>1000.0000004904171</v>
      </c>
      <c r="GM69" s="1">
        <f t="shared" si="317"/>
        <v>1027.0199999999963</v>
      </c>
      <c r="GN69" s="1">
        <f t="shared" si="318"/>
        <v>999.99999999999648</v>
      </c>
      <c r="GO69" s="1">
        <f t="shared" si="319"/>
        <v>1000</v>
      </c>
      <c r="GP69" s="1">
        <f t="shared" si="320"/>
        <v>9.3412766654262406E-11</v>
      </c>
      <c r="GQ69" s="4">
        <f t="shared" si="321"/>
        <v>0</v>
      </c>
      <c r="GR69" s="1">
        <f t="shared" si="322"/>
        <v>-7.0059574990696789E-7</v>
      </c>
      <c r="GS69" s="4">
        <f t="shared" si="246"/>
        <v>0</v>
      </c>
      <c r="GT69" s="4">
        <f t="shared" si="247"/>
        <v>10</v>
      </c>
      <c r="GU69" s="4">
        <f t="shared" si="323"/>
        <v>7.1836212438464012E-10</v>
      </c>
      <c r="GV69" s="4">
        <f t="shared" si="81"/>
        <v>1.7766374477672267E-11</v>
      </c>
      <c r="GW69" s="4">
        <v>250</v>
      </c>
      <c r="GX69" s="4"/>
      <c r="GY69" s="4"/>
      <c r="GZ69" s="4"/>
      <c r="HA69" s="4"/>
      <c r="HB69" s="4"/>
      <c r="HC69" s="4"/>
      <c r="HD69" s="4"/>
      <c r="HE69" s="4"/>
    </row>
    <row r="70" spans="1:220">
      <c r="A70" s="1">
        <v>52</v>
      </c>
      <c r="B70" s="1">
        <f t="shared" si="180"/>
        <v>100</v>
      </c>
      <c r="C70" s="1">
        <v>0</v>
      </c>
      <c r="D70" s="1">
        <f t="shared" si="1"/>
        <v>-100</v>
      </c>
      <c r="E70" s="1">
        <f t="shared" si="163"/>
        <v>245</v>
      </c>
      <c r="F70" s="1">
        <f t="shared" si="248"/>
        <v>3.9009999999999927</v>
      </c>
      <c r="G70" s="1">
        <f>'0.5Q 1-8 '!FS70</f>
        <v>-100</v>
      </c>
      <c r="H70" s="1">
        <f>'0.5Q 1-8 '!FT70</f>
        <v>-100</v>
      </c>
      <c r="I70" s="1">
        <f>'0.5Q 1-8 '!FU70</f>
        <v>-100</v>
      </c>
      <c r="J70" s="1">
        <f>'0.5Q 1-8 '!FV70</f>
        <v>100</v>
      </c>
      <c r="K70" s="1">
        <f>'0.5Q 1-8 '!FW70</f>
        <v>0</v>
      </c>
      <c r="L70" s="1">
        <f>'0.5Q 1-8 '!FX70</f>
        <v>3.9009999999999927</v>
      </c>
      <c r="M70" s="1">
        <f>'0.5Q 1-8 '!FY70</f>
        <v>0.99999999999999645</v>
      </c>
      <c r="N70" s="1">
        <f>'0.5Q 1-8 '!FZ70</f>
        <v>3.7276748745581941E-8</v>
      </c>
      <c r="O70" s="1">
        <f>'0.5Q 1-8 '!GA70</f>
        <v>-0.73251718661011356</v>
      </c>
      <c r="P70" s="1">
        <f>'0.5Q 1-8 '!GB70</f>
        <v>0.99999999999999645</v>
      </c>
      <c r="Q70" s="1">
        <f>'0.5Q 1-8 '!GC70</f>
        <v>1.0791618761845972E-10</v>
      </c>
      <c r="R70" s="1">
        <f>'0.5Q 1-8 '!GD70</f>
        <v>1000.0000000755414</v>
      </c>
      <c r="S70" s="1">
        <f>'0.5Q 1-8 '!GE70</f>
        <v>1027.0199999999963</v>
      </c>
      <c r="T70" s="1">
        <f>'0.5Q 1-8 '!GF70</f>
        <v>999.99999999999648</v>
      </c>
      <c r="U70" s="1">
        <f>'0.5Q 1-8 '!GG70</f>
        <v>1000</v>
      </c>
      <c r="V70" s="1">
        <f>'0.5Q 1-8 '!GH70</f>
        <v>1.4388825015794631E-11</v>
      </c>
      <c r="W70" s="1">
        <f>'0.5Q 1-8 '!GI70</f>
        <v>0</v>
      </c>
      <c r="X70" s="1">
        <f>'0.5Q 1-8 '!GJ70</f>
        <v>-1.0791618761845972E-7</v>
      </c>
      <c r="Y70" s="1">
        <f>'0.5Q 1-8 '!GK70</f>
        <v>0</v>
      </c>
      <c r="Z70" s="1">
        <f>'0.5Q 1-8 '!GL70</f>
        <v>10</v>
      </c>
      <c r="AA70" s="1">
        <f>'0.5Q 1-8 '!GM70</f>
        <v>1.5073550839282997E-10</v>
      </c>
      <c r="AC70" s="4">
        <f t="shared" si="181"/>
        <v>-100</v>
      </c>
      <c r="AD70" s="4">
        <f t="shared" si="182"/>
        <v>-100</v>
      </c>
      <c r="AE70" s="4">
        <f t="shared" si="183"/>
        <v>-100</v>
      </c>
      <c r="AF70" s="1">
        <f t="shared" si="5"/>
        <v>100</v>
      </c>
      <c r="AG70" s="1">
        <f t="shared" si="6"/>
        <v>0</v>
      </c>
      <c r="AH70" s="1">
        <f t="shared" si="184"/>
        <v>3.9009999999999927</v>
      </c>
      <c r="AI70" s="4">
        <f t="shared" si="83"/>
        <v>0.99999999999999645</v>
      </c>
      <c r="AJ70" s="1">
        <f t="shared" si="249"/>
        <v>5.2067533123602767E-8</v>
      </c>
      <c r="AK70" s="4">
        <f t="shared" si="164"/>
        <v>-0.72324555239166066</v>
      </c>
      <c r="AL70" s="1">
        <f t="shared" si="165"/>
        <v>0.99999999999999645</v>
      </c>
      <c r="AM70" s="1">
        <f t="shared" si="8"/>
        <v>1.5073550839282997E-10</v>
      </c>
      <c r="AN70" s="1">
        <f t="shared" si="250"/>
        <v>1000.0000001055149</v>
      </c>
      <c r="AO70" s="1">
        <f t="shared" si="251"/>
        <v>1027.0199999999963</v>
      </c>
      <c r="AP70" s="1">
        <f t="shared" si="252"/>
        <v>999.99999999999648</v>
      </c>
      <c r="AQ70" s="1">
        <f t="shared" si="253"/>
        <v>1000</v>
      </c>
      <c r="AR70" s="1">
        <f t="shared" si="89"/>
        <v>2.0098067785710668E-11</v>
      </c>
      <c r="AS70" s="4">
        <f t="shared" si="90"/>
        <v>0</v>
      </c>
      <c r="AT70" s="1">
        <f t="shared" si="91"/>
        <v>-1.5073550839282997E-7</v>
      </c>
      <c r="AU70" s="4">
        <f t="shared" si="9"/>
        <v>0</v>
      </c>
      <c r="AV70" s="4">
        <f t="shared" si="10"/>
        <v>10</v>
      </c>
      <c r="AW70" s="4">
        <f t="shared" si="92"/>
        <v>1.7885602163366875E-10</v>
      </c>
      <c r="AX70" s="4">
        <f t="shared" si="11"/>
        <v>2.8120513240838787E-11</v>
      </c>
      <c r="AY70" s="4">
        <f t="shared" si="185"/>
        <v>-100</v>
      </c>
      <c r="AZ70" s="4">
        <f t="shared" si="186"/>
        <v>-100</v>
      </c>
      <c r="BA70" s="4">
        <f t="shared" si="187"/>
        <v>-100</v>
      </c>
      <c r="BB70" s="1">
        <f t="shared" si="188"/>
        <v>100</v>
      </c>
      <c r="BC70" s="1">
        <f t="shared" si="189"/>
        <v>0</v>
      </c>
      <c r="BD70" s="1">
        <f t="shared" si="190"/>
        <v>3.9009999999999927</v>
      </c>
      <c r="BE70" s="4">
        <f t="shared" si="254"/>
        <v>0.99999999999999645</v>
      </c>
      <c r="BF70" s="1">
        <f t="shared" si="255"/>
        <v>6.1781009199885583E-8</v>
      </c>
      <c r="BG70" s="4">
        <f t="shared" si="324"/>
        <v>-0.65879557758959428</v>
      </c>
      <c r="BH70" s="1">
        <f t="shared" si="167"/>
        <v>0.99999999999999645</v>
      </c>
      <c r="BI70" s="1">
        <f t="shared" si="191"/>
        <v>1.7885602163366875E-10</v>
      </c>
      <c r="BJ70" s="1">
        <f t="shared" si="256"/>
        <v>1000.0000001251992</v>
      </c>
      <c r="BK70" s="1">
        <f t="shared" si="257"/>
        <v>1027.0199999999963</v>
      </c>
      <c r="BL70" s="1">
        <f t="shared" si="258"/>
        <v>999.99999999999648</v>
      </c>
      <c r="BM70" s="1">
        <f t="shared" si="259"/>
        <v>1000</v>
      </c>
      <c r="BN70" s="1">
        <f t="shared" si="260"/>
        <v>2.3847469551155835E-11</v>
      </c>
      <c r="BO70" s="4">
        <f t="shared" si="261"/>
        <v>0</v>
      </c>
      <c r="BP70" s="1">
        <f t="shared" si="262"/>
        <v>-1.7885602163366876E-7</v>
      </c>
      <c r="BQ70" s="4">
        <f t="shared" si="192"/>
        <v>0</v>
      </c>
      <c r="BR70" s="4">
        <f t="shared" si="193"/>
        <v>10</v>
      </c>
      <c r="BS70" s="4">
        <f t="shared" si="263"/>
        <v>2.3912423086749271E-10</v>
      </c>
      <c r="BT70" s="4">
        <f t="shared" si="21"/>
        <v>6.0268209233823961E-11</v>
      </c>
      <c r="BU70" s="4">
        <f t="shared" si="194"/>
        <v>-100</v>
      </c>
      <c r="BV70" s="4">
        <f t="shared" si="195"/>
        <v>-100</v>
      </c>
      <c r="BW70" s="4">
        <f t="shared" si="196"/>
        <v>-100</v>
      </c>
      <c r="BX70" s="1">
        <f t="shared" si="197"/>
        <v>100</v>
      </c>
      <c r="BY70" s="1">
        <f t="shared" si="198"/>
        <v>0</v>
      </c>
      <c r="BZ70" s="1">
        <f t="shared" si="199"/>
        <v>3.9009999999999927</v>
      </c>
      <c r="CA70" s="4">
        <f t="shared" si="264"/>
        <v>0.99999999999999645</v>
      </c>
      <c r="CB70" s="1">
        <f t="shared" si="265"/>
        <v>8.2599043477544981E-8</v>
      </c>
      <c r="CC70" s="4">
        <f t="shared" si="325"/>
        <v>-0.60924598032664123</v>
      </c>
      <c r="CD70" s="1">
        <f t="shared" si="169"/>
        <v>0.99999999999999645</v>
      </c>
      <c r="CE70" s="1">
        <f t="shared" si="200"/>
        <v>2.3912423086749271E-10</v>
      </c>
      <c r="CF70" s="1">
        <f t="shared" si="266"/>
        <v>1000.000000167387</v>
      </c>
      <c r="CG70" s="1">
        <f t="shared" si="267"/>
        <v>1027.0199999999963</v>
      </c>
      <c r="CH70" s="1">
        <f t="shared" si="268"/>
        <v>999.99999999999648</v>
      </c>
      <c r="CI70" s="1">
        <f t="shared" si="269"/>
        <v>1000</v>
      </c>
      <c r="CJ70" s="1">
        <f t="shared" si="270"/>
        <v>3.188323078233236E-11</v>
      </c>
      <c r="CK70" s="4">
        <f t="shared" si="271"/>
        <v>0</v>
      </c>
      <c r="CL70" s="1">
        <f t="shared" si="272"/>
        <v>-2.3912423086749269E-7</v>
      </c>
      <c r="CM70" s="4">
        <f t="shared" si="201"/>
        <v>0</v>
      </c>
      <c r="CN70" s="4">
        <f t="shared" si="202"/>
        <v>10</v>
      </c>
      <c r="CO70" s="4">
        <f t="shared" si="273"/>
        <v>2.670406342998162E-10</v>
      </c>
      <c r="CP70" s="4">
        <f t="shared" si="31"/>
        <v>2.7916403432323482E-11</v>
      </c>
      <c r="CQ70" s="4">
        <f t="shared" si="203"/>
        <v>-100</v>
      </c>
      <c r="CR70" s="4">
        <f t="shared" si="204"/>
        <v>-100</v>
      </c>
      <c r="CS70" s="4">
        <f t="shared" si="205"/>
        <v>-100</v>
      </c>
      <c r="CT70" s="1">
        <f t="shared" si="206"/>
        <v>100</v>
      </c>
      <c r="CU70" s="1">
        <f t="shared" si="207"/>
        <v>0</v>
      </c>
      <c r="CV70" s="1">
        <f t="shared" si="208"/>
        <v>3.9009999999999927</v>
      </c>
      <c r="CW70" s="4">
        <f t="shared" si="274"/>
        <v>0.99999999999999645</v>
      </c>
      <c r="CX70" s="1">
        <f t="shared" si="275"/>
        <v>9.2242015302181771E-8</v>
      </c>
      <c r="CY70" s="4">
        <f t="shared" si="326"/>
        <v>-0.56202064495595427</v>
      </c>
      <c r="CZ70" s="1">
        <f t="shared" si="171"/>
        <v>0.99999999999999645</v>
      </c>
      <c r="DA70" s="1">
        <f t="shared" si="209"/>
        <v>2.670406342998162E-10</v>
      </c>
      <c r="DB70" s="1">
        <f t="shared" si="276"/>
        <v>1000.0000001869284</v>
      </c>
      <c r="DC70" s="1">
        <f t="shared" si="277"/>
        <v>1027.0199999999963</v>
      </c>
      <c r="DD70" s="1">
        <f t="shared" si="278"/>
        <v>999.99999999999648</v>
      </c>
      <c r="DE70" s="1">
        <f t="shared" si="279"/>
        <v>1000</v>
      </c>
      <c r="DF70" s="1">
        <f t="shared" si="280"/>
        <v>3.5605417906642165E-11</v>
      </c>
      <c r="DG70" s="4">
        <f t="shared" si="281"/>
        <v>0</v>
      </c>
      <c r="DH70" s="1">
        <f t="shared" si="282"/>
        <v>-2.6704063429981622E-7</v>
      </c>
      <c r="DI70" s="4">
        <f t="shared" si="210"/>
        <v>0</v>
      </c>
      <c r="DJ70" s="4">
        <f t="shared" si="211"/>
        <v>10</v>
      </c>
      <c r="DK70" s="4">
        <f t="shared" si="283"/>
        <v>2.7970791854318408E-10</v>
      </c>
      <c r="DL70" s="4">
        <f t="shared" si="41"/>
        <v>1.2667284243367887E-11</v>
      </c>
      <c r="DM70" s="4">
        <f t="shared" si="212"/>
        <v>-100</v>
      </c>
      <c r="DN70" s="4">
        <f t="shared" si="213"/>
        <v>-100</v>
      </c>
      <c r="DO70" s="4">
        <f t="shared" si="214"/>
        <v>-100</v>
      </c>
      <c r="DP70" s="1">
        <f t="shared" si="215"/>
        <v>100</v>
      </c>
      <c r="DQ70" s="1">
        <f t="shared" si="216"/>
        <v>0</v>
      </c>
      <c r="DR70" s="1">
        <f t="shared" si="217"/>
        <v>3.9009999999999927</v>
      </c>
      <c r="DS70" s="4">
        <f t="shared" si="284"/>
        <v>0.99999999999999645</v>
      </c>
      <c r="DT70" s="1">
        <f t="shared" si="285"/>
        <v>9.6617588443241488E-8</v>
      </c>
      <c r="DU70" s="4">
        <f t="shared" si="327"/>
        <v>-0.57475407041027915</v>
      </c>
      <c r="DV70" s="1">
        <f t="shared" si="173"/>
        <v>0.99999999999999645</v>
      </c>
      <c r="DW70" s="1">
        <f t="shared" si="218"/>
        <v>2.7970791854318408E-10</v>
      </c>
      <c r="DX70" s="1">
        <f t="shared" si="286"/>
        <v>1000.0000001957956</v>
      </c>
      <c r="DY70" s="1">
        <f t="shared" si="287"/>
        <v>1027.0199999999963</v>
      </c>
      <c r="DZ70" s="1">
        <f t="shared" si="288"/>
        <v>999.99999999999648</v>
      </c>
      <c r="EA70" s="1">
        <f t="shared" si="289"/>
        <v>1000</v>
      </c>
      <c r="EB70" s="1">
        <f t="shared" si="290"/>
        <v>3.7294389139091216E-11</v>
      </c>
      <c r="EC70" s="4">
        <f t="shared" si="291"/>
        <v>0</v>
      </c>
      <c r="ED70" s="1">
        <f t="shared" si="292"/>
        <v>-2.797079185431841E-7</v>
      </c>
      <c r="EE70" s="4">
        <f t="shared" si="219"/>
        <v>0</v>
      </c>
      <c r="EF70" s="4">
        <f t="shared" si="220"/>
        <v>10</v>
      </c>
      <c r="EG70" s="4">
        <f t="shared" si="293"/>
        <v>3.592795433725629E-10</v>
      </c>
      <c r="EH70" s="4">
        <f t="shared" si="51"/>
        <v>7.9571624829378816E-11</v>
      </c>
      <c r="EI70" s="4">
        <f t="shared" si="221"/>
        <v>-100</v>
      </c>
      <c r="EJ70" s="4">
        <f t="shared" si="222"/>
        <v>-100</v>
      </c>
      <c r="EK70" s="4">
        <f t="shared" si="223"/>
        <v>-100</v>
      </c>
      <c r="EL70" s="1">
        <f t="shared" si="224"/>
        <v>100</v>
      </c>
      <c r="EM70" s="1">
        <f t="shared" si="225"/>
        <v>0</v>
      </c>
      <c r="EN70" s="1">
        <f t="shared" si="226"/>
        <v>3.9009999999999927</v>
      </c>
      <c r="EO70" s="4">
        <f t="shared" si="294"/>
        <v>0.99999999999999645</v>
      </c>
      <c r="EP70" s="1">
        <f t="shared" si="295"/>
        <v>1.2410346921332053E-7</v>
      </c>
      <c r="EQ70" s="4">
        <f t="shared" si="328"/>
        <v>-0.55370206044326953</v>
      </c>
      <c r="ER70" s="1">
        <f t="shared" si="175"/>
        <v>0.99999999999999645</v>
      </c>
      <c r="ES70" s="1">
        <f t="shared" si="227"/>
        <v>3.592795433725629E-10</v>
      </c>
      <c r="ET70" s="1">
        <f t="shared" si="296"/>
        <v>1000.0000002514957</v>
      </c>
      <c r="EU70" s="1">
        <f t="shared" si="297"/>
        <v>1027.0199999999963</v>
      </c>
      <c r="EV70" s="1">
        <f t="shared" si="298"/>
        <v>999.99999999999648</v>
      </c>
      <c r="EW70" s="1">
        <f t="shared" si="299"/>
        <v>1000</v>
      </c>
      <c r="EX70" s="1">
        <f t="shared" si="300"/>
        <v>4.7903939116341722E-11</v>
      </c>
      <c r="EY70" s="4">
        <f t="shared" si="301"/>
        <v>0</v>
      </c>
      <c r="EZ70" s="1">
        <f t="shared" si="302"/>
        <v>-3.592795433725629E-7</v>
      </c>
      <c r="FA70" s="4">
        <f t="shared" si="228"/>
        <v>0</v>
      </c>
      <c r="FB70" s="4">
        <f t="shared" si="229"/>
        <v>10</v>
      </c>
      <c r="FC70" s="4">
        <f t="shared" si="303"/>
        <v>3.9998464393851062E-10</v>
      </c>
      <c r="FD70" s="4">
        <f t="shared" si="61"/>
        <v>4.0705100565947717E-11</v>
      </c>
      <c r="FE70" s="4">
        <f t="shared" si="230"/>
        <v>-100</v>
      </c>
      <c r="FF70" s="4">
        <f t="shared" si="231"/>
        <v>-100</v>
      </c>
      <c r="FG70" s="4">
        <f t="shared" si="232"/>
        <v>-100</v>
      </c>
      <c r="FH70" s="1">
        <f t="shared" si="233"/>
        <v>100</v>
      </c>
      <c r="FI70" s="1">
        <f t="shared" si="234"/>
        <v>0</v>
      </c>
      <c r="FJ70" s="1">
        <f t="shared" si="235"/>
        <v>3.9009999999999927</v>
      </c>
      <c r="FK70" s="4">
        <f t="shared" si="304"/>
        <v>0.99999999999999645</v>
      </c>
      <c r="FL70" s="1">
        <f t="shared" si="305"/>
        <v>1.3816395300121267E-7</v>
      </c>
      <c r="FM70" s="4">
        <f t="shared" si="329"/>
        <v>-0.53085250417021246</v>
      </c>
      <c r="FN70" s="1">
        <f t="shared" si="177"/>
        <v>0.99999999999999645</v>
      </c>
      <c r="FO70" s="1">
        <f t="shared" si="236"/>
        <v>3.9998464393851062E-10</v>
      </c>
      <c r="FP70" s="1">
        <f t="shared" si="306"/>
        <v>1000.0000002799892</v>
      </c>
      <c r="FQ70" s="1">
        <f t="shared" si="307"/>
        <v>1027.0199999999963</v>
      </c>
      <c r="FR70" s="1">
        <f t="shared" si="308"/>
        <v>999.99999999999648</v>
      </c>
      <c r="FS70" s="1">
        <f t="shared" si="309"/>
        <v>1000</v>
      </c>
      <c r="FT70" s="1">
        <f t="shared" si="310"/>
        <v>5.3331285858468083E-11</v>
      </c>
      <c r="FU70" s="4">
        <f t="shared" si="311"/>
        <v>0</v>
      </c>
      <c r="FV70" s="1">
        <f t="shared" si="312"/>
        <v>-3.9998464393851062E-7</v>
      </c>
      <c r="FW70" s="4">
        <f t="shared" si="237"/>
        <v>0</v>
      </c>
      <c r="FX70" s="4">
        <f t="shared" si="238"/>
        <v>10</v>
      </c>
      <c r="FY70" s="4">
        <f t="shared" si="313"/>
        <v>4.2035744994418071E-10</v>
      </c>
      <c r="FZ70" s="4">
        <f t="shared" si="71"/>
        <v>2.0372806005670098E-11</v>
      </c>
      <c r="GA70" s="4">
        <f t="shared" si="239"/>
        <v>-100</v>
      </c>
      <c r="GB70" s="4">
        <f t="shared" si="240"/>
        <v>-100</v>
      </c>
      <c r="GC70" s="4">
        <f t="shared" si="241"/>
        <v>-100</v>
      </c>
      <c r="GD70" s="1">
        <f t="shared" si="242"/>
        <v>100</v>
      </c>
      <c r="GE70" s="1">
        <f t="shared" si="243"/>
        <v>0</v>
      </c>
      <c r="GF70" s="1">
        <f t="shared" si="244"/>
        <v>3.9009999999999927</v>
      </c>
      <c r="GG70" s="4">
        <f t="shared" si="314"/>
        <v>0.99999999999999645</v>
      </c>
      <c r="GH70" s="1">
        <f t="shared" si="315"/>
        <v>1.4520119169056329E-7</v>
      </c>
      <c r="GI70" s="4">
        <f t="shared" si="330"/>
        <v>-0.51826822546818385</v>
      </c>
      <c r="GJ70" s="1">
        <f t="shared" si="179"/>
        <v>0.99999999999999645</v>
      </c>
      <c r="GK70" s="1">
        <f t="shared" si="245"/>
        <v>4.2035744994418071E-10</v>
      </c>
      <c r="GL70" s="1">
        <f t="shared" si="316"/>
        <v>1000.0000002942502</v>
      </c>
      <c r="GM70" s="1">
        <f t="shared" si="317"/>
        <v>1027.0199999999963</v>
      </c>
      <c r="GN70" s="1">
        <f t="shared" si="318"/>
        <v>999.99999999999648</v>
      </c>
      <c r="GO70" s="1">
        <f t="shared" si="319"/>
        <v>1000</v>
      </c>
      <c r="GP70" s="1">
        <f t="shared" si="320"/>
        <v>5.6047659992557426E-11</v>
      </c>
      <c r="GQ70" s="4">
        <f t="shared" si="321"/>
        <v>0</v>
      </c>
      <c r="GR70" s="1">
        <f t="shared" si="322"/>
        <v>-4.2035744994418069E-7</v>
      </c>
      <c r="GS70" s="4">
        <f t="shared" si="246"/>
        <v>0</v>
      </c>
      <c r="GT70" s="4">
        <f t="shared" si="247"/>
        <v>10</v>
      </c>
      <c r="GU70" s="4">
        <f t="shared" si="323"/>
        <v>4.3101727463078404E-10</v>
      </c>
      <c r="GV70" s="4">
        <f t="shared" si="81"/>
        <v>1.0659824686603329E-11</v>
      </c>
      <c r="GW70" s="4">
        <v>245</v>
      </c>
      <c r="GX70" s="4"/>
      <c r="GY70" s="4"/>
      <c r="GZ70" s="4"/>
      <c r="HA70" s="4"/>
      <c r="HB70" s="4"/>
      <c r="HC70" s="4"/>
      <c r="HD70" s="4"/>
      <c r="HE70" s="4"/>
    </row>
    <row r="71" spans="1:220">
      <c r="A71" s="1">
        <v>53</v>
      </c>
      <c r="B71" s="1">
        <f t="shared" si="180"/>
        <v>100</v>
      </c>
      <c r="C71" s="1">
        <v>0</v>
      </c>
      <c r="D71" s="1">
        <f t="shared" si="1"/>
        <v>-100</v>
      </c>
      <c r="E71" s="1">
        <f t="shared" si="163"/>
        <v>240</v>
      </c>
      <c r="F71" s="1">
        <f t="shared" si="248"/>
        <v>3.9509999999999925</v>
      </c>
      <c r="G71" s="1">
        <f>'0.5Q 1-8 '!FS71</f>
        <v>-100</v>
      </c>
      <c r="H71" s="1">
        <f>'0.5Q 1-8 '!FT71</f>
        <v>-100</v>
      </c>
      <c r="I71" s="1">
        <f>'0.5Q 1-8 '!FU71</f>
        <v>-100</v>
      </c>
      <c r="J71" s="1">
        <f>'0.5Q 1-8 '!FV71</f>
        <v>100</v>
      </c>
      <c r="K71" s="1">
        <f>'0.5Q 1-8 '!FW71</f>
        <v>0</v>
      </c>
      <c r="L71" s="1">
        <f>'0.5Q 1-8 '!FX71</f>
        <v>3.9509999999999925</v>
      </c>
      <c r="M71" s="1">
        <f>'0.5Q 1-8 '!FY71</f>
        <v>0.99999999999999645</v>
      </c>
      <c r="N71" s="1">
        <f>'0.5Q 1-8 '!FZ71</f>
        <v>2.2366049247349171E-8</v>
      </c>
      <c r="O71" s="1">
        <f>'0.5Q 1-8 '!GA71</f>
        <v>-0.73251718661011356</v>
      </c>
      <c r="P71" s="1">
        <f>'0.5Q 1-8 '!GB71</f>
        <v>0.99999999999999645</v>
      </c>
      <c r="Q71" s="1">
        <f>'0.5Q 1-8 '!GC71</f>
        <v>6.4749712571075825E-11</v>
      </c>
      <c r="R71" s="1">
        <f>'0.5Q 1-8 '!GD71</f>
        <v>1000.0000000453249</v>
      </c>
      <c r="S71" s="1">
        <f>'0.5Q 1-8 '!GE71</f>
        <v>1027.0199999999963</v>
      </c>
      <c r="T71" s="1">
        <f>'0.5Q 1-8 '!GF71</f>
        <v>999.99999999999648</v>
      </c>
      <c r="U71" s="1">
        <f>'0.5Q 1-8 '!GG71</f>
        <v>1000</v>
      </c>
      <c r="V71" s="1">
        <f>'0.5Q 1-8 '!GH71</f>
        <v>8.6332950094767796E-12</v>
      </c>
      <c r="W71" s="1">
        <f>'0.5Q 1-8 '!GI71</f>
        <v>0</v>
      </c>
      <c r="X71" s="1">
        <f>'0.5Q 1-8 '!GJ71</f>
        <v>-6.4749712571075828E-8</v>
      </c>
      <c r="Y71" s="1">
        <f>'0.5Q 1-8 '!GK71</f>
        <v>0</v>
      </c>
      <c r="Z71" s="1">
        <f>'0.5Q 1-8 '!GL71</f>
        <v>10</v>
      </c>
      <c r="AA71" s="1">
        <f>'0.5Q 1-8 '!GM71</f>
        <v>9.0441305035697972E-11</v>
      </c>
      <c r="AC71" s="4">
        <f t="shared" si="181"/>
        <v>-100</v>
      </c>
      <c r="AD71" s="4">
        <f t="shared" si="182"/>
        <v>-100</v>
      </c>
      <c r="AE71" s="4">
        <f t="shared" si="183"/>
        <v>-100</v>
      </c>
      <c r="AF71" s="1">
        <f t="shared" si="5"/>
        <v>100</v>
      </c>
      <c r="AG71" s="1">
        <f t="shared" si="6"/>
        <v>0</v>
      </c>
      <c r="AH71" s="1">
        <f t="shared" si="184"/>
        <v>3.9509999999999925</v>
      </c>
      <c r="AI71" s="4">
        <f t="shared" si="83"/>
        <v>0.99999999999999645</v>
      </c>
      <c r="AJ71" s="1">
        <f t="shared" si="249"/>
        <v>3.1240519874161656E-8</v>
      </c>
      <c r="AK71" s="4">
        <f t="shared" si="164"/>
        <v>-0.72324555239166066</v>
      </c>
      <c r="AL71" s="1">
        <f t="shared" si="165"/>
        <v>0.99999999999999645</v>
      </c>
      <c r="AM71" s="1">
        <f t="shared" si="8"/>
        <v>9.0441305035697972E-11</v>
      </c>
      <c r="AN71" s="1">
        <f t="shared" si="250"/>
        <v>1000.0000000633089</v>
      </c>
      <c r="AO71" s="1">
        <f t="shared" si="251"/>
        <v>1027.0199999999963</v>
      </c>
      <c r="AP71" s="1">
        <f t="shared" si="252"/>
        <v>999.99999999999648</v>
      </c>
      <c r="AQ71" s="1">
        <f t="shared" si="253"/>
        <v>1000</v>
      </c>
      <c r="AR71" s="1">
        <f t="shared" si="89"/>
        <v>1.2058840671426399E-11</v>
      </c>
      <c r="AS71" s="4">
        <f t="shared" si="90"/>
        <v>0</v>
      </c>
      <c r="AT71" s="1">
        <f t="shared" si="91"/>
        <v>-9.0441305035697969E-8</v>
      </c>
      <c r="AU71" s="4">
        <f t="shared" si="9"/>
        <v>0</v>
      </c>
      <c r="AV71" s="4">
        <f t="shared" si="10"/>
        <v>10</v>
      </c>
      <c r="AW71" s="4">
        <f t="shared" si="92"/>
        <v>1.0731361298020125E-10</v>
      </c>
      <c r="AX71" s="4">
        <f t="shared" si="11"/>
        <v>1.687230794450328E-11</v>
      </c>
      <c r="AY71" s="4">
        <f t="shared" si="185"/>
        <v>-100</v>
      </c>
      <c r="AZ71" s="4">
        <f t="shared" si="186"/>
        <v>-100</v>
      </c>
      <c r="BA71" s="4">
        <f t="shared" si="187"/>
        <v>-100</v>
      </c>
      <c r="BB71" s="1">
        <f t="shared" si="188"/>
        <v>100</v>
      </c>
      <c r="BC71" s="1">
        <f t="shared" si="189"/>
        <v>0</v>
      </c>
      <c r="BD71" s="1">
        <f t="shared" si="190"/>
        <v>3.9509999999999925</v>
      </c>
      <c r="BE71" s="4">
        <f t="shared" si="254"/>
        <v>0.99999999999999645</v>
      </c>
      <c r="BF71" s="1">
        <f t="shared" si="255"/>
        <v>3.7068605519931345E-8</v>
      </c>
      <c r="BG71" s="4">
        <f t="shared" si="324"/>
        <v>-0.65879557758959428</v>
      </c>
      <c r="BH71" s="1">
        <f t="shared" si="167"/>
        <v>0.99999999999999645</v>
      </c>
      <c r="BI71" s="1">
        <f t="shared" si="191"/>
        <v>1.0731361298020125E-10</v>
      </c>
      <c r="BJ71" s="1">
        <f t="shared" si="256"/>
        <v>1000.0000000751195</v>
      </c>
      <c r="BK71" s="1">
        <f t="shared" si="257"/>
        <v>1027.0199999999963</v>
      </c>
      <c r="BL71" s="1">
        <f t="shared" si="258"/>
        <v>999.99999999999648</v>
      </c>
      <c r="BM71" s="1">
        <f t="shared" si="259"/>
        <v>1000</v>
      </c>
      <c r="BN71" s="1">
        <f t="shared" si="260"/>
        <v>1.4308481730693501E-11</v>
      </c>
      <c r="BO71" s="4">
        <f t="shared" si="261"/>
        <v>0</v>
      </c>
      <c r="BP71" s="1">
        <f t="shared" si="262"/>
        <v>-1.0731361298020126E-7</v>
      </c>
      <c r="BQ71" s="4">
        <f t="shared" si="192"/>
        <v>0</v>
      </c>
      <c r="BR71" s="4">
        <f t="shared" si="193"/>
        <v>10</v>
      </c>
      <c r="BS71" s="4">
        <f t="shared" si="263"/>
        <v>1.4347453852049561E-10</v>
      </c>
      <c r="BT71" s="4">
        <f t="shared" si="21"/>
        <v>3.6160925540294361E-11</v>
      </c>
      <c r="BU71" s="4">
        <f t="shared" si="194"/>
        <v>-100</v>
      </c>
      <c r="BV71" s="4">
        <f t="shared" si="195"/>
        <v>-100</v>
      </c>
      <c r="BW71" s="4">
        <f t="shared" si="196"/>
        <v>-100</v>
      </c>
      <c r="BX71" s="1">
        <f t="shared" si="197"/>
        <v>100</v>
      </c>
      <c r="BY71" s="1">
        <f t="shared" si="198"/>
        <v>0</v>
      </c>
      <c r="BZ71" s="1">
        <f t="shared" si="199"/>
        <v>3.9509999999999925</v>
      </c>
      <c r="CA71" s="4">
        <f t="shared" si="264"/>
        <v>0.99999999999999645</v>
      </c>
      <c r="CB71" s="1">
        <f t="shared" si="265"/>
        <v>4.9559426086527E-8</v>
      </c>
      <c r="CC71" s="4">
        <f t="shared" si="325"/>
        <v>-0.60924598032664123</v>
      </c>
      <c r="CD71" s="1">
        <f t="shared" si="169"/>
        <v>0.99999999999999645</v>
      </c>
      <c r="CE71" s="1">
        <f t="shared" si="200"/>
        <v>1.4347453852049561E-10</v>
      </c>
      <c r="CF71" s="1">
        <f t="shared" si="266"/>
        <v>1000.0000001004321</v>
      </c>
      <c r="CG71" s="1">
        <f t="shared" si="267"/>
        <v>1027.0199999999963</v>
      </c>
      <c r="CH71" s="1">
        <f t="shared" si="268"/>
        <v>999.99999999999648</v>
      </c>
      <c r="CI71" s="1">
        <f t="shared" si="269"/>
        <v>1000</v>
      </c>
      <c r="CJ71" s="1">
        <f t="shared" si="270"/>
        <v>1.9129938469399419E-11</v>
      </c>
      <c r="CK71" s="4">
        <f t="shared" si="271"/>
        <v>0</v>
      </c>
      <c r="CL71" s="1">
        <f t="shared" si="272"/>
        <v>-1.434745385204956E-7</v>
      </c>
      <c r="CM71" s="4">
        <f t="shared" si="201"/>
        <v>0</v>
      </c>
      <c r="CN71" s="4">
        <f t="shared" si="202"/>
        <v>10</v>
      </c>
      <c r="CO71" s="4">
        <f t="shared" si="273"/>
        <v>1.6022438057988971E-10</v>
      </c>
      <c r="CP71" s="4">
        <f t="shared" si="31"/>
        <v>1.6749842059394094E-11</v>
      </c>
      <c r="CQ71" s="4">
        <f t="shared" si="203"/>
        <v>-100</v>
      </c>
      <c r="CR71" s="4">
        <f t="shared" si="204"/>
        <v>-100</v>
      </c>
      <c r="CS71" s="4">
        <f t="shared" si="205"/>
        <v>-100</v>
      </c>
      <c r="CT71" s="1">
        <f t="shared" si="206"/>
        <v>100</v>
      </c>
      <c r="CU71" s="1">
        <f t="shared" si="207"/>
        <v>0</v>
      </c>
      <c r="CV71" s="1">
        <f t="shared" si="208"/>
        <v>3.9509999999999925</v>
      </c>
      <c r="CW71" s="4">
        <f t="shared" si="274"/>
        <v>0.99999999999999645</v>
      </c>
      <c r="CX71" s="1">
        <f t="shared" si="275"/>
        <v>5.5345209181309057E-8</v>
      </c>
      <c r="CY71" s="4">
        <f t="shared" si="326"/>
        <v>-0.56202064495595427</v>
      </c>
      <c r="CZ71" s="1">
        <f t="shared" si="171"/>
        <v>0.99999999999999645</v>
      </c>
      <c r="DA71" s="1">
        <f t="shared" si="209"/>
        <v>1.6022438057988971E-10</v>
      </c>
      <c r="DB71" s="1">
        <f t="shared" si="276"/>
        <v>1000.0000001121572</v>
      </c>
      <c r="DC71" s="1">
        <f t="shared" si="277"/>
        <v>1027.0199999999963</v>
      </c>
      <c r="DD71" s="1">
        <f t="shared" si="278"/>
        <v>999.99999999999648</v>
      </c>
      <c r="DE71" s="1">
        <f t="shared" si="279"/>
        <v>1000</v>
      </c>
      <c r="DF71" s="1">
        <f t="shared" si="280"/>
        <v>2.1363250743985297E-11</v>
      </c>
      <c r="DG71" s="4">
        <f t="shared" si="281"/>
        <v>0</v>
      </c>
      <c r="DH71" s="1">
        <f t="shared" si="282"/>
        <v>-1.6022438057988971E-7</v>
      </c>
      <c r="DI71" s="4">
        <f t="shared" si="210"/>
        <v>0</v>
      </c>
      <c r="DJ71" s="4">
        <f t="shared" si="211"/>
        <v>10</v>
      </c>
      <c r="DK71" s="4">
        <f t="shared" si="283"/>
        <v>1.6782475112591044E-10</v>
      </c>
      <c r="DL71" s="4">
        <f t="shared" si="41"/>
        <v>7.6003705460207319E-12</v>
      </c>
      <c r="DM71" s="4">
        <f t="shared" si="212"/>
        <v>-100</v>
      </c>
      <c r="DN71" s="4">
        <f t="shared" si="213"/>
        <v>-100</v>
      </c>
      <c r="DO71" s="4">
        <f t="shared" si="214"/>
        <v>-100</v>
      </c>
      <c r="DP71" s="1">
        <f t="shared" si="215"/>
        <v>100</v>
      </c>
      <c r="DQ71" s="1">
        <f t="shared" si="216"/>
        <v>0</v>
      </c>
      <c r="DR71" s="1">
        <f t="shared" si="217"/>
        <v>3.9509999999999925</v>
      </c>
      <c r="DS71" s="4">
        <f t="shared" si="284"/>
        <v>0.99999999999999645</v>
      </c>
      <c r="DT71" s="1">
        <f t="shared" si="285"/>
        <v>5.7970553065944893E-8</v>
      </c>
      <c r="DU71" s="4">
        <f t="shared" si="327"/>
        <v>-0.57475407041027915</v>
      </c>
      <c r="DV71" s="1">
        <f t="shared" si="173"/>
        <v>0.99999999999999645</v>
      </c>
      <c r="DW71" s="1">
        <f t="shared" si="218"/>
        <v>1.6782475112591044E-10</v>
      </c>
      <c r="DX71" s="1">
        <f t="shared" si="286"/>
        <v>1000.0000001174774</v>
      </c>
      <c r="DY71" s="1">
        <f t="shared" si="287"/>
        <v>1027.0199999999963</v>
      </c>
      <c r="DZ71" s="1">
        <f t="shared" si="288"/>
        <v>999.99999999999648</v>
      </c>
      <c r="EA71" s="1">
        <f t="shared" si="289"/>
        <v>1000</v>
      </c>
      <c r="EB71" s="1">
        <f t="shared" si="290"/>
        <v>2.237663348345473E-11</v>
      </c>
      <c r="EC71" s="4">
        <f t="shared" si="291"/>
        <v>0</v>
      </c>
      <c r="ED71" s="1">
        <f t="shared" si="292"/>
        <v>-1.6782475112591045E-7</v>
      </c>
      <c r="EE71" s="4">
        <f t="shared" si="219"/>
        <v>0</v>
      </c>
      <c r="EF71" s="4">
        <f t="shared" si="220"/>
        <v>10</v>
      </c>
      <c r="EG71" s="4">
        <f t="shared" si="293"/>
        <v>2.1556772602353774E-10</v>
      </c>
      <c r="EH71" s="4">
        <f t="shared" si="51"/>
        <v>4.77429748976273E-11</v>
      </c>
      <c r="EI71" s="4">
        <f t="shared" si="221"/>
        <v>-100</v>
      </c>
      <c r="EJ71" s="4">
        <f t="shared" si="222"/>
        <v>-100</v>
      </c>
      <c r="EK71" s="4">
        <f t="shared" si="223"/>
        <v>-100</v>
      </c>
      <c r="EL71" s="1">
        <f t="shared" si="224"/>
        <v>100</v>
      </c>
      <c r="EM71" s="1">
        <f t="shared" si="225"/>
        <v>0</v>
      </c>
      <c r="EN71" s="1">
        <f t="shared" si="226"/>
        <v>3.9509999999999925</v>
      </c>
      <c r="EO71" s="4">
        <f t="shared" si="294"/>
        <v>0.99999999999999645</v>
      </c>
      <c r="EP71" s="1">
        <f t="shared" si="295"/>
        <v>7.4462081527992308E-8</v>
      </c>
      <c r="EQ71" s="4">
        <f t="shared" si="328"/>
        <v>-0.55370206044326953</v>
      </c>
      <c r="ER71" s="1">
        <f t="shared" si="175"/>
        <v>0.99999999999999645</v>
      </c>
      <c r="ES71" s="1">
        <f t="shared" si="227"/>
        <v>2.1556772602353774E-10</v>
      </c>
      <c r="ET71" s="1">
        <f t="shared" si="296"/>
        <v>1000.0000001508976</v>
      </c>
      <c r="EU71" s="1">
        <f t="shared" si="297"/>
        <v>1027.0199999999963</v>
      </c>
      <c r="EV71" s="1">
        <f t="shared" si="298"/>
        <v>999.99999999999648</v>
      </c>
      <c r="EW71" s="1">
        <f t="shared" si="299"/>
        <v>1000</v>
      </c>
      <c r="EX71" s="1">
        <f t="shared" si="300"/>
        <v>2.8742363469805032E-11</v>
      </c>
      <c r="EY71" s="4">
        <f t="shared" si="301"/>
        <v>0</v>
      </c>
      <c r="EZ71" s="1">
        <f t="shared" si="302"/>
        <v>-2.1556772602353775E-7</v>
      </c>
      <c r="FA71" s="4">
        <f t="shared" si="228"/>
        <v>0</v>
      </c>
      <c r="FB71" s="4">
        <f t="shared" si="229"/>
        <v>10</v>
      </c>
      <c r="FC71" s="4">
        <f t="shared" si="303"/>
        <v>2.3999078636310638E-10</v>
      </c>
      <c r="FD71" s="4">
        <f t="shared" si="61"/>
        <v>2.4423060339568641E-11</v>
      </c>
      <c r="FE71" s="4">
        <f t="shared" si="230"/>
        <v>-100</v>
      </c>
      <c r="FF71" s="4">
        <f t="shared" si="231"/>
        <v>-100</v>
      </c>
      <c r="FG71" s="4">
        <f t="shared" si="232"/>
        <v>-100</v>
      </c>
      <c r="FH71" s="1">
        <f t="shared" si="233"/>
        <v>100</v>
      </c>
      <c r="FI71" s="1">
        <f t="shared" si="234"/>
        <v>0</v>
      </c>
      <c r="FJ71" s="1">
        <f t="shared" si="235"/>
        <v>3.9509999999999925</v>
      </c>
      <c r="FK71" s="4">
        <f t="shared" si="304"/>
        <v>0.99999999999999645</v>
      </c>
      <c r="FL71" s="1">
        <f t="shared" si="305"/>
        <v>8.2898371800727576E-8</v>
      </c>
      <c r="FM71" s="4">
        <f t="shared" si="329"/>
        <v>-0.53085250417021246</v>
      </c>
      <c r="FN71" s="1">
        <f t="shared" si="177"/>
        <v>0.99999999999999645</v>
      </c>
      <c r="FO71" s="1">
        <f t="shared" si="236"/>
        <v>2.3999078636310638E-10</v>
      </c>
      <c r="FP71" s="1">
        <f t="shared" si="306"/>
        <v>1000.0000001679937</v>
      </c>
      <c r="FQ71" s="1">
        <f t="shared" si="307"/>
        <v>1027.0199999999963</v>
      </c>
      <c r="FR71" s="1">
        <f t="shared" si="308"/>
        <v>999.99999999999648</v>
      </c>
      <c r="FS71" s="1">
        <f t="shared" si="309"/>
        <v>1000</v>
      </c>
      <c r="FT71" s="1">
        <f t="shared" si="310"/>
        <v>3.1998771515080845E-11</v>
      </c>
      <c r="FU71" s="4">
        <f t="shared" si="311"/>
        <v>0</v>
      </c>
      <c r="FV71" s="1">
        <f t="shared" si="312"/>
        <v>-2.3999078636310636E-7</v>
      </c>
      <c r="FW71" s="4">
        <f t="shared" si="237"/>
        <v>0</v>
      </c>
      <c r="FX71" s="4">
        <f t="shared" si="238"/>
        <v>10</v>
      </c>
      <c r="FY71" s="4">
        <f t="shared" si="313"/>
        <v>2.522144699665084E-10</v>
      </c>
      <c r="FZ71" s="4">
        <f t="shared" si="71"/>
        <v>1.2223683603402017E-11</v>
      </c>
      <c r="GA71" s="4">
        <f t="shared" si="239"/>
        <v>-100</v>
      </c>
      <c r="GB71" s="4">
        <f t="shared" si="240"/>
        <v>-100</v>
      </c>
      <c r="GC71" s="4">
        <f t="shared" si="241"/>
        <v>-100</v>
      </c>
      <c r="GD71" s="1">
        <f t="shared" si="242"/>
        <v>100</v>
      </c>
      <c r="GE71" s="1">
        <f t="shared" si="243"/>
        <v>0</v>
      </c>
      <c r="GF71" s="1">
        <f t="shared" si="244"/>
        <v>3.9509999999999925</v>
      </c>
      <c r="GG71" s="4">
        <f t="shared" si="314"/>
        <v>0.99999999999999645</v>
      </c>
      <c r="GH71" s="1">
        <f t="shared" si="315"/>
        <v>8.712071501433798E-8</v>
      </c>
      <c r="GI71" s="4">
        <f t="shared" si="330"/>
        <v>-0.51826822546818385</v>
      </c>
      <c r="GJ71" s="1">
        <f t="shared" si="179"/>
        <v>0.99999999999999645</v>
      </c>
      <c r="GK71" s="1">
        <f t="shared" si="245"/>
        <v>2.522144699665084E-10</v>
      </c>
      <c r="GL71" s="1">
        <f t="shared" si="316"/>
        <v>1000.0000001765501</v>
      </c>
      <c r="GM71" s="1">
        <f t="shared" si="317"/>
        <v>1027.0199999999963</v>
      </c>
      <c r="GN71" s="1">
        <f t="shared" si="318"/>
        <v>999.99999999999648</v>
      </c>
      <c r="GO71" s="1">
        <f t="shared" si="319"/>
        <v>1000</v>
      </c>
      <c r="GP71" s="1">
        <f t="shared" si="320"/>
        <v>3.3628595995534461E-11</v>
      </c>
      <c r="GQ71" s="4">
        <f t="shared" si="321"/>
        <v>0</v>
      </c>
      <c r="GR71" s="1">
        <f t="shared" si="322"/>
        <v>-2.5221446996650839E-7</v>
      </c>
      <c r="GS71" s="4">
        <f t="shared" si="246"/>
        <v>0</v>
      </c>
      <c r="GT71" s="4">
        <f t="shared" si="247"/>
        <v>10</v>
      </c>
      <c r="GU71" s="4">
        <f t="shared" si="323"/>
        <v>2.586103647784704E-10</v>
      </c>
      <c r="GV71" s="4">
        <f t="shared" si="81"/>
        <v>6.3958948119620079E-12</v>
      </c>
      <c r="GW71" s="4">
        <v>240</v>
      </c>
      <c r="GX71" s="4"/>
      <c r="GY71" s="4"/>
      <c r="GZ71" s="4"/>
      <c r="HA71" s="4"/>
      <c r="HB71" s="4"/>
      <c r="HC71" s="4"/>
      <c r="HD71" s="4"/>
      <c r="HE71" s="4"/>
    </row>
    <row r="72" spans="1:220">
      <c r="A72" s="1">
        <v>54</v>
      </c>
      <c r="B72" s="1">
        <f t="shared" si="180"/>
        <v>100</v>
      </c>
      <c r="C72" s="1">
        <v>0</v>
      </c>
      <c r="D72" s="1">
        <f t="shared" si="1"/>
        <v>-100</v>
      </c>
      <c r="E72" s="1">
        <f t="shared" si="163"/>
        <v>235</v>
      </c>
      <c r="F72" s="1">
        <f t="shared" si="248"/>
        <v>4.0009999999999923</v>
      </c>
      <c r="G72" s="1">
        <f>'0.5Q 1-8 '!FS72</f>
        <v>-100</v>
      </c>
      <c r="H72" s="1">
        <f>'0.5Q 1-8 '!FT72</f>
        <v>-100</v>
      </c>
      <c r="I72" s="1">
        <f>'0.5Q 1-8 '!FU72</f>
        <v>-100</v>
      </c>
      <c r="J72" s="1">
        <f>'0.5Q 1-8 '!FV72</f>
        <v>100</v>
      </c>
      <c r="K72" s="1">
        <f>'0.5Q 1-8 '!FW72</f>
        <v>0</v>
      </c>
      <c r="L72" s="1">
        <f>'0.5Q 1-8 '!FX72</f>
        <v>4.0009999999999923</v>
      </c>
      <c r="M72" s="1">
        <f>'0.5Q 1-8 '!FY72</f>
        <v>0.99999999999999645</v>
      </c>
      <c r="N72" s="1">
        <f>'0.5Q 1-8 '!FZ72</f>
        <v>1.3419629548409498E-8</v>
      </c>
      <c r="O72" s="1">
        <f>'0.5Q 1-8 '!GA72</f>
        <v>-0.73251718661011356</v>
      </c>
      <c r="P72" s="1">
        <f>'0.5Q 1-8 '!GB72</f>
        <v>0.99999999999999645</v>
      </c>
      <c r="Q72" s="1">
        <f>'0.5Q 1-8 '!GC72</f>
        <v>3.8849827542645491E-11</v>
      </c>
      <c r="R72" s="1">
        <f>'0.5Q 1-8 '!GD72</f>
        <v>1000.0000000271949</v>
      </c>
      <c r="S72" s="1">
        <f>'0.5Q 1-8 '!GE72</f>
        <v>1027.0199999999963</v>
      </c>
      <c r="T72" s="1">
        <f>'0.5Q 1-8 '!GF72</f>
        <v>999.99999999999648</v>
      </c>
      <c r="U72" s="1">
        <f>'0.5Q 1-8 '!GG72</f>
        <v>1000</v>
      </c>
      <c r="V72" s="1">
        <f>'0.5Q 1-8 '!GH72</f>
        <v>5.1799770056860668E-12</v>
      </c>
      <c r="W72" s="1">
        <f>'0.5Q 1-8 '!GI72</f>
        <v>0</v>
      </c>
      <c r="X72" s="1">
        <f>'0.5Q 1-8 '!GJ72</f>
        <v>-3.8849827542645492E-8</v>
      </c>
      <c r="Y72" s="1">
        <f>'0.5Q 1-8 '!GK72</f>
        <v>0</v>
      </c>
      <c r="Z72" s="1">
        <f>'0.5Q 1-8 '!GL72</f>
        <v>10</v>
      </c>
      <c r="AA72" s="1">
        <f>'0.5Q 1-8 '!GM72</f>
        <v>5.4264783021418779E-11</v>
      </c>
      <c r="AC72" s="4">
        <f t="shared" si="181"/>
        <v>-100</v>
      </c>
      <c r="AD72" s="4">
        <f t="shared" si="182"/>
        <v>-100</v>
      </c>
      <c r="AE72" s="4">
        <f t="shared" si="183"/>
        <v>-100</v>
      </c>
      <c r="AF72" s="1">
        <f t="shared" si="5"/>
        <v>100</v>
      </c>
      <c r="AG72" s="1">
        <f t="shared" si="6"/>
        <v>0</v>
      </c>
      <c r="AH72" s="1">
        <f t="shared" si="184"/>
        <v>4.0009999999999923</v>
      </c>
      <c r="AI72" s="4">
        <f t="shared" si="83"/>
        <v>0.99999999999999645</v>
      </c>
      <c r="AJ72" s="1">
        <f t="shared" si="249"/>
        <v>1.8744311924496991E-8</v>
      </c>
      <c r="AK72" s="4">
        <f t="shared" si="164"/>
        <v>-0.72324555239166066</v>
      </c>
      <c r="AL72" s="1">
        <f t="shared" si="165"/>
        <v>0.99999999999999645</v>
      </c>
      <c r="AM72" s="1">
        <f t="shared" si="8"/>
        <v>5.4264783021418779E-11</v>
      </c>
      <c r="AN72" s="1">
        <f t="shared" si="250"/>
        <v>1000.0000000379854</v>
      </c>
      <c r="AO72" s="1">
        <f t="shared" si="251"/>
        <v>1027.0199999999963</v>
      </c>
      <c r="AP72" s="1">
        <f t="shared" si="252"/>
        <v>999.99999999999648</v>
      </c>
      <c r="AQ72" s="1">
        <f t="shared" si="253"/>
        <v>1000</v>
      </c>
      <c r="AR72" s="1">
        <f t="shared" si="89"/>
        <v>7.2353044028558388E-12</v>
      </c>
      <c r="AS72" s="4">
        <f t="shared" si="90"/>
        <v>0</v>
      </c>
      <c r="AT72" s="1">
        <f t="shared" si="91"/>
        <v>-5.426478302141878E-8</v>
      </c>
      <c r="AU72" s="4">
        <f t="shared" si="9"/>
        <v>0</v>
      </c>
      <c r="AV72" s="4">
        <f t="shared" si="10"/>
        <v>10</v>
      </c>
      <c r="AW72" s="4">
        <f t="shared" si="92"/>
        <v>6.4388167788120748E-11</v>
      </c>
      <c r="AX72" s="4">
        <f t="shared" si="11"/>
        <v>1.0123384766701969E-11</v>
      </c>
      <c r="AY72" s="4">
        <f t="shared" si="185"/>
        <v>-100</v>
      </c>
      <c r="AZ72" s="4">
        <f t="shared" si="186"/>
        <v>-100</v>
      </c>
      <c r="BA72" s="4">
        <f t="shared" si="187"/>
        <v>-100</v>
      </c>
      <c r="BB72" s="1">
        <f t="shared" si="188"/>
        <v>100</v>
      </c>
      <c r="BC72" s="1">
        <f t="shared" si="189"/>
        <v>0</v>
      </c>
      <c r="BD72" s="1">
        <f t="shared" si="190"/>
        <v>4.0009999999999923</v>
      </c>
      <c r="BE72" s="4">
        <f t="shared" si="254"/>
        <v>0.99999999999999645</v>
      </c>
      <c r="BF72" s="1">
        <f t="shared" si="255"/>
        <v>2.2241163311958809E-8</v>
      </c>
      <c r="BG72" s="4">
        <f t="shared" si="324"/>
        <v>-0.65879557758959428</v>
      </c>
      <c r="BH72" s="1">
        <f t="shared" si="167"/>
        <v>0.99999999999999645</v>
      </c>
      <c r="BI72" s="1">
        <f t="shared" si="191"/>
        <v>6.4388167788120748E-11</v>
      </c>
      <c r="BJ72" s="1">
        <f t="shared" si="256"/>
        <v>1000.0000000450717</v>
      </c>
      <c r="BK72" s="1">
        <f t="shared" si="257"/>
        <v>1027.0199999999963</v>
      </c>
      <c r="BL72" s="1">
        <f t="shared" si="258"/>
        <v>999.99999999999648</v>
      </c>
      <c r="BM72" s="1">
        <f t="shared" si="259"/>
        <v>1000</v>
      </c>
      <c r="BN72" s="1">
        <f t="shared" si="260"/>
        <v>8.5850890384161013E-12</v>
      </c>
      <c r="BO72" s="4">
        <f t="shared" si="261"/>
        <v>0</v>
      </c>
      <c r="BP72" s="1">
        <f t="shared" si="262"/>
        <v>-6.4388167788120751E-8</v>
      </c>
      <c r="BQ72" s="4">
        <f t="shared" si="192"/>
        <v>0</v>
      </c>
      <c r="BR72" s="4">
        <f t="shared" si="193"/>
        <v>10</v>
      </c>
      <c r="BS72" s="4">
        <f t="shared" si="263"/>
        <v>8.6084723112297362E-11</v>
      </c>
      <c r="BT72" s="4">
        <f t="shared" si="21"/>
        <v>2.1696555324176614E-11</v>
      </c>
      <c r="BU72" s="4">
        <f t="shared" si="194"/>
        <v>-100</v>
      </c>
      <c r="BV72" s="4">
        <f t="shared" si="195"/>
        <v>-100</v>
      </c>
      <c r="BW72" s="4">
        <f t="shared" si="196"/>
        <v>-100</v>
      </c>
      <c r="BX72" s="1">
        <f t="shared" si="197"/>
        <v>100</v>
      </c>
      <c r="BY72" s="1">
        <f t="shared" si="198"/>
        <v>0</v>
      </c>
      <c r="BZ72" s="1">
        <f t="shared" si="199"/>
        <v>4.0009999999999923</v>
      </c>
      <c r="CA72" s="4">
        <f t="shared" si="264"/>
        <v>0.99999999999999645</v>
      </c>
      <c r="CB72" s="1">
        <f t="shared" si="265"/>
        <v>2.973565565191619E-8</v>
      </c>
      <c r="CC72" s="4">
        <f t="shared" si="325"/>
        <v>-0.60924598032664123</v>
      </c>
      <c r="CD72" s="1">
        <f t="shared" si="169"/>
        <v>0.99999999999999645</v>
      </c>
      <c r="CE72" s="1">
        <f t="shared" si="200"/>
        <v>8.6084723112297362E-11</v>
      </c>
      <c r="CF72" s="1">
        <f t="shared" si="266"/>
        <v>1000.0000000602594</v>
      </c>
      <c r="CG72" s="1">
        <f t="shared" si="267"/>
        <v>1027.0199999999963</v>
      </c>
      <c r="CH72" s="1">
        <f t="shared" si="268"/>
        <v>999.99999999999648</v>
      </c>
      <c r="CI72" s="1">
        <f t="shared" si="269"/>
        <v>1000</v>
      </c>
      <c r="CJ72" s="1">
        <f t="shared" si="270"/>
        <v>1.1477963081639649E-11</v>
      </c>
      <c r="CK72" s="4">
        <f t="shared" si="271"/>
        <v>0</v>
      </c>
      <c r="CL72" s="1">
        <f t="shared" si="272"/>
        <v>-8.6084723112297359E-8</v>
      </c>
      <c r="CM72" s="4">
        <f t="shared" si="201"/>
        <v>0</v>
      </c>
      <c r="CN72" s="4">
        <f t="shared" si="202"/>
        <v>10</v>
      </c>
      <c r="CO72" s="4">
        <f t="shared" si="273"/>
        <v>9.6134628347933819E-11</v>
      </c>
      <c r="CP72" s="4">
        <f t="shared" si="31"/>
        <v>1.0049905235636457E-11</v>
      </c>
      <c r="CQ72" s="4">
        <f t="shared" si="203"/>
        <v>-100</v>
      </c>
      <c r="CR72" s="4">
        <f t="shared" si="204"/>
        <v>-100</v>
      </c>
      <c r="CS72" s="4">
        <f t="shared" si="205"/>
        <v>-100</v>
      </c>
      <c r="CT72" s="1">
        <f t="shared" si="206"/>
        <v>100</v>
      </c>
      <c r="CU72" s="1">
        <f t="shared" si="207"/>
        <v>0</v>
      </c>
      <c r="CV72" s="1">
        <f t="shared" si="208"/>
        <v>4.0009999999999923</v>
      </c>
      <c r="CW72" s="4">
        <f t="shared" si="274"/>
        <v>0.99999999999999645</v>
      </c>
      <c r="CX72" s="1">
        <f t="shared" si="275"/>
        <v>3.3207125508785432E-8</v>
      </c>
      <c r="CY72" s="4">
        <f t="shared" si="326"/>
        <v>-0.56202064495595427</v>
      </c>
      <c r="CZ72" s="1">
        <f t="shared" si="171"/>
        <v>0.99999999999999645</v>
      </c>
      <c r="DA72" s="1">
        <f t="shared" si="209"/>
        <v>9.6134628347933819E-11</v>
      </c>
      <c r="DB72" s="1">
        <f t="shared" si="276"/>
        <v>1000.0000000672942</v>
      </c>
      <c r="DC72" s="1">
        <f t="shared" si="277"/>
        <v>1027.0199999999963</v>
      </c>
      <c r="DD72" s="1">
        <f t="shared" si="278"/>
        <v>999.99999999999648</v>
      </c>
      <c r="DE72" s="1">
        <f t="shared" si="279"/>
        <v>1000</v>
      </c>
      <c r="DF72" s="1">
        <f t="shared" si="280"/>
        <v>1.2817950446391178E-11</v>
      </c>
      <c r="DG72" s="4">
        <f t="shared" si="281"/>
        <v>0</v>
      </c>
      <c r="DH72" s="1">
        <f t="shared" si="282"/>
        <v>-9.6134628347933825E-8</v>
      </c>
      <c r="DI72" s="4">
        <f t="shared" si="210"/>
        <v>0</v>
      </c>
      <c r="DJ72" s="4">
        <f t="shared" si="211"/>
        <v>10</v>
      </c>
      <c r="DK72" s="4">
        <f t="shared" si="283"/>
        <v>1.0069485067554626E-10</v>
      </c>
      <c r="DL72" s="4">
        <f t="shared" si="41"/>
        <v>4.5602223276124366E-12</v>
      </c>
      <c r="DM72" s="4">
        <f t="shared" si="212"/>
        <v>-100</v>
      </c>
      <c r="DN72" s="4">
        <f t="shared" si="213"/>
        <v>-100</v>
      </c>
      <c r="DO72" s="4">
        <f t="shared" si="214"/>
        <v>-100</v>
      </c>
      <c r="DP72" s="1">
        <f t="shared" si="215"/>
        <v>100</v>
      </c>
      <c r="DQ72" s="1">
        <f t="shared" si="216"/>
        <v>0</v>
      </c>
      <c r="DR72" s="1">
        <f t="shared" si="217"/>
        <v>4.0009999999999923</v>
      </c>
      <c r="DS72" s="4">
        <f t="shared" si="284"/>
        <v>0.99999999999999645</v>
      </c>
      <c r="DT72" s="1">
        <f t="shared" si="285"/>
        <v>3.4782331839566931E-8</v>
      </c>
      <c r="DU72" s="4">
        <f t="shared" si="327"/>
        <v>-0.57475407041027915</v>
      </c>
      <c r="DV72" s="1">
        <f t="shared" si="173"/>
        <v>0.99999999999999645</v>
      </c>
      <c r="DW72" s="1">
        <f t="shared" si="218"/>
        <v>1.0069485067554626E-10</v>
      </c>
      <c r="DX72" s="1">
        <f t="shared" si="286"/>
        <v>1000.0000000704865</v>
      </c>
      <c r="DY72" s="1">
        <f t="shared" si="287"/>
        <v>1027.0199999999963</v>
      </c>
      <c r="DZ72" s="1">
        <f t="shared" si="288"/>
        <v>999.99999999999648</v>
      </c>
      <c r="EA72" s="1">
        <f t="shared" si="289"/>
        <v>1000</v>
      </c>
      <c r="EB72" s="1">
        <f t="shared" si="290"/>
        <v>1.3425980090072836E-11</v>
      </c>
      <c r="EC72" s="4">
        <f t="shared" si="291"/>
        <v>0</v>
      </c>
      <c r="ED72" s="1">
        <f t="shared" si="292"/>
        <v>-1.0069485067554626E-7</v>
      </c>
      <c r="EE72" s="4">
        <f t="shared" si="219"/>
        <v>0</v>
      </c>
      <c r="EF72" s="4">
        <f t="shared" si="220"/>
        <v>10</v>
      </c>
      <c r="EG72" s="4">
        <f t="shared" si="293"/>
        <v>1.2934063561412264E-10</v>
      </c>
      <c r="EH72" s="4">
        <f t="shared" si="51"/>
        <v>2.8645784938576388E-11</v>
      </c>
      <c r="EI72" s="4">
        <f t="shared" si="221"/>
        <v>-100</v>
      </c>
      <c r="EJ72" s="4">
        <f t="shared" si="222"/>
        <v>-100</v>
      </c>
      <c r="EK72" s="4">
        <f t="shared" si="223"/>
        <v>-100</v>
      </c>
      <c r="EL72" s="1">
        <f t="shared" si="224"/>
        <v>100</v>
      </c>
      <c r="EM72" s="1">
        <f t="shared" si="225"/>
        <v>0</v>
      </c>
      <c r="EN72" s="1">
        <f t="shared" si="226"/>
        <v>4.0009999999999923</v>
      </c>
      <c r="EO72" s="4">
        <f t="shared" si="294"/>
        <v>0.99999999999999645</v>
      </c>
      <c r="EP72" s="1">
        <f t="shared" si="295"/>
        <v>4.4677248916795385E-8</v>
      </c>
      <c r="EQ72" s="4">
        <f t="shared" si="328"/>
        <v>-0.55370206044326953</v>
      </c>
      <c r="ER72" s="1">
        <f t="shared" si="175"/>
        <v>0.99999999999999645</v>
      </c>
      <c r="ES72" s="1">
        <f t="shared" si="227"/>
        <v>1.2934063561412264E-10</v>
      </c>
      <c r="ET72" s="1">
        <f t="shared" si="296"/>
        <v>1000.0000000905385</v>
      </c>
      <c r="EU72" s="1">
        <f t="shared" si="297"/>
        <v>1027.0199999999963</v>
      </c>
      <c r="EV72" s="1">
        <f t="shared" si="298"/>
        <v>999.99999999999648</v>
      </c>
      <c r="EW72" s="1">
        <f t="shared" si="299"/>
        <v>1000</v>
      </c>
      <c r="EX72" s="1">
        <f t="shared" si="300"/>
        <v>1.7245418081883019E-11</v>
      </c>
      <c r="EY72" s="4">
        <f t="shared" si="301"/>
        <v>0</v>
      </c>
      <c r="EZ72" s="1">
        <f t="shared" si="302"/>
        <v>-1.2934063561412265E-7</v>
      </c>
      <c r="FA72" s="4">
        <f t="shared" si="228"/>
        <v>0</v>
      </c>
      <c r="FB72" s="4">
        <f t="shared" si="229"/>
        <v>10</v>
      </c>
      <c r="FC72" s="4">
        <f t="shared" si="303"/>
        <v>1.4399447181786383E-10</v>
      </c>
      <c r="FD72" s="4">
        <f t="shared" si="61"/>
        <v>1.465383620374119E-11</v>
      </c>
      <c r="FE72" s="4">
        <f t="shared" si="230"/>
        <v>-100</v>
      </c>
      <c r="FF72" s="4">
        <f t="shared" si="231"/>
        <v>-100</v>
      </c>
      <c r="FG72" s="4">
        <f t="shared" si="232"/>
        <v>-100</v>
      </c>
      <c r="FH72" s="1">
        <f t="shared" si="233"/>
        <v>100</v>
      </c>
      <c r="FI72" s="1">
        <f t="shared" si="234"/>
        <v>0</v>
      </c>
      <c r="FJ72" s="1">
        <f t="shared" si="235"/>
        <v>4.0009999999999923</v>
      </c>
      <c r="FK72" s="4">
        <f t="shared" si="304"/>
        <v>0.99999999999999645</v>
      </c>
      <c r="FL72" s="1">
        <f t="shared" si="305"/>
        <v>4.9739023080436549E-8</v>
      </c>
      <c r="FM72" s="4">
        <f t="shared" si="329"/>
        <v>-0.53085250417021246</v>
      </c>
      <c r="FN72" s="1">
        <f t="shared" si="177"/>
        <v>0.99999999999999645</v>
      </c>
      <c r="FO72" s="1">
        <f t="shared" si="236"/>
        <v>1.4399447181786383E-10</v>
      </c>
      <c r="FP72" s="1">
        <f t="shared" si="306"/>
        <v>1000.000000100796</v>
      </c>
      <c r="FQ72" s="1">
        <f t="shared" si="307"/>
        <v>1027.0199999999963</v>
      </c>
      <c r="FR72" s="1">
        <f t="shared" si="308"/>
        <v>999.99999999999648</v>
      </c>
      <c r="FS72" s="1">
        <f t="shared" si="309"/>
        <v>1000</v>
      </c>
      <c r="FT72" s="1">
        <f t="shared" si="310"/>
        <v>1.9199262909048509E-11</v>
      </c>
      <c r="FU72" s="4">
        <f t="shared" si="311"/>
        <v>0</v>
      </c>
      <c r="FV72" s="1">
        <f t="shared" si="312"/>
        <v>-1.4399447181786383E-7</v>
      </c>
      <c r="FW72" s="4">
        <f t="shared" si="237"/>
        <v>0</v>
      </c>
      <c r="FX72" s="4">
        <f t="shared" si="238"/>
        <v>10</v>
      </c>
      <c r="FY72" s="4">
        <f t="shared" si="313"/>
        <v>1.5132868197990503E-10</v>
      </c>
      <c r="FZ72" s="4">
        <f t="shared" si="71"/>
        <v>7.3342101620411949E-12</v>
      </c>
      <c r="GA72" s="4">
        <f t="shared" si="239"/>
        <v>-100</v>
      </c>
      <c r="GB72" s="4">
        <f t="shared" si="240"/>
        <v>-100</v>
      </c>
      <c r="GC72" s="4">
        <f t="shared" si="241"/>
        <v>-100</v>
      </c>
      <c r="GD72" s="1">
        <f t="shared" si="242"/>
        <v>100</v>
      </c>
      <c r="GE72" s="1">
        <f t="shared" si="243"/>
        <v>0</v>
      </c>
      <c r="GF72" s="1">
        <f t="shared" si="244"/>
        <v>4.0009999999999923</v>
      </c>
      <c r="GG72" s="4">
        <f t="shared" si="314"/>
        <v>0.99999999999999645</v>
      </c>
      <c r="GH72" s="1">
        <f t="shared" si="315"/>
        <v>5.2272429008602772E-8</v>
      </c>
      <c r="GI72" s="4">
        <f t="shared" si="330"/>
        <v>-0.51826822546818385</v>
      </c>
      <c r="GJ72" s="1">
        <f t="shared" si="179"/>
        <v>0.99999999999999645</v>
      </c>
      <c r="GK72" s="1">
        <f t="shared" si="245"/>
        <v>1.5132868197990503E-10</v>
      </c>
      <c r="GL72" s="1">
        <f t="shared" si="316"/>
        <v>1000.0000001059301</v>
      </c>
      <c r="GM72" s="1">
        <f t="shared" si="317"/>
        <v>1027.0199999999963</v>
      </c>
      <c r="GN72" s="1">
        <f t="shared" si="318"/>
        <v>999.99999999999648</v>
      </c>
      <c r="GO72" s="1">
        <f t="shared" si="319"/>
        <v>1000</v>
      </c>
      <c r="GP72" s="1">
        <f t="shared" si="320"/>
        <v>2.0177157597320674E-11</v>
      </c>
      <c r="GQ72" s="4">
        <f t="shared" si="321"/>
        <v>0</v>
      </c>
      <c r="GR72" s="1">
        <f t="shared" si="322"/>
        <v>-1.5132868197990502E-7</v>
      </c>
      <c r="GS72" s="4">
        <f t="shared" si="246"/>
        <v>0</v>
      </c>
      <c r="GT72" s="4">
        <f t="shared" si="247"/>
        <v>10</v>
      </c>
      <c r="GU72" s="4">
        <f t="shared" si="323"/>
        <v>1.5516621886708225E-10</v>
      </c>
      <c r="GV72" s="4">
        <f t="shared" si="81"/>
        <v>3.8375368871772203E-12</v>
      </c>
      <c r="GW72" s="4">
        <v>235</v>
      </c>
      <c r="GX72" s="4"/>
      <c r="GY72" s="4"/>
      <c r="GZ72" s="4"/>
      <c r="HA72" s="4"/>
      <c r="HB72" s="4"/>
      <c r="HC72" s="4"/>
      <c r="HD72" s="4"/>
      <c r="HE72" s="4"/>
    </row>
    <row r="73" spans="1:220">
      <c r="A73" s="1">
        <v>55</v>
      </c>
      <c r="B73" s="1">
        <f t="shared" si="180"/>
        <v>100</v>
      </c>
      <c r="C73" s="1">
        <v>0</v>
      </c>
      <c r="D73" s="1">
        <f t="shared" si="1"/>
        <v>-100</v>
      </c>
      <c r="E73" s="1">
        <f t="shared" si="163"/>
        <v>230</v>
      </c>
      <c r="F73" s="1">
        <f t="shared" si="248"/>
        <v>4.0509999999999922</v>
      </c>
      <c r="G73" s="1">
        <f>'0.5Q 1-8 '!FS73</f>
        <v>-100</v>
      </c>
      <c r="H73" s="1">
        <f>'0.5Q 1-8 '!FT73</f>
        <v>-100</v>
      </c>
      <c r="I73" s="1">
        <f>'0.5Q 1-8 '!FU73</f>
        <v>-100</v>
      </c>
      <c r="J73" s="1">
        <f>'0.5Q 1-8 '!FV73</f>
        <v>100</v>
      </c>
      <c r="K73" s="1">
        <f>'0.5Q 1-8 '!FW73</f>
        <v>0</v>
      </c>
      <c r="L73" s="1">
        <f>'0.5Q 1-8 '!FX73</f>
        <v>4.0509999999999922</v>
      </c>
      <c r="M73" s="1">
        <f>'0.5Q 1-8 '!FY73</f>
        <v>0.99999999999999645</v>
      </c>
      <c r="N73" s="1">
        <f>'0.5Q 1-8 '!FZ73</f>
        <v>8.051777729045698E-9</v>
      </c>
      <c r="O73" s="1">
        <f>'0.5Q 1-8 '!GA73</f>
        <v>-0.73251718661011356</v>
      </c>
      <c r="P73" s="1">
        <f>'0.5Q 1-8 '!GB73</f>
        <v>0.99999999999999645</v>
      </c>
      <c r="Q73" s="1">
        <f>'0.5Q 1-8 '!GC73</f>
        <v>2.3309896525587294E-11</v>
      </c>
      <c r="R73" s="1">
        <f>'0.5Q 1-8 '!GD73</f>
        <v>1000.0000000163169</v>
      </c>
      <c r="S73" s="1">
        <f>'0.5Q 1-8 '!GE73</f>
        <v>1027.0199999999963</v>
      </c>
      <c r="T73" s="1">
        <f>'0.5Q 1-8 '!GF73</f>
        <v>999.99999999999648</v>
      </c>
      <c r="U73" s="1">
        <f>'0.5Q 1-8 '!GG73</f>
        <v>1000</v>
      </c>
      <c r="V73" s="1">
        <f>'0.5Q 1-8 '!GH73</f>
        <v>3.1079862034116396E-12</v>
      </c>
      <c r="W73" s="1">
        <f>'0.5Q 1-8 '!GI73</f>
        <v>0</v>
      </c>
      <c r="X73" s="1">
        <f>'0.5Q 1-8 '!GJ73</f>
        <v>-2.3309896525587294E-8</v>
      </c>
      <c r="Y73" s="1">
        <f>'0.5Q 1-8 '!GK73</f>
        <v>0</v>
      </c>
      <c r="Z73" s="1">
        <f>'0.5Q 1-8 '!GL73</f>
        <v>10</v>
      </c>
      <c r="AA73" s="1">
        <f>'0.5Q 1-8 '!GM73</f>
        <v>3.2558869812851267E-11</v>
      </c>
      <c r="AC73" s="4">
        <f t="shared" si="181"/>
        <v>-100</v>
      </c>
      <c r="AD73" s="4">
        <f t="shared" si="182"/>
        <v>-100</v>
      </c>
      <c r="AE73" s="4">
        <f t="shared" si="183"/>
        <v>-100</v>
      </c>
      <c r="AF73" s="1">
        <f t="shared" si="5"/>
        <v>100</v>
      </c>
      <c r="AG73" s="1">
        <f t="shared" si="6"/>
        <v>0</v>
      </c>
      <c r="AH73" s="1">
        <f t="shared" si="184"/>
        <v>4.0509999999999922</v>
      </c>
      <c r="AI73" s="4">
        <f t="shared" si="83"/>
        <v>0.99999999999999645</v>
      </c>
      <c r="AJ73" s="1">
        <f t="shared" si="249"/>
        <v>1.1246587154698192E-8</v>
      </c>
      <c r="AK73" s="4">
        <f t="shared" si="164"/>
        <v>-0.72324555239166066</v>
      </c>
      <c r="AL73" s="1">
        <f t="shared" si="165"/>
        <v>0.99999999999999645</v>
      </c>
      <c r="AM73" s="1">
        <f t="shared" si="8"/>
        <v>3.2558869812851267E-11</v>
      </c>
      <c r="AN73" s="1">
        <f t="shared" si="250"/>
        <v>1000.0000000227911</v>
      </c>
      <c r="AO73" s="1">
        <f t="shared" si="251"/>
        <v>1027.0199999999963</v>
      </c>
      <c r="AP73" s="1">
        <f t="shared" si="252"/>
        <v>999.99999999999648</v>
      </c>
      <c r="AQ73" s="1">
        <f t="shared" si="253"/>
        <v>1000</v>
      </c>
      <c r="AR73" s="1">
        <f t="shared" si="89"/>
        <v>4.3411826417135023E-12</v>
      </c>
      <c r="AS73" s="4">
        <f t="shared" si="90"/>
        <v>0</v>
      </c>
      <c r="AT73" s="1">
        <f t="shared" si="91"/>
        <v>-3.2558869812851265E-8</v>
      </c>
      <c r="AU73" s="4">
        <f t="shared" si="9"/>
        <v>0</v>
      </c>
      <c r="AV73" s="4">
        <f t="shared" si="10"/>
        <v>10</v>
      </c>
      <c r="AW73" s="4">
        <f t="shared" si="92"/>
        <v>3.8632900672872448E-11</v>
      </c>
      <c r="AX73" s="4">
        <f t="shared" si="11"/>
        <v>6.0740308600211802E-12</v>
      </c>
      <c r="AY73" s="4">
        <f t="shared" si="185"/>
        <v>-100</v>
      </c>
      <c r="AZ73" s="4">
        <f t="shared" si="186"/>
        <v>-100</v>
      </c>
      <c r="BA73" s="4">
        <f t="shared" si="187"/>
        <v>-100</v>
      </c>
      <c r="BB73" s="1">
        <f t="shared" si="188"/>
        <v>100</v>
      </c>
      <c r="BC73" s="1">
        <f t="shared" si="189"/>
        <v>0</v>
      </c>
      <c r="BD73" s="1">
        <f t="shared" si="190"/>
        <v>4.0509999999999922</v>
      </c>
      <c r="BE73" s="4">
        <f t="shared" si="254"/>
        <v>0.99999999999999645</v>
      </c>
      <c r="BF73" s="1">
        <f t="shared" si="255"/>
        <v>1.3344697987175285E-8</v>
      </c>
      <c r="BG73" s="4">
        <f t="shared" si="324"/>
        <v>-0.65879557758959428</v>
      </c>
      <c r="BH73" s="1">
        <f t="shared" si="167"/>
        <v>0.99999999999999645</v>
      </c>
      <c r="BI73" s="1">
        <f t="shared" si="191"/>
        <v>3.8632900672872448E-11</v>
      </c>
      <c r="BJ73" s="1">
        <f t="shared" si="256"/>
        <v>1000.000000027043</v>
      </c>
      <c r="BK73" s="1">
        <f t="shared" si="257"/>
        <v>1027.0199999999963</v>
      </c>
      <c r="BL73" s="1">
        <f t="shared" si="258"/>
        <v>999.99999999999648</v>
      </c>
      <c r="BM73" s="1">
        <f t="shared" si="259"/>
        <v>1000</v>
      </c>
      <c r="BN73" s="1">
        <f t="shared" si="260"/>
        <v>5.1510534230496603E-12</v>
      </c>
      <c r="BO73" s="4">
        <f t="shared" si="261"/>
        <v>0</v>
      </c>
      <c r="BP73" s="1">
        <f t="shared" si="262"/>
        <v>-3.8632900672872445E-8</v>
      </c>
      <c r="BQ73" s="4">
        <f t="shared" si="192"/>
        <v>0</v>
      </c>
      <c r="BR73" s="4">
        <f t="shared" si="193"/>
        <v>10</v>
      </c>
      <c r="BS73" s="4">
        <f t="shared" si="263"/>
        <v>5.1650833867378417E-11</v>
      </c>
      <c r="BT73" s="4">
        <f t="shared" si="21"/>
        <v>1.301793319450597E-11</v>
      </c>
      <c r="BU73" s="4">
        <f t="shared" si="194"/>
        <v>-100</v>
      </c>
      <c r="BV73" s="4">
        <f t="shared" si="195"/>
        <v>-100</v>
      </c>
      <c r="BW73" s="4">
        <f t="shared" si="196"/>
        <v>-100</v>
      </c>
      <c r="BX73" s="1">
        <f t="shared" si="197"/>
        <v>100</v>
      </c>
      <c r="BY73" s="1">
        <f t="shared" si="198"/>
        <v>0</v>
      </c>
      <c r="BZ73" s="1">
        <f t="shared" si="199"/>
        <v>4.0509999999999922</v>
      </c>
      <c r="CA73" s="4">
        <f t="shared" si="264"/>
        <v>0.99999999999999645</v>
      </c>
      <c r="CB73" s="1">
        <f t="shared" si="265"/>
        <v>1.7841393391149714E-8</v>
      </c>
      <c r="CC73" s="4">
        <f t="shared" si="325"/>
        <v>-0.60924598032664123</v>
      </c>
      <c r="CD73" s="1">
        <f t="shared" si="169"/>
        <v>0.99999999999999645</v>
      </c>
      <c r="CE73" s="1">
        <f t="shared" si="200"/>
        <v>5.1650833867378417E-11</v>
      </c>
      <c r="CF73" s="1">
        <f t="shared" si="266"/>
        <v>1000.0000000361555</v>
      </c>
      <c r="CG73" s="1">
        <f t="shared" si="267"/>
        <v>1027.0199999999963</v>
      </c>
      <c r="CH73" s="1">
        <f t="shared" si="268"/>
        <v>999.99999999999648</v>
      </c>
      <c r="CI73" s="1">
        <f t="shared" si="269"/>
        <v>1000</v>
      </c>
      <c r="CJ73" s="1">
        <f t="shared" si="270"/>
        <v>6.8867778489837887E-12</v>
      </c>
      <c r="CK73" s="4">
        <f t="shared" si="271"/>
        <v>0</v>
      </c>
      <c r="CL73" s="1">
        <f t="shared" si="272"/>
        <v>-5.1650833867378421E-8</v>
      </c>
      <c r="CM73" s="4">
        <f t="shared" si="201"/>
        <v>0</v>
      </c>
      <c r="CN73" s="4">
        <f t="shared" si="202"/>
        <v>10</v>
      </c>
      <c r="CO73" s="4">
        <f t="shared" si="273"/>
        <v>5.7680777008760286E-11</v>
      </c>
      <c r="CP73" s="4">
        <f t="shared" si="31"/>
        <v>6.0299431413818688E-12</v>
      </c>
      <c r="CQ73" s="4">
        <f t="shared" si="203"/>
        <v>-100</v>
      </c>
      <c r="CR73" s="4">
        <f t="shared" si="204"/>
        <v>-100</v>
      </c>
      <c r="CS73" s="4">
        <f t="shared" si="205"/>
        <v>-100</v>
      </c>
      <c r="CT73" s="1">
        <f t="shared" si="206"/>
        <v>100</v>
      </c>
      <c r="CU73" s="1">
        <f t="shared" si="207"/>
        <v>0</v>
      </c>
      <c r="CV73" s="1">
        <f t="shared" si="208"/>
        <v>4.0509999999999922</v>
      </c>
      <c r="CW73" s="4">
        <f t="shared" si="274"/>
        <v>0.99999999999999645</v>
      </c>
      <c r="CX73" s="1">
        <f t="shared" si="275"/>
        <v>1.9924275305271258E-8</v>
      </c>
      <c r="CY73" s="4">
        <f t="shared" si="326"/>
        <v>-0.56202064495595427</v>
      </c>
      <c r="CZ73" s="1">
        <f t="shared" si="171"/>
        <v>0.99999999999999645</v>
      </c>
      <c r="DA73" s="1">
        <f t="shared" si="209"/>
        <v>5.7680777008760286E-11</v>
      </c>
      <c r="DB73" s="1">
        <f t="shared" si="276"/>
        <v>1000.0000000403766</v>
      </c>
      <c r="DC73" s="1">
        <f t="shared" si="277"/>
        <v>1027.0199999999963</v>
      </c>
      <c r="DD73" s="1">
        <f t="shared" si="278"/>
        <v>999.99999999999648</v>
      </c>
      <c r="DE73" s="1">
        <f t="shared" si="279"/>
        <v>1000</v>
      </c>
      <c r="DF73" s="1">
        <f t="shared" si="280"/>
        <v>7.6907702678347072E-12</v>
      </c>
      <c r="DG73" s="4">
        <f t="shared" si="281"/>
        <v>0</v>
      </c>
      <c r="DH73" s="1">
        <f t="shared" si="282"/>
        <v>-5.7680777008760283E-8</v>
      </c>
      <c r="DI73" s="4">
        <f t="shared" si="210"/>
        <v>0</v>
      </c>
      <c r="DJ73" s="4">
        <f t="shared" si="211"/>
        <v>10</v>
      </c>
      <c r="DK73" s="4">
        <f t="shared" si="283"/>
        <v>6.0416910405327751E-11</v>
      </c>
      <c r="DL73" s="4">
        <f t="shared" si="41"/>
        <v>2.7361333965674645E-12</v>
      </c>
      <c r="DM73" s="4">
        <f t="shared" si="212"/>
        <v>-100</v>
      </c>
      <c r="DN73" s="4">
        <f t="shared" si="213"/>
        <v>-100</v>
      </c>
      <c r="DO73" s="4">
        <f t="shared" si="214"/>
        <v>-100</v>
      </c>
      <c r="DP73" s="1">
        <f t="shared" si="215"/>
        <v>100</v>
      </c>
      <c r="DQ73" s="1">
        <f t="shared" si="216"/>
        <v>0</v>
      </c>
      <c r="DR73" s="1">
        <f t="shared" si="217"/>
        <v>4.0509999999999922</v>
      </c>
      <c r="DS73" s="4">
        <f t="shared" si="284"/>
        <v>0.99999999999999645</v>
      </c>
      <c r="DT73" s="1">
        <f t="shared" si="285"/>
        <v>2.0869399103740156E-8</v>
      </c>
      <c r="DU73" s="4">
        <f t="shared" si="327"/>
        <v>-0.57475407041027915</v>
      </c>
      <c r="DV73" s="1">
        <f t="shared" si="173"/>
        <v>0.99999999999999645</v>
      </c>
      <c r="DW73" s="1">
        <f t="shared" si="218"/>
        <v>6.0416910405327751E-11</v>
      </c>
      <c r="DX73" s="1">
        <f t="shared" si="286"/>
        <v>1000.000000042292</v>
      </c>
      <c r="DY73" s="1">
        <f t="shared" si="287"/>
        <v>1027.0199999999963</v>
      </c>
      <c r="DZ73" s="1">
        <f t="shared" si="288"/>
        <v>999.99999999999648</v>
      </c>
      <c r="EA73" s="1">
        <f t="shared" si="289"/>
        <v>1000</v>
      </c>
      <c r="EB73" s="1">
        <f t="shared" si="290"/>
        <v>8.0555880540437016E-12</v>
      </c>
      <c r="EC73" s="4">
        <f t="shared" si="291"/>
        <v>0</v>
      </c>
      <c r="ED73" s="1">
        <f t="shared" si="292"/>
        <v>-6.0416910405327747E-8</v>
      </c>
      <c r="EE73" s="4">
        <f t="shared" si="219"/>
        <v>0</v>
      </c>
      <c r="EF73" s="4">
        <f t="shared" si="220"/>
        <v>10</v>
      </c>
      <c r="EG73" s="4">
        <f t="shared" si="293"/>
        <v>7.7604381368473586E-11</v>
      </c>
      <c r="EH73" s="4">
        <f t="shared" si="51"/>
        <v>1.7187470963145835E-11</v>
      </c>
      <c r="EI73" s="4">
        <f t="shared" si="221"/>
        <v>-100</v>
      </c>
      <c r="EJ73" s="4">
        <f t="shared" si="222"/>
        <v>-100</v>
      </c>
      <c r="EK73" s="4">
        <f t="shared" si="223"/>
        <v>-100</v>
      </c>
      <c r="EL73" s="1">
        <f t="shared" si="224"/>
        <v>100</v>
      </c>
      <c r="EM73" s="1">
        <f t="shared" si="225"/>
        <v>0</v>
      </c>
      <c r="EN73" s="1">
        <f t="shared" si="226"/>
        <v>4.0509999999999922</v>
      </c>
      <c r="EO73" s="4">
        <f t="shared" si="294"/>
        <v>0.99999999999999645</v>
      </c>
      <c r="EP73" s="1">
        <f t="shared" si="295"/>
        <v>2.6806349350077229E-8</v>
      </c>
      <c r="EQ73" s="4">
        <f t="shared" si="328"/>
        <v>-0.55370206044326953</v>
      </c>
      <c r="ER73" s="1">
        <f t="shared" si="175"/>
        <v>0.99999999999999645</v>
      </c>
      <c r="ES73" s="1">
        <f t="shared" si="227"/>
        <v>7.7604381368473586E-11</v>
      </c>
      <c r="ET73" s="1">
        <f t="shared" si="296"/>
        <v>1000.000000054323</v>
      </c>
      <c r="EU73" s="1">
        <f t="shared" si="297"/>
        <v>1027.0199999999963</v>
      </c>
      <c r="EV73" s="1">
        <f t="shared" si="298"/>
        <v>999.99999999999648</v>
      </c>
      <c r="EW73" s="1">
        <f t="shared" si="299"/>
        <v>1000</v>
      </c>
      <c r="EX73" s="1">
        <f t="shared" si="300"/>
        <v>1.0347250849129812E-11</v>
      </c>
      <c r="EY73" s="4">
        <f t="shared" si="301"/>
        <v>0</v>
      </c>
      <c r="EZ73" s="1">
        <f t="shared" si="302"/>
        <v>-7.760438136847359E-8</v>
      </c>
      <c r="FA73" s="4">
        <f t="shared" si="228"/>
        <v>0</v>
      </c>
      <c r="FB73" s="4">
        <f t="shared" si="229"/>
        <v>10</v>
      </c>
      <c r="FC73" s="4">
        <f t="shared" si="303"/>
        <v>8.6396683090718292E-11</v>
      </c>
      <c r="FD73" s="4">
        <f t="shared" si="61"/>
        <v>8.792301722244706E-12</v>
      </c>
      <c r="FE73" s="4">
        <f t="shared" si="230"/>
        <v>-100</v>
      </c>
      <c r="FF73" s="4">
        <f t="shared" si="231"/>
        <v>-100</v>
      </c>
      <c r="FG73" s="4">
        <f t="shared" si="232"/>
        <v>-100</v>
      </c>
      <c r="FH73" s="1">
        <f t="shared" si="233"/>
        <v>100</v>
      </c>
      <c r="FI73" s="1">
        <f t="shared" si="234"/>
        <v>0</v>
      </c>
      <c r="FJ73" s="1">
        <f t="shared" si="235"/>
        <v>4.0509999999999922</v>
      </c>
      <c r="FK73" s="4">
        <f t="shared" si="304"/>
        <v>0.99999999999999645</v>
      </c>
      <c r="FL73" s="1">
        <f t="shared" si="305"/>
        <v>2.9843413848261933E-8</v>
      </c>
      <c r="FM73" s="4">
        <f t="shared" si="329"/>
        <v>-0.53085250417021246</v>
      </c>
      <c r="FN73" s="1">
        <f t="shared" si="177"/>
        <v>0.99999999999999645</v>
      </c>
      <c r="FO73" s="1">
        <f t="shared" si="236"/>
        <v>8.6396683090718292E-11</v>
      </c>
      <c r="FP73" s="1">
        <f t="shared" si="306"/>
        <v>1000.0000000604776</v>
      </c>
      <c r="FQ73" s="1">
        <f t="shared" si="307"/>
        <v>1027.0199999999963</v>
      </c>
      <c r="FR73" s="1">
        <f t="shared" si="308"/>
        <v>999.99999999999648</v>
      </c>
      <c r="FS73" s="1">
        <f t="shared" si="309"/>
        <v>1000</v>
      </c>
      <c r="FT73" s="1">
        <f t="shared" si="310"/>
        <v>1.1519557745429108E-11</v>
      </c>
      <c r="FU73" s="4">
        <f t="shared" si="311"/>
        <v>0</v>
      </c>
      <c r="FV73" s="1">
        <f t="shared" si="312"/>
        <v>-8.6396683090718292E-8</v>
      </c>
      <c r="FW73" s="4">
        <f t="shared" si="237"/>
        <v>0</v>
      </c>
      <c r="FX73" s="4">
        <f t="shared" si="238"/>
        <v>10</v>
      </c>
      <c r="FY73" s="4">
        <f t="shared" si="313"/>
        <v>9.0797209187943019E-11</v>
      </c>
      <c r="FZ73" s="4">
        <f t="shared" si="71"/>
        <v>4.4005260972247273E-12</v>
      </c>
      <c r="GA73" s="4">
        <f t="shared" si="239"/>
        <v>-100</v>
      </c>
      <c r="GB73" s="4">
        <f t="shared" si="240"/>
        <v>-100</v>
      </c>
      <c r="GC73" s="4">
        <f t="shared" si="241"/>
        <v>-100</v>
      </c>
      <c r="GD73" s="1">
        <f t="shared" si="242"/>
        <v>100</v>
      </c>
      <c r="GE73" s="1">
        <f t="shared" si="243"/>
        <v>0</v>
      </c>
      <c r="GF73" s="1">
        <f t="shared" si="244"/>
        <v>4.0509999999999922</v>
      </c>
      <c r="GG73" s="4">
        <f t="shared" si="314"/>
        <v>0.99999999999999645</v>
      </c>
      <c r="GH73" s="1">
        <f t="shared" si="315"/>
        <v>3.1363457405161658E-8</v>
      </c>
      <c r="GI73" s="4">
        <f t="shared" si="330"/>
        <v>-0.51826822546818385</v>
      </c>
      <c r="GJ73" s="1">
        <f t="shared" si="179"/>
        <v>0.99999999999999645</v>
      </c>
      <c r="GK73" s="1">
        <f t="shared" si="245"/>
        <v>9.0797209187943019E-11</v>
      </c>
      <c r="GL73" s="1">
        <f t="shared" si="316"/>
        <v>1000.000000063558</v>
      </c>
      <c r="GM73" s="1">
        <f t="shared" si="317"/>
        <v>1027.0199999999963</v>
      </c>
      <c r="GN73" s="1">
        <f t="shared" si="318"/>
        <v>999.99999999999648</v>
      </c>
      <c r="GO73" s="1">
        <f t="shared" si="319"/>
        <v>1000</v>
      </c>
      <c r="GP73" s="1">
        <f t="shared" si="320"/>
        <v>1.2106294558392402E-11</v>
      </c>
      <c r="GQ73" s="4">
        <f t="shared" si="321"/>
        <v>0</v>
      </c>
      <c r="GR73" s="1">
        <f t="shared" si="322"/>
        <v>-9.0797209187943025E-8</v>
      </c>
      <c r="GS73" s="4">
        <f t="shared" si="246"/>
        <v>0</v>
      </c>
      <c r="GT73" s="4">
        <f t="shared" si="247"/>
        <v>10</v>
      </c>
      <c r="GU73" s="4">
        <f t="shared" si="323"/>
        <v>9.3099731320249346E-11</v>
      </c>
      <c r="GV73" s="4">
        <f t="shared" si="81"/>
        <v>2.302522132306327E-12</v>
      </c>
      <c r="GW73" s="4">
        <v>230</v>
      </c>
      <c r="GX73" s="4"/>
      <c r="GY73" s="4"/>
      <c r="GZ73" s="4"/>
      <c r="HA73" s="4"/>
      <c r="HB73" s="4"/>
      <c r="HC73" s="4"/>
      <c r="HD73" s="4"/>
      <c r="HE73" s="4"/>
    </row>
    <row r="74" spans="1:220">
      <c r="A74" s="1">
        <v>56</v>
      </c>
      <c r="B74" s="1">
        <f t="shared" si="180"/>
        <v>100</v>
      </c>
      <c r="C74" s="1">
        <v>0</v>
      </c>
      <c r="D74" s="1">
        <f t="shared" si="1"/>
        <v>-100</v>
      </c>
      <c r="E74" s="1">
        <f t="shared" si="163"/>
        <v>225</v>
      </c>
      <c r="F74" s="1">
        <f t="shared" si="248"/>
        <v>4.100999999999992</v>
      </c>
      <c r="G74" s="1">
        <f>'0.5Q 1-8 '!FS74</f>
        <v>-100</v>
      </c>
      <c r="H74" s="1">
        <f>'0.5Q 1-8 '!FT74</f>
        <v>-100</v>
      </c>
      <c r="I74" s="1">
        <f>'0.5Q 1-8 '!FU74</f>
        <v>-100</v>
      </c>
      <c r="J74" s="1">
        <f>'0.5Q 1-8 '!FV74</f>
        <v>100</v>
      </c>
      <c r="K74" s="1">
        <f>'0.5Q 1-8 '!FW74</f>
        <v>0</v>
      </c>
      <c r="L74" s="1">
        <f>'0.5Q 1-8 '!FX74</f>
        <v>4.100999999999992</v>
      </c>
      <c r="M74" s="1">
        <f>'0.5Q 1-8 '!FY74</f>
        <v>0.99999999999999645</v>
      </c>
      <c r="N74" s="1">
        <f>'0.5Q 1-8 '!FZ74</f>
        <v>4.8310666374274189E-9</v>
      </c>
      <c r="O74" s="1">
        <f>'0.5Q 1-8 '!GA74</f>
        <v>-0.73251718661011356</v>
      </c>
      <c r="P74" s="1">
        <f>'0.5Q 1-8 '!GB74</f>
        <v>0.99999999999999645</v>
      </c>
      <c r="Q74" s="1">
        <f>'0.5Q 1-8 '!GC74</f>
        <v>1.3985937915352376E-11</v>
      </c>
      <c r="R74" s="1">
        <f>'0.5Q 1-8 '!GD74</f>
        <v>1000.0000000097901</v>
      </c>
      <c r="S74" s="1">
        <f>'0.5Q 1-8 '!GE74</f>
        <v>1027.0199999999963</v>
      </c>
      <c r="T74" s="1">
        <f>'0.5Q 1-8 '!GF74</f>
        <v>999.99999999999648</v>
      </c>
      <c r="U74" s="1">
        <f>'0.5Q 1-8 '!GG74</f>
        <v>1000</v>
      </c>
      <c r="V74" s="1">
        <f>'0.5Q 1-8 '!GH74</f>
        <v>1.8647917220469838E-12</v>
      </c>
      <c r="W74" s="1">
        <f>'0.5Q 1-8 '!GI74</f>
        <v>0</v>
      </c>
      <c r="X74" s="1">
        <f>'0.5Q 1-8 '!GJ74</f>
        <v>-1.3985937915352377E-8</v>
      </c>
      <c r="Y74" s="1">
        <f>'0.5Q 1-8 '!GK74</f>
        <v>0</v>
      </c>
      <c r="Z74" s="1">
        <f>'0.5Q 1-8 '!GL74</f>
        <v>10</v>
      </c>
      <c r="AA74" s="1">
        <f>'0.5Q 1-8 '!GM74</f>
        <v>1.953532188771076E-11</v>
      </c>
      <c r="AC74" s="4">
        <f t="shared" si="181"/>
        <v>-100</v>
      </c>
      <c r="AD74" s="4">
        <f t="shared" si="182"/>
        <v>-100</v>
      </c>
      <c r="AE74" s="4">
        <f t="shared" si="183"/>
        <v>-100</v>
      </c>
      <c r="AF74" s="1">
        <f t="shared" si="5"/>
        <v>100</v>
      </c>
      <c r="AG74" s="1">
        <f t="shared" si="6"/>
        <v>0</v>
      </c>
      <c r="AH74" s="1">
        <f t="shared" si="184"/>
        <v>4.100999999999992</v>
      </c>
      <c r="AI74" s="4">
        <f t="shared" si="83"/>
        <v>0.99999999999999645</v>
      </c>
      <c r="AJ74" s="1">
        <f t="shared" si="249"/>
        <v>6.747952292818915E-9</v>
      </c>
      <c r="AK74" s="4">
        <f t="shared" si="164"/>
        <v>-0.72324555239166066</v>
      </c>
      <c r="AL74" s="1">
        <f t="shared" si="165"/>
        <v>0.99999999999999645</v>
      </c>
      <c r="AM74" s="1">
        <f t="shared" si="8"/>
        <v>1.953532188771076E-11</v>
      </c>
      <c r="AN74" s="1">
        <f t="shared" si="250"/>
        <v>1000.0000000136746</v>
      </c>
      <c r="AO74" s="1">
        <f t="shared" si="251"/>
        <v>1027.0199999999963</v>
      </c>
      <c r="AP74" s="1">
        <f t="shared" si="252"/>
        <v>999.99999999999648</v>
      </c>
      <c r="AQ74" s="1">
        <f t="shared" si="253"/>
        <v>1000</v>
      </c>
      <c r="AR74" s="1">
        <f t="shared" si="89"/>
        <v>2.6047095850281015E-12</v>
      </c>
      <c r="AS74" s="4">
        <f t="shared" si="90"/>
        <v>0</v>
      </c>
      <c r="AT74" s="1">
        <f t="shared" si="91"/>
        <v>-1.9535321887710761E-8</v>
      </c>
      <c r="AU74" s="4">
        <f t="shared" si="9"/>
        <v>0</v>
      </c>
      <c r="AV74" s="4">
        <f t="shared" si="10"/>
        <v>10</v>
      </c>
      <c r="AW74" s="4">
        <f t="shared" si="92"/>
        <v>2.3179740403723469E-11</v>
      </c>
      <c r="AX74" s="4">
        <f t="shared" si="11"/>
        <v>3.6444185160127088E-12</v>
      </c>
      <c r="AY74" s="4">
        <f t="shared" si="185"/>
        <v>-100</v>
      </c>
      <c r="AZ74" s="4">
        <f t="shared" si="186"/>
        <v>-100</v>
      </c>
      <c r="BA74" s="4">
        <f t="shared" si="187"/>
        <v>-100</v>
      </c>
      <c r="BB74" s="1">
        <f t="shared" si="188"/>
        <v>100</v>
      </c>
      <c r="BC74" s="1">
        <f t="shared" si="189"/>
        <v>0</v>
      </c>
      <c r="BD74" s="1">
        <f t="shared" si="190"/>
        <v>4.100999999999992</v>
      </c>
      <c r="BE74" s="4">
        <f t="shared" si="254"/>
        <v>0.99999999999999645</v>
      </c>
      <c r="BF74" s="1">
        <f t="shared" si="255"/>
        <v>8.0068187923051692E-9</v>
      </c>
      <c r="BG74" s="4">
        <f t="shared" si="324"/>
        <v>-0.65879557758959428</v>
      </c>
      <c r="BH74" s="1">
        <f t="shared" si="167"/>
        <v>0.99999999999999645</v>
      </c>
      <c r="BI74" s="1">
        <f t="shared" si="191"/>
        <v>2.3179740403723469E-11</v>
      </c>
      <c r="BJ74" s="1">
        <f t="shared" si="256"/>
        <v>1000.000000016226</v>
      </c>
      <c r="BK74" s="1">
        <f t="shared" si="257"/>
        <v>1027.0199999999963</v>
      </c>
      <c r="BL74" s="1">
        <f t="shared" si="258"/>
        <v>999.99999999999648</v>
      </c>
      <c r="BM74" s="1">
        <f t="shared" si="259"/>
        <v>1000</v>
      </c>
      <c r="BN74" s="1">
        <f t="shared" si="260"/>
        <v>3.0906320538297959E-12</v>
      </c>
      <c r="BO74" s="4">
        <f t="shared" si="261"/>
        <v>0</v>
      </c>
      <c r="BP74" s="1">
        <f t="shared" si="262"/>
        <v>-2.3179740403723471E-8</v>
      </c>
      <c r="BQ74" s="4">
        <f t="shared" si="192"/>
        <v>0</v>
      </c>
      <c r="BR74" s="4">
        <f t="shared" si="193"/>
        <v>10</v>
      </c>
      <c r="BS74" s="4">
        <f t="shared" si="263"/>
        <v>3.0990500320427047E-11</v>
      </c>
      <c r="BT74" s="4">
        <f t="shared" si="21"/>
        <v>7.8107599167035773E-12</v>
      </c>
      <c r="BU74" s="4">
        <f t="shared" si="194"/>
        <v>-100</v>
      </c>
      <c r="BV74" s="4">
        <f t="shared" si="195"/>
        <v>-100</v>
      </c>
      <c r="BW74" s="4">
        <f t="shared" si="196"/>
        <v>-100</v>
      </c>
      <c r="BX74" s="1">
        <f t="shared" si="197"/>
        <v>100</v>
      </c>
      <c r="BY74" s="1">
        <f t="shared" si="198"/>
        <v>0</v>
      </c>
      <c r="BZ74" s="1">
        <f t="shared" si="199"/>
        <v>4.100999999999992</v>
      </c>
      <c r="CA74" s="4">
        <f t="shared" si="264"/>
        <v>0.99999999999999645</v>
      </c>
      <c r="CB74" s="1">
        <f t="shared" si="265"/>
        <v>1.0704836034689829E-8</v>
      </c>
      <c r="CC74" s="4">
        <f t="shared" si="325"/>
        <v>-0.60924598032664123</v>
      </c>
      <c r="CD74" s="1">
        <f t="shared" si="169"/>
        <v>0.99999999999999645</v>
      </c>
      <c r="CE74" s="1">
        <f t="shared" si="200"/>
        <v>3.0990500320427047E-11</v>
      </c>
      <c r="CF74" s="1">
        <f t="shared" si="266"/>
        <v>1000.0000000216933</v>
      </c>
      <c r="CG74" s="1">
        <f t="shared" si="267"/>
        <v>1027.0199999999963</v>
      </c>
      <c r="CH74" s="1">
        <f t="shared" si="268"/>
        <v>999.99999999999648</v>
      </c>
      <c r="CI74" s="1">
        <f t="shared" si="269"/>
        <v>1000</v>
      </c>
      <c r="CJ74" s="1">
        <f t="shared" si="270"/>
        <v>4.1320667093902742E-12</v>
      </c>
      <c r="CK74" s="4">
        <f t="shared" si="271"/>
        <v>0</v>
      </c>
      <c r="CL74" s="1">
        <f t="shared" si="272"/>
        <v>-3.0990500320427047E-8</v>
      </c>
      <c r="CM74" s="4">
        <f t="shared" si="201"/>
        <v>0</v>
      </c>
      <c r="CN74" s="4">
        <f t="shared" si="202"/>
        <v>10</v>
      </c>
      <c r="CO74" s="4">
        <f t="shared" si="273"/>
        <v>3.4608466205256168E-11</v>
      </c>
      <c r="CP74" s="4">
        <f t="shared" si="31"/>
        <v>3.6179658848291213E-12</v>
      </c>
      <c r="CQ74" s="4">
        <f t="shared" si="203"/>
        <v>-100</v>
      </c>
      <c r="CR74" s="4">
        <f t="shared" si="204"/>
        <v>-100</v>
      </c>
      <c r="CS74" s="4">
        <f t="shared" si="205"/>
        <v>-100</v>
      </c>
      <c r="CT74" s="1">
        <f t="shared" si="206"/>
        <v>100</v>
      </c>
      <c r="CU74" s="1">
        <f t="shared" si="207"/>
        <v>0</v>
      </c>
      <c r="CV74" s="1">
        <f t="shared" si="208"/>
        <v>4.100999999999992</v>
      </c>
      <c r="CW74" s="4">
        <f t="shared" si="274"/>
        <v>0.99999999999999645</v>
      </c>
      <c r="CX74" s="1">
        <f t="shared" si="275"/>
        <v>1.1954565183162754E-8</v>
      </c>
      <c r="CY74" s="4">
        <f t="shared" si="326"/>
        <v>-0.56202064495595427</v>
      </c>
      <c r="CZ74" s="1">
        <f t="shared" si="171"/>
        <v>0.99999999999999645</v>
      </c>
      <c r="DA74" s="1">
        <f t="shared" si="209"/>
        <v>3.4608466205256168E-11</v>
      </c>
      <c r="DB74" s="1">
        <f t="shared" si="276"/>
        <v>1000.000000024226</v>
      </c>
      <c r="DC74" s="1">
        <f t="shared" si="277"/>
        <v>1027.0199999999963</v>
      </c>
      <c r="DD74" s="1">
        <f t="shared" si="278"/>
        <v>999.99999999999648</v>
      </c>
      <c r="DE74" s="1">
        <f t="shared" si="279"/>
        <v>1000</v>
      </c>
      <c r="DF74" s="1">
        <f t="shared" si="280"/>
        <v>4.6144621607008233E-12</v>
      </c>
      <c r="DG74" s="4">
        <f t="shared" si="281"/>
        <v>0</v>
      </c>
      <c r="DH74" s="1">
        <f t="shared" si="282"/>
        <v>-3.4608466205256165E-8</v>
      </c>
      <c r="DI74" s="4">
        <f t="shared" si="210"/>
        <v>0</v>
      </c>
      <c r="DJ74" s="4">
        <f t="shared" si="211"/>
        <v>10</v>
      </c>
      <c r="DK74" s="4">
        <f t="shared" si="283"/>
        <v>3.6250146243196649E-11</v>
      </c>
      <c r="DL74" s="4">
        <f t="shared" si="41"/>
        <v>1.6416800379404813E-12</v>
      </c>
      <c r="DM74" s="4">
        <f t="shared" si="212"/>
        <v>-100</v>
      </c>
      <c r="DN74" s="4">
        <f t="shared" si="213"/>
        <v>-100</v>
      </c>
      <c r="DO74" s="4">
        <f t="shared" si="214"/>
        <v>-100</v>
      </c>
      <c r="DP74" s="1">
        <f t="shared" si="215"/>
        <v>100</v>
      </c>
      <c r="DQ74" s="1">
        <f t="shared" si="216"/>
        <v>0</v>
      </c>
      <c r="DR74" s="1">
        <f t="shared" si="217"/>
        <v>4.100999999999992</v>
      </c>
      <c r="DS74" s="4">
        <f t="shared" si="284"/>
        <v>0.99999999999999645</v>
      </c>
      <c r="DT74" s="1">
        <f t="shared" si="285"/>
        <v>1.2521639462244094E-8</v>
      </c>
      <c r="DU74" s="4">
        <f t="shared" si="327"/>
        <v>-0.57475407041027915</v>
      </c>
      <c r="DV74" s="1">
        <f t="shared" si="173"/>
        <v>0.99999999999999645</v>
      </c>
      <c r="DW74" s="1">
        <f t="shared" si="218"/>
        <v>3.6250146243196649E-11</v>
      </c>
      <c r="DX74" s="1">
        <f t="shared" si="286"/>
        <v>1000.000000025375</v>
      </c>
      <c r="DY74" s="1">
        <f t="shared" si="287"/>
        <v>1027.0199999999963</v>
      </c>
      <c r="DZ74" s="1">
        <f t="shared" si="288"/>
        <v>999.99999999999648</v>
      </c>
      <c r="EA74" s="1">
        <f t="shared" si="289"/>
        <v>1000</v>
      </c>
      <c r="EB74" s="1">
        <f t="shared" si="290"/>
        <v>4.8333528324262202E-12</v>
      </c>
      <c r="EC74" s="4">
        <f t="shared" si="291"/>
        <v>0</v>
      </c>
      <c r="ED74" s="1">
        <f t="shared" si="292"/>
        <v>-3.6250146243196649E-8</v>
      </c>
      <c r="EE74" s="4">
        <f t="shared" si="219"/>
        <v>0</v>
      </c>
      <c r="EF74" s="4">
        <f t="shared" si="220"/>
        <v>10</v>
      </c>
      <c r="EG74" s="4">
        <f t="shared" si="293"/>
        <v>4.6562628821084153E-11</v>
      </c>
      <c r="EH74" s="4">
        <f t="shared" si="51"/>
        <v>1.0312482577887504E-11</v>
      </c>
      <c r="EI74" s="4">
        <f t="shared" si="221"/>
        <v>-100</v>
      </c>
      <c r="EJ74" s="4">
        <f t="shared" si="222"/>
        <v>-100</v>
      </c>
      <c r="EK74" s="4">
        <f t="shared" si="223"/>
        <v>-100</v>
      </c>
      <c r="EL74" s="1">
        <f t="shared" si="224"/>
        <v>100</v>
      </c>
      <c r="EM74" s="1">
        <f t="shared" si="225"/>
        <v>0</v>
      </c>
      <c r="EN74" s="1">
        <f t="shared" si="226"/>
        <v>4.100999999999992</v>
      </c>
      <c r="EO74" s="4">
        <f t="shared" si="294"/>
        <v>0.99999999999999645</v>
      </c>
      <c r="EP74" s="1">
        <f t="shared" si="295"/>
        <v>1.6083809610046339E-8</v>
      </c>
      <c r="EQ74" s="4">
        <f t="shared" si="328"/>
        <v>-0.55370206044326953</v>
      </c>
      <c r="ER74" s="1">
        <f t="shared" si="175"/>
        <v>0.99999999999999645</v>
      </c>
      <c r="ES74" s="1">
        <f t="shared" si="227"/>
        <v>4.6562628821084153E-11</v>
      </c>
      <c r="ET74" s="1">
        <f t="shared" si="296"/>
        <v>1000.0000000325939</v>
      </c>
      <c r="EU74" s="1">
        <f t="shared" si="297"/>
        <v>1027.0199999999963</v>
      </c>
      <c r="EV74" s="1">
        <f t="shared" si="298"/>
        <v>999.99999999999648</v>
      </c>
      <c r="EW74" s="1">
        <f t="shared" si="299"/>
        <v>1000</v>
      </c>
      <c r="EX74" s="1">
        <f t="shared" si="300"/>
        <v>6.2083505094778869E-12</v>
      </c>
      <c r="EY74" s="4">
        <f t="shared" si="301"/>
        <v>0</v>
      </c>
      <c r="EZ74" s="1">
        <f t="shared" si="302"/>
        <v>-4.6562628821084151E-8</v>
      </c>
      <c r="FA74" s="4">
        <f t="shared" si="228"/>
        <v>0</v>
      </c>
      <c r="FB74" s="4">
        <f t="shared" si="229"/>
        <v>10</v>
      </c>
      <c r="FC74" s="4">
        <f t="shared" si="303"/>
        <v>5.1838009854430973E-11</v>
      </c>
      <c r="FD74" s="4">
        <f t="shared" si="61"/>
        <v>5.2753810333468197E-12</v>
      </c>
      <c r="FE74" s="4">
        <f t="shared" si="230"/>
        <v>-100</v>
      </c>
      <c r="FF74" s="4">
        <f t="shared" si="231"/>
        <v>-100</v>
      </c>
      <c r="FG74" s="4">
        <f t="shared" si="232"/>
        <v>-100</v>
      </c>
      <c r="FH74" s="1">
        <f t="shared" si="233"/>
        <v>100</v>
      </c>
      <c r="FI74" s="1">
        <f t="shared" si="234"/>
        <v>0</v>
      </c>
      <c r="FJ74" s="1">
        <f t="shared" si="235"/>
        <v>4.100999999999992</v>
      </c>
      <c r="FK74" s="4">
        <f t="shared" si="304"/>
        <v>0.99999999999999645</v>
      </c>
      <c r="FL74" s="1">
        <f t="shared" si="305"/>
        <v>1.7906048308957157E-8</v>
      </c>
      <c r="FM74" s="4">
        <f t="shared" si="329"/>
        <v>-0.53085250417021246</v>
      </c>
      <c r="FN74" s="1">
        <f t="shared" si="177"/>
        <v>0.99999999999999645</v>
      </c>
      <c r="FO74" s="1">
        <f t="shared" si="236"/>
        <v>5.1838009854430973E-11</v>
      </c>
      <c r="FP74" s="1">
        <f t="shared" si="306"/>
        <v>1000.0000000362866</v>
      </c>
      <c r="FQ74" s="1">
        <f t="shared" si="307"/>
        <v>1027.0199999999963</v>
      </c>
      <c r="FR74" s="1">
        <f t="shared" si="308"/>
        <v>999.99999999999648</v>
      </c>
      <c r="FS74" s="1">
        <f t="shared" si="309"/>
        <v>1000</v>
      </c>
      <c r="FT74" s="1">
        <f t="shared" si="310"/>
        <v>6.911734647257464E-12</v>
      </c>
      <c r="FU74" s="4">
        <f t="shared" si="311"/>
        <v>0</v>
      </c>
      <c r="FV74" s="1">
        <f t="shared" si="312"/>
        <v>-5.183800985443097E-8</v>
      </c>
      <c r="FW74" s="4">
        <f t="shared" si="237"/>
        <v>0</v>
      </c>
      <c r="FX74" s="4">
        <f t="shared" si="238"/>
        <v>10</v>
      </c>
      <c r="FY74" s="4">
        <f t="shared" si="313"/>
        <v>5.4478325512765809E-11</v>
      </c>
      <c r="FZ74" s="4">
        <f t="shared" si="71"/>
        <v>2.6403156583348364E-12</v>
      </c>
      <c r="GA74" s="4">
        <f t="shared" si="239"/>
        <v>-100</v>
      </c>
      <c r="GB74" s="4">
        <f t="shared" si="240"/>
        <v>-100</v>
      </c>
      <c r="GC74" s="4">
        <f t="shared" si="241"/>
        <v>-100</v>
      </c>
      <c r="GD74" s="1">
        <f t="shared" si="242"/>
        <v>100</v>
      </c>
      <c r="GE74" s="1">
        <f t="shared" si="243"/>
        <v>0</v>
      </c>
      <c r="GF74" s="1">
        <f t="shared" si="244"/>
        <v>4.100999999999992</v>
      </c>
      <c r="GG74" s="4">
        <f t="shared" si="314"/>
        <v>0.99999999999999645</v>
      </c>
      <c r="GH74" s="1">
        <f t="shared" si="315"/>
        <v>1.8818074443097001E-8</v>
      </c>
      <c r="GI74" s="4">
        <f t="shared" si="330"/>
        <v>-0.51826822546818385</v>
      </c>
      <c r="GJ74" s="1">
        <f t="shared" si="179"/>
        <v>0.99999999999999645</v>
      </c>
      <c r="GK74" s="1">
        <f t="shared" si="245"/>
        <v>5.4478325512765809E-11</v>
      </c>
      <c r="GL74" s="1">
        <f t="shared" si="316"/>
        <v>1000.0000000381349</v>
      </c>
      <c r="GM74" s="1">
        <f t="shared" si="317"/>
        <v>1027.0199999999963</v>
      </c>
      <c r="GN74" s="1">
        <f t="shared" si="318"/>
        <v>999.99999999999648</v>
      </c>
      <c r="GO74" s="1">
        <f t="shared" si="319"/>
        <v>1000</v>
      </c>
      <c r="GP74" s="1">
        <f t="shared" si="320"/>
        <v>7.2637767350354417E-12</v>
      </c>
      <c r="GQ74" s="4">
        <f t="shared" si="321"/>
        <v>0</v>
      </c>
      <c r="GR74" s="1">
        <f t="shared" si="322"/>
        <v>-5.4478325512765808E-8</v>
      </c>
      <c r="GS74" s="4">
        <f t="shared" si="246"/>
        <v>0</v>
      </c>
      <c r="GT74" s="4">
        <f t="shared" si="247"/>
        <v>10</v>
      </c>
      <c r="GU74" s="4">
        <f t="shared" si="323"/>
        <v>5.5859838792149603E-11</v>
      </c>
      <c r="GV74" s="4">
        <f t="shared" si="81"/>
        <v>1.3815132793837936E-12</v>
      </c>
      <c r="GW74" s="4">
        <v>225</v>
      </c>
      <c r="GX74" s="4"/>
      <c r="GY74" s="4"/>
      <c r="GZ74" s="4"/>
      <c r="HA74" s="4"/>
      <c r="HB74" s="4"/>
      <c r="HC74" s="4"/>
      <c r="HD74" s="4"/>
      <c r="HE74" s="4"/>
    </row>
    <row r="75" spans="1:220">
      <c r="A75" s="1">
        <v>57</v>
      </c>
      <c r="B75" s="1">
        <f t="shared" si="180"/>
        <v>100</v>
      </c>
      <c r="C75" s="1">
        <v>0</v>
      </c>
      <c r="D75" s="1">
        <f t="shared" si="1"/>
        <v>-100</v>
      </c>
      <c r="E75" s="1">
        <f t="shared" si="163"/>
        <v>220</v>
      </c>
      <c r="F75" s="1">
        <f t="shared" si="248"/>
        <v>4.1509999999999918</v>
      </c>
      <c r="G75" s="1">
        <f>'0.5Q 1-8 '!FS75</f>
        <v>-100</v>
      </c>
      <c r="H75" s="1">
        <f>'0.5Q 1-8 '!FT75</f>
        <v>-100</v>
      </c>
      <c r="I75" s="1">
        <f>'0.5Q 1-8 '!FU75</f>
        <v>-100</v>
      </c>
      <c r="J75" s="1">
        <f>'0.5Q 1-8 '!FV75</f>
        <v>100</v>
      </c>
      <c r="K75" s="1">
        <f>'0.5Q 1-8 '!FW75</f>
        <v>0</v>
      </c>
      <c r="L75" s="1">
        <f>'0.5Q 1-8 '!FX75</f>
        <v>4.1509999999999918</v>
      </c>
      <c r="M75" s="1">
        <f>'0.5Q 1-8 '!FY75</f>
        <v>0.99999999999999645</v>
      </c>
      <c r="N75" s="1">
        <f>'0.5Q 1-8 '!FZ75</f>
        <v>2.8986399824564507E-9</v>
      </c>
      <c r="O75" s="1">
        <f>'0.5Q 1-8 '!GA75</f>
        <v>-0.73251718661011356</v>
      </c>
      <c r="P75" s="1">
        <f>'0.5Q 1-8 '!GB75</f>
        <v>0.99999999999999645</v>
      </c>
      <c r="Q75" s="1">
        <f>'0.5Q 1-8 '!GC75</f>
        <v>8.3915627492114257E-12</v>
      </c>
      <c r="R75" s="1">
        <f>'0.5Q 1-8 '!GD75</f>
        <v>1000.0000000058742</v>
      </c>
      <c r="S75" s="1">
        <f>'0.5Q 1-8 '!GE75</f>
        <v>1027.0199999999963</v>
      </c>
      <c r="T75" s="1">
        <f>'0.5Q 1-8 '!GF75</f>
        <v>999.99999999999648</v>
      </c>
      <c r="U75" s="1">
        <f>'0.5Q 1-8 '!GG75</f>
        <v>1000</v>
      </c>
      <c r="V75" s="1">
        <f>'0.5Q 1-8 '!GH75</f>
        <v>1.11887503322819E-12</v>
      </c>
      <c r="W75" s="1">
        <f>'0.5Q 1-8 '!GI75</f>
        <v>0</v>
      </c>
      <c r="X75" s="1">
        <f>'0.5Q 1-8 '!GJ75</f>
        <v>-8.3915627492114259E-9</v>
      </c>
      <c r="Y75" s="1">
        <f>'0.5Q 1-8 '!GK75</f>
        <v>0</v>
      </c>
      <c r="Z75" s="1">
        <f>'0.5Q 1-8 '!GL75</f>
        <v>10</v>
      </c>
      <c r="AA75" s="1">
        <f>'0.5Q 1-8 '!GM75</f>
        <v>1.1721193132626456E-11</v>
      </c>
      <c r="AC75" s="4">
        <f t="shared" si="181"/>
        <v>-100</v>
      </c>
      <c r="AD75" s="4">
        <f t="shared" si="182"/>
        <v>-100</v>
      </c>
      <c r="AE75" s="4">
        <f t="shared" si="183"/>
        <v>-100</v>
      </c>
      <c r="AF75" s="1">
        <f t="shared" si="5"/>
        <v>100</v>
      </c>
      <c r="AG75" s="1">
        <f t="shared" si="6"/>
        <v>0</v>
      </c>
      <c r="AH75" s="1">
        <f t="shared" si="184"/>
        <v>4.1509999999999918</v>
      </c>
      <c r="AI75" s="4">
        <f t="shared" si="83"/>
        <v>0.99999999999999645</v>
      </c>
      <c r="AJ75" s="1">
        <f t="shared" si="249"/>
        <v>4.0487713756913492E-9</v>
      </c>
      <c r="AK75" s="4">
        <f t="shared" si="164"/>
        <v>-0.72324555239166066</v>
      </c>
      <c r="AL75" s="1">
        <f t="shared" si="165"/>
        <v>0.99999999999999645</v>
      </c>
      <c r="AM75" s="1">
        <f t="shared" si="8"/>
        <v>1.1721193132626456E-11</v>
      </c>
      <c r="AN75" s="1">
        <f t="shared" si="250"/>
        <v>1000.0000000082048</v>
      </c>
      <c r="AO75" s="1">
        <f t="shared" si="251"/>
        <v>1027.0199999999963</v>
      </c>
      <c r="AP75" s="1">
        <f t="shared" si="252"/>
        <v>999.99999999999648</v>
      </c>
      <c r="AQ75" s="1">
        <f t="shared" si="253"/>
        <v>1000</v>
      </c>
      <c r="AR75" s="1">
        <f t="shared" si="89"/>
        <v>1.5628257510168609E-12</v>
      </c>
      <c r="AS75" s="4">
        <f t="shared" si="90"/>
        <v>0</v>
      </c>
      <c r="AT75" s="1">
        <f t="shared" si="91"/>
        <v>-1.1721193132626455E-8</v>
      </c>
      <c r="AU75" s="4">
        <f t="shared" si="9"/>
        <v>0</v>
      </c>
      <c r="AV75" s="4">
        <f t="shared" si="10"/>
        <v>10</v>
      </c>
      <c r="AW75" s="4">
        <f t="shared" si="92"/>
        <v>1.3907844242234081E-11</v>
      </c>
      <c r="AX75" s="4">
        <f t="shared" si="11"/>
        <v>2.1866511096076253E-12</v>
      </c>
      <c r="AY75" s="4">
        <f t="shared" si="185"/>
        <v>-100</v>
      </c>
      <c r="AZ75" s="4">
        <f t="shared" si="186"/>
        <v>-100</v>
      </c>
      <c r="BA75" s="4">
        <f t="shared" si="187"/>
        <v>-100</v>
      </c>
      <c r="BB75" s="1">
        <f t="shared" si="188"/>
        <v>100</v>
      </c>
      <c r="BC75" s="1">
        <f t="shared" si="189"/>
        <v>0</v>
      </c>
      <c r="BD75" s="1">
        <f t="shared" si="190"/>
        <v>4.1509999999999918</v>
      </c>
      <c r="BE75" s="4">
        <f t="shared" si="254"/>
        <v>0.99999999999999645</v>
      </c>
      <c r="BF75" s="1">
        <f t="shared" si="255"/>
        <v>4.8040912753831022E-9</v>
      </c>
      <c r="BG75" s="4">
        <f t="shared" si="324"/>
        <v>-0.65879557758959428</v>
      </c>
      <c r="BH75" s="1">
        <f t="shared" si="167"/>
        <v>0.99999999999999645</v>
      </c>
      <c r="BI75" s="1">
        <f t="shared" si="191"/>
        <v>1.3907844242234081E-11</v>
      </c>
      <c r="BJ75" s="1">
        <f t="shared" si="256"/>
        <v>1000.0000000097356</v>
      </c>
      <c r="BK75" s="1">
        <f t="shared" si="257"/>
        <v>1027.0199999999963</v>
      </c>
      <c r="BL75" s="1">
        <f t="shared" si="258"/>
        <v>999.99999999999648</v>
      </c>
      <c r="BM75" s="1">
        <f t="shared" si="259"/>
        <v>1000</v>
      </c>
      <c r="BN75" s="1">
        <f t="shared" si="260"/>
        <v>1.8543792322978777E-12</v>
      </c>
      <c r="BO75" s="4">
        <f t="shared" si="261"/>
        <v>0</v>
      </c>
      <c r="BP75" s="1">
        <f t="shared" si="262"/>
        <v>-1.3907844242234081E-8</v>
      </c>
      <c r="BQ75" s="4">
        <f t="shared" si="192"/>
        <v>0</v>
      </c>
      <c r="BR75" s="4">
        <f t="shared" si="193"/>
        <v>10</v>
      </c>
      <c r="BS75" s="4">
        <f t="shared" si="263"/>
        <v>1.8594300192256227E-11</v>
      </c>
      <c r="BT75" s="4">
        <f t="shared" si="21"/>
        <v>4.6864559500221464E-12</v>
      </c>
      <c r="BU75" s="4">
        <f t="shared" si="194"/>
        <v>-100</v>
      </c>
      <c r="BV75" s="4">
        <f t="shared" si="195"/>
        <v>-100</v>
      </c>
      <c r="BW75" s="4">
        <f t="shared" si="196"/>
        <v>-100</v>
      </c>
      <c r="BX75" s="1">
        <f t="shared" si="197"/>
        <v>100</v>
      </c>
      <c r="BY75" s="1">
        <f t="shared" si="198"/>
        <v>0</v>
      </c>
      <c r="BZ75" s="1">
        <f t="shared" si="199"/>
        <v>4.1509999999999918</v>
      </c>
      <c r="CA75" s="4">
        <f t="shared" si="264"/>
        <v>0.99999999999999645</v>
      </c>
      <c r="CB75" s="1">
        <f t="shared" si="265"/>
        <v>6.4229016208138965E-9</v>
      </c>
      <c r="CC75" s="4">
        <f t="shared" si="325"/>
        <v>-0.60924598032664123</v>
      </c>
      <c r="CD75" s="1">
        <f t="shared" si="169"/>
        <v>0.99999999999999645</v>
      </c>
      <c r="CE75" s="1">
        <f t="shared" si="200"/>
        <v>1.8594300192256227E-11</v>
      </c>
      <c r="CF75" s="1">
        <f t="shared" si="266"/>
        <v>1000.000000013016</v>
      </c>
      <c r="CG75" s="1">
        <f t="shared" si="267"/>
        <v>1027.0199999999963</v>
      </c>
      <c r="CH75" s="1">
        <f t="shared" si="268"/>
        <v>999.99999999999648</v>
      </c>
      <c r="CI75" s="1">
        <f t="shared" si="269"/>
        <v>1000</v>
      </c>
      <c r="CJ75" s="1">
        <f t="shared" si="270"/>
        <v>2.4792400256341639E-12</v>
      </c>
      <c r="CK75" s="4">
        <f t="shared" si="271"/>
        <v>0</v>
      </c>
      <c r="CL75" s="1">
        <f t="shared" si="272"/>
        <v>-1.8594300192256227E-8</v>
      </c>
      <c r="CM75" s="4">
        <f t="shared" si="201"/>
        <v>0</v>
      </c>
      <c r="CN75" s="4">
        <f t="shared" si="202"/>
        <v>10</v>
      </c>
      <c r="CO75" s="4">
        <f t="shared" si="273"/>
        <v>2.0765079723153699E-11</v>
      </c>
      <c r="CP75" s="4">
        <f t="shared" si="31"/>
        <v>2.1707795308974721E-12</v>
      </c>
      <c r="CQ75" s="4">
        <f t="shared" si="203"/>
        <v>-100</v>
      </c>
      <c r="CR75" s="4">
        <f t="shared" si="204"/>
        <v>-100</v>
      </c>
      <c r="CS75" s="4">
        <f t="shared" si="205"/>
        <v>-100</v>
      </c>
      <c r="CT75" s="1">
        <f t="shared" si="206"/>
        <v>100</v>
      </c>
      <c r="CU75" s="1">
        <f t="shared" si="207"/>
        <v>0</v>
      </c>
      <c r="CV75" s="1">
        <f t="shared" si="208"/>
        <v>4.1509999999999918</v>
      </c>
      <c r="CW75" s="4">
        <f t="shared" si="274"/>
        <v>0.99999999999999645</v>
      </c>
      <c r="CX75" s="1">
        <f t="shared" si="275"/>
        <v>7.1727391098976523E-9</v>
      </c>
      <c r="CY75" s="4">
        <f t="shared" si="326"/>
        <v>-0.56202064495595427</v>
      </c>
      <c r="CZ75" s="1">
        <f t="shared" si="171"/>
        <v>0.99999999999999645</v>
      </c>
      <c r="DA75" s="1">
        <f t="shared" si="209"/>
        <v>2.0765079723153699E-11</v>
      </c>
      <c r="DB75" s="1">
        <f t="shared" si="276"/>
        <v>1000.0000000145354</v>
      </c>
      <c r="DC75" s="1">
        <f t="shared" si="277"/>
        <v>1027.0199999999963</v>
      </c>
      <c r="DD75" s="1">
        <f t="shared" si="278"/>
        <v>999.99999999999648</v>
      </c>
      <c r="DE75" s="1">
        <f t="shared" si="279"/>
        <v>1000</v>
      </c>
      <c r="DF75" s="1">
        <f t="shared" si="280"/>
        <v>2.7686772964204938E-12</v>
      </c>
      <c r="DG75" s="4">
        <f t="shared" si="281"/>
        <v>0</v>
      </c>
      <c r="DH75" s="1">
        <f t="shared" si="282"/>
        <v>-2.07650797231537E-8</v>
      </c>
      <c r="DI75" s="4">
        <f t="shared" si="210"/>
        <v>0</v>
      </c>
      <c r="DJ75" s="4">
        <f t="shared" si="211"/>
        <v>10</v>
      </c>
      <c r="DK75" s="4">
        <f t="shared" si="283"/>
        <v>2.1750087745917989E-11</v>
      </c>
      <c r="DL75" s="4">
        <f t="shared" si="41"/>
        <v>9.8500802276429007E-13</v>
      </c>
      <c r="DM75" s="4">
        <f t="shared" si="212"/>
        <v>-100</v>
      </c>
      <c r="DN75" s="4">
        <f t="shared" si="213"/>
        <v>-100</v>
      </c>
      <c r="DO75" s="4">
        <f t="shared" si="214"/>
        <v>-100</v>
      </c>
      <c r="DP75" s="1">
        <f t="shared" si="215"/>
        <v>100</v>
      </c>
      <c r="DQ75" s="1">
        <f t="shared" si="216"/>
        <v>0</v>
      </c>
      <c r="DR75" s="1">
        <f t="shared" si="217"/>
        <v>4.1509999999999918</v>
      </c>
      <c r="DS75" s="4">
        <f t="shared" si="284"/>
        <v>0.99999999999999645</v>
      </c>
      <c r="DT75" s="1">
        <f t="shared" si="285"/>
        <v>7.5129836773464568E-9</v>
      </c>
      <c r="DU75" s="4">
        <f t="shared" si="327"/>
        <v>-0.57475407041027915</v>
      </c>
      <c r="DV75" s="1">
        <f t="shared" si="173"/>
        <v>0.99999999999999645</v>
      </c>
      <c r="DW75" s="1">
        <f t="shared" si="218"/>
        <v>2.1750087745917989E-11</v>
      </c>
      <c r="DX75" s="1">
        <f t="shared" si="286"/>
        <v>1000.0000000152252</v>
      </c>
      <c r="DY75" s="1">
        <f t="shared" si="287"/>
        <v>1027.0199999999963</v>
      </c>
      <c r="DZ75" s="1">
        <f t="shared" si="288"/>
        <v>999.99999999999648</v>
      </c>
      <c r="EA75" s="1">
        <f t="shared" si="289"/>
        <v>1000</v>
      </c>
      <c r="EB75" s="1">
        <f t="shared" si="290"/>
        <v>2.9000116994557318E-12</v>
      </c>
      <c r="EC75" s="4">
        <f t="shared" si="291"/>
        <v>0</v>
      </c>
      <c r="ED75" s="1">
        <f t="shared" si="292"/>
        <v>-2.175008774591799E-8</v>
      </c>
      <c r="EE75" s="4">
        <f t="shared" si="219"/>
        <v>0</v>
      </c>
      <c r="EF75" s="4">
        <f t="shared" si="220"/>
        <v>10</v>
      </c>
      <c r="EG75" s="4">
        <f t="shared" si="293"/>
        <v>2.793757729265049E-11</v>
      </c>
      <c r="EH75" s="4">
        <f t="shared" si="51"/>
        <v>6.1874895467325009E-12</v>
      </c>
      <c r="EI75" s="4">
        <f t="shared" si="221"/>
        <v>-100</v>
      </c>
      <c r="EJ75" s="4">
        <f t="shared" si="222"/>
        <v>-100</v>
      </c>
      <c r="EK75" s="4">
        <f t="shared" si="223"/>
        <v>-100</v>
      </c>
      <c r="EL75" s="1">
        <f t="shared" si="224"/>
        <v>100</v>
      </c>
      <c r="EM75" s="1">
        <f t="shared" si="225"/>
        <v>0</v>
      </c>
      <c r="EN75" s="1">
        <f t="shared" si="226"/>
        <v>4.1509999999999918</v>
      </c>
      <c r="EO75" s="4">
        <f t="shared" si="294"/>
        <v>0.99999999999999645</v>
      </c>
      <c r="EP75" s="1">
        <f t="shared" si="295"/>
        <v>9.6502857660278036E-9</v>
      </c>
      <c r="EQ75" s="4">
        <f t="shared" si="328"/>
        <v>-0.55370206044326953</v>
      </c>
      <c r="ER75" s="1">
        <f t="shared" si="175"/>
        <v>0.99999999999999645</v>
      </c>
      <c r="ES75" s="1">
        <f t="shared" si="227"/>
        <v>2.793757729265049E-11</v>
      </c>
      <c r="ET75" s="1">
        <f t="shared" si="296"/>
        <v>1000.0000000195564</v>
      </c>
      <c r="EU75" s="1">
        <f t="shared" si="297"/>
        <v>1027.0199999999963</v>
      </c>
      <c r="EV75" s="1">
        <f t="shared" si="298"/>
        <v>999.99999999999648</v>
      </c>
      <c r="EW75" s="1">
        <f t="shared" si="299"/>
        <v>1000</v>
      </c>
      <c r="EX75" s="1">
        <f t="shared" si="300"/>
        <v>3.7250103056867325E-12</v>
      </c>
      <c r="EY75" s="4">
        <f t="shared" si="301"/>
        <v>0</v>
      </c>
      <c r="EZ75" s="1">
        <f t="shared" si="302"/>
        <v>-2.7937577292650491E-8</v>
      </c>
      <c r="FA75" s="4">
        <f t="shared" si="228"/>
        <v>0</v>
      </c>
      <c r="FB75" s="4">
        <f t="shared" si="229"/>
        <v>10</v>
      </c>
      <c r="FC75" s="4">
        <f t="shared" si="303"/>
        <v>3.110280591265858E-11</v>
      </c>
      <c r="FD75" s="4">
        <f t="shared" si="61"/>
        <v>3.1652286200080892E-12</v>
      </c>
      <c r="FE75" s="4">
        <f t="shared" si="230"/>
        <v>-100</v>
      </c>
      <c r="FF75" s="4">
        <f t="shared" si="231"/>
        <v>-100</v>
      </c>
      <c r="FG75" s="4">
        <f t="shared" si="232"/>
        <v>-100</v>
      </c>
      <c r="FH75" s="1">
        <f t="shared" si="233"/>
        <v>100</v>
      </c>
      <c r="FI75" s="1">
        <f t="shared" si="234"/>
        <v>0</v>
      </c>
      <c r="FJ75" s="1">
        <f t="shared" si="235"/>
        <v>4.1509999999999918</v>
      </c>
      <c r="FK75" s="4">
        <f t="shared" si="304"/>
        <v>0.99999999999999645</v>
      </c>
      <c r="FL75" s="1">
        <f t="shared" si="305"/>
        <v>1.0743628985374296E-8</v>
      </c>
      <c r="FM75" s="4">
        <f t="shared" si="329"/>
        <v>-0.53085250417021246</v>
      </c>
      <c r="FN75" s="1">
        <f t="shared" si="177"/>
        <v>0.99999999999999645</v>
      </c>
      <c r="FO75" s="1">
        <f t="shared" si="236"/>
        <v>3.110280591265858E-11</v>
      </c>
      <c r="FP75" s="1">
        <f t="shared" si="306"/>
        <v>1000.0000000217719</v>
      </c>
      <c r="FQ75" s="1">
        <f t="shared" si="307"/>
        <v>1027.0199999999963</v>
      </c>
      <c r="FR75" s="1">
        <f t="shared" si="308"/>
        <v>999.99999999999648</v>
      </c>
      <c r="FS75" s="1">
        <f t="shared" si="309"/>
        <v>1000</v>
      </c>
      <c r="FT75" s="1">
        <f t="shared" si="310"/>
        <v>4.1470407883544789E-12</v>
      </c>
      <c r="FU75" s="4">
        <f t="shared" si="311"/>
        <v>0</v>
      </c>
      <c r="FV75" s="1">
        <f t="shared" si="312"/>
        <v>-3.1102805912658577E-8</v>
      </c>
      <c r="FW75" s="4">
        <f t="shared" si="237"/>
        <v>0</v>
      </c>
      <c r="FX75" s="4">
        <f t="shared" si="238"/>
        <v>10</v>
      </c>
      <c r="FY75" s="4">
        <f t="shared" si="313"/>
        <v>3.2686995307659485E-11</v>
      </c>
      <c r="FZ75" s="4">
        <f t="shared" si="71"/>
        <v>1.5841893950009057E-12</v>
      </c>
      <c r="GA75" s="4">
        <f t="shared" si="239"/>
        <v>-100</v>
      </c>
      <c r="GB75" s="4">
        <f t="shared" si="240"/>
        <v>-100</v>
      </c>
      <c r="GC75" s="4">
        <f t="shared" si="241"/>
        <v>-100</v>
      </c>
      <c r="GD75" s="1">
        <f t="shared" si="242"/>
        <v>100</v>
      </c>
      <c r="GE75" s="1">
        <f t="shared" si="243"/>
        <v>0</v>
      </c>
      <c r="GF75" s="1">
        <f t="shared" si="244"/>
        <v>4.1509999999999918</v>
      </c>
      <c r="GG75" s="4">
        <f t="shared" si="314"/>
        <v>0.99999999999999645</v>
      </c>
      <c r="GH75" s="1">
        <f t="shared" si="315"/>
        <v>1.12908446658582E-8</v>
      </c>
      <c r="GI75" s="4">
        <f t="shared" si="330"/>
        <v>-0.51826822546818385</v>
      </c>
      <c r="GJ75" s="1">
        <f t="shared" si="179"/>
        <v>0.99999999999999645</v>
      </c>
      <c r="GK75" s="1">
        <f t="shared" si="245"/>
        <v>3.2686995307659485E-11</v>
      </c>
      <c r="GL75" s="1">
        <f t="shared" si="316"/>
        <v>1000.0000000228808</v>
      </c>
      <c r="GM75" s="1">
        <f t="shared" si="317"/>
        <v>1027.0199999999963</v>
      </c>
      <c r="GN75" s="1">
        <f t="shared" si="318"/>
        <v>999.99999999999648</v>
      </c>
      <c r="GO75" s="1">
        <f t="shared" si="319"/>
        <v>1000</v>
      </c>
      <c r="GP75" s="1">
        <f t="shared" si="320"/>
        <v>4.3582660410212646E-12</v>
      </c>
      <c r="GQ75" s="4">
        <f t="shared" si="321"/>
        <v>0</v>
      </c>
      <c r="GR75" s="1">
        <f t="shared" si="322"/>
        <v>-3.2686995307659488E-8</v>
      </c>
      <c r="GS75" s="4">
        <f t="shared" si="246"/>
        <v>0</v>
      </c>
      <c r="GT75" s="4">
        <f t="shared" si="247"/>
        <v>10</v>
      </c>
      <c r="GU75" s="4">
        <f t="shared" si="323"/>
        <v>3.3515903275289758E-11</v>
      </c>
      <c r="GV75" s="4">
        <f t="shared" si="81"/>
        <v>8.2890796763027229E-13</v>
      </c>
      <c r="GW75" s="4">
        <v>220</v>
      </c>
      <c r="GX75" s="4"/>
      <c r="GY75" s="4"/>
      <c r="GZ75" s="4"/>
      <c r="HA75" s="4"/>
      <c r="HB75" s="4"/>
      <c r="HC75" s="4"/>
      <c r="HD75" s="4"/>
      <c r="HE75" s="4"/>
    </row>
    <row r="76" spans="1:220">
      <c r="A76" s="1">
        <v>58</v>
      </c>
      <c r="B76" s="1">
        <f t="shared" si="180"/>
        <v>100</v>
      </c>
      <c r="C76" s="1">
        <v>0</v>
      </c>
      <c r="D76" s="1">
        <f t="shared" si="1"/>
        <v>-100</v>
      </c>
      <c r="E76" s="1">
        <f t="shared" si="163"/>
        <v>215</v>
      </c>
      <c r="F76" s="1">
        <f t="shared" si="248"/>
        <v>4.2009999999999916</v>
      </c>
      <c r="G76" s="1">
        <f>'0.5Q 1-8 '!FS76</f>
        <v>-100</v>
      </c>
      <c r="H76" s="1">
        <f>'0.5Q 1-8 '!FT76</f>
        <v>-100</v>
      </c>
      <c r="I76" s="1">
        <f>'0.5Q 1-8 '!FU76</f>
        <v>-100</v>
      </c>
      <c r="J76" s="1">
        <f>'0.5Q 1-8 '!FV76</f>
        <v>100</v>
      </c>
      <c r="K76" s="1">
        <f>'0.5Q 1-8 '!FW76</f>
        <v>0</v>
      </c>
      <c r="L76" s="1">
        <f>'0.5Q 1-8 '!FX76</f>
        <v>4.2009999999999916</v>
      </c>
      <c r="M76" s="1">
        <f>'0.5Q 1-8 '!FY76</f>
        <v>0.99999999999999645</v>
      </c>
      <c r="N76" s="1">
        <f>'0.5Q 1-8 '!FZ76</f>
        <v>1.7391839894738709E-9</v>
      </c>
      <c r="O76" s="1">
        <f>'0.5Q 1-8 '!GA76</f>
        <v>-0.73251718661011356</v>
      </c>
      <c r="P76" s="1">
        <f>'0.5Q 1-8 '!GB76</f>
        <v>0.99999999999999645</v>
      </c>
      <c r="Q76" s="1">
        <f>'0.5Q 1-8 '!GC76</f>
        <v>5.0349376495268549E-12</v>
      </c>
      <c r="R76" s="1">
        <f>'0.5Q 1-8 '!GD76</f>
        <v>1000.0000000035245</v>
      </c>
      <c r="S76" s="1">
        <f>'0.5Q 1-8 '!GE76</f>
        <v>1027.0199999999963</v>
      </c>
      <c r="T76" s="1">
        <f>'0.5Q 1-8 '!GF76</f>
        <v>999.99999999999648</v>
      </c>
      <c r="U76" s="1">
        <f>'0.5Q 1-8 '!GG76</f>
        <v>1000</v>
      </c>
      <c r="V76" s="1">
        <f>'0.5Q 1-8 '!GH76</f>
        <v>6.7132501993691419E-13</v>
      </c>
      <c r="W76" s="1">
        <f>'0.5Q 1-8 '!GI76</f>
        <v>0</v>
      </c>
      <c r="X76" s="1">
        <f>'0.5Q 1-8 '!GJ76</f>
        <v>-5.0349376495268552E-9</v>
      </c>
      <c r="Y76" s="1">
        <f>'0.5Q 1-8 '!GK76</f>
        <v>0</v>
      </c>
      <c r="Z76" s="1">
        <f>'0.5Q 1-8 '!GL76</f>
        <v>10</v>
      </c>
      <c r="AA76" s="1">
        <f>'0.5Q 1-8 '!GM76</f>
        <v>7.0327158795758731E-12</v>
      </c>
      <c r="AC76" s="4">
        <f t="shared" si="181"/>
        <v>-100</v>
      </c>
      <c r="AD76" s="4">
        <f t="shared" si="182"/>
        <v>-100</v>
      </c>
      <c r="AE76" s="4">
        <f t="shared" si="183"/>
        <v>-100</v>
      </c>
      <c r="AF76" s="1">
        <f t="shared" si="5"/>
        <v>100</v>
      </c>
      <c r="AG76" s="1">
        <f t="shared" si="6"/>
        <v>0</v>
      </c>
      <c r="AH76" s="1">
        <f t="shared" si="184"/>
        <v>4.2009999999999916</v>
      </c>
      <c r="AI76" s="4">
        <f t="shared" si="83"/>
        <v>0.99999999999999645</v>
      </c>
      <c r="AJ76" s="1">
        <f t="shared" si="249"/>
        <v>2.42926282541481E-9</v>
      </c>
      <c r="AK76" s="4">
        <f t="shared" si="164"/>
        <v>-0.72324555239166066</v>
      </c>
      <c r="AL76" s="1">
        <f t="shared" si="165"/>
        <v>0.99999999999999645</v>
      </c>
      <c r="AM76" s="1">
        <f t="shared" si="8"/>
        <v>7.0327158795758731E-12</v>
      </c>
      <c r="AN76" s="1">
        <f t="shared" si="250"/>
        <v>1000.000000004923</v>
      </c>
      <c r="AO76" s="1">
        <f t="shared" si="251"/>
        <v>1027.0199999999963</v>
      </c>
      <c r="AP76" s="1">
        <f t="shared" si="252"/>
        <v>999.99999999999648</v>
      </c>
      <c r="AQ76" s="1">
        <f t="shared" si="253"/>
        <v>1000</v>
      </c>
      <c r="AR76" s="1">
        <f t="shared" si="89"/>
        <v>9.3769545061011652E-13</v>
      </c>
      <c r="AS76" s="4">
        <f t="shared" si="90"/>
        <v>0</v>
      </c>
      <c r="AT76" s="1">
        <f t="shared" si="91"/>
        <v>-7.032715879575873E-9</v>
      </c>
      <c r="AU76" s="4">
        <f t="shared" si="9"/>
        <v>0</v>
      </c>
      <c r="AV76" s="4">
        <f t="shared" si="10"/>
        <v>10</v>
      </c>
      <c r="AW76" s="4">
        <f t="shared" si="92"/>
        <v>8.3447065453404479E-12</v>
      </c>
      <c r="AX76" s="4">
        <f t="shared" si="11"/>
        <v>1.3119906657645748E-12</v>
      </c>
      <c r="AY76" s="4">
        <f t="shared" si="185"/>
        <v>-100</v>
      </c>
      <c r="AZ76" s="4">
        <f t="shared" si="186"/>
        <v>-100</v>
      </c>
      <c r="BA76" s="4">
        <f t="shared" si="187"/>
        <v>-100</v>
      </c>
      <c r="BB76" s="1">
        <f t="shared" si="188"/>
        <v>100</v>
      </c>
      <c r="BC76" s="1">
        <f t="shared" si="189"/>
        <v>0</v>
      </c>
      <c r="BD76" s="1">
        <f t="shared" si="190"/>
        <v>4.2009999999999916</v>
      </c>
      <c r="BE76" s="4">
        <f t="shared" si="254"/>
        <v>0.99999999999999645</v>
      </c>
      <c r="BF76" s="1">
        <f t="shared" si="255"/>
        <v>2.8824547652298616E-9</v>
      </c>
      <c r="BG76" s="4">
        <f t="shared" si="324"/>
        <v>-0.65879557758959428</v>
      </c>
      <c r="BH76" s="1">
        <f t="shared" si="167"/>
        <v>0.99999999999999645</v>
      </c>
      <c r="BI76" s="1">
        <f t="shared" si="191"/>
        <v>8.3447065453404479E-12</v>
      </c>
      <c r="BJ76" s="1">
        <f t="shared" si="256"/>
        <v>1000.0000000058413</v>
      </c>
      <c r="BK76" s="1">
        <f t="shared" si="257"/>
        <v>1027.0199999999963</v>
      </c>
      <c r="BL76" s="1">
        <f t="shared" si="258"/>
        <v>999.99999999999648</v>
      </c>
      <c r="BM76" s="1">
        <f t="shared" si="259"/>
        <v>1000</v>
      </c>
      <c r="BN76" s="1">
        <f t="shared" si="260"/>
        <v>1.1126275393787266E-12</v>
      </c>
      <c r="BO76" s="4">
        <f t="shared" si="261"/>
        <v>0</v>
      </c>
      <c r="BP76" s="1">
        <f t="shared" si="262"/>
        <v>-8.3447065453404481E-9</v>
      </c>
      <c r="BQ76" s="4">
        <f t="shared" si="192"/>
        <v>0</v>
      </c>
      <c r="BR76" s="4">
        <f t="shared" si="193"/>
        <v>10</v>
      </c>
      <c r="BS76" s="4">
        <f t="shared" si="263"/>
        <v>1.1156580115353736E-11</v>
      </c>
      <c r="BT76" s="4">
        <f t="shared" si="21"/>
        <v>2.8118735700132878E-12</v>
      </c>
      <c r="BU76" s="4">
        <f t="shared" si="194"/>
        <v>-100</v>
      </c>
      <c r="BV76" s="4">
        <f t="shared" si="195"/>
        <v>-100</v>
      </c>
      <c r="BW76" s="4">
        <f t="shared" si="196"/>
        <v>-100</v>
      </c>
      <c r="BX76" s="1">
        <f t="shared" si="197"/>
        <v>100</v>
      </c>
      <c r="BY76" s="1">
        <f t="shared" si="198"/>
        <v>0</v>
      </c>
      <c r="BZ76" s="1">
        <f t="shared" si="199"/>
        <v>4.2009999999999916</v>
      </c>
      <c r="CA76" s="4">
        <f t="shared" si="264"/>
        <v>0.99999999999999645</v>
      </c>
      <c r="CB76" s="1">
        <f t="shared" si="265"/>
        <v>3.8537409724883379E-9</v>
      </c>
      <c r="CC76" s="4">
        <f t="shared" si="325"/>
        <v>-0.60924598032664123</v>
      </c>
      <c r="CD76" s="1">
        <f t="shared" si="169"/>
        <v>0.99999999999999645</v>
      </c>
      <c r="CE76" s="1">
        <f t="shared" si="200"/>
        <v>1.1156580115353736E-11</v>
      </c>
      <c r="CF76" s="1">
        <f t="shared" si="266"/>
        <v>1000.0000000078095</v>
      </c>
      <c r="CG76" s="1">
        <f t="shared" si="267"/>
        <v>1027.0199999999963</v>
      </c>
      <c r="CH76" s="1">
        <f t="shared" si="268"/>
        <v>999.99999999999648</v>
      </c>
      <c r="CI76" s="1">
        <f t="shared" si="269"/>
        <v>1000</v>
      </c>
      <c r="CJ76" s="1">
        <f t="shared" si="270"/>
        <v>1.4875440153804984E-12</v>
      </c>
      <c r="CK76" s="4">
        <f t="shared" si="271"/>
        <v>0</v>
      </c>
      <c r="CL76" s="1">
        <f t="shared" si="272"/>
        <v>-1.1156580115353736E-8</v>
      </c>
      <c r="CM76" s="4">
        <f t="shared" si="201"/>
        <v>0</v>
      </c>
      <c r="CN76" s="4">
        <f t="shared" si="202"/>
        <v>10</v>
      </c>
      <c r="CO76" s="4">
        <f t="shared" si="273"/>
        <v>1.2459047833892219E-11</v>
      </c>
      <c r="CP76" s="4">
        <f t="shared" si="31"/>
        <v>1.3024677185384836E-12</v>
      </c>
      <c r="CQ76" s="4">
        <f t="shared" si="203"/>
        <v>-100</v>
      </c>
      <c r="CR76" s="4">
        <f t="shared" si="204"/>
        <v>-100</v>
      </c>
      <c r="CS76" s="4">
        <f t="shared" si="205"/>
        <v>-100</v>
      </c>
      <c r="CT76" s="1">
        <f t="shared" si="206"/>
        <v>100</v>
      </c>
      <c r="CU76" s="1">
        <f t="shared" si="207"/>
        <v>0</v>
      </c>
      <c r="CV76" s="1">
        <f t="shared" si="208"/>
        <v>4.2009999999999916</v>
      </c>
      <c r="CW76" s="4">
        <f t="shared" si="274"/>
        <v>0.99999999999999645</v>
      </c>
      <c r="CX76" s="1">
        <f t="shared" si="275"/>
        <v>4.3036434659385905E-9</v>
      </c>
      <c r="CY76" s="4">
        <f t="shared" si="326"/>
        <v>-0.56202064495595427</v>
      </c>
      <c r="CZ76" s="1">
        <f t="shared" si="171"/>
        <v>0.99999999999999645</v>
      </c>
      <c r="DA76" s="1">
        <f t="shared" si="209"/>
        <v>1.2459047833892219E-11</v>
      </c>
      <c r="DB76" s="1">
        <f t="shared" si="276"/>
        <v>1000.0000000087213</v>
      </c>
      <c r="DC76" s="1">
        <f t="shared" si="277"/>
        <v>1027.0199999999963</v>
      </c>
      <c r="DD76" s="1">
        <f t="shared" si="278"/>
        <v>999.99999999999648</v>
      </c>
      <c r="DE76" s="1">
        <f t="shared" si="279"/>
        <v>1000</v>
      </c>
      <c r="DF76" s="1">
        <f t="shared" si="280"/>
        <v>1.6612063778522959E-12</v>
      </c>
      <c r="DG76" s="4">
        <f t="shared" si="281"/>
        <v>0</v>
      </c>
      <c r="DH76" s="1">
        <f t="shared" si="282"/>
        <v>-1.245904783389222E-8</v>
      </c>
      <c r="DI76" s="4">
        <f t="shared" si="210"/>
        <v>0</v>
      </c>
      <c r="DJ76" s="4">
        <f t="shared" si="211"/>
        <v>10</v>
      </c>
      <c r="DK76" s="4">
        <f t="shared" si="283"/>
        <v>1.3050052647550793E-11</v>
      </c>
      <c r="DL76" s="4">
        <f t="shared" si="41"/>
        <v>5.9100481365857404E-13</v>
      </c>
      <c r="DM76" s="4">
        <f t="shared" si="212"/>
        <v>-100</v>
      </c>
      <c r="DN76" s="4">
        <f t="shared" si="213"/>
        <v>-100</v>
      </c>
      <c r="DO76" s="4">
        <f t="shared" si="214"/>
        <v>-100</v>
      </c>
      <c r="DP76" s="1">
        <f t="shared" si="215"/>
        <v>100</v>
      </c>
      <c r="DQ76" s="1">
        <f t="shared" si="216"/>
        <v>0</v>
      </c>
      <c r="DR76" s="1">
        <f t="shared" si="217"/>
        <v>4.2009999999999916</v>
      </c>
      <c r="DS76" s="4">
        <f t="shared" si="284"/>
        <v>0.99999999999999645</v>
      </c>
      <c r="DT76" s="1">
        <f t="shared" si="285"/>
        <v>4.5077902064078736E-9</v>
      </c>
      <c r="DU76" s="4">
        <f t="shared" si="327"/>
        <v>-0.57475407041027915</v>
      </c>
      <c r="DV76" s="1">
        <f t="shared" si="173"/>
        <v>0.99999999999999645</v>
      </c>
      <c r="DW76" s="1">
        <f t="shared" si="218"/>
        <v>1.3050052647550793E-11</v>
      </c>
      <c r="DX76" s="1">
        <f t="shared" si="286"/>
        <v>1000.0000000091352</v>
      </c>
      <c r="DY76" s="1">
        <f t="shared" si="287"/>
        <v>1027.0199999999963</v>
      </c>
      <c r="DZ76" s="1">
        <f t="shared" si="288"/>
        <v>999.99999999999648</v>
      </c>
      <c r="EA76" s="1">
        <f t="shared" si="289"/>
        <v>1000</v>
      </c>
      <c r="EB76" s="1">
        <f t="shared" si="290"/>
        <v>1.7400070196734392E-12</v>
      </c>
      <c r="EC76" s="4">
        <f t="shared" si="291"/>
        <v>0</v>
      </c>
      <c r="ED76" s="1">
        <f t="shared" si="292"/>
        <v>-1.3050052647550793E-8</v>
      </c>
      <c r="EE76" s="4">
        <f t="shared" si="219"/>
        <v>0</v>
      </c>
      <c r="EF76" s="4">
        <f t="shared" si="220"/>
        <v>10</v>
      </c>
      <c r="EG76" s="4">
        <f t="shared" si="293"/>
        <v>1.6762546375590293E-11</v>
      </c>
      <c r="EH76" s="4">
        <f t="shared" si="51"/>
        <v>3.7124937280394996E-12</v>
      </c>
      <c r="EI76" s="4">
        <f t="shared" si="221"/>
        <v>-100</v>
      </c>
      <c r="EJ76" s="4">
        <f t="shared" si="222"/>
        <v>-100</v>
      </c>
      <c r="EK76" s="4">
        <f t="shared" si="223"/>
        <v>-100</v>
      </c>
      <c r="EL76" s="1">
        <f t="shared" si="224"/>
        <v>100</v>
      </c>
      <c r="EM76" s="1">
        <f t="shared" si="225"/>
        <v>0</v>
      </c>
      <c r="EN76" s="1">
        <f t="shared" si="226"/>
        <v>4.2009999999999916</v>
      </c>
      <c r="EO76" s="4">
        <f t="shared" si="294"/>
        <v>0.99999999999999645</v>
      </c>
      <c r="EP76" s="1">
        <f t="shared" si="295"/>
        <v>5.790171459616682E-9</v>
      </c>
      <c r="EQ76" s="4">
        <f t="shared" si="328"/>
        <v>-0.55370206044326953</v>
      </c>
      <c r="ER76" s="1">
        <f t="shared" si="175"/>
        <v>0.99999999999999645</v>
      </c>
      <c r="ES76" s="1">
        <f t="shared" si="227"/>
        <v>1.6762546375590293E-11</v>
      </c>
      <c r="ET76" s="1">
        <f t="shared" si="296"/>
        <v>1000.0000000117337</v>
      </c>
      <c r="EU76" s="1">
        <f t="shared" si="297"/>
        <v>1027.0199999999963</v>
      </c>
      <c r="EV76" s="1">
        <f t="shared" si="298"/>
        <v>999.99999999999648</v>
      </c>
      <c r="EW76" s="1">
        <f t="shared" si="299"/>
        <v>1000</v>
      </c>
      <c r="EX76" s="1">
        <f t="shared" si="300"/>
        <v>2.2350061834120395E-12</v>
      </c>
      <c r="EY76" s="4">
        <f t="shared" si="301"/>
        <v>0</v>
      </c>
      <c r="EZ76" s="1">
        <f t="shared" si="302"/>
        <v>-1.6762546375590294E-8</v>
      </c>
      <c r="FA76" s="4">
        <f t="shared" si="228"/>
        <v>0</v>
      </c>
      <c r="FB76" s="4">
        <f t="shared" si="229"/>
        <v>10</v>
      </c>
      <c r="FC76" s="4">
        <f t="shared" si="303"/>
        <v>1.8661683547595148E-11</v>
      </c>
      <c r="FD76" s="4">
        <f t="shared" si="61"/>
        <v>1.8991371720048548E-12</v>
      </c>
      <c r="FE76" s="4">
        <f t="shared" si="230"/>
        <v>-100</v>
      </c>
      <c r="FF76" s="4">
        <f t="shared" si="231"/>
        <v>-100</v>
      </c>
      <c r="FG76" s="4">
        <f t="shared" si="232"/>
        <v>-100</v>
      </c>
      <c r="FH76" s="1">
        <f t="shared" si="233"/>
        <v>100</v>
      </c>
      <c r="FI76" s="1">
        <f t="shared" si="234"/>
        <v>0</v>
      </c>
      <c r="FJ76" s="1">
        <f t="shared" si="235"/>
        <v>4.2009999999999916</v>
      </c>
      <c r="FK76" s="4">
        <f t="shared" si="304"/>
        <v>0.99999999999999645</v>
      </c>
      <c r="FL76" s="1">
        <f t="shared" si="305"/>
        <v>6.4461773912245755E-9</v>
      </c>
      <c r="FM76" s="4">
        <f t="shared" si="329"/>
        <v>-0.53085250417021246</v>
      </c>
      <c r="FN76" s="1">
        <f t="shared" si="177"/>
        <v>0.99999999999999645</v>
      </c>
      <c r="FO76" s="1">
        <f t="shared" si="236"/>
        <v>1.8661683547595148E-11</v>
      </c>
      <c r="FP76" s="1">
        <f t="shared" si="306"/>
        <v>1000.0000000130631</v>
      </c>
      <c r="FQ76" s="1">
        <f t="shared" si="307"/>
        <v>1027.0199999999963</v>
      </c>
      <c r="FR76" s="1">
        <f t="shared" si="308"/>
        <v>999.99999999999648</v>
      </c>
      <c r="FS76" s="1">
        <f t="shared" si="309"/>
        <v>1000</v>
      </c>
      <c r="FT76" s="1">
        <f t="shared" si="310"/>
        <v>2.4882244730126863E-12</v>
      </c>
      <c r="FU76" s="4">
        <f t="shared" si="311"/>
        <v>0</v>
      </c>
      <c r="FV76" s="1">
        <f t="shared" si="312"/>
        <v>-1.8661683547595147E-8</v>
      </c>
      <c r="FW76" s="4">
        <f t="shared" si="237"/>
        <v>0</v>
      </c>
      <c r="FX76" s="4">
        <f t="shared" si="238"/>
        <v>10</v>
      </c>
      <c r="FY76" s="4">
        <f t="shared" si="313"/>
        <v>1.9612197184595689E-11</v>
      </c>
      <c r="FZ76" s="4">
        <f t="shared" si="71"/>
        <v>9.5051363700054148E-13</v>
      </c>
      <c r="GA76" s="4">
        <f t="shared" si="239"/>
        <v>-100</v>
      </c>
      <c r="GB76" s="4">
        <f t="shared" si="240"/>
        <v>-100</v>
      </c>
      <c r="GC76" s="4">
        <f t="shared" si="241"/>
        <v>-100</v>
      </c>
      <c r="GD76" s="1">
        <f t="shared" si="242"/>
        <v>100</v>
      </c>
      <c r="GE76" s="1">
        <f t="shared" si="243"/>
        <v>0</v>
      </c>
      <c r="GF76" s="1">
        <f t="shared" si="244"/>
        <v>4.2009999999999916</v>
      </c>
      <c r="GG76" s="4">
        <f t="shared" si="314"/>
        <v>0.99999999999999645</v>
      </c>
      <c r="GH76" s="1">
        <f t="shared" si="315"/>
        <v>6.77450679951492E-9</v>
      </c>
      <c r="GI76" s="4">
        <f t="shared" si="330"/>
        <v>-0.51826822546818385</v>
      </c>
      <c r="GJ76" s="1">
        <f t="shared" si="179"/>
        <v>0.99999999999999645</v>
      </c>
      <c r="GK76" s="1">
        <f t="shared" si="245"/>
        <v>1.9612197184595689E-11</v>
      </c>
      <c r="GL76" s="1">
        <f t="shared" si="316"/>
        <v>1000.0000000137286</v>
      </c>
      <c r="GM76" s="1">
        <f t="shared" si="317"/>
        <v>1027.0199999999963</v>
      </c>
      <c r="GN76" s="1">
        <f t="shared" si="318"/>
        <v>999.99999999999648</v>
      </c>
      <c r="GO76" s="1">
        <f t="shared" si="319"/>
        <v>1000</v>
      </c>
      <c r="GP76" s="1">
        <f t="shared" si="320"/>
        <v>2.6149596246127593E-12</v>
      </c>
      <c r="GQ76" s="4">
        <f t="shared" si="321"/>
        <v>0</v>
      </c>
      <c r="GR76" s="1">
        <f t="shared" si="322"/>
        <v>-1.9612197184595691E-8</v>
      </c>
      <c r="GS76" s="4">
        <f t="shared" si="246"/>
        <v>0</v>
      </c>
      <c r="GT76" s="4">
        <f t="shared" si="247"/>
        <v>10</v>
      </c>
      <c r="GU76" s="4">
        <f t="shared" si="323"/>
        <v>2.0109541965173854E-11</v>
      </c>
      <c r="GV76" s="4">
        <f t="shared" si="81"/>
        <v>4.9734478057816467E-13</v>
      </c>
      <c r="GW76" s="4">
        <v>215</v>
      </c>
      <c r="GX76" s="4"/>
      <c r="GY76" s="4"/>
      <c r="GZ76" s="4"/>
      <c r="HA76" s="4"/>
      <c r="HB76" s="4"/>
      <c r="HC76" s="4"/>
      <c r="HD76" s="4"/>
      <c r="HE76" s="4"/>
    </row>
    <row r="77" spans="1:220">
      <c r="A77" s="1">
        <v>59</v>
      </c>
      <c r="B77" s="1">
        <f t="shared" si="180"/>
        <v>100</v>
      </c>
      <c r="C77" s="1">
        <v>0</v>
      </c>
      <c r="D77" s="1">
        <f t="shared" si="1"/>
        <v>-100</v>
      </c>
      <c r="E77" s="1">
        <f t="shared" si="163"/>
        <v>210</v>
      </c>
      <c r="F77" s="1">
        <f t="shared" si="248"/>
        <v>4.2509999999999915</v>
      </c>
      <c r="G77" s="1">
        <f>'0.5Q 1-8 '!FS77</f>
        <v>-100</v>
      </c>
      <c r="H77" s="1">
        <f>'0.5Q 1-8 '!FT77</f>
        <v>-100</v>
      </c>
      <c r="I77" s="1">
        <f>'0.5Q 1-8 '!FU77</f>
        <v>-100</v>
      </c>
      <c r="J77" s="1">
        <f>'0.5Q 1-8 '!FV77</f>
        <v>100</v>
      </c>
      <c r="K77" s="1">
        <f>'0.5Q 1-8 '!FW77</f>
        <v>0</v>
      </c>
      <c r="L77" s="1">
        <f>'0.5Q 1-8 '!FX77</f>
        <v>4.2509999999999915</v>
      </c>
      <c r="M77" s="1">
        <f>'0.5Q 1-8 '!FY77</f>
        <v>0.99999999999999645</v>
      </c>
      <c r="N77" s="1">
        <f>'0.5Q 1-8 '!FZ77</f>
        <v>1.0435103936843221E-9</v>
      </c>
      <c r="O77" s="1">
        <f>'0.5Q 1-8 '!GA77</f>
        <v>-0.73251718661011356</v>
      </c>
      <c r="P77" s="1">
        <f>'0.5Q 1-8 '!GB77</f>
        <v>0.99999999999999645</v>
      </c>
      <c r="Q77" s="1">
        <f>'0.5Q 1-8 '!GC77</f>
        <v>3.020962589716113E-12</v>
      </c>
      <c r="R77" s="1">
        <f>'0.5Q 1-8 '!GD77</f>
        <v>1000.0000000021148</v>
      </c>
      <c r="S77" s="1">
        <f>'0.5Q 1-8 '!GE77</f>
        <v>1027.0199999999963</v>
      </c>
      <c r="T77" s="1">
        <f>'0.5Q 1-8 '!GF77</f>
        <v>999.99999999999648</v>
      </c>
      <c r="U77" s="1">
        <f>'0.5Q 1-8 '!GG77</f>
        <v>1000</v>
      </c>
      <c r="V77" s="1">
        <f>'0.5Q 1-8 '!GH77</f>
        <v>4.0279501196214838E-13</v>
      </c>
      <c r="W77" s="1">
        <f>'0.5Q 1-8 '!GI77</f>
        <v>0</v>
      </c>
      <c r="X77" s="1">
        <f>'0.5Q 1-8 '!GJ77</f>
        <v>-3.0209625897161129E-9</v>
      </c>
      <c r="Y77" s="1">
        <f>'0.5Q 1-8 '!GK77</f>
        <v>0</v>
      </c>
      <c r="Z77" s="1">
        <f>'0.5Q 1-8 '!GL77</f>
        <v>10</v>
      </c>
      <c r="AA77" s="1">
        <f>'0.5Q 1-8 '!GM77</f>
        <v>4.2196295277455235E-12</v>
      </c>
      <c r="AC77" s="4">
        <f t="shared" si="181"/>
        <v>-100</v>
      </c>
      <c r="AD77" s="4">
        <f t="shared" si="182"/>
        <v>-100</v>
      </c>
      <c r="AE77" s="4">
        <f t="shared" si="183"/>
        <v>-100</v>
      </c>
      <c r="AF77" s="1">
        <f t="shared" si="5"/>
        <v>100</v>
      </c>
      <c r="AG77" s="1">
        <f t="shared" si="6"/>
        <v>0</v>
      </c>
      <c r="AH77" s="1">
        <f t="shared" si="184"/>
        <v>4.2509999999999915</v>
      </c>
      <c r="AI77" s="4">
        <f t="shared" si="83"/>
        <v>0.99999999999999645</v>
      </c>
      <c r="AJ77" s="1">
        <f t="shared" si="249"/>
        <v>1.4575576952488857E-9</v>
      </c>
      <c r="AK77" s="4">
        <f t="shared" si="164"/>
        <v>-0.72324555239166066</v>
      </c>
      <c r="AL77" s="1">
        <f t="shared" si="165"/>
        <v>0.99999999999999645</v>
      </c>
      <c r="AM77" s="1">
        <f t="shared" si="8"/>
        <v>4.2196295277455235E-12</v>
      </c>
      <c r="AN77" s="1">
        <f t="shared" si="250"/>
        <v>1000.0000000029536</v>
      </c>
      <c r="AO77" s="1">
        <f t="shared" si="251"/>
        <v>1027.0199999999963</v>
      </c>
      <c r="AP77" s="1">
        <f t="shared" si="252"/>
        <v>999.99999999999648</v>
      </c>
      <c r="AQ77" s="1">
        <f t="shared" si="253"/>
        <v>1000</v>
      </c>
      <c r="AR77" s="1">
        <f t="shared" si="89"/>
        <v>5.6261727036606991E-13</v>
      </c>
      <c r="AS77" s="4">
        <f t="shared" si="90"/>
        <v>0</v>
      </c>
      <c r="AT77" s="1">
        <f t="shared" si="91"/>
        <v>-4.2196295277455238E-9</v>
      </c>
      <c r="AU77" s="4">
        <f t="shared" si="9"/>
        <v>0</v>
      </c>
      <c r="AV77" s="4">
        <f t="shared" si="10"/>
        <v>10</v>
      </c>
      <c r="AW77" s="4">
        <f t="shared" si="92"/>
        <v>5.0068239272042684E-12</v>
      </c>
      <c r="AX77" s="4">
        <f t="shared" si="11"/>
        <v>7.871943994587449E-13</v>
      </c>
      <c r="AY77" s="4">
        <f t="shared" si="185"/>
        <v>-100</v>
      </c>
      <c r="AZ77" s="4">
        <f t="shared" si="186"/>
        <v>-100</v>
      </c>
      <c r="BA77" s="4">
        <f t="shared" si="187"/>
        <v>-100</v>
      </c>
      <c r="BB77" s="1">
        <f t="shared" si="188"/>
        <v>100</v>
      </c>
      <c r="BC77" s="1">
        <f t="shared" si="189"/>
        <v>0</v>
      </c>
      <c r="BD77" s="1">
        <f t="shared" si="190"/>
        <v>4.2509999999999915</v>
      </c>
      <c r="BE77" s="4">
        <f t="shared" si="254"/>
        <v>0.99999999999999645</v>
      </c>
      <c r="BF77" s="1">
        <f t="shared" si="255"/>
        <v>1.7294728591379167E-9</v>
      </c>
      <c r="BG77" s="4">
        <f t="shared" si="324"/>
        <v>-0.65879557758959428</v>
      </c>
      <c r="BH77" s="1">
        <f t="shared" si="167"/>
        <v>0.99999999999999645</v>
      </c>
      <c r="BI77" s="1">
        <f t="shared" si="191"/>
        <v>5.0068239272042684E-12</v>
      </c>
      <c r="BJ77" s="1">
        <f t="shared" si="256"/>
        <v>1000.0000000035047</v>
      </c>
      <c r="BK77" s="1">
        <f t="shared" si="257"/>
        <v>1027.0199999999963</v>
      </c>
      <c r="BL77" s="1">
        <f t="shared" si="258"/>
        <v>999.99999999999648</v>
      </c>
      <c r="BM77" s="1">
        <f t="shared" si="259"/>
        <v>1000</v>
      </c>
      <c r="BN77" s="1">
        <f t="shared" si="260"/>
        <v>6.675765236272359E-13</v>
      </c>
      <c r="BO77" s="4">
        <f t="shared" si="261"/>
        <v>0</v>
      </c>
      <c r="BP77" s="1">
        <f t="shared" si="262"/>
        <v>-5.0068239272042687E-9</v>
      </c>
      <c r="BQ77" s="4">
        <f t="shared" si="192"/>
        <v>0</v>
      </c>
      <c r="BR77" s="4">
        <f t="shared" si="193"/>
        <v>10</v>
      </c>
      <c r="BS77" s="4">
        <f t="shared" si="263"/>
        <v>6.6939480692122409E-12</v>
      </c>
      <c r="BT77" s="4">
        <f t="shared" si="21"/>
        <v>1.6871241420079725E-12</v>
      </c>
      <c r="BU77" s="4">
        <f t="shared" si="194"/>
        <v>-100</v>
      </c>
      <c r="BV77" s="4">
        <f t="shared" si="195"/>
        <v>-100</v>
      </c>
      <c r="BW77" s="4">
        <f t="shared" si="196"/>
        <v>-100</v>
      </c>
      <c r="BX77" s="1">
        <f t="shared" si="197"/>
        <v>100</v>
      </c>
      <c r="BY77" s="1">
        <f t="shared" si="198"/>
        <v>0</v>
      </c>
      <c r="BZ77" s="1">
        <f t="shared" si="199"/>
        <v>4.2509999999999915</v>
      </c>
      <c r="CA77" s="4">
        <f t="shared" si="264"/>
        <v>0.99999999999999645</v>
      </c>
      <c r="CB77" s="1">
        <f t="shared" si="265"/>
        <v>2.3122445834930026E-9</v>
      </c>
      <c r="CC77" s="4">
        <f t="shared" si="325"/>
        <v>-0.60924598032664123</v>
      </c>
      <c r="CD77" s="1">
        <f t="shared" si="169"/>
        <v>0.99999999999999645</v>
      </c>
      <c r="CE77" s="1">
        <f t="shared" si="200"/>
        <v>6.6939480692122409E-12</v>
      </c>
      <c r="CF77" s="1">
        <f t="shared" si="266"/>
        <v>1000.0000000046858</v>
      </c>
      <c r="CG77" s="1">
        <f t="shared" si="267"/>
        <v>1027.0199999999963</v>
      </c>
      <c r="CH77" s="1">
        <f t="shared" si="268"/>
        <v>999.99999999999648</v>
      </c>
      <c r="CI77" s="1">
        <f t="shared" si="269"/>
        <v>1000</v>
      </c>
      <c r="CJ77" s="1">
        <f t="shared" si="270"/>
        <v>8.9252640922829891E-13</v>
      </c>
      <c r="CK77" s="4">
        <f t="shared" si="271"/>
        <v>0</v>
      </c>
      <c r="CL77" s="1">
        <f t="shared" si="272"/>
        <v>-6.6939480692122411E-9</v>
      </c>
      <c r="CM77" s="4">
        <f t="shared" si="201"/>
        <v>0</v>
      </c>
      <c r="CN77" s="4">
        <f t="shared" si="202"/>
        <v>10</v>
      </c>
      <c r="CO77" s="4">
        <f t="shared" si="273"/>
        <v>7.4754287003353319E-12</v>
      </c>
      <c r="CP77" s="4">
        <f t="shared" si="31"/>
        <v>7.8148063112309096E-13</v>
      </c>
      <c r="CQ77" s="4">
        <f t="shared" si="203"/>
        <v>-100</v>
      </c>
      <c r="CR77" s="4">
        <f t="shared" si="204"/>
        <v>-100</v>
      </c>
      <c r="CS77" s="4">
        <f t="shared" si="205"/>
        <v>-100</v>
      </c>
      <c r="CT77" s="1">
        <f t="shared" si="206"/>
        <v>100</v>
      </c>
      <c r="CU77" s="1">
        <f t="shared" si="207"/>
        <v>0</v>
      </c>
      <c r="CV77" s="1">
        <f t="shared" si="208"/>
        <v>4.2509999999999915</v>
      </c>
      <c r="CW77" s="4">
        <f t="shared" si="274"/>
        <v>0.99999999999999645</v>
      </c>
      <c r="CX77" s="1">
        <f t="shared" si="275"/>
        <v>2.5821860795631544E-9</v>
      </c>
      <c r="CY77" s="4">
        <f t="shared" si="326"/>
        <v>-0.56202064495595427</v>
      </c>
      <c r="CZ77" s="1">
        <f t="shared" si="171"/>
        <v>0.99999999999999645</v>
      </c>
      <c r="DA77" s="1">
        <f t="shared" si="209"/>
        <v>7.4754287003353319E-12</v>
      </c>
      <c r="DB77" s="1">
        <f t="shared" si="276"/>
        <v>1000.0000000052327</v>
      </c>
      <c r="DC77" s="1">
        <f t="shared" si="277"/>
        <v>1027.0199999999963</v>
      </c>
      <c r="DD77" s="1">
        <f t="shared" si="278"/>
        <v>999.99999999999648</v>
      </c>
      <c r="DE77" s="1">
        <f t="shared" si="279"/>
        <v>1000</v>
      </c>
      <c r="DF77" s="1">
        <f t="shared" si="280"/>
        <v>9.9672382671137752E-13</v>
      </c>
      <c r="DG77" s="4">
        <f t="shared" si="281"/>
        <v>0</v>
      </c>
      <c r="DH77" s="1">
        <f t="shared" si="282"/>
        <v>-7.4754287003353325E-9</v>
      </c>
      <c r="DI77" s="4">
        <f t="shared" si="210"/>
        <v>0</v>
      </c>
      <c r="DJ77" s="4">
        <f t="shared" si="211"/>
        <v>10</v>
      </c>
      <c r="DK77" s="4">
        <f t="shared" si="283"/>
        <v>7.830031588530476E-12</v>
      </c>
      <c r="DL77" s="4">
        <f t="shared" si="41"/>
        <v>3.546028881951441E-13</v>
      </c>
      <c r="DM77" s="4">
        <f t="shared" si="212"/>
        <v>-100</v>
      </c>
      <c r="DN77" s="4">
        <f t="shared" si="213"/>
        <v>-100</v>
      </c>
      <c r="DO77" s="4">
        <f t="shared" si="214"/>
        <v>-100</v>
      </c>
      <c r="DP77" s="1">
        <f t="shared" si="215"/>
        <v>100</v>
      </c>
      <c r="DQ77" s="1">
        <f t="shared" si="216"/>
        <v>0</v>
      </c>
      <c r="DR77" s="1">
        <f t="shared" si="217"/>
        <v>4.2509999999999915</v>
      </c>
      <c r="DS77" s="4">
        <f t="shared" si="284"/>
        <v>0.99999999999999645</v>
      </c>
      <c r="DT77" s="1">
        <f t="shared" si="285"/>
        <v>2.7046741238447236E-9</v>
      </c>
      <c r="DU77" s="4">
        <f t="shared" si="327"/>
        <v>-0.57475407041027915</v>
      </c>
      <c r="DV77" s="1">
        <f t="shared" si="173"/>
        <v>0.99999999999999645</v>
      </c>
      <c r="DW77" s="1">
        <f t="shared" si="218"/>
        <v>7.830031588530476E-12</v>
      </c>
      <c r="DX77" s="1">
        <f t="shared" si="286"/>
        <v>1000.000000005481</v>
      </c>
      <c r="DY77" s="1">
        <f t="shared" si="287"/>
        <v>1027.0199999999963</v>
      </c>
      <c r="DZ77" s="1">
        <f t="shared" si="288"/>
        <v>999.99999999999648</v>
      </c>
      <c r="EA77" s="1">
        <f t="shared" si="289"/>
        <v>1000</v>
      </c>
      <c r="EB77" s="1">
        <f t="shared" si="290"/>
        <v>1.0440042118040634E-12</v>
      </c>
      <c r="EC77" s="4">
        <f t="shared" si="291"/>
        <v>0</v>
      </c>
      <c r="ED77" s="1">
        <f t="shared" si="292"/>
        <v>-7.8300315885304755E-9</v>
      </c>
      <c r="EE77" s="4">
        <f t="shared" si="219"/>
        <v>0</v>
      </c>
      <c r="EF77" s="4">
        <f t="shared" si="220"/>
        <v>10</v>
      </c>
      <c r="EG77" s="4">
        <f t="shared" si="293"/>
        <v>1.0057527825354176E-11</v>
      </c>
      <c r="EH77" s="4">
        <f t="shared" si="51"/>
        <v>2.2274962368237001E-12</v>
      </c>
      <c r="EI77" s="4">
        <f t="shared" si="221"/>
        <v>-100</v>
      </c>
      <c r="EJ77" s="4">
        <f t="shared" si="222"/>
        <v>-100</v>
      </c>
      <c r="EK77" s="4">
        <f t="shared" si="223"/>
        <v>-100</v>
      </c>
      <c r="EL77" s="1">
        <f t="shared" si="224"/>
        <v>100</v>
      </c>
      <c r="EM77" s="1">
        <f t="shared" si="225"/>
        <v>0</v>
      </c>
      <c r="EN77" s="1">
        <f t="shared" si="226"/>
        <v>4.2509999999999915</v>
      </c>
      <c r="EO77" s="4">
        <f t="shared" si="294"/>
        <v>0.99999999999999645</v>
      </c>
      <c r="EP77" s="1">
        <f t="shared" si="295"/>
        <v>3.4741028757700083E-9</v>
      </c>
      <c r="EQ77" s="4">
        <f t="shared" si="328"/>
        <v>-0.55370206044326953</v>
      </c>
      <c r="ER77" s="1">
        <f t="shared" si="175"/>
        <v>0.99999999999999645</v>
      </c>
      <c r="ES77" s="1">
        <f t="shared" si="227"/>
        <v>1.0057527825354176E-11</v>
      </c>
      <c r="ET77" s="1">
        <f t="shared" si="296"/>
        <v>1000.0000000070404</v>
      </c>
      <c r="EU77" s="1">
        <f t="shared" si="297"/>
        <v>1027.0199999999963</v>
      </c>
      <c r="EV77" s="1">
        <f t="shared" si="298"/>
        <v>999.99999999999648</v>
      </c>
      <c r="EW77" s="1">
        <f t="shared" si="299"/>
        <v>1000</v>
      </c>
      <c r="EX77" s="1">
        <f t="shared" si="300"/>
        <v>1.3410037100472235E-12</v>
      </c>
      <c r="EY77" s="4">
        <f t="shared" si="301"/>
        <v>0</v>
      </c>
      <c r="EZ77" s="1">
        <f t="shared" si="302"/>
        <v>-1.0057527825354176E-8</v>
      </c>
      <c r="FA77" s="4">
        <f t="shared" si="228"/>
        <v>0</v>
      </c>
      <c r="FB77" s="4">
        <f t="shared" si="229"/>
        <v>10</v>
      </c>
      <c r="FC77" s="4">
        <f t="shared" si="303"/>
        <v>1.1197010128557088E-11</v>
      </c>
      <c r="FD77" s="4">
        <f t="shared" si="61"/>
        <v>1.1394823032029116E-12</v>
      </c>
      <c r="FE77" s="4">
        <f t="shared" si="230"/>
        <v>-100</v>
      </c>
      <c r="FF77" s="4">
        <f t="shared" si="231"/>
        <v>-100</v>
      </c>
      <c r="FG77" s="4">
        <f t="shared" si="232"/>
        <v>-100</v>
      </c>
      <c r="FH77" s="1">
        <f t="shared" si="233"/>
        <v>100</v>
      </c>
      <c r="FI77" s="1">
        <f t="shared" si="234"/>
        <v>0</v>
      </c>
      <c r="FJ77" s="1">
        <f t="shared" si="235"/>
        <v>4.2509999999999915</v>
      </c>
      <c r="FK77" s="4">
        <f t="shared" si="304"/>
        <v>0.99999999999999645</v>
      </c>
      <c r="FL77" s="1">
        <f t="shared" si="305"/>
        <v>3.8677064347347459E-9</v>
      </c>
      <c r="FM77" s="4">
        <f t="shared" si="329"/>
        <v>-0.53085250417021246</v>
      </c>
      <c r="FN77" s="1">
        <f t="shared" si="177"/>
        <v>0.99999999999999645</v>
      </c>
      <c r="FO77" s="1">
        <f t="shared" si="236"/>
        <v>1.1197010128557088E-11</v>
      </c>
      <c r="FP77" s="1">
        <f t="shared" si="306"/>
        <v>1000.0000000078379</v>
      </c>
      <c r="FQ77" s="1">
        <f t="shared" si="307"/>
        <v>1027.0199999999963</v>
      </c>
      <c r="FR77" s="1">
        <f t="shared" si="308"/>
        <v>999.99999999999648</v>
      </c>
      <c r="FS77" s="1">
        <f t="shared" si="309"/>
        <v>1000</v>
      </c>
      <c r="FT77" s="1">
        <f t="shared" si="310"/>
        <v>1.492934683807612E-12</v>
      </c>
      <c r="FU77" s="4">
        <f t="shared" si="311"/>
        <v>0</v>
      </c>
      <c r="FV77" s="1">
        <f t="shared" si="312"/>
        <v>-1.1197010128557088E-8</v>
      </c>
      <c r="FW77" s="4">
        <f t="shared" si="237"/>
        <v>0</v>
      </c>
      <c r="FX77" s="4">
        <f t="shared" si="238"/>
        <v>10</v>
      </c>
      <c r="FY77" s="4">
        <f t="shared" si="313"/>
        <v>1.1767318310757413E-11</v>
      </c>
      <c r="FZ77" s="4">
        <f t="shared" si="71"/>
        <v>5.7030818220032489E-13</v>
      </c>
      <c r="GA77" s="4">
        <f t="shared" si="239"/>
        <v>-100</v>
      </c>
      <c r="GB77" s="4">
        <f t="shared" si="240"/>
        <v>-100</v>
      </c>
      <c r="GC77" s="4">
        <f t="shared" si="241"/>
        <v>-100</v>
      </c>
      <c r="GD77" s="1">
        <f t="shared" si="242"/>
        <v>100</v>
      </c>
      <c r="GE77" s="1">
        <f t="shared" si="243"/>
        <v>0</v>
      </c>
      <c r="GF77" s="1">
        <f t="shared" si="244"/>
        <v>4.2509999999999915</v>
      </c>
      <c r="GG77" s="4">
        <f t="shared" si="314"/>
        <v>0.99999999999999645</v>
      </c>
      <c r="GH77" s="1">
        <f t="shared" si="315"/>
        <v>4.0647040797089513E-9</v>
      </c>
      <c r="GI77" s="4">
        <f t="shared" si="330"/>
        <v>-0.51826822546818385</v>
      </c>
      <c r="GJ77" s="1">
        <f t="shared" si="179"/>
        <v>0.99999999999999645</v>
      </c>
      <c r="GK77" s="1">
        <f t="shared" si="245"/>
        <v>1.1767318310757413E-11</v>
      </c>
      <c r="GL77" s="1">
        <f t="shared" si="316"/>
        <v>1000.0000000082372</v>
      </c>
      <c r="GM77" s="1">
        <f t="shared" si="317"/>
        <v>1027.0199999999963</v>
      </c>
      <c r="GN77" s="1">
        <f t="shared" si="318"/>
        <v>999.99999999999648</v>
      </c>
      <c r="GO77" s="1">
        <f t="shared" si="319"/>
        <v>1000</v>
      </c>
      <c r="GP77" s="1">
        <f t="shared" si="320"/>
        <v>1.5689757747676554E-12</v>
      </c>
      <c r="GQ77" s="4">
        <f t="shared" si="321"/>
        <v>0</v>
      </c>
      <c r="GR77" s="1">
        <f t="shared" si="322"/>
        <v>-1.1767318310757412E-8</v>
      </c>
      <c r="GS77" s="4">
        <f t="shared" si="246"/>
        <v>0</v>
      </c>
      <c r="GT77" s="4">
        <f t="shared" si="247"/>
        <v>10</v>
      </c>
      <c r="GU77" s="4">
        <f t="shared" si="323"/>
        <v>1.2065725179104312E-11</v>
      </c>
      <c r="GV77" s="4">
        <f t="shared" si="81"/>
        <v>2.9840686834689945E-13</v>
      </c>
      <c r="GW77" s="4">
        <v>210</v>
      </c>
      <c r="GX77" s="4"/>
      <c r="GY77" s="4"/>
      <c r="GZ77" s="4"/>
      <c r="HA77" s="4"/>
      <c r="HB77" s="4"/>
      <c r="HC77" s="4"/>
      <c r="HD77" s="4"/>
      <c r="HE77" s="4"/>
    </row>
    <row r="78" spans="1:220">
      <c r="A78" s="1">
        <v>60</v>
      </c>
      <c r="B78" s="1">
        <f t="shared" si="180"/>
        <v>100</v>
      </c>
      <c r="C78" s="1">
        <v>0</v>
      </c>
      <c r="D78" s="1">
        <f t="shared" si="1"/>
        <v>-100</v>
      </c>
      <c r="E78" s="1">
        <f t="shared" si="163"/>
        <v>205</v>
      </c>
      <c r="F78" s="1">
        <f t="shared" si="248"/>
        <v>4.3009999999999913</v>
      </c>
      <c r="G78" s="1">
        <f>'0.5Q 1-8 '!FS78</f>
        <v>-100</v>
      </c>
      <c r="H78" s="1">
        <f>'0.5Q 1-8 '!FT78</f>
        <v>-100</v>
      </c>
      <c r="I78" s="1">
        <f>'0.5Q 1-8 '!FU78</f>
        <v>-100</v>
      </c>
      <c r="J78" s="1">
        <f>'0.5Q 1-8 '!FV78</f>
        <v>100</v>
      </c>
      <c r="K78" s="1">
        <f>'0.5Q 1-8 '!FW78</f>
        <v>0</v>
      </c>
      <c r="L78" s="1">
        <f>'0.5Q 1-8 '!FX78</f>
        <v>4.3009999999999913</v>
      </c>
      <c r="M78" s="1">
        <f>'0.5Q 1-8 '!FY78</f>
        <v>0.99999999999999645</v>
      </c>
      <c r="N78" s="1">
        <f>'0.5Q 1-8 '!FZ78</f>
        <v>6.2610623621059341E-10</v>
      </c>
      <c r="O78" s="1">
        <f>'0.5Q 1-8 '!GA78</f>
        <v>-0.73251718661011356</v>
      </c>
      <c r="P78" s="1">
        <f>'0.5Q 1-8 '!GB78</f>
        <v>0.99999999999999645</v>
      </c>
      <c r="Q78" s="1">
        <f>'0.5Q 1-8 '!GC78</f>
        <v>1.8125775538296676E-12</v>
      </c>
      <c r="R78" s="1">
        <f>'0.5Q 1-8 '!GD78</f>
        <v>1000.0000000012687</v>
      </c>
      <c r="S78" s="1">
        <f>'0.5Q 1-8 '!GE78</f>
        <v>1027.0199999999963</v>
      </c>
      <c r="T78" s="1">
        <f>'0.5Q 1-8 '!GF78</f>
        <v>999.99999999999648</v>
      </c>
      <c r="U78" s="1">
        <f>'0.5Q 1-8 '!GG78</f>
        <v>1000</v>
      </c>
      <c r="V78" s="1">
        <f>'0.5Q 1-8 '!GH78</f>
        <v>2.4167700717728908E-13</v>
      </c>
      <c r="W78" s="1">
        <f>'0.5Q 1-8 '!GI78</f>
        <v>0</v>
      </c>
      <c r="X78" s="1">
        <f>'0.5Q 1-8 '!GJ78</f>
        <v>-1.8125775538296676E-9</v>
      </c>
      <c r="Y78" s="1">
        <f>'0.5Q 1-8 '!GK78</f>
        <v>0</v>
      </c>
      <c r="Z78" s="1">
        <f>'0.5Q 1-8 '!GL78</f>
        <v>10</v>
      </c>
      <c r="AA78" s="1">
        <f>'0.5Q 1-8 '!GM78</f>
        <v>2.5317777166473142E-12</v>
      </c>
      <c r="AC78" s="4">
        <f t="shared" si="181"/>
        <v>-100</v>
      </c>
      <c r="AD78" s="4">
        <f t="shared" si="182"/>
        <v>-100</v>
      </c>
      <c r="AE78" s="4">
        <f t="shared" si="183"/>
        <v>-100</v>
      </c>
      <c r="AF78" s="1">
        <f t="shared" si="5"/>
        <v>100</v>
      </c>
      <c r="AG78" s="1">
        <f t="shared" si="6"/>
        <v>0</v>
      </c>
      <c r="AH78" s="1">
        <f t="shared" si="184"/>
        <v>4.3009999999999913</v>
      </c>
      <c r="AI78" s="4">
        <f t="shared" si="83"/>
        <v>0.99999999999999645</v>
      </c>
      <c r="AJ78" s="1">
        <f t="shared" si="249"/>
        <v>8.7453461714933128E-10</v>
      </c>
      <c r="AK78" s="4">
        <f t="shared" si="164"/>
        <v>-0.72324555239166066</v>
      </c>
      <c r="AL78" s="1">
        <f t="shared" si="165"/>
        <v>0.99999999999999645</v>
      </c>
      <c r="AM78" s="1">
        <f t="shared" si="8"/>
        <v>2.5317777166473142E-12</v>
      </c>
      <c r="AN78" s="1">
        <f t="shared" si="250"/>
        <v>1000.0000000017722</v>
      </c>
      <c r="AO78" s="1">
        <f t="shared" si="251"/>
        <v>1027.0199999999963</v>
      </c>
      <c r="AP78" s="1">
        <f t="shared" si="252"/>
        <v>999.99999999999648</v>
      </c>
      <c r="AQ78" s="1">
        <f t="shared" si="253"/>
        <v>1000</v>
      </c>
      <c r="AR78" s="1">
        <f t="shared" si="89"/>
        <v>3.3757036221964187E-13</v>
      </c>
      <c r="AS78" s="4">
        <f t="shared" si="90"/>
        <v>0</v>
      </c>
      <c r="AT78" s="1">
        <f t="shared" si="91"/>
        <v>-2.531777716647314E-9</v>
      </c>
      <c r="AU78" s="4">
        <f t="shared" si="9"/>
        <v>0</v>
      </c>
      <c r="AV78" s="4">
        <f t="shared" si="10"/>
        <v>10</v>
      </c>
      <c r="AW78" s="4">
        <f t="shared" si="92"/>
        <v>3.0040943563225611E-12</v>
      </c>
      <c r="AX78" s="4">
        <f t="shared" si="11"/>
        <v>4.7231663967524694E-13</v>
      </c>
      <c r="AY78" s="4">
        <f t="shared" si="185"/>
        <v>-100</v>
      </c>
      <c r="AZ78" s="4">
        <f t="shared" si="186"/>
        <v>-100</v>
      </c>
      <c r="BA78" s="4">
        <f t="shared" si="187"/>
        <v>-100</v>
      </c>
      <c r="BB78" s="1">
        <f t="shared" si="188"/>
        <v>100</v>
      </c>
      <c r="BC78" s="1">
        <f t="shared" si="189"/>
        <v>0</v>
      </c>
      <c r="BD78" s="1">
        <f t="shared" si="190"/>
        <v>4.3009999999999913</v>
      </c>
      <c r="BE78" s="4">
        <f t="shared" si="254"/>
        <v>0.99999999999999645</v>
      </c>
      <c r="BF78" s="1">
        <f t="shared" si="255"/>
        <v>1.0376837154827498E-9</v>
      </c>
      <c r="BG78" s="4">
        <f t="shared" si="324"/>
        <v>-0.65879557758959428</v>
      </c>
      <c r="BH78" s="1">
        <f t="shared" si="167"/>
        <v>0.99999999999999645</v>
      </c>
      <c r="BI78" s="1">
        <f t="shared" si="191"/>
        <v>3.0040943563225611E-12</v>
      </c>
      <c r="BJ78" s="1">
        <f t="shared" si="256"/>
        <v>1000.0000000021028</v>
      </c>
      <c r="BK78" s="1">
        <f t="shared" si="257"/>
        <v>1027.0199999999963</v>
      </c>
      <c r="BL78" s="1">
        <f t="shared" si="258"/>
        <v>999.99999999999648</v>
      </c>
      <c r="BM78" s="1">
        <f t="shared" si="259"/>
        <v>1000</v>
      </c>
      <c r="BN78" s="1">
        <f t="shared" si="260"/>
        <v>4.0054591417634145E-13</v>
      </c>
      <c r="BO78" s="4">
        <f t="shared" si="261"/>
        <v>0</v>
      </c>
      <c r="BP78" s="1">
        <f t="shared" si="262"/>
        <v>-3.0040943563225611E-9</v>
      </c>
      <c r="BQ78" s="4">
        <f t="shared" si="192"/>
        <v>0</v>
      </c>
      <c r="BR78" s="4">
        <f t="shared" si="193"/>
        <v>10</v>
      </c>
      <c r="BS78" s="4">
        <f t="shared" si="263"/>
        <v>4.0163688415273444E-12</v>
      </c>
      <c r="BT78" s="4">
        <f t="shared" si="21"/>
        <v>1.0122744852047833E-12</v>
      </c>
      <c r="BU78" s="4">
        <f t="shared" si="194"/>
        <v>-100</v>
      </c>
      <c r="BV78" s="4">
        <f t="shared" si="195"/>
        <v>-100</v>
      </c>
      <c r="BW78" s="4">
        <f t="shared" si="196"/>
        <v>-100</v>
      </c>
      <c r="BX78" s="1">
        <f t="shared" si="197"/>
        <v>100</v>
      </c>
      <c r="BY78" s="1">
        <f t="shared" si="198"/>
        <v>0</v>
      </c>
      <c r="BZ78" s="1">
        <f t="shared" si="199"/>
        <v>4.3009999999999913</v>
      </c>
      <c r="CA78" s="4">
        <f t="shared" si="264"/>
        <v>0.99999999999999645</v>
      </c>
      <c r="CB78" s="1">
        <f t="shared" si="265"/>
        <v>1.3873467500958011E-9</v>
      </c>
      <c r="CC78" s="4">
        <f t="shared" si="325"/>
        <v>-0.60924598032664123</v>
      </c>
      <c r="CD78" s="1">
        <f t="shared" si="169"/>
        <v>0.99999999999999645</v>
      </c>
      <c r="CE78" s="1">
        <f t="shared" si="200"/>
        <v>4.0163688415273444E-12</v>
      </c>
      <c r="CF78" s="1">
        <f t="shared" si="266"/>
        <v>1000.0000000028115</v>
      </c>
      <c r="CG78" s="1">
        <f t="shared" si="267"/>
        <v>1027.0199999999963</v>
      </c>
      <c r="CH78" s="1">
        <f t="shared" si="268"/>
        <v>999.99999999999648</v>
      </c>
      <c r="CI78" s="1">
        <f t="shared" si="269"/>
        <v>1000</v>
      </c>
      <c r="CJ78" s="1">
        <f t="shared" si="270"/>
        <v>5.3551584553697927E-13</v>
      </c>
      <c r="CK78" s="4">
        <f t="shared" si="271"/>
        <v>0</v>
      </c>
      <c r="CL78" s="1">
        <f t="shared" si="272"/>
        <v>-4.0163688415273448E-9</v>
      </c>
      <c r="CM78" s="4">
        <f t="shared" si="201"/>
        <v>0</v>
      </c>
      <c r="CN78" s="4">
        <f t="shared" si="202"/>
        <v>10</v>
      </c>
      <c r="CO78" s="4">
        <f t="shared" si="273"/>
        <v>4.4852572202011991E-12</v>
      </c>
      <c r="CP78" s="4">
        <f t="shared" si="31"/>
        <v>4.6888837867385474E-13</v>
      </c>
      <c r="CQ78" s="4">
        <f t="shared" si="203"/>
        <v>-100</v>
      </c>
      <c r="CR78" s="4">
        <f t="shared" si="204"/>
        <v>-100</v>
      </c>
      <c r="CS78" s="4">
        <f t="shared" si="205"/>
        <v>-100</v>
      </c>
      <c r="CT78" s="1">
        <f t="shared" si="206"/>
        <v>100</v>
      </c>
      <c r="CU78" s="1">
        <f t="shared" si="207"/>
        <v>0</v>
      </c>
      <c r="CV78" s="1">
        <f t="shared" si="208"/>
        <v>4.3009999999999913</v>
      </c>
      <c r="CW78" s="4">
        <f t="shared" si="274"/>
        <v>0.99999999999999645</v>
      </c>
      <c r="CX78" s="1">
        <f t="shared" si="275"/>
        <v>1.5493116477378924E-9</v>
      </c>
      <c r="CY78" s="4">
        <f t="shared" si="326"/>
        <v>-0.56202064495595427</v>
      </c>
      <c r="CZ78" s="1">
        <f t="shared" si="171"/>
        <v>0.99999999999999645</v>
      </c>
      <c r="DA78" s="1">
        <f t="shared" si="209"/>
        <v>4.4852572202011991E-12</v>
      </c>
      <c r="DB78" s="1">
        <f t="shared" si="276"/>
        <v>1000.0000000031397</v>
      </c>
      <c r="DC78" s="1">
        <f t="shared" si="277"/>
        <v>1027.0199999999963</v>
      </c>
      <c r="DD78" s="1">
        <f t="shared" si="278"/>
        <v>999.99999999999648</v>
      </c>
      <c r="DE78" s="1">
        <f t="shared" si="279"/>
        <v>1000</v>
      </c>
      <c r="DF78" s="1">
        <f t="shared" si="280"/>
        <v>5.9803429602682653E-13</v>
      </c>
      <c r="DG78" s="4">
        <f t="shared" si="281"/>
        <v>0</v>
      </c>
      <c r="DH78" s="1">
        <f t="shared" si="282"/>
        <v>-4.4852572202011992E-9</v>
      </c>
      <c r="DI78" s="4">
        <f t="shared" si="210"/>
        <v>0</v>
      </c>
      <c r="DJ78" s="4">
        <f t="shared" si="211"/>
        <v>10</v>
      </c>
      <c r="DK78" s="4">
        <f t="shared" si="283"/>
        <v>4.6980189531182851E-12</v>
      </c>
      <c r="DL78" s="4">
        <f t="shared" si="41"/>
        <v>2.1276173291708598E-13</v>
      </c>
      <c r="DM78" s="4">
        <f t="shared" si="212"/>
        <v>-100</v>
      </c>
      <c r="DN78" s="4">
        <f t="shared" si="213"/>
        <v>-100</v>
      </c>
      <c r="DO78" s="4">
        <f t="shared" si="214"/>
        <v>-100</v>
      </c>
      <c r="DP78" s="1">
        <f t="shared" si="215"/>
        <v>100</v>
      </c>
      <c r="DQ78" s="1">
        <f t="shared" si="216"/>
        <v>0</v>
      </c>
      <c r="DR78" s="1">
        <f t="shared" si="217"/>
        <v>4.3009999999999913</v>
      </c>
      <c r="DS78" s="4">
        <f t="shared" si="284"/>
        <v>0.99999999999999645</v>
      </c>
      <c r="DT78" s="1">
        <f t="shared" si="285"/>
        <v>1.6228044743068344E-9</v>
      </c>
      <c r="DU78" s="4">
        <f t="shared" si="327"/>
        <v>-0.57475407041027915</v>
      </c>
      <c r="DV78" s="1">
        <f t="shared" si="173"/>
        <v>0.99999999999999645</v>
      </c>
      <c r="DW78" s="1">
        <f t="shared" si="218"/>
        <v>4.6980189531182851E-12</v>
      </c>
      <c r="DX78" s="1">
        <f t="shared" si="286"/>
        <v>1000.0000000032887</v>
      </c>
      <c r="DY78" s="1">
        <f t="shared" si="287"/>
        <v>1027.0199999999963</v>
      </c>
      <c r="DZ78" s="1">
        <f t="shared" si="288"/>
        <v>999.99999999999648</v>
      </c>
      <c r="EA78" s="1">
        <f t="shared" si="289"/>
        <v>1000</v>
      </c>
      <c r="EB78" s="1">
        <f t="shared" si="290"/>
        <v>6.2640252708243818E-13</v>
      </c>
      <c r="EC78" s="4">
        <f t="shared" si="291"/>
        <v>0</v>
      </c>
      <c r="ED78" s="1">
        <f t="shared" si="292"/>
        <v>-4.6980189531182852E-9</v>
      </c>
      <c r="EE78" s="4">
        <f t="shared" si="219"/>
        <v>0</v>
      </c>
      <c r="EF78" s="4">
        <f t="shared" si="220"/>
        <v>10</v>
      </c>
      <c r="EG78" s="4">
        <f t="shared" si="293"/>
        <v>6.0345166952125053E-12</v>
      </c>
      <c r="EH78" s="4">
        <f t="shared" si="51"/>
        <v>1.3364977420942202E-12</v>
      </c>
      <c r="EI78" s="4">
        <f t="shared" si="221"/>
        <v>-100</v>
      </c>
      <c r="EJ78" s="4">
        <f t="shared" si="222"/>
        <v>-100</v>
      </c>
      <c r="EK78" s="4">
        <f t="shared" si="223"/>
        <v>-100</v>
      </c>
      <c r="EL78" s="1">
        <f t="shared" si="224"/>
        <v>100</v>
      </c>
      <c r="EM78" s="1">
        <f t="shared" si="225"/>
        <v>0</v>
      </c>
      <c r="EN78" s="1">
        <f t="shared" si="226"/>
        <v>4.3009999999999913</v>
      </c>
      <c r="EO78" s="4">
        <f t="shared" si="294"/>
        <v>0.99999999999999645</v>
      </c>
      <c r="EP78" s="1">
        <f t="shared" si="295"/>
        <v>2.0844617254620054E-9</v>
      </c>
      <c r="EQ78" s="4">
        <f t="shared" si="328"/>
        <v>-0.55370206044326953</v>
      </c>
      <c r="ER78" s="1">
        <f t="shared" si="175"/>
        <v>0.99999999999999645</v>
      </c>
      <c r="ES78" s="1">
        <f t="shared" si="227"/>
        <v>6.0345166952125053E-12</v>
      </c>
      <c r="ET78" s="1">
        <f t="shared" si="296"/>
        <v>1000.0000000042241</v>
      </c>
      <c r="EU78" s="1">
        <f t="shared" si="297"/>
        <v>1027.0199999999963</v>
      </c>
      <c r="EV78" s="1">
        <f t="shared" si="298"/>
        <v>999.99999999999648</v>
      </c>
      <c r="EW78" s="1">
        <f t="shared" si="299"/>
        <v>1000</v>
      </c>
      <c r="EX78" s="1">
        <f t="shared" si="300"/>
        <v>8.0460222602833413E-13</v>
      </c>
      <c r="EY78" s="4">
        <f t="shared" si="301"/>
        <v>0</v>
      </c>
      <c r="EZ78" s="1">
        <f t="shared" si="302"/>
        <v>-6.034516695212505E-9</v>
      </c>
      <c r="FA78" s="4">
        <f t="shared" si="228"/>
        <v>0</v>
      </c>
      <c r="FB78" s="4">
        <f t="shared" si="229"/>
        <v>10</v>
      </c>
      <c r="FC78" s="4">
        <f t="shared" si="303"/>
        <v>6.7182060771342525E-12</v>
      </c>
      <c r="FD78" s="4">
        <f t="shared" si="61"/>
        <v>6.8368938192174713E-13</v>
      </c>
      <c r="FE78" s="4">
        <f t="shared" si="230"/>
        <v>-100</v>
      </c>
      <c r="FF78" s="4">
        <f t="shared" si="231"/>
        <v>-100</v>
      </c>
      <c r="FG78" s="4">
        <f t="shared" si="232"/>
        <v>-100</v>
      </c>
      <c r="FH78" s="1">
        <f t="shared" si="233"/>
        <v>100</v>
      </c>
      <c r="FI78" s="1">
        <f t="shared" si="234"/>
        <v>0</v>
      </c>
      <c r="FJ78" s="1">
        <f t="shared" si="235"/>
        <v>4.3009999999999913</v>
      </c>
      <c r="FK78" s="4">
        <f t="shared" si="304"/>
        <v>0.99999999999999645</v>
      </c>
      <c r="FL78" s="1">
        <f t="shared" si="305"/>
        <v>2.3206238608408473E-9</v>
      </c>
      <c r="FM78" s="4">
        <f t="shared" si="329"/>
        <v>-0.53085250417021246</v>
      </c>
      <c r="FN78" s="1">
        <f t="shared" si="177"/>
        <v>0.99999999999999645</v>
      </c>
      <c r="FO78" s="1">
        <f t="shared" si="236"/>
        <v>6.7182060771342525E-12</v>
      </c>
      <c r="FP78" s="1">
        <f t="shared" si="306"/>
        <v>1000.0000000047027</v>
      </c>
      <c r="FQ78" s="1">
        <f t="shared" si="307"/>
        <v>1027.0199999999963</v>
      </c>
      <c r="FR78" s="1">
        <f t="shared" si="308"/>
        <v>999.99999999999648</v>
      </c>
      <c r="FS78" s="1">
        <f t="shared" si="309"/>
        <v>1000</v>
      </c>
      <c r="FT78" s="1">
        <f t="shared" si="310"/>
        <v>8.9576081028456705E-13</v>
      </c>
      <c r="FU78" s="4">
        <f t="shared" si="311"/>
        <v>0</v>
      </c>
      <c r="FV78" s="1">
        <f t="shared" si="312"/>
        <v>-6.7182060771342526E-9</v>
      </c>
      <c r="FW78" s="4">
        <f t="shared" si="237"/>
        <v>0</v>
      </c>
      <c r="FX78" s="4">
        <f t="shared" si="238"/>
        <v>10</v>
      </c>
      <c r="FY78" s="4">
        <f t="shared" si="313"/>
        <v>7.0603909864544471E-12</v>
      </c>
      <c r="FZ78" s="4">
        <f t="shared" si="71"/>
        <v>3.4218490932019461E-13</v>
      </c>
      <c r="GA78" s="4">
        <f t="shared" si="239"/>
        <v>-100</v>
      </c>
      <c r="GB78" s="4">
        <f t="shared" si="240"/>
        <v>-100</v>
      </c>
      <c r="GC78" s="4">
        <f t="shared" si="241"/>
        <v>-100</v>
      </c>
      <c r="GD78" s="1">
        <f t="shared" si="242"/>
        <v>100</v>
      </c>
      <c r="GE78" s="1">
        <f t="shared" si="243"/>
        <v>0</v>
      </c>
      <c r="GF78" s="1">
        <f t="shared" si="244"/>
        <v>4.3009999999999913</v>
      </c>
      <c r="GG78" s="4">
        <f t="shared" si="314"/>
        <v>0.99999999999999645</v>
      </c>
      <c r="GH78" s="1">
        <f t="shared" si="315"/>
        <v>2.4388224478253707E-9</v>
      </c>
      <c r="GI78" s="4">
        <f t="shared" si="330"/>
        <v>-0.51826822546818385</v>
      </c>
      <c r="GJ78" s="1">
        <f t="shared" si="179"/>
        <v>0.99999999999999645</v>
      </c>
      <c r="GK78" s="1">
        <f t="shared" si="245"/>
        <v>7.0603909864544471E-12</v>
      </c>
      <c r="GL78" s="1">
        <f t="shared" si="316"/>
        <v>1000.0000000049423</v>
      </c>
      <c r="GM78" s="1">
        <f t="shared" si="317"/>
        <v>1027.0199999999963</v>
      </c>
      <c r="GN78" s="1">
        <f t="shared" si="318"/>
        <v>999.99999999999648</v>
      </c>
      <c r="GO78" s="1">
        <f t="shared" si="319"/>
        <v>1000</v>
      </c>
      <c r="GP78" s="1">
        <f t="shared" si="320"/>
        <v>9.4138546486059302E-13</v>
      </c>
      <c r="GQ78" s="4">
        <f t="shared" si="321"/>
        <v>0</v>
      </c>
      <c r="GR78" s="1">
        <f t="shared" si="322"/>
        <v>-7.0603909864544474E-9</v>
      </c>
      <c r="GS78" s="4">
        <f t="shared" si="246"/>
        <v>0</v>
      </c>
      <c r="GT78" s="4">
        <f t="shared" si="247"/>
        <v>10</v>
      </c>
      <c r="GU78" s="4">
        <f t="shared" si="323"/>
        <v>7.2394351074625869E-12</v>
      </c>
      <c r="GV78" s="4">
        <f t="shared" si="81"/>
        <v>1.7904412100813983E-13</v>
      </c>
      <c r="GW78" s="4">
        <v>205</v>
      </c>
      <c r="GX78" s="4"/>
      <c r="GY78" s="4"/>
      <c r="GZ78" s="4"/>
      <c r="HA78" s="4"/>
      <c r="HB78" s="4"/>
      <c r="HC78" s="4"/>
      <c r="HD78" s="4"/>
      <c r="HE78" s="4"/>
    </row>
    <row r="79" spans="1:220">
      <c r="A79" s="1">
        <v>61</v>
      </c>
      <c r="B79" s="1">
        <f t="shared" si="180"/>
        <v>100</v>
      </c>
      <c r="C79" s="1">
        <v>0</v>
      </c>
      <c r="D79" s="1">
        <f t="shared" si="1"/>
        <v>-100</v>
      </c>
      <c r="E79" s="1">
        <f t="shared" si="163"/>
        <v>200</v>
      </c>
      <c r="F79" s="1">
        <f t="shared" si="248"/>
        <v>4.3509999999999911</v>
      </c>
      <c r="G79" s="1">
        <f>'0.5Q 1-8 '!FS79</f>
        <v>-100</v>
      </c>
      <c r="H79" s="1">
        <f>'0.5Q 1-8 '!FT79</f>
        <v>-100</v>
      </c>
      <c r="I79" s="1">
        <f>'0.5Q 1-8 '!FU79</f>
        <v>-100</v>
      </c>
      <c r="J79" s="1">
        <f>'0.5Q 1-8 '!FV79</f>
        <v>100</v>
      </c>
      <c r="K79" s="1">
        <f>'0.5Q 1-8 '!FW79</f>
        <v>0</v>
      </c>
      <c r="L79" s="1">
        <f>'0.5Q 1-8 '!FX79</f>
        <v>4.3509999999999911</v>
      </c>
      <c r="M79" s="1">
        <f>'0.5Q 1-8 '!FY79</f>
        <v>0.99999999999999645</v>
      </c>
      <c r="N79" s="1">
        <f>'0.5Q 1-8 '!FZ79</f>
        <v>3.7566374172635601E-10</v>
      </c>
      <c r="O79" s="1">
        <f>'0.5Q 1-8 '!GA79</f>
        <v>-0.73251718661011356</v>
      </c>
      <c r="P79" s="1">
        <f>'0.5Q 1-8 '!GB79</f>
        <v>0.99999999999999645</v>
      </c>
      <c r="Q79" s="1">
        <f>'0.5Q 1-8 '!GC79</f>
        <v>1.0875465322978005E-12</v>
      </c>
      <c r="R79" s="1">
        <f>'0.5Q 1-8 '!GD79</f>
        <v>1000.0000000007614</v>
      </c>
      <c r="S79" s="1">
        <f>'0.5Q 1-8 '!GE79</f>
        <v>1027.0199999999963</v>
      </c>
      <c r="T79" s="1">
        <f>'0.5Q 1-8 '!GF79</f>
        <v>999.99999999999648</v>
      </c>
      <c r="U79" s="1">
        <f>'0.5Q 1-8 '!GG79</f>
        <v>1000</v>
      </c>
      <c r="V79" s="1">
        <f>'0.5Q 1-8 '!GH79</f>
        <v>1.4500620430637344E-13</v>
      </c>
      <c r="W79" s="1">
        <f>'0.5Q 1-8 '!GI79</f>
        <v>0</v>
      </c>
      <c r="X79" s="1">
        <f>'0.5Q 1-8 '!GJ79</f>
        <v>-1.0875465322978005E-9</v>
      </c>
      <c r="Y79" s="1">
        <f>'0.5Q 1-8 '!GK79</f>
        <v>0</v>
      </c>
      <c r="Z79" s="1">
        <f>'0.5Q 1-8 '!GL79</f>
        <v>10</v>
      </c>
      <c r="AA79" s="1">
        <f>'0.5Q 1-8 '!GM79</f>
        <v>1.5190666299883884E-12</v>
      </c>
      <c r="AC79" s="4">
        <f t="shared" si="181"/>
        <v>-100</v>
      </c>
      <c r="AD79" s="4">
        <f t="shared" si="182"/>
        <v>-100</v>
      </c>
      <c r="AE79" s="4">
        <f t="shared" si="183"/>
        <v>-100</v>
      </c>
      <c r="AF79" s="1">
        <f t="shared" si="5"/>
        <v>100</v>
      </c>
      <c r="AG79" s="1">
        <f t="shared" si="6"/>
        <v>0</v>
      </c>
      <c r="AH79" s="1">
        <f t="shared" si="184"/>
        <v>4.3509999999999911</v>
      </c>
      <c r="AI79" s="4">
        <f t="shared" si="83"/>
        <v>0.99999999999999645</v>
      </c>
      <c r="AJ79" s="1">
        <f t="shared" si="249"/>
        <v>5.2472077028959877E-10</v>
      </c>
      <c r="AK79" s="4">
        <f t="shared" si="164"/>
        <v>-0.72324555239166066</v>
      </c>
      <c r="AL79" s="1">
        <f t="shared" si="165"/>
        <v>0.99999999999999645</v>
      </c>
      <c r="AM79" s="1">
        <f t="shared" si="8"/>
        <v>1.5190666299883884E-12</v>
      </c>
      <c r="AN79" s="1">
        <f t="shared" si="250"/>
        <v>1000.0000000010634</v>
      </c>
      <c r="AO79" s="1">
        <f t="shared" si="251"/>
        <v>1027.0199999999963</v>
      </c>
      <c r="AP79" s="1">
        <f t="shared" si="252"/>
        <v>999.99999999999648</v>
      </c>
      <c r="AQ79" s="1">
        <f t="shared" si="253"/>
        <v>1000</v>
      </c>
      <c r="AR79" s="1">
        <f t="shared" si="89"/>
        <v>2.0254221733178516E-13</v>
      </c>
      <c r="AS79" s="4">
        <f t="shared" si="90"/>
        <v>0</v>
      </c>
      <c r="AT79" s="1">
        <f t="shared" si="91"/>
        <v>-1.5190666299883883E-9</v>
      </c>
      <c r="AU79" s="4">
        <f t="shared" si="9"/>
        <v>0</v>
      </c>
      <c r="AV79" s="4">
        <f t="shared" si="10"/>
        <v>10</v>
      </c>
      <c r="AW79" s="4">
        <f t="shared" si="92"/>
        <v>1.8024566137935366E-12</v>
      </c>
      <c r="AX79" s="4">
        <f t="shared" si="11"/>
        <v>2.8338998380514825E-13</v>
      </c>
      <c r="AY79" s="4">
        <f t="shared" si="185"/>
        <v>-100</v>
      </c>
      <c r="AZ79" s="4">
        <f t="shared" si="186"/>
        <v>-100</v>
      </c>
      <c r="BA79" s="4">
        <f t="shared" si="187"/>
        <v>-100</v>
      </c>
      <c r="BB79" s="1">
        <f t="shared" si="188"/>
        <v>100</v>
      </c>
      <c r="BC79" s="1">
        <f t="shared" si="189"/>
        <v>0</v>
      </c>
      <c r="BD79" s="1">
        <f t="shared" si="190"/>
        <v>4.3509999999999911</v>
      </c>
      <c r="BE79" s="4">
        <f t="shared" si="254"/>
        <v>0.99999999999999645</v>
      </c>
      <c r="BF79" s="1">
        <f t="shared" si="255"/>
        <v>6.2261022928964994E-10</v>
      </c>
      <c r="BG79" s="4">
        <f t="shared" si="324"/>
        <v>-0.65879557758959428</v>
      </c>
      <c r="BH79" s="1">
        <f t="shared" si="167"/>
        <v>0.99999999999999645</v>
      </c>
      <c r="BI79" s="1">
        <f t="shared" si="191"/>
        <v>1.8024566137935366E-12</v>
      </c>
      <c r="BJ79" s="1">
        <f t="shared" si="256"/>
        <v>1000.0000000012617</v>
      </c>
      <c r="BK79" s="1">
        <f t="shared" si="257"/>
        <v>1027.0199999999963</v>
      </c>
      <c r="BL79" s="1">
        <f t="shared" si="258"/>
        <v>999.99999999999648</v>
      </c>
      <c r="BM79" s="1">
        <f t="shared" si="259"/>
        <v>1000</v>
      </c>
      <c r="BN79" s="1">
        <f t="shared" si="260"/>
        <v>2.403275485058049E-13</v>
      </c>
      <c r="BO79" s="4">
        <f t="shared" si="261"/>
        <v>0</v>
      </c>
      <c r="BP79" s="1">
        <f t="shared" si="262"/>
        <v>-1.8024566137935367E-9</v>
      </c>
      <c r="BQ79" s="4">
        <f t="shared" si="192"/>
        <v>0</v>
      </c>
      <c r="BR79" s="4">
        <f t="shared" si="193"/>
        <v>10</v>
      </c>
      <c r="BS79" s="4">
        <f t="shared" si="263"/>
        <v>2.4098213049164064E-12</v>
      </c>
      <c r="BT79" s="4">
        <f t="shared" si="21"/>
        <v>6.0736469112286976E-13</v>
      </c>
      <c r="BU79" s="4">
        <f t="shared" si="194"/>
        <v>-100</v>
      </c>
      <c r="BV79" s="4">
        <f t="shared" si="195"/>
        <v>-100</v>
      </c>
      <c r="BW79" s="4">
        <f t="shared" si="196"/>
        <v>-100</v>
      </c>
      <c r="BX79" s="1">
        <f t="shared" si="197"/>
        <v>100</v>
      </c>
      <c r="BY79" s="1">
        <f t="shared" si="198"/>
        <v>0</v>
      </c>
      <c r="BZ79" s="1">
        <f t="shared" si="199"/>
        <v>4.3509999999999911</v>
      </c>
      <c r="CA79" s="4">
        <f t="shared" si="264"/>
        <v>0.99999999999999645</v>
      </c>
      <c r="CB79" s="1">
        <f t="shared" si="265"/>
        <v>8.324080500574808E-10</v>
      </c>
      <c r="CC79" s="4">
        <f t="shared" si="325"/>
        <v>-0.60924598032664123</v>
      </c>
      <c r="CD79" s="1">
        <f t="shared" si="169"/>
        <v>0.99999999999999645</v>
      </c>
      <c r="CE79" s="1">
        <f t="shared" si="200"/>
        <v>2.4098213049164064E-12</v>
      </c>
      <c r="CF79" s="1">
        <f t="shared" si="266"/>
        <v>1000.0000000016869</v>
      </c>
      <c r="CG79" s="1">
        <f t="shared" si="267"/>
        <v>1027.0199999999963</v>
      </c>
      <c r="CH79" s="1">
        <f t="shared" si="268"/>
        <v>999.99999999999648</v>
      </c>
      <c r="CI79" s="1">
        <f t="shared" si="269"/>
        <v>1000</v>
      </c>
      <c r="CJ79" s="1">
        <f t="shared" si="270"/>
        <v>3.2130950732218762E-13</v>
      </c>
      <c r="CK79" s="4">
        <f t="shared" si="271"/>
        <v>0</v>
      </c>
      <c r="CL79" s="1">
        <f t="shared" si="272"/>
        <v>-2.4098213049164066E-9</v>
      </c>
      <c r="CM79" s="4">
        <f t="shared" si="201"/>
        <v>0</v>
      </c>
      <c r="CN79" s="4">
        <f t="shared" si="202"/>
        <v>10</v>
      </c>
      <c r="CO79" s="4">
        <f t="shared" si="273"/>
        <v>2.6911543321207192E-12</v>
      </c>
      <c r="CP79" s="4">
        <f t="shared" si="31"/>
        <v>2.8133302720431284E-13</v>
      </c>
      <c r="CQ79" s="4">
        <f t="shared" si="203"/>
        <v>-100</v>
      </c>
      <c r="CR79" s="4">
        <f t="shared" si="204"/>
        <v>-100</v>
      </c>
      <c r="CS79" s="4">
        <f t="shared" si="205"/>
        <v>-100</v>
      </c>
      <c r="CT79" s="1">
        <f t="shared" si="206"/>
        <v>100</v>
      </c>
      <c r="CU79" s="1">
        <f t="shared" si="207"/>
        <v>0</v>
      </c>
      <c r="CV79" s="1">
        <f t="shared" si="208"/>
        <v>4.3509999999999911</v>
      </c>
      <c r="CW79" s="4">
        <f t="shared" si="274"/>
        <v>0.99999999999999645</v>
      </c>
      <c r="CX79" s="1">
        <f t="shared" si="275"/>
        <v>9.2958698864273571E-10</v>
      </c>
      <c r="CY79" s="4">
        <f t="shared" si="326"/>
        <v>-0.56202064495595427</v>
      </c>
      <c r="CZ79" s="1">
        <f t="shared" si="171"/>
        <v>0.99999999999999645</v>
      </c>
      <c r="DA79" s="1">
        <f t="shared" si="209"/>
        <v>2.6911543321207192E-12</v>
      </c>
      <c r="DB79" s="1">
        <f t="shared" si="276"/>
        <v>1000.0000000018838</v>
      </c>
      <c r="DC79" s="1">
        <f t="shared" si="277"/>
        <v>1027.0199999999963</v>
      </c>
      <c r="DD79" s="1">
        <f t="shared" si="278"/>
        <v>999.99999999999648</v>
      </c>
      <c r="DE79" s="1">
        <f t="shared" si="279"/>
        <v>1000</v>
      </c>
      <c r="DF79" s="1">
        <f t="shared" si="280"/>
        <v>3.5882057761609597E-13</v>
      </c>
      <c r="DG79" s="4">
        <f t="shared" si="281"/>
        <v>0</v>
      </c>
      <c r="DH79" s="1">
        <f t="shared" si="282"/>
        <v>-2.6911543321207193E-9</v>
      </c>
      <c r="DI79" s="4">
        <f t="shared" si="210"/>
        <v>0</v>
      </c>
      <c r="DJ79" s="4">
        <f t="shared" si="211"/>
        <v>10</v>
      </c>
      <c r="DK79" s="4">
        <f t="shared" si="283"/>
        <v>2.818811371870971E-12</v>
      </c>
      <c r="DL79" s="4">
        <f t="shared" si="41"/>
        <v>1.2765703975025175E-13</v>
      </c>
      <c r="DM79" s="4">
        <f t="shared" si="212"/>
        <v>-100</v>
      </c>
      <c r="DN79" s="4">
        <f t="shared" si="213"/>
        <v>-100</v>
      </c>
      <c r="DO79" s="4">
        <f t="shared" si="214"/>
        <v>-100</v>
      </c>
      <c r="DP79" s="1">
        <f t="shared" si="215"/>
        <v>100</v>
      </c>
      <c r="DQ79" s="1">
        <f t="shared" si="216"/>
        <v>0</v>
      </c>
      <c r="DR79" s="1">
        <f t="shared" si="217"/>
        <v>4.3509999999999911</v>
      </c>
      <c r="DS79" s="4">
        <f t="shared" si="284"/>
        <v>0.99999999999999645</v>
      </c>
      <c r="DT79" s="1">
        <f t="shared" si="285"/>
        <v>9.7368268458410058E-10</v>
      </c>
      <c r="DU79" s="4">
        <f t="shared" si="327"/>
        <v>-0.57475407041027915</v>
      </c>
      <c r="DV79" s="1">
        <f t="shared" si="173"/>
        <v>0.99999999999999645</v>
      </c>
      <c r="DW79" s="1">
        <f t="shared" si="218"/>
        <v>2.818811371870971E-12</v>
      </c>
      <c r="DX79" s="1">
        <f t="shared" si="286"/>
        <v>1000.000000001973</v>
      </c>
      <c r="DY79" s="1">
        <f t="shared" si="287"/>
        <v>1027.0199999999963</v>
      </c>
      <c r="DZ79" s="1">
        <f t="shared" si="288"/>
        <v>999.99999999999648</v>
      </c>
      <c r="EA79" s="1">
        <f t="shared" si="289"/>
        <v>1000</v>
      </c>
      <c r="EB79" s="1">
        <f t="shared" si="290"/>
        <v>3.7584151624946281E-13</v>
      </c>
      <c r="EC79" s="4">
        <f t="shared" si="291"/>
        <v>0</v>
      </c>
      <c r="ED79" s="1">
        <f t="shared" si="292"/>
        <v>-2.8188113718709711E-9</v>
      </c>
      <c r="EE79" s="4">
        <f t="shared" si="219"/>
        <v>0</v>
      </c>
      <c r="EF79" s="4">
        <f t="shared" si="220"/>
        <v>10</v>
      </c>
      <c r="EG79" s="4">
        <f t="shared" si="293"/>
        <v>3.620710017127503E-12</v>
      </c>
      <c r="EH79" s="4">
        <f t="shared" si="51"/>
        <v>8.0189864525653204E-13</v>
      </c>
      <c r="EI79" s="4">
        <f t="shared" si="221"/>
        <v>-100</v>
      </c>
      <c r="EJ79" s="4">
        <f t="shared" si="222"/>
        <v>-100</v>
      </c>
      <c r="EK79" s="4">
        <f t="shared" si="223"/>
        <v>-100</v>
      </c>
      <c r="EL79" s="1">
        <f t="shared" si="224"/>
        <v>100</v>
      </c>
      <c r="EM79" s="1">
        <f t="shared" si="225"/>
        <v>0</v>
      </c>
      <c r="EN79" s="1">
        <f t="shared" si="226"/>
        <v>4.3509999999999911</v>
      </c>
      <c r="EO79" s="4">
        <f t="shared" si="294"/>
        <v>0.99999999999999645</v>
      </c>
      <c r="EP79" s="1">
        <f t="shared" si="295"/>
        <v>1.2506770352772033E-9</v>
      </c>
      <c r="EQ79" s="4">
        <f t="shared" si="328"/>
        <v>-0.55370206044326953</v>
      </c>
      <c r="ER79" s="1">
        <f t="shared" si="175"/>
        <v>0.99999999999999645</v>
      </c>
      <c r="ES79" s="1">
        <f t="shared" si="227"/>
        <v>3.620710017127503E-12</v>
      </c>
      <c r="ET79" s="1">
        <f t="shared" si="296"/>
        <v>1000.0000000025344</v>
      </c>
      <c r="EU79" s="1">
        <f t="shared" si="297"/>
        <v>1027.0199999999963</v>
      </c>
      <c r="EV79" s="1">
        <f t="shared" si="298"/>
        <v>999.99999999999648</v>
      </c>
      <c r="EW79" s="1">
        <f t="shared" si="299"/>
        <v>1000</v>
      </c>
      <c r="EX79" s="1">
        <f t="shared" si="300"/>
        <v>4.827613356170005E-13</v>
      </c>
      <c r="EY79" s="4">
        <f t="shared" si="301"/>
        <v>0</v>
      </c>
      <c r="EZ79" s="1">
        <f t="shared" si="302"/>
        <v>-3.6207100171275029E-9</v>
      </c>
      <c r="FA79" s="4">
        <f t="shared" si="228"/>
        <v>0</v>
      </c>
      <c r="FB79" s="4">
        <f t="shared" si="229"/>
        <v>10</v>
      </c>
      <c r="FC79" s="4">
        <f t="shared" si="303"/>
        <v>4.0309236462805513E-12</v>
      </c>
      <c r="FD79" s="4">
        <f t="shared" si="61"/>
        <v>4.1021362915304828E-13</v>
      </c>
      <c r="FE79" s="4">
        <f t="shared" si="230"/>
        <v>-100</v>
      </c>
      <c r="FF79" s="4">
        <f t="shared" si="231"/>
        <v>-100</v>
      </c>
      <c r="FG79" s="4">
        <f t="shared" si="232"/>
        <v>-100</v>
      </c>
      <c r="FH79" s="1">
        <f t="shared" si="233"/>
        <v>100</v>
      </c>
      <c r="FI79" s="1">
        <f t="shared" si="234"/>
        <v>0</v>
      </c>
      <c r="FJ79" s="1">
        <f t="shared" si="235"/>
        <v>4.3509999999999911</v>
      </c>
      <c r="FK79" s="4">
        <f t="shared" si="304"/>
        <v>0.99999999999999645</v>
      </c>
      <c r="FL79" s="1">
        <f t="shared" si="305"/>
        <v>1.3923743165045083E-9</v>
      </c>
      <c r="FM79" s="4">
        <f t="shared" si="329"/>
        <v>-0.53085250417021246</v>
      </c>
      <c r="FN79" s="1">
        <f t="shared" si="177"/>
        <v>0.99999999999999645</v>
      </c>
      <c r="FO79" s="1">
        <f t="shared" si="236"/>
        <v>4.0309236462805513E-12</v>
      </c>
      <c r="FP79" s="1">
        <f t="shared" si="306"/>
        <v>1000.0000000028217</v>
      </c>
      <c r="FQ79" s="1">
        <f t="shared" si="307"/>
        <v>1027.0199999999963</v>
      </c>
      <c r="FR79" s="1">
        <f t="shared" si="308"/>
        <v>999.99999999999648</v>
      </c>
      <c r="FS79" s="1">
        <f t="shared" si="309"/>
        <v>1000</v>
      </c>
      <c r="FT79" s="1">
        <f t="shared" si="310"/>
        <v>5.3745648617074025E-13</v>
      </c>
      <c r="FU79" s="4">
        <f t="shared" si="311"/>
        <v>0</v>
      </c>
      <c r="FV79" s="1">
        <f t="shared" si="312"/>
        <v>-4.0309236462805513E-9</v>
      </c>
      <c r="FW79" s="4">
        <f t="shared" si="237"/>
        <v>0</v>
      </c>
      <c r="FX79" s="4">
        <f t="shared" si="238"/>
        <v>10</v>
      </c>
      <c r="FY79" s="4">
        <f t="shared" si="313"/>
        <v>4.2362345918726684E-12</v>
      </c>
      <c r="FZ79" s="4">
        <f t="shared" si="71"/>
        <v>2.0531094559211709E-13</v>
      </c>
      <c r="GA79" s="4">
        <f t="shared" si="239"/>
        <v>-100</v>
      </c>
      <c r="GB79" s="4">
        <f t="shared" si="240"/>
        <v>-100</v>
      </c>
      <c r="GC79" s="4">
        <f t="shared" si="241"/>
        <v>-100</v>
      </c>
      <c r="GD79" s="1">
        <f t="shared" si="242"/>
        <v>100</v>
      </c>
      <c r="GE79" s="1">
        <f t="shared" si="243"/>
        <v>0</v>
      </c>
      <c r="GF79" s="1">
        <f t="shared" si="244"/>
        <v>4.3509999999999911</v>
      </c>
      <c r="GG79" s="4">
        <f t="shared" si="314"/>
        <v>0.99999999999999645</v>
      </c>
      <c r="GH79" s="1">
        <f t="shared" si="315"/>
        <v>1.4632934686952222E-9</v>
      </c>
      <c r="GI79" s="4">
        <f t="shared" si="330"/>
        <v>-0.51826822546818385</v>
      </c>
      <c r="GJ79" s="1">
        <f t="shared" si="179"/>
        <v>0.99999999999999645</v>
      </c>
      <c r="GK79" s="1">
        <f t="shared" si="245"/>
        <v>4.2362345918726684E-12</v>
      </c>
      <c r="GL79" s="1">
        <f t="shared" si="316"/>
        <v>1000.0000000029654</v>
      </c>
      <c r="GM79" s="1">
        <f t="shared" si="317"/>
        <v>1027.0199999999963</v>
      </c>
      <c r="GN79" s="1">
        <f t="shared" si="318"/>
        <v>999.99999999999648</v>
      </c>
      <c r="GO79" s="1">
        <f t="shared" si="319"/>
        <v>1000</v>
      </c>
      <c r="GP79" s="1">
        <f t="shared" si="320"/>
        <v>5.6483127891635573E-13</v>
      </c>
      <c r="GQ79" s="4">
        <f t="shared" si="321"/>
        <v>0</v>
      </c>
      <c r="GR79" s="1">
        <f t="shared" si="322"/>
        <v>-4.2362345918726686E-9</v>
      </c>
      <c r="GS79" s="4">
        <f t="shared" si="246"/>
        <v>0</v>
      </c>
      <c r="GT79" s="4">
        <f t="shared" si="247"/>
        <v>10</v>
      </c>
      <c r="GU79" s="4">
        <f t="shared" si="323"/>
        <v>4.3436610644775517E-12</v>
      </c>
      <c r="GV79" s="4">
        <f t="shared" si="81"/>
        <v>1.0742647260488325E-13</v>
      </c>
      <c r="GW79" s="4">
        <v>200</v>
      </c>
      <c r="GX79" s="4"/>
      <c r="GY79" s="4"/>
      <c r="GZ79" s="4"/>
      <c r="HA79" s="4"/>
      <c r="HB79" s="4"/>
      <c r="HC79" s="4"/>
      <c r="HD79" s="4"/>
      <c r="HE79" s="4"/>
    </row>
    <row r="80" spans="1:220">
      <c r="A80" s="1">
        <v>62</v>
      </c>
      <c r="B80" s="1">
        <f t="shared" si="180"/>
        <v>100</v>
      </c>
      <c r="C80" s="1">
        <v>0</v>
      </c>
      <c r="D80" s="1">
        <f t="shared" si="1"/>
        <v>-100</v>
      </c>
      <c r="E80" s="1">
        <f t="shared" si="163"/>
        <v>195</v>
      </c>
      <c r="F80" s="1">
        <f t="shared" si="248"/>
        <v>4.4009999999999909</v>
      </c>
      <c r="G80" s="1">
        <f>'0.5Q 1-8 '!FS80</f>
        <v>-100</v>
      </c>
      <c r="H80" s="1">
        <f>'0.5Q 1-8 '!FT80</f>
        <v>-100</v>
      </c>
      <c r="I80" s="1">
        <f>'0.5Q 1-8 '!FU80</f>
        <v>-100</v>
      </c>
      <c r="J80" s="1">
        <f>'0.5Q 1-8 '!FV80</f>
        <v>100</v>
      </c>
      <c r="K80" s="1">
        <f>'0.5Q 1-8 '!FW80</f>
        <v>0</v>
      </c>
      <c r="L80" s="1">
        <f>'0.5Q 1-8 '!FX80</f>
        <v>4.4009999999999909</v>
      </c>
      <c r="M80" s="1">
        <f>'0.5Q 1-8 '!FY80</f>
        <v>0.99999999999999645</v>
      </c>
      <c r="N80" s="1">
        <f>'0.5Q 1-8 '!FZ80</f>
        <v>2.2539824503581357E-10</v>
      </c>
      <c r="O80" s="1">
        <f>'0.5Q 1-8 '!GA80</f>
        <v>-0.73251718661011356</v>
      </c>
      <c r="P80" s="1">
        <f>'0.5Q 1-8 '!GB80</f>
        <v>0.99999999999999645</v>
      </c>
      <c r="Q80" s="1">
        <f>'0.5Q 1-8 '!GC80</f>
        <v>6.5252791937868024E-13</v>
      </c>
      <c r="R80" s="1">
        <f>'0.5Q 1-8 '!GD80</f>
        <v>1000.0000000004568</v>
      </c>
      <c r="S80" s="1">
        <f>'0.5Q 1-8 '!GE80</f>
        <v>1027.0199999999963</v>
      </c>
      <c r="T80" s="1">
        <f>'0.5Q 1-8 '!GF80</f>
        <v>999.99999999999648</v>
      </c>
      <c r="U80" s="1">
        <f>'0.5Q 1-8 '!GG80</f>
        <v>1000</v>
      </c>
      <c r="V80" s="1">
        <f>'0.5Q 1-8 '!GH80</f>
        <v>8.7003722583824048E-14</v>
      </c>
      <c r="W80" s="1">
        <f>'0.5Q 1-8 '!GI80</f>
        <v>0</v>
      </c>
      <c r="X80" s="1">
        <f>'0.5Q 1-8 '!GJ80</f>
        <v>-6.525279193786802E-10</v>
      </c>
      <c r="Y80" s="1">
        <f>'0.5Q 1-8 '!GK80</f>
        <v>0</v>
      </c>
      <c r="Z80" s="1">
        <f>'0.5Q 1-8 '!GL80</f>
        <v>10</v>
      </c>
      <c r="AA80" s="1">
        <f>'0.5Q 1-8 '!GM80</f>
        <v>9.1143997799303308E-13</v>
      </c>
      <c r="AC80" s="4">
        <f t="shared" si="181"/>
        <v>-100</v>
      </c>
      <c r="AD80" s="4">
        <f t="shared" si="182"/>
        <v>-100</v>
      </c>
      <c r="AE80" s="4">
        <f t="shared" si="183"/>
        <v>-100</v>
      </c>
      <c r="AF80" s="1">
        <f t="shared" si="5"/>
        <v>100</v>
      </c>
      <c r="AG80" s="1">
        <f t="shared" si="6"/>
        <v>0</v>
      </c>
      <c r="AH80" s="1">
        <f t="shared" si="184"/>
        <v>4.4009999999999909</v>
      </c>
      <c r="AI80" s="4">
        <f t="shared" si="83"/>
        <v>0.99999999999999645</v>
      </c>
      <c r="AJ80" s="1">
        <f t="shared" si="249"/>
        <v>3.1483246217375924E-10</v>
      </c>
      <c r="AK80" s="4">
        <f t="shared" si="164"/>
        <v>-0.72324555239166066</v>
      </c>
      <c r="AL80" s="1">
        <f t="shared" si="165"/>
        <v>0.99999999999999645</v>
      </c>
      <c r="AM80" s="1">
        <f t="shared" si="8"/>
        <v>9.1143997799303308E-13</v>
      </c>
      <c r="AN80" s="1">
        <f t="shared" si="250"/>
        <v>1000.0000000006379</v>
      </c>
      <c r="AO80" s="1">
        <f t="shared" si="251"/>
        <v>1027.0199999999963</v>
      </c>
      <c r="AP80" s="1">
        <f t="shared" si="252"/>
        <v>999.99999999999648</v>
      </c>
      <c r="AQ80" s="1">
        <f t="shared" si="253"/>
        <v>1000</v>
      </c>
      <c r="AR80" s="1">
        <f t="shared" si="89"/>
        <v>1.2152533039907106E-13</v>
      </c>
      <c r="AS80" s="4">
        <f t="shared" si="90"/>
        <v>0</v>
      </c>
      <c r="AT80" s="1">
        <f t="shared" si="91"/>
        <v>-9.1143997799303311E-10</v>
      </c>
      <c r="AU80" s="4">
        <f t="shared" si="9"/>
        <v>0</v>
      </c>
      <c r="AV80" s="4">
        <f t="shared" si="10"/>
        <v>10</v>
      </c>
      <c r="AW80" s="4">
        <f t="shared" si="92"/>
        <v>1.0814739682761219E-12</v>
      </c>
      <c r="AX80" s="4">
        <f t="shared" si="11"/>
        <v>1.7003399028308887E-13</v>
      </c>
      <c r="AY80" s="4">
        <f t="shared" si="185"/>
        <v>-100</v>
      </c>
      <c r="AZ80" s="4">
        <f t="shared" si="186"/>
        <v>-100</v>
      </c>
      <c r="BA80" s="4">
        <f t="shared" si="187"/>
        <v>-100</v>
      </c>
      <c r="BB80" s="1">
        <f t="shared" si="188"/>
        <v>100</v>
      </c>
      <c r="BC80" s="1">
        <f t="shared" si="189"/>
        <v>0</v>
      </c>
      <c r="BD80" s="1">
        <f t="shared" si="190"/>
        <v>4.4009999999999909</v>
      </c>
      <c r="BE80" s="4">
        <f t="shared" si="254"/>
        <v>0.99999999999999645</v>
      </c>
      <c r="BF80" s="1">
        <f t="shared" si="255"/>
        <v>3.7356613757378998E-10</v>
      </c>
      <c r="BG80" s="4">
        <f t="shared" si="324"/>
        <v>-0.65879557758959428</v>
      </c>
      <c r="BH80" s="1">
        <f t="shared" si="167"/>
        <v>0.99999999999999645</v>
      </c>
      <c r="BI80" s="1">
        <f t="shared" si="191"/>
        <v>1.0814739682761219E-12</v>
      </c>
      <c r="BJ80" s="1">
        <f t="shared" si="256"/>
        <v>1000.0000000007569</v>
      </c>
      <c r="BK80" s="1">
        <f t="shared" si="257"/>
        <v>1027.0199999999963</v>
      </c>
      <c r="BL80" s="1">
        <f t="shared" si="258"/>
        <v>999.99999999999648</v>
      </c>
      <c r="BM80" s="1">
        <f t="shared" si="259"/>
        <v>1000</v>
      </c>
      <c r="BN80" s="1">
        <f t="shared" si="260"/>
        <v>1.4419652910348294E-13</v>
      </c>
      <c r="BO80" s="4">
        <f t="shared" si="261"/>
        <v>0</v>
      </c>
      <c r="BP80" s="1">
        <f t="shared" si="262"/>
        <v>-1.081473968276122E-9</v>
      </c>
      <c r="BQ80" s="4">
        <f t="shared" si="192"/>
        <v>0</v>
      </c>
      <c r="BR80" s="4">
        <f t="shared" si="193"/>
        <v>10</v>
      </c>
      <c r="BS80" s="4">
        <f t="shared" si="263"/>
        <v>1.4458927829498438E-12</v>
      </c>
      <c r="BT80" s="4">
        <f t="shared" si="21"/>
        <v>3.644188146737219E-13</v>
      </c>
      <c r="BU80" s="4">
        <f t="shared" si="194"/>
        <v>-100</v>
      </c>
      <c r="BV80" s="4">
        <f t="shared" si="195"/>
        <v>-100</v>
      </c>
      <c r="BW80" s="4">
        <f t="shared" si="196"/>
        <v>-100</v>
      </c>
      <c r="BX80" s="1">
        <f t="shared" si="197"/>
        <v>100</v>
      </c>
      <c r="BY80" s="1">
        <f t="shared" si="198"/>
        <v>0</v>
      </c>
      <c r="BZ80" s="1">
        <f t="shared" si="199"/>
        <v>4.4009999999999909</v>
      </c>
      <c r="CA80" s="4">
        <f t="shared" si="264"/>
        <v>0.99999999999999645</v>
      </c>
      <c r="CB80" s="1">
        <f t="shared" si="265"/>
        <v>4.9944483003448836E-10</v>
      </c>
      <c r="CC80" s="4">
        <f t="shared" si="325"/>
        <v>-0.60924598032664123</v>
      </c>
      <c r="CD80" s="1">
        <f t="shared" si="169"/>
        <v>0.99999999999999645</v>
      </c>
      <c r="CE80" s="1">
        <f t="shared" si="200"/>
        <v>1.4458927829498438E-12</v>
      </c>
      <c r="CF80" s="1">
        <f t="shared" si="266"/>
        <v>1000.000000001012</v>
      </c>
      <c r="CG80" s="1">
        <f t="shared" si="267"/>
        <v>1027.0199999999963</v>
      </c>
      <c r="CH80" s="1">
        <f t="shared" si="268"/>
        <v>999.99999999999648</v>
      </c>
      <c r="CI80" s="1">
        <f t="shared" si="269"/>
        <v>1000</v>
      </c>
      <c r="CJ80" s="1">
        <f t="shared" si="270"/>
        <v>1.9278570439331251E-13</v>
      </c>
      <c r="CK80" s="4">
        <f t="shared" si="271"/>
        <v>0</v>
      </c>
      <c r="CL80" s="1">
        <f t="shared" si="272"/>
        <v>-1.4458927829498438E-9</v>
      </c>
      <c r="CM80" s="4">
        <f t="shared" si="201"/>
        <v>0</v>
      </c>
      <c r="CN80" s="4">
        <f t="shared" si="202"/>
        <v>10</v>
      </c>
      <c r="CO80" s="4">
        <f t="shared" si="273"/>
        <v>1.6146925992724316E-12</v>
      </c>
      <c r="CP80" s="4">
        <f t="shared" si="31"/>
        <v>1.6879981632258775E-13</v>
      </c>
      <c r="CQ80" s="4">
        <f t="shared" si="203"/>
        <v>-100</v>
      </c>
      <c r="CR80" s="4">
        <f t="shared" si="204"/>
        <v>-100</v>
      </c>
      <c r="CS80" s="4">
        <f t="shared" si="205"/>
        <v>-100</v>
      </c>
      <c r="CT80" s="1">
        <f t="shared" si="206"/>
        <v>100</v>
      </c>
      <c r="CU80" s="1">
        <f t="shared" si="207"/>
        <v>0</v>
      </c>
      <c r="CV80" s="1">
        <f t="shared" si="208"/>
        <v>4.4009999999999909</v>
      </c>
      <c r="CW80" s="4">
        <f t="shared" si="274"/>
        <v>0.99999999999999645</v>
      </c>
      <c r="CX80" s="1">
        <f t="shared" si="275"/>
        <v>5.5775219318564118E-10</v>
      </c>
      <c r="CY80" s="4">
        <f t="shared" si="326"/>
        <v>-0.56202064495595427</v>
      </c>
      <c r="CZ80" s="1">
        <f t="shared" si="171"/>
        <v>0.99999999999999645</v>
      </c>
      <c r="DA80" s="1">
        <f t="shared" si="209"/>
        <v>1.6146925992724316E-12</v>
      </c>
      <c r="DB80" s="1">
        <f t="shared" si="276"/>
        <v>1000.0000000011302</v>
      </c>
      <c r="DC80" s="1">
        <f t="shared" si="277"/>
        <v>1027.0199999999963</v>
      </c>
      <c r="DD80" s="1">
        <f t="shared" si="278"/>
        <v>999.99999999999648</v>
      </c>
      <c r="DE80" s="1">
        <f t="shared" si="279"/>
        <v>1000</v>
      </c>
      <c r="DF80" s="1">
        <f t="shared" si="280"/>
        <v>2.1529234656965754E-13</v>
      </c>
      <c r="DG80" s="4">
        <f t="shared" si="281"/>
        <v>0</v>
      </c>
      <c r="DH80" s="1">
        <f t="shared" si="282"/>
        <v>-1.6146925992724315E-9</v>
      </c>
      <c r="DI80" s="4">
        <f t="shared" si="210"/>
        <v>0</v>
      </c>
      <c r="DJ80" s="4">
        <f t="shared" si="211"/>
        <v>10</v>
      </c>
      <c r="DK80" s="4">
        <f t="shared" si="283"/>
        <v>1.6912868231225825E-12</v>
      </c>
      <c r="DL80" s="4">
        <f t="shared" si="41"/>
        <v>7.6594223850150887E-14</v>
      </c>
      <c r="DM80" s="4">
        <f t="shared" si="212"/>
        <v>-100</v>
      </c>
      <c r="DN80" s="4">
        <f t="shared" si="213"/>
        <v>-100</v>
      </c>
      <c r="DO80" s="4">
        <f t="shared" si="214"/>
        <v>-100</v>
      </c>
      <c r="DP80" s="1">
        <f t="shared" si="215"/>
        <v>100</v>
      </c>
      <c r="DQ80" s="1">
        <f t="shared" si="216"/>
        <v>0</v>
      </c>
      <c r="DR80" s="1">
        <f t="shared" si="217"/>
        <v>4.4009999999999909</v>
      </c>
      <c r="DS80" s="4">
        <f t="shared" si="284"/>
        <v>0.99999999999999645</v>
      </c>
      <c r="DT80" s="1">
        <f t="shared" si="285"/>
        <v>5.8420961075046035E-10</v>
      </c>
      <c r="DU80" s="4">
        <f t="shared" si="327"/>
        <v>-0.57475407041027915</v>
      </c>
      <c r="DV80" s="1">
        <f t="shared" si="173"/>
        <v>0.99999999999999645</v>
      </c>
      <c r="DW80" s="1">
        <f t="shared" si="218"/>
        <v>1.6912868231225825E-12</v>
      </c>
      <c r="DX80" s="1">
        <f t="shared" si="286"/>
        <v>1000.0000000011839</v>
      </c>
      <c r="DY80" s="1">
        <f t="shared" si="287"/>
        <v>1027.0199999999963</v>
      </c>
      <c r="DZ80" s="1">
        <f t="shared" si="288"/>
        <v>999.99999999999648</v>
      </c>
      <c r="EA80" s="1">
        <f t="shared" si="289"/>
        <v>1000</v>
      </c>
      <c r="EB80" s="1">
        <f t="shared" si="290"/>
        <v>2.2550490974967771E-13</v>
      </c>
      <c r="EC80" s="4">
        <f t="shared" si="291"/>
        <v>0</v>
      </c>
      <c r="ED80" s="1">
        <f t="shared" si="292"/>
        <v>-1.6912868231225826E-9</v>
      </c>
      <c r="EE80" s="4">
        <f t="shared" si="219"/>
        <v>0</v>
      </c>
      <c r="EF80" s="4">
        <f t="shared" si="220"/>
        <v>10</v>
      </c>
      <c r="EG80" s="4">
        <f t="shared" si="293"/>
        <v>2.1724260102765017E-12</v>
      </c>
      <c r="EH80" s="4">
        <f t="shared" si="51"/>
        <v>4.8113918715391927E-13</v>
      </c>
      <c r="EI80" s="4">
        <f t="shared" si="221"/>
        <v>-100</v>
      </c>
      <c r="EJ80" s="4">
        <f t="shared" si="222"/>
        <v>-100</v>
      </c>
      <c r="EK80" s="4">
        <f t="shared" si="223"/>
        <v>-100</v>
      </c>
      <c r="EL80" s="1">
        <f t="shared" si="224"/>
        <v>100</v>
      </c>
      <c r="EM80" s="1">
        <f t="shared" si="225"/>
        <v>0</v>
      </c>
      <c r="EN80" s="1">
        <f t="shared" si="226"/>
        <v>4.4009999999999909</v>
      </c>
      <c r="EO80" s="4">
        <f t="shared" si="294"/>
        <v>0.99999999999999645</v>
      </c>
      <c r="EP80" s="1">
        <f t="shared" si="295"/>
        <v>7.5040622116632188E-10</v>
      </c>
      <c r="EQ80" s="4">
        <f t="shared" si="328"/>
        <v>-0.55370206044326953</v>
      </c>
      <c r="ER80" s="1">
        <f t="shared" si="175"/>
        <v>0.99999999999999645</v>
      </c>
      <c r="ES80" s="1">
        <f t="shared" si="227"/>
        <v>2.1724260102765017E-12</v>
      </c>
      <c r="ET80" s="1">
        <f t="shared" si="296"/>
        <v>1000.0000000015208</v>
      </c>
      <c r="EU80" s="1">
        <f t="shared" si="297"/>
        <v>1027.0199999999963</v>
      </c>
      <c r="EV80" s="1">
        <f t="shared" si="298"/>
        <v>999.99999999999648</v>
      </c>
      <c r="EW80" s="1">
        <f t="shared" si="299"/>
        <v>1000</v>
      </c>
      <c r="EX80" s="1">
        <f t="shared" si="300"/>
        <v>2.8965680137020027E-13</v>
      </c>
      <c r="EY80" s="4">
        <f t="shared" si="301"/>
        <v>0</v>
      </c>
      <c r="EZ80" s="1">
        <f t="shared" si="302"/>
        <v>-2.1724260102765016E-9</v>
      </c>
      <c r="FA80" s="4">
        <f t="shared" si="228"/>
        <v>0</v>
      </c>
      <c r="FB80" s="4">
        <f t="shared" si="229"/>
        <v>10</v>
      </c>
      <c r="FC80" s="4">
        <f t="shared" si="303"/>
        <v>2.4185541877683309E-12</v>
      </c>
      <c r="FD80" s="4">
        <f t="shared" si="61"/>
        <v>2.4612817749182913E-13</v>
      </c>
      <c r="FE80" s="4">
        <f t="shared" si="230"/>
        <v>-100</v>
      </c>
      <c r="FF80" s="4">
        <f t="shared" si="231"/>
        <v>-100</v>
      </c>
      <c r="FG80" s="4">
        <f t="shared" si="232"/>
        <v>-100</v>
      </c>
      <c r="FH80" s="1">
        <f t="shared" si="233"/>
        <v>100</v>
      </c>
      <c r="FI80" s="1">
        <f t="shared" si="234"/>
        <v>0</v>
      </c>
      <c r="FJ80" s="1">
        <f t="shared" si="235"/>
        <v>4.4009999999999909</v>
      </c>
      <c r="FK80" s="4">
        <f t="shared" si="304"/>
        <v>0.99999999999999645</v>
      </c>
      <c r="FL80" s="1">
        <f t="shared" si="305"/>
        <v>8.3542458990270471E-10</v>
      </c>
      <c r="FM80" s="4">
        <f t="shared" si="329"/>
        <v>-0.53085250417021246</v>
      </c>
      <c r="FN80" s="1">
        <f t="shared" si="177"/>
        <v>0.99999999999999645</v>
      </c>
      <c r="FO80" s="1">
        <f t="shared" si="236"/>
        <v>2.4185541877683309E-12</v>
      </c>
      <c r="FP80" s="1">
        <f t="shared" si="306"/>
        <v>1000.0000000016931</v>
      </c>
      <c r="FQ80" s="1">
        <f t="shared" si="307"/>
        <v>1027.0199999999963</v>
      </c>
      <c r="FR80" s="1">
        <f t="shared" si="308"/>
        <v>999.99999999999648</v>
      </c>
      <c r="FS80" s="1">
        <f t="shared" si="309"/>
        <v>1000</v>
      </c>
      <c r="FT80" s="1">
        <f t="shared" si="310"/>
        <v>3.2247389170244411E-13</v>
      </c>
      <c r="FU80" s="4">
        <f t="shared" si="311"/>
        <v>0</v>
      </c>
      <c r="FV80" s="1">
        <f t="shared" si="312"/>
        <v>-2.4185541877683308E-9</v>
      </c>
      <c r="FW80" s="4">
        <f t="shared" si="237"/>
        <v>0</v>
      </c>
      <c r="FX80" s="4">
        <f t="shared" si="238"/>
        <v>10</v>
      </c>
      <c r="FY80" s="4">
        <f t="shared" si="313"/>
        <v>2.5417407551236008E-12</v>
      </c>
      <c r="FZ80" s="4">
        <f t="shared" si="71"/>
        <v>1.2318656735526993E-13</v>
      </c>
      <c r="GA80" s="4">
        <f t="shared" si="239"/>
        <v>-100</v>
      </c>
      <c r="GB80" s="4">
        <f t="shared" si="240"/>
        <v>-100</v>
      </c>
      <c r="GC80" s="4">
        <f t="shared" si="241"/>
        <v>-100</v>
      </c>
      <c r="GD80" s="1">
        <f t="shared" si="242"/>
        <v>100</v>
      </c>
      <c r="GE80" s="1">
        <f t="shared" si="243"/>
        <v>0</v>
      </c>
      <c r="GF80" s="1">
        <f t="shared" si="244"/>
        <v>4.4009999999999909</v>
      </c>
      <c r="GG80" s="4">
        <f t="shared" si="314"/>
        <v>0.99999999999999645</v>
      </c>
      <c r="GH80" s="1">
        <f t="shared" si="315"/>
        <v>8.7797608121713342E-10</v>
      </c>
      <c r="GI80" s="4">
        <f t="shared" si="330"/>
        <v>-0.51826822546818385</v>
      </c>
      <c r="GJ80" s="1">
        <f t="shared" si="179"/>
        <v>0.99999999999999645</v>
      </c>
      <c r="GK80" s="1">
        <f t="shared" si="245"/>
        <v>2.5417407551236008E-12</v>
      </c>
      <c r="GL80" s="1">
        <f t="shared" si="316"/>
        <v>1000.0000000017792</v>
      </c>
      <c r="GM80" s="1">
        <f t="shared" si="317"/>
        <v>1027.0199999999963</v>
      </c>
      <c r="GN80" s="1">
        <f t="shared" si="318"/>
        <v>999.99999999999648</v>
      </c>
      <c r="GO80" s="1">
        <f t="shared" si="319"/>
        <v>1000</v>
      </c>
      <c r="GP80" s="1">
        <f t="shared" si="320"/>
        <v>3.3889876734981354E-13</v>
      </c>
      <c r="GQ80" s="4">
        <f t="shared" si="321"/>
        <v>0</v>
      </c>
      <c r="GR80" s="1">
        <f t="shared" si="322"/>
        <v>-2.5417407551236007E-9</v>
      </c>
      <c r="GS80" s="4">
        <f t="shared" si="246"/>
        <v>0</v>
      </c>
      <c r="GT80" s="4">
        <f t="shared" si="247"/>
        <v>10</v>
      </c>
      <c r="GU80" s="4">
        <f t="shared" si="323"/>
        <v>2.6061966386865308E-12</v>
      </c>
      <c r="GV80" s="4">
        <f t="shared" si="81"/>
        <v>6.4455883562930032E-14</v>
      </c>
      <c r="GW80" s="4">
        <v>195</v>
      </c>
      <c r="GX80" s="4"/>
      <c r="GY80" s="4"/>
      <c r="GZ80" s="4"/>
      <c r="HA80" s="4"/>
      <c r="HB80" s="4"/>
      <c r="HC80" s="4"/>
      <c r="HD80" s="4"/>
      <c r="HE80" s="4"/>
    </row>
    <row r="81" spans="1:213">
      <c r="A81" s="1">
        <v>63</v>
      </c>
      <c r="B81" s="1">
        <f t="shared" si="180"/>
        <v>100</v>
      </c>
      <c r="C81" s="1">
        <v>0</v>
      </c>
      <c r="D81" s="1">
        <f t="shared" si="1"/>
        <v>-100</v>
      </c>
      <c r="E81" s="1">
        <f t="shared" si="163"/>
        <v>190</v>
      </c>
      <c r="F81" s="1">
        <f t="shared" si="248"/>
        <v>4.4509999999999907</v>
      </c>
      <c r="G81" s="1">
        <f>'0.5Q 1-8 '!FS81</f>
        <v>-100</v>
      </c>
      <c r="H81" s="1">
        <f>'0.5Q 1-8 '!FT81</f>
        <v>-100</v>
      </c>
      <c r="I81" s="1">
        <f>'0.5Q 1-8 '!FU81</f>
        <v>-100</v>
      </c>
      <c r="J81" s="1">
        <f>'0.5Q 1-8 '!FV81</f>
        <v>100</v>
      </c>
      <c r="K81" s="1">
        <f>'0.5Q 1-8 '!FW81</f>
        <v>0</v>
      </c>
      <c r="L81" s="1">
        <f>'0.5Q 1-8 '!FX81</f>
        <v>4.4509999999999907</v>
      </c>
      <c r="M81" s="1">
        <f>'0.5Q 1-8 '!FY81</f>
        <v>0.99999999999999645</v>
      </c>
      <c r="N81" s="1">
        <f>'0.5Q 1-8 '!FZ81</f>
        <v>1.3523894702148812E-10</v>
      </c>
      <c r="O81" s="1">
        <f>'0.5Q 1-8 '!GA81</f>
        <v>-0.73251718661011356</v>
      </c>
      <c r="P81" s="1">
        <f>'0.5Q 1-8 '!GB81</f>
        <v>0.99999999999999645</v>
      </c>
      <c r="Q81" s="1">
        <f>'0.5Q 1-8 '!GC81</f>
        <v>3.9151675162720813E-13</v>
      </c>
      <c r="R81" s="1">
        <f>'0.5Q 1-8 '!GD81</f>
        <v>1000.000000000274</v>
      </c>
      <c r="S81" s="1">
        <f>'0.5Q 1-8 '!GE81</f>
        <v>1027.0199999999963</v>
      </c>
      <c r="T81" s="1">
        <f>'0.5Q 1-8 '!GF81</f>
        <v>999.99999999999648</v>
      </c>
      <c r="U81" s="1">
        <f>'0.5Q 1-8 '!GG81</f>
        <v>1000</v>
      </c>
      <c r="V81" s="1">
        <f>'0.5Q 1-8 '!GH81</f>
        <v>5.2202233550294426E-14</v>
      </c>
      <c r="W81" s="1">
        <f>'0.5Q 1-8 '!GI81</f>
        <v>0</v>
      </c>
      <c r="X81" s="1">
        <f>'0.5Q 1-8 '!GJ81</f>
        <v>-3.9151675162720815E-10</v>
      </c>
      <c r="Y81" s="1">
        <f>'0.5Q 1-8 '!GK81</f>
        <v>0</v>
      </c>
      <c r="Z81" s="1">
        <f>'0.5Q 1-8 '!GL81</f>
        <v>10</v>
      </c>
      <c r="AA81" s="1">
        <f>'0.5Q 1-8 '!GM81</f>
        <v>5.4686398679581983E-13</v>
      </c>
      <c r="AC81" s="4">
        <f t="shared" si="181"/>
        <v>-100</v>
      </c>
      <c r="AD81" s="4">
        <f t="shared" si="182"/>
        <v>-100</v>
      </c>
      <c r="AE81" s="4">
        <f t="shared" si="183"/>
        <v>-100</v>
      </c>
      <c r="AF81" s="1">
        <f t="shared" si="5"/>
        <v>100</v>
      </c>
      <c r="AG81" s="1">
        <f t="shared" si="6"/>
        <v>0</v>
      </c>
      <c r="AH81" s="1">
        <f t="shared" si="184"/>
        <v>4.4509999999999907</v>
      </c>
      <c r="AI81" s="4">
        <f t="shared" si="83"/>
        <v>0.99999999999999645</v>
      </c>
      <c r="AJ81" s="1">
        <f t="shared" si="249"/>
        <v>1.8889947730425555E-10</v>
      </c>
      <c r="AK81" s="4">
        <f t="shared" si="164"/>
        <v>-0.72324555239166066</v>
      </c>
      <c r="AL81" s="1">
        <f t="shared" si="165"/>
        <v>0.99999999999999645</v>
      </c>
      <c r="AM81" s="1">
        <f t="shared" si="8"/>
        <v>5.4686398679581983E-13</v>
      </c>
      <c r="AN81" s="1">
        <f t="shared" si="250"/>
        <v>1000.0000000003828</v>
      </c>
      <c r="AO81" s="1">
        <f t="shared" si="251"/>
        <v>1027.0199999999963</v>
      </c>
      <c r="AP81" s="1">
        <f t="shared" si="252"/>
        <v>999.99999999999648</v>
      </c>
      <c r="AQ81" s="1">
        <f t="shared" si="253"/>
        <v>1000</v>
      </c>
      <c r="AR81" s="1">
        <f t="shared" si="89"/>
        <v>7.2915198239442648E-14</v>
      </c>
      <c r="AS81" s="4">
        <f t="shared" si="90"/>
        <v>0</v>
      </c>
      <c r="AT81" s="1">
        <f t="shared" si="91"/>
        <v>-5.4686398679581984E-10</v>
      </c>
      <c r="AU81" s="4">
        <f t="shared" si="9"/>
        <v>0</v>
      </c>
      <c r="AV81" s="4">
        <f t="shared" si="10"/>
        <v>10</v>
      </c>
      <c r="AW81" s="4">
        <f t="shared" si="92"/>
        <v>6.4888438096567319E-13</v>
      </c>
      <c r="AX81" s="4">
        <f t="shared" si="11"/>
        <v>1.0202039416985336E-13</v>
      </c>
      <c r="AY81" s="4">
        <f t="shared" si="185"/>
        <v>-100</v>
      </c>
      <c r="AZ81" s="4">
        <f t="shared" si="186"/>
        <v>-100</v>
      </c>
      <c r="BA81" s="4">
        <f t="shared" si="187"/>
        <v>-100</v>
      </c>
      <c r="BB81" s="1">
        <f t="shared" si="188"/>
        <v>100</v>
      </c>
      <c r="BC81" s="1">
        <f t="shared" si="189"/>
        <v>0</v>
      </c>
      <c r="BD81" s="1">
        <f t="shared" si="190"/>
        <v>4.4509999999999907</v>
      </c>
      <c r="BE81" s="4">
        <f t="shared" si="254"/>
        <v>0.99999999999999645</v>
      </c>
      <c r="BF81" s="1">
        <f t="shared" si="255"/>
        <v>2.2413968254427393E-10</v>
      </c>
      <c r="BG81" s="4">
        <f t="shared" si="324"/>
        <v>-0.65879557758959428</v>
      </c>
      <c r="BH81" s="1">
        <f t="shared" si="167"/>
        <v>0.99999999999999645</v>
      </c>
      <c r="BI81" s="1">
        <f t="shared" si="191"/>
        <v>6.4888438096567319E-13</v>
      </c>
      <c r="BJ81" s="1">
        <f t="shared" si="256"/>
        <v>1000.0000000004543</v>
      </c>
      <c r="BK81" s="1">
        <f t="shared" si="257"/>
        <v>1027.0199999999963</v>
      </c>
      <c r="BL81" s="1">
        <f t="shared" si="258"/>
        <v>999.99999999999648</v>
      </c>
      <c r="BM81" s="1">
        <f t="shared" si="259"/>
        <v>1000</v>
      </c>
      <c r="BN81" s="1">
        <f t="shared" si="260"/>
        <v>8.6517917462089749E-14</v>
      </c>
      <c r="BO81" s="4">
        <f t="shared" si="261"/>
        <v>0</v>
      </c>
      <c r="BP81" s="1">
        <f t="shared" si="262"/>
        <v>-6.488843809656732E-10</v>
      </c>
      <c r="BQ81" s="4">
        <f t="shared" si="192"/>
        <v>0</v>
      </c>
      <c r="BR81" s="4">
        <f t="shared" si="193"/>
        <v>10</v>
      </c>
      <c r="BS81" s="4">
        <f t="shared" si="263"/>
        <v>8.675356697699063E-13</v>
      </c>
      <c r="BT81" s="4">
        <f t="shared" si="21"/>
        <v>2.1865128880423312E-13</v>
      </c>
      <c r="BU81" s="4">
        <f t="shared" si="194"/>
        <v>-100</v>
      </c>
      <c r="BV81" s="4">
        <f t="shared" si="195"/>
        <v>-100</v>
      </c>
      <c r="BW81" s="4">
        <f t="shared" si="196"/>
        <v>-100</v>
      </c>
      <c r="BX81" s="1">
        <f t="shared" si="197"/>
        <v>100</v>
      </c>
      <c r="BY81" s="1">
        <f t="shared" si="198"/>
        <v>0</v>
      </c>
      <c r="BZ81" s="1">
        <f t="shared" si="199"/>
        <v>4.4509999999999907</v>
      </c>
      <c r="CA81" s="4">
        <f t="shared" si="264"/>
        <v>0.99999999999999645</v>
      </c>
      <c r="CB81" s="1">
        <f t="shared" si="265"/>
        <v>2.9966689802069303E-10</v>
      </c>
      <c r="CC81" s="4">
        <f t="shared" si="325"/>
        <v>-0.60924598032664123</v>
      </c>
      <c r="CD81" s="1">
        <f t="shared" si="169"/>
        <v>0.99999999999999645</v>
      </c>
      <c r="CE81" s="1">
        <f t="shared" si="200"/>
        <v>8.675356697699063E-13</v>
      </c>
      <c r="CF81" s="1">
        <f t="shared" si="266"/>
        <v>1000.0000000006073</v>
      </c>
      <c r="CG81" s="1">
        <f t="shared" si="267"/>
        <v>1027.0199999999963</v>
      </c>
      <c r="CH81" s="1">
        <f t="shared" si="268"/>
        <v>999.99999999999648</v>
      </c>
      <c r="CI81" s="1">
        <f t="shared" si="269"/>
        <v>1000</v>
      </c>
      <c r="CJ81" s="1">
        <f t="shared" si="270"/>
        <v>1.156714226359875E-13</v>
      </c>
      <c r="CK81" s="4">
        <f t="shared" si="271"/>
        <v>0</v>
      </c>
      <c r="CL81" s="1">
        <f t="shared" si="272"/>
        <v>-8.675356697699063E-10</v>
      </c>
      <c r="CM81" s="4">
        <f t="shared" si="201"/>
        <v>0</v>
      </c>
      <c r="CN81" s="4">
        <f t="shared" si="202"/>
        <v>10</v>
      </c>
      <c r="CO81" s="4">
        <f t="shared" si="273"/>
        <v>9.6881555956345891E-13</v>
      </c>
      <c r="CP81" s="4">
        <f t="shared" si="31"/>
        <v>1.0127988979355261E-13</v>
      </c>
      <c r="CQ81" s="4">
        <f t="shared" si="203"/>
        <v>-100</v>
      </c>
      <c r="CR81" s="4">
        <f t="shared" si="204"/>
        <v>-100</v>
      </c>
      <c r="CS81" s="4">
        <f t="shared" si="205"/>
        <v>-100</v>
      </c>
      <c r="CT81" s="1">
        <f t="shared" si="206"/>
        <v>100</v>
      </c>
      <c r="CU81" s="1">
        <f t="shared" si="207"/>
        <v>0</v>
      </c>
      <c r="CV81" s="1">
        <f t="shared" si="208"/>
        <v>4.4509999999999907</v>
      </c>
      <c r="CW81" s="4">
        <f t="shared" si="274"/>
        <v>0.99999999999999645</v>
      </c>
      <c r="CX81" s="1">
        <f t="shared" si="275"/>
        <v>3.346513159113848E-10</v>
      </c>
      <c r="CY81" s="4">
        <f t="shared" si="326"/>
        <v>-0.56202064495595427</v>
      </c>
      <c r="CZ81" s="1">
        <f t="shared" si="171"/>
        <v>0.99999999999999645</v>
      </c>
      <c r="DA81" s="1">
        <f t="shared" si="209"/>
        <v>9.6881555956345891E-13</v>
      </c>
      <c r="DB81" s="1">
        <f t="shared" si="276"/>
        <v>1000.0000000006781</v>
      </c>
      <c r="DC81" s="1">
        <f t="shared" si="277"/>
        <v>1027.0199999999963</v>
      </c>
      <c r="DD81" s="1">
        <f t="shared" si="278"/>
        <v>999.99999999999648</v>
      </c>
      <c r="DE81" s="1">
        <f t="shared" si="279"/>
        <v>1000</v>
      </c>
      <c r="DF81" s="1">
        <f t="shared" si="280"/>
        <v>1.2917540794179454E-13</v>
      </c>
      <c r="DG81" s="4">
        <f t="shared" si="281"/>
        <v>0</v>
      </c>
      <c r="DH81" s="1">
        <f t="shared" si="282"/>
        <v>-9.6881555956345899E-10</v>
      </c>
      <c r="DI81" s="4">
        <f t="shared" si="210"/>
        <v>0</v>
      </c>
      <c r="DJ81" s="4">
        <f t="shared" si="211"/>
        <v>10</v>
      </c>
      <c r="DK81" s="4">
        <f t="shared" si="283"/>
        <v>1.0147720938735495E-12</v>
      </c>
      <c r="DL81" s="4">
        <f t="shared" si="41"/>
        <v>4.5956534310090613E-14</v>
      </c>
      <c r="DM81" s="4">
        <f t="shared" si="212"/>
        <v>-100</v>
      </c>
      <c r="DN81" s="4">
        <f t="shared" si="213"/>
        <v>-100</v>
      </c>
      <c r="DO81" s="4">
        <f t="shared" si="214"/>
        <v>-100</v>
      </c>
      <c r="DP81" s="1">
        <f t="shared" si="215"/>
        <v>100</v>
      </c>
      <c r="DQ81" s="1">
        <f t="shared" si="216"/>
        <v>0</v>
      </c>
      <c r="DR81" s="1">
        <f t="shared" si="217"/>
        <v>4.4509999999999907</v>
      </c>
      <c r="DS81" s="4">
        <f t="shared" si="284"/>
        <v>0.99999999999999645</v>
      </c>
      <c r="DT81" s="1">
        <f t="shared" si="285"/>
        <v>3.505257664502761E-10</v>
      </c>
      <c r="DU81" s="4">
        <f t="shared" si="327"/>
        <v>-0.57475407041027915</v>
      </c>
      <c r="DV81" s="1">
        <f t="shared" si="173"/>
        <v>0.99999999999999645</v>
      </c>
      <c r="DW81" s="1">
        <f t="shared" si="218"/>
        <v>1.0147720938735495E-12</v>
      </c>
      <c r="DX81" s="1">
        <f t="shared" si="286"/>
        <v>1000.0000000007103</v>
      </c>
      <c r="DY81" s="1">
        <f t="shared" si="287"/>
        <v>1027.0199999999963</v>
      </c>
      <c r="DZ81" s="1">
        <f t="shared" si="288"/>
        <v>999.99999999999648</v>
      </c>
      <c r="EA81" s="1">
        <f t="shared" si="289"/>
        <v>1000</v>
      </c>
      <c r="EB81" s="1">
        <f t="shared" si="290"/>
        <v>1.3530294584980659E-13</v>
      </c>
      <c r="EC81" s="4">
        <f t="shared" si="291"/>
        <v>0</v>
      </c>
      <c r="ED81" s="1">
        <f t="shared" si="292"/>
        <v>-1.0147720938735495E-9</v>
      </c>
      <c r="EE81" s="4">
        <f t="shared" si="219"/>
        <v>0</v>
      </c>
      <c r="EF81" s="4">
        <f t="shared" si="220"/>
        <v>10</v>
      </c>
      <c r="EG81" s="4">
        <f t="shared" si="293"/>
        <v>1.3034556061659011E-12</v>
      </c>
      <c r="EH81" s="4">
        <f t="shared" si="51"/>
        <v>2.8868351229235156E-13</v>
      </c>
      <c r="EI81" s="4">
        <f t="shared" si="221"/>
        <v>-100</v>
      </c>
      <c r="EJ81" s="4">
        <f t="shared" si="222"/>
        <v>-100</v>
      </c>
      <c r="EK81" s="4">
        <f t="shared" si="223"/>
        <v>-100</v>
      </c>
      <c r="EL81" s="1">
        <f t="shared" si="224"/>
        <v>100</v>
      </c>
      <c r="EM81" s="1">
        <f t="shared" si="225"/>
        <v>0</v>
      </c>
      <c r="EN81" s="1">
        <f t="shared" si="226"/>
        <v>4.4509999999999907</v>
      </c>
      <c r="EO81" s="4">
        <f t="shared" si="294"/>
        <v>0.99999999999999645</v>
      </c>
      <c r="EP81" s="1">
        <f t="shared" si="295"/>
        <v>4.5024373269979304E-10</v>
      </c>
      <c r="EQ81" s="4">
        <f t="shared" si="328"/>
        <v>-0.55370206044326953</v>
      </c>
      <c r="ER81" s="1">
        <f t="shared" si="175"/>
        <v>0.99999999999999645</v>
      </c>
      <c r="ES81" s="1">
        <f t="shared" si="227"/>
        <v>1.3034556061659011E-12</v>
      </c>
      <c r="ET81" s="1">
        <f t="shared" si="296"/>
        <v>1000.0000000009123</v>
      </c>
      <c r="EU81" s="1">
        <f t="shared" si="297"/>
        <v>1027.0199999999963</v>
      </c>
      <c r="EV81" s="1">
        <f t="shared" si="298"/>
        <v>999.99999999999648</v>
      </c>
      <c r="EW81" s="1">
        <f t="shared" si="299"/>
        <v>1000</v>
      </c>
      <c r="EX81" s="1">
        <f t="shared" si="300"/>
        <v>1.7379408082212012E-13</v>
      </c>
      <c r="EY81" s="4">
        <f t="shared" si="301"/>
        <v>0</v>
      </c>
      <c r="EZ81" s="1">
        <f t="shared" si="302"/>
        <v>-1.3034556061659011E-9</v>
      </c>
      <c r="FA81" s="4">
        <f t="shared" si="228"/>
        <v>0</v>
      </c>
      <c r="FB81" s="4">
        <f t="shared" si="229"/>
        <v>10</v>
      </c>
      <c r="FC81" s="4">
        <f t="shared" si="303"/>
        <v>1.4511325126609984E-12</v>
      </c>
      <c r="FD81" s="4">
        <f t="shared" si="61"/>
        <v>1.4767690649509736E-13</v>
      </c>
      <c r="FE81" s="4">
        <f t="shared" si="230"/>
        <v>-100</v>
      </c>
      <c r="FF81" s="4">
        <f t="shared" si="231"/>
        <v>-100</v>
      </c>
      <c r="FG81" s="4">
        <f t="shared" si="232"/>
        <v>-100</v>
      </c>
      <c r="FH81" s="1">
        <f t="shared" si="233"/>
        <v>100</v>
      </c>
      <c r="FI81" s="1">
        <f t="shared" si="234"/>
        <v>0</v>
      </c>
      <c r="FJ81" s="1">
        <f t="shared" si="235"/>
        <v>4.4509999999999907</v>
      </c>
      <c r="FK81" s="4">
        <f t="shared" si="304"/>
        <v>0.99999999999999645</v>
      </c>
      <c r="FL81" s="1">
        <f t="shared" si="305"/>
        <v>5.0125475394162301E-10</v>
      </c>
      <c r="FM81" s="4">
        <f t="shared" si="329"/>
        <v>-0.53085250417021246</v>
      </c>
      <c r="FN81" s="1">
        <f t="shared" si="177"/>
        <v>0.99999999999999645</v>
      </c>
      <c r="FO81" s="1">
        <f t="shared" si="236"/>
        <v>1.4511325126609984E-12</v>
      </c>
      <c r="FP81" s="1">
        <f t="shared" si="306"/>
        <v>1000.0000000010159</v>
      </c>
      <c r="FQ81" s="1">
        <f t="shared" si="307"/>
        <v>1027.0199999999963</v>
      </c>
      <c r="FR81" s="1">
        <f t="shared" si="308"/>
        <v>999.99999999999648</v>
      </c>
      <c r="FS81" s="1">
        <f t="shared" si="309"/>
        <v>1000</v>
      </c>
      <c r="FT81" s="1">
        <f t="shared" si="310"/>
        <v>1.9348433502146649E-13</v>
      </c>
      <c r="FU81" s="4">
        <f t="shared" si="311"/>
        <v>0</v>
      </c>
      <c r="FV81" s="1">
        <f t="shared" si="312"/>
        <v>-1.4511325126609984E-9</v>
      </c>
      <c r="FW81" s="4">
        <f t="shared" si="237"/>
        <v>0</v>
      </c>
      <c r="FX81" s="4">
        <f t="shared" si="238"/>
        <v>10</v>
      </c>
      <c r="FY81" s="4">
        <f t="shared" si="313"/>
        <v>1.5250444530741605E-12</v>
      </c>
      <c r="FZ81" s="4">
        <f t="shared" si="71"/>
        <v>7.3911940413162039E-14</v>
      </c>
      <c r="GA81" s="4">
        <f t="shared" si="239"/>
        <v>-100</v>
      </c>
      <c r="GB81" s="4">
        <f t="shared" si="240"/>
        <v>-100</v>
      </c>
      <c r="GC81" s="4">
        <f t="shared" si="241"/>
        <v>-100</v>
      </c>
      <c r="GD81" s="1">
        <f t="shared" si="242"/>
        <v>100</v>
      </c>
      <c r="GE81" s="1">
        <f t="shared" si="243"/>
        <v>0</v>
      </c>
      <c r="GF81" s="1">
        <f t="shared" si="244"/>
        <v>4.4509999999999907</v>
      </c>
      <c r="GG81" s="4">
        <f t="shared" si="314"/>
        <v>0.99999999999999645</v>
      </c>
      <c r="GH81" s="1">
        <f t="shared" si="315"/>
        <v>5.2678564873027989E-10</v>
      </c>
      <c r="GI81" s="4">
        <f t="shared" si="330"/>
        <v>-0.51826822546818385</v>
      </c>
      <c r="GJ81" s="1">
        <f t="shared" si="179"/>
        <v>0.99999999999999645</v>
      </c>
      <c r="GK81" s="1">
        <f t="shared" si="245"/>
        <v>1.5250444530741605E-12</v>
      </c>
      <c r="GL81" s="1">
        <f t="shared" si="316"/>
        <v>1000.0000000010676</v>
      </c>
      <c r="GM81" s="1">
        <f t="shared" si="317"/>
        <v>1027.0199999999963</v>
      </c>
      <c r="GN81" s="1">
        <f t="shared" si="318"/>
        <v>999.99999999999648</v>
      </c>
      <c r="GO81" s="1">
        <f t="shared" si="319"/>
        <v>1000</v>
      </c>
      <c r="GP81" s="1">
        <f t="shared" si="320"/>
        <v>2.0333926040988806E-13</v>
      </c>
      <c r="GQ81" s="4">
        <f t="shared" si="321"/>
        <v>0</v>
      </c>
      <c r="GR81" s="1">
        <f t="shared" si="322"/>
        <v>-1.5250444530741604E-9</v>
      </c>
      <c r="GS81" s="4">
        <f t="shared" si="246"/>
        <v>0</v>
      </c>
      <c r="GT81" s="4">
        <f t="shared" si="247"/>
        <v>10</v>
      </c>
      <c r="GU81" s="4">
        <f t="shared" si="323"/>
        <v>1.5637179832119185E-12</v>
      </c>
      <c r="GV81" s="4">
        <f t="shared" si="81"/>
        <v>3.8673530137758019E-14</v>
      </c>
      <c r="GW81" s="4">
        <v>190</v>
      </c>
      <c r="GX81" s="4"/>
      <c r="GY81" s="4"/>
      <c r="GZ81" s="4"/>
      <c r="HA81" s="4"/>
      <c r="HB81" s="4"/>
      <c r="HC81" s="4"/>
      <c r="HD81" s="4"/>
      <c r="HE81" s="4"/>
    </row>
    <row r="82" spans="1:213">
      <c r="A82" s="1">
        <v>64</v>
      </c>
      <c r="B82" s="1">
        <f t="shared" si="180"/>
        <v>100</v>
      </c>
      <c r="C82" s="1">
        <v>0</v>
      </c>
      <c r="D82" s="1">
        <f t="shared" si="1"/>
        <v>-100</v>
      </c>
      <c r="E82" s="1">
        <f t="shared" si="163"/>
        <v>185</v>
      </c>
      <c r="F82" s="1">
        <f t="shared" si="248"/>
        <v>4.5009999999999906</v>
      </c>
      <c r="G82" s="1">
        <f>'0.5Q 1-8 '!FS82</f>
        <v>-100</v>
      </c>
      <c r="H82" s="1">
        <f>'0.5Q 1-8 '!FT82</f>
        <v>-100</v>
      </c>
      <c r="I82" s="1">
        <f>'0.5Q 1-8 '!FU82</f>
        <v>-100</v>
      </c>
      <c r="J82" s="1">
        <f>'0.5Q 1-8 '!FV82</f>
        <v>100</v>
      </c>
      <c r="K82" s="1">
        <f>'0.5Q 1-8 '!FW82</f>
        <v>0</v>
      </c>
      <c r="L82" s="1">
        <f>'0.5Q 1-8 '!FX82</f>
        <v>4.5009999999999906</v>
      </c>
      <c r="M82" s="1">
        <f>'0.5Q 1-8 '!FY82</f>
        <v>0.99999999999999645</v>
      </c>
      <c r="N82" s="1">
        <f>'0.5Q 1-8 '!FZ82</f>
        <v>8.1143368212892866E-11</v>
      </c>
      <c r="O82" s="1">
        <f>'0.5Q 1-8 '!GA82</f>
        <v>-0.73251718661011356</v>
      </c>
      <c r="P82" s="1">
        <f>'0.5Q 1-8 '!GB82</f>
        <v>0.99999999999999645</v>
      </c>
      <c r="Q82" s="1">
        <f>'0.5Q 1-8 '!GC82</f>
        <v>2.3491005097632489E-13</v>
      </c>
      <c r="R82" s="1">
        <f>'0.5Q 1-8 '!GD82</f>
        <v>1000.0000000001645</v>
      </c>
      <c r="S82" s="1">
        <f>'0.5Q 1-8 '!GE82</f>
        <v>1027.0199999999963</v>
      </c>
      <c r="T82" s="1">
        <f>'0.5Q 1-8 '!GF82</f>
        <v>999.99999999999648</v>
      </c>
      <c r="U82" s="1">
        <f>'0.5Q 1-8 '!GG82</f>
        <v>1000</v>
      </c>
      <c r="V82" s="1">
        <f>'0.5Q 1-8 '!GH82</f>
        <v>3.1321340130176651E-14</v>
      </c>
      <c r="W82" s="1">
        <f>'0.5Q 1-8 '!GI82</f>
        <v>0</v>
      </c>
      <c r="X82" s="1">
        <f>'0.5Q 1-8 '!GJ82</f>
        <v>-2.3491005097632488E-10</v>
      </c>
      <c r="Y82" s="1">
        <f>'0.5Q 1-8 '!GK82</f>
        <v>0</v>
      </c>
      <c r="Z82" s="1">
        <f>'0.5Q 1-8 '!GL82</f>
        <v>10</v>
      </c>
      <c r="AA82" s="1">
        <f>'0.5Q 1-8 '!GM82</f>
        <v>3.281183920774919E-13</v>
      </c>
      <c r="AC82" s="4">
        <f t="shared" si="181"/>
        <v>-100</v>
      </c>
      <c r="AD82" s="4">
        <f t="shared" si="182"/>
        <v>-100</v>
      </c>
      <c r="AE82" s="4">
        <f t="shared" si="183"/>
        <v>-100</v>
      </c>
      <c r="AF82" s="1">
        <f t="shared" si="5"/>
        <v>100</v>
      </c>
      <c r="AG82" s="1">
        <f t="shared" si="6"/>
        <v>0</v>
      </c>
      <c r="AH82" s="1">
        <f t="shared" si="184"/>
        <v>4.5009999999999906</v>
      </c>
      <c r="AI82" s="4">
        <f t="shared" si="83"/>
        <v>0.99999999999999645</v>
      </c>
      <c r="AJ82" s="1">
        <f t="shared" si="249"/>
        <v>1.1333968638255332E-10</v>
      </c>
      <c r="AK82" s="4">
        <f t="shared" si="164"/>
        <v>-0.72324555239166066</v>
      </c>
      <c r="AL82" s="1">
        <f t="shared" si="165"/>
        <v>0.99999999999999645</v>
      </c>
      <c r="AM82" s="1">
        <f t="shared" si="8"/>
        <v>3.281183920774919E-13</v>
      </c>
      <c r="AN82" s="1">
        <f t="shared" si="250"/>
        <v>1000.0000000002296</v>
      </c>
      <c r="AO82" s="1">
        <f t="shared" si="251"/>
        <v>1027.0199999999963</v>
      </c>
      <c r="AP82" s="1">
        <f t="shared" si="252"/>
        <v>999.99999999999648</v>
      </c>
      <c r="AQ82" s="1">
        <f t="shared" si="253"/>
        <v>1000</v>
      </c>
      <c r="AR82" s="1">
        <f t="shared" si="89"/>
        <v>4.3749118943665585E-14</v>
      </c>
      <c r="AS82" s="4">
        <f t="shared" si="90"/>
        <v>0</v>
      </c>
      <c r="AT82" s="1">
        <f t="shared" si="91"/>
        <v>-3.2811839207749188E-10</v>
      </c>
      <c r="AU82" s="4">
        <f t="shared" si="9"/>
        <v>0</v>
      </c>
      <c r="AV82" s="4">
        <f t="shared" si="10"/>
        <v>10</v>
      </c>
      <c r="AW82" s="4">
        <f t="shared" si="92"/>
        <v>3.893306285794039E-13</v>
      </c>
      <c r="AX82" s="4">
        <f t="shared" si="11"/>
        <v>6.1212236501912006E-14</v>
      </c>
      <c r="AY82" s="4">
        <f t="shared" si="185"/>
        <v>-100</v>
      </c>
      <c r="AZ82" s="4">
        <f t="shared" si="186"/>
        <v>-100</v>
      </c>
      <c r="BA82" s="4">
        <f t="shared" si="187"/>
        <v>-100</v>
      </c>
      <c r="BB82" s="1">
        <f t="shared" si="188"/>
        <v>100</v>
      </c>
      <c r="BC82" s="1">
        <f t="shared" si="189"/>
        <v>0</v>
      </c>
      <c r="BD82" s="1">
        <f t="shared" si="190"/>
        <v>4.5009999999999906</v>
      </c>
      <c r="BE82" s="4">
        <f t="shared" si="254"/>
        <v>0.99999999999999645</v>
      </c>
      <c r="BF82" s="1">
        <f t="shared" si="255"/>
        <v>1.3448380952656439E-10</v>
      </c>
      <c r="BG82" s="4">
        <f t="shared" si="324"/>
        <v>-0.65879557758959428</v>
      </c>
      <c r="BH82" s="1">
        <f t="shared" si="167"/>
        <v>0.99999999999999645</v>
      </c>
      <c r="BI82" s="1">
        <f t="shared" si="191"/>
        <v>3.893306285794039E-13</v>
      </c>
      <c r="BJ82" s="1">
        <f t="shared" si="256"/>
        <v>1000.0000000002724</v>
      </c>
      <c r="BK82" s="1">
        <f t="shared" si="257"/>
        <v>1027.0199999999963</v>
      </c>
      <c r="BL82" s="1">
        <f t="shared" si="258"/>
        <v>999.99999999999648</v>
      </c>
      <c r="BM82" s="1">
        <f t="shared" si="259"/>
        <v>1000</v>
      </c>
      <c r="BN82" s="1">
        <f t="shared" si="260"/>
        <v>5.1910750477253856E-14</v>
      </c>
      <c r="BO82" s="4">
        <f t="shared" si="261"/>
        <v>0</v>
      </c>
      <c r="BP82" s="1">
        <f t="shared" si="262"/>
        <v>-3.893306285794039E-10</v>
      </c>
      <c r="BQ82" s="4">
        <f t="shared" si="192"/>
        <v>0</v>
      </c>
      <c r="BR82" s="4">
        <f t="shared" si="193"/>
        <v>10</v>
      </c>
      <c r="BS82" s="4">
        <f t="shared" si="263"/>
        <v>5.2052140186194376E-13</v>
      </c>
      <c r="BT82" s="4">
        <f t="shared" si="21"/>
        <v>1.3119077328253986E-13</v>
      </c>
      <c r="BU82" s="4">
        <f t="shared" si="194"/>
        <v>-100</v>
      </c>
      <c r="BV82" s="4">
        <f t="shared" si="195"/>
        <v>-100</v>
      </c>
      <c r="BW82" s="4">
        <f t="shared" si="196"/>
        <v>-100</v>
      </c>
      <c r="BX82" s="1">
        <f t="shared" si="197"/>
        <v>100</v>
      </c>
      <c r="BY82" s="1">
        <f t="shared" si="198"/>
        <v>0</v>
      </c>
      <c r="BZ82" s="1">
        <f t="shared" si="199"/>
        <v>4.5009999999999906</v>
      </c>
      <c r="CA82" s="4">
        <f t="shared" si="264"/>
        <v>0.99999999999999645</v>
      </c>
      <c r="CB82" s="1">
        <f t="shared" si="265"/>
        <v>1.7980013881241583E-10</v>
      </c>
      <c r="CC82" s="4">
        <f t="shared" si="325"/>
        <v>-0.60924598032664123</v>
      </c>
      <c r="CD82" s="1">
        <f t="shared" si="169"/>
        <v>0.99999999999999645</v>
      </c>
      <c r="CE82" s="1">
        <f t="shared" si="200"/>
        <v>5.2052140186194376E-13</v>
      </c>
      <c r="CF82" s="1">
        <f t="shared" si="266"/>
        <v>1000.0000000003644</v>
      </c>
      <c r="CG82" s="1">
        <f t="shared" si="267"/>
        <v>1027.0199999999963</v>
      </c>
      <c r="CH82" s="1">
        <f t="shared" si="268"/>
        <v>999.99999999999648</v>
      </c>
      <c r="CI82" s="1">
        <f t="shared" si="269"/>
        <v>1000</v>
      </c>
      <c r="CJ82" s="1">
        <f t="shared" si="270"/>
        <v>6.9402853581592508E-14</v>
      </c>
      <c r="CK82" s="4">
        <f t="shared" si="271"/>
        <v>0</v>
      </c>
      <c r="CL82" s="1">
        <f t="shared" si="272"/>
        <v>-5.2052140186194376E-10</v>
      </c>
      <c r="CM82" s="4">
        <f t="shared" si="201"/>
        <v>0</v>
      </c>
      <c r="CN82" s="4">
        <f t="shared" si="202"/>
        <v>10</v>
      </c>
      <c r="CO82" s="4">
        <f t="shared" si="273"/>
        <v>5.8128933573807537E-13</v>
      </c>
      <c r="CP82" s="4">
        <f t="shared" si="31"/>
        <v>6.0767933876131605E-14</v>
      </c>
      <c r="CQ82" s="4">
        <f t="shared" si="203"/>
        <v>-100</v>
      </c>
      <c r="CR82" s="4">
        <f t="shared" si="204"/>
        <v>-100</v>
      </c>
      <c r="CS82" s="4">
        <f t="shared" si="205"/>
        <v>-100</v>
      </c>
      <c r="CT82" s="1">
        <f t="shared" si="206"/>
        <v>100</v>
      </c>
      <c r="CU82" s="1">
        <f t="shared" si="207"/>
        <v>0</v>
      </c>
      <c r="CV82" s="1">
        <f t="shared" si="208"/>
        <v>4.5009999999999906</v>
      </c>
      <c r="CW82" s="4">
        <f t="shared" si="274"/>
        <v>0.99999999999999645</v>
      </c>
      <c r="CX82" s="1">
        <f t="shared" si="275"/>
        <v>2.0079078954683085E-10</v>
      </c>
      <c r="CY82" s="4">
        <f t="shared" si="326"/>
        <v>-0.56202064495595427</v>
      </c>
      <c r="CZ82" s="1">
        <f t="shared" si="171"/>
        <v>0.99999999999999645</v>
      </c>
      <c r="DA82" s="1">
        <f t="shared" si="209"/>
        <v>5.8128933573807537E-13</v>
      </c>
      <c r="DB82" s="1">
        <f t="shared" si="276"/>
        <v>1000.000000000407</v>
      </c>
      <c r="DC82" s="1">
        <f t="shared" si="277"/>
        <v>1027.0199999999963</v>
      </c>
      <c r="DD82" s="1">
        <f t="shared" si="278"/>
        <v>999.99999999999648</v>
      </c>
      <c r="DE82" s="1">
        <f t="shared" si="279"/>
        <v>1000</v>
      </c>
      <c r="DF82" s="1">
        <f t="shared" si="280"/>
        <v>7.7505244765076711E-14</v>
      </c>
      <c r="DG82" s="4">
        <f t="shared" si="281"/>
        <v>0</v>
      </c>
      <c r="DH82" s="1">
        <f t="shared" si="282"/>
        <v>-5.8128933573807537E-10</v>
      </c>
      <c r="DI82" s="4">
        <f t="shared" si="210"/>
        <v>0</v>
      </c>
      <c r="DJ82" s="4">
        <f t="shared" si="211"/>
        <v>10</v>
      </c>
      <c r="DK82" s="4">
        <f t="shared" si="283"/>
        <v>6.0886325632412965E-13</v>
      </c>
      <c r="DL82" s="4">
        <f t="shared" si="41"/>
        <v>2.7573920586054287E-14</v>
      </c>
      <c r="DM82" s="4">
        <f t="shared" si="212"/>
        <v>-100</v>
      </c>
      <c r="DN82" s="4">
        <f t="shared" si="213"/>
        <v>-100</v>
      </c>
      <c r="DO82" s="4">
        <f t="shared" si="214"/>
        <v>-100</v>
      </c>
      <c r="DP82" s="1">
        <f t="shared" si="215"/>
        <v>100</v>
      </c>
      <c r="DQ82" s="1">
        <f t="shared" si="216"/>
        <v>0</v>
      </c>
      <c r="DR82" s="1">
        <f t="shared" si="217"/>
        <v>4.5009999999999906</v>
      </c>
      <c r="DS82" s="4">
        <f t="shared" si="284"/>
        <v>0.99999999999999645</v>
      </c>
      <c r="DT82" s="1">
        <f t="shared" si="285"/>
        <v>2.1031545987016572E-10</v>
      </c>
      <c r="DU82" s="4">
        <f t="shared" si="327"/>
        <v>-0.57475407041027915</v>
      </c>
      <c r="DV82" s="1">
        <f t="shared" si="173"/>
        <v>0.99999999999999645</v>
      </c>
      <c r="DW82" s="1">
        <f t="shared" si="218"/>
        <v>6.0886325632412965E-13</v>
      </c>
      <c r="DX82" s="1">
        <f t="shared" si="286"/>
        <v>1000.0000000004261</v>
      </c>
      <c r="DY82" s="1">
        <f t="shared" si="287"/>
        <v>1027.0199999999963</v>
      </c>
      <c r="DZ82" s="1">
        <f t="shared" si="288"/>
        <v>999.99999999999648</v>
      </c>
      <c r="EA82" s="1">
        <f t="shared" si="289"/>
        <v>1000</v>
      </c>
      <c r="EB82" s="1">
        <f t="shared" si="290"/>
        <v>8.1181767509883974E-14</v>
      </c>
      <c r="EC82" s="4">
        <f t="shared" si="291"/>
        <v>0</v>
      </c>
      <c r="ED82" s="1">
        <f t="shared" si="292"/>
        <v>-6.0886325632412966E-10</v>
      </c>
      <c r="EE82" s="4">
        <f t="shared" si="219"/>
        <v>0</v>
      </c>
      <c r="EF82" s="4">
        <f t="shared" si="220"/>
        <v>10</v>
      </c>
      <c r="EG82" s="4">
        <f t="shared" si="293"/>
        <v>7.8207336369954067E-13</v>
      </c>
      <c r="EH82" s="4">
        <f t="shared" si="51"/>
        <v>1.7321010737541102E-13</v>
      </c>
      <c r="EI82" s="4">
        <f t="shared" si="221"/>
        <v>-100</v>
      </c>
      <c r="EJ82" s="4">
        <f t="shared" si="222"/>
        <v>-100</v>
      </c>
      <c r="EK82" s="4">
        <f t="shared" si="223"/>
        <v>-100</v>
      </c>
      <c r="EL82" s="1">
        <f t="shared" si="224"/>
        <v>100</v>
      </c>
      <c r="EM82" s="1">
        <f t="shared" si="225"/>
        <v>0</v>
      </c>
      <c r="EN82" s="1">
        <f t="shared" si="226"/>
        <v>4.5009999999999906</v>
      </c>
      <c r="EO82" s="4">
        <f t="shared" si="294"/>
        <v>0.99999999999999645</v>
      </c>
      <c r="EP82" s="1">
        <f t="shared" si="295"/>
        <v>2.7014623961987581E-10</v>
      </c>
      <c r="EQ82" s="4">
        <f t="shared" si="328"/>
        <v>-0.55370206044326953</v>
      </c>
      <c r="ER82" s="1">
        <f t="shared" si="175"/>
        <v>0.99999999999999645</v>
      </c>
      <c r="ES82" s="1">
        <f t="shared" si="227"/>
        <v>7.8207336369954067E-13</v>
      </c>
      <c r="ET82" s="1">
        <f t="shared" si="296"/>
        <v>1000.0000000005475</v>
      </c>
      <c r="EU82" s="1">
        <f t="shared" si="297"/>
        <v>1027.0199999999963</v>
      </c>
      <c r="EV82" s="1">
        <f t="shared" si="298"/>
        <v>999.99999999999648</v>
      </c>
      <c r="EW82" s="1">
        <f t="shared" si="299"/>
        <v>1000</v>
      </c>
      <c r="EX82" s="1">
        <f t="shared" si="300"/>
        <v>1.0427644849327208E-13</v>
      </c>
      <c r="EY82" s="4">
        <f t="shared" si="301"/>
        <v>0</v>
      </c>
      <c r="EZ82" s="1">
        <f t="shared" si="302"/>
        <v>-7.8207336369954062E-10</v>
      </c>
      <c r="FA82" s="4">
        <f t="shared" si="228"/>
        <v>0</v>
      </c>
      <c r="FB82" s="4">
        <f t="shared" si="229"/>
        <v>10</v>
      </c>
      <c r="FC82" s="4">
        <f t="shared" si="303"/>
        <v>8.7067950759659904E-13</v>
      </c>
      <c r="FD82" s="4">
        <f t="shared" si="61"/>
        <v>8.8606143897058373E-14</v>
      </c>
      <c r="FE82" s="4">
        <f t="shared" si="230"/>
        <v>-100</v>
      </c>
      <c r="FF82" s="4">
        <f t="shared" si="231"/>
        <v>-100</v>
      </c>
      <c r="FG82" s="4">
        <f t="shared" si="232"/>
        <v>-100</v>
      </c>
      <c r="FH82" s="1">
        <f t="shared" si="233"/>
        <v>100</v>
      </c>
      <c r="FI82" s="1">
        <f t="shared" si="234"/>
        <v>0</v>
      </c>
      <c r="FJ82" s="1">
        <f t="shared" si="235"/>
        <v>4.5009999999999906</v>
      </c>
      <c r="FK82" s="4">
        <f t="shared" si="304"/>
        <v>0.99999999999999645</v>
      </c>
      <c r="FL82" s="1">
        <f t="shared" si="305"/>
        <v>3.0075285236497374E-10</v>
      </c>
      <c r="FM82" s="4">
        <f t="shared" si="329"/>
        <v>-0.53085250417021246</v>
      </c>
      <c r="FN82" s="1">
        <f t="shared" si="177"/>
        <v>0.99999999999999645</v>
      </c>
      <c r="FO82" s="1">
        <f t="shared" si="236"/>
        <v>8.7067950759659904E-13</v>
      </c>
      <c r="FP82" s="1">
        <f t="shared" si="306"/>
        <v>1000.0000000006095</v>
      </c>
      <c r="FQ82" s="1">
        <f t="shared" si="307"/>
        <v>1027.0199999999963</v>
      </c>
      <c r="FR82" s="1">
        <f t="shared" si="308"/>
        <v>999.99999999999648</v>
      </c>
      <c r="FS82" s="1">
        <f t="shared" si="309"/>
        <v>1000</v>
      </c>
      <c r="FT82" s="1">
        <f t="shared" si="310"/>
        <v>1.1609060101287989E-13</v>
      </c>
      <c r="FU82" s="4">
        <f t="shared" si="311"/>
        <v>0</v>
      </c>
      <c r="FV82" s="1">
        <f t="shared" si="312"/>
        <v>-8.7067950759659905E-10</v>
      </c>
      <c r="FW82" s="4">
        <f t="shared" si="237"/>
        <v>0</v>
      </c>
      <c r="FX82" s="4">
        <f t="shared" si="238"/>
        <v>10</v>
      </c>
      <c r="FY82" s="4">
        <f t="shared" si="313"/>
        <v>9.1502667184449629E-13</v>
      </c>
      <c r="FZ82" s="4">
        <f t="shared" si="71"/>
        <v>4.4347164247897243E-14</v>
      </c>
      <c r="GA82" s="4">
        <f t="shared" si="239"/>
        <v>-100</v>
      </c>
      <c r="GB82" s="4">
        <f t="shared" si="240"/>
        <v>-100</v>
      </c>
      <c r="GC82" s="4">
        <f t="shared" si="241"/>
        <v>-100</v>
      </c>
      <c r="GD82" s="1">
        <f t="shared" si="242"/>
        <v>100</v>
      </c>
      <c r="GE82" s="1">
        <f t="shared" si="243"/>
        <v>0</v>
      </c>
      <c r="GF82" s="1">
        <f t="shared" si="244"/>
        <v>4.5009999999999906</v>
      </c>
      <c r="GG82" s="4">
        <f t="shared" si="314"/>
        <v>0.99999999999999645</v>
      </c>
      <c r="GH82" s="1">
        <f t="shared" si="315"/>
        <v>3.1607138923816796E-10</v>
      </c>
      <c r="GI82" s="4">
        <f t="shared" si="330"/>
        <v>-0.51826822546818385</v>
      </c>
      <c r="GJ82" s="1">
        <f t="shared" si="179"/>
        <v>0.99999999999999645</v>
      </c>
      <c r="GK82" s="1">
        <f t="shared" si="245"/>
        <v>9.1502667184449629E-13</v>
      </c>
      <c r="GL82" s="1">
        <f t="shared" si="316"/>
        <v>1000.0000000006406</v>
      </c>
      <c r="GM82" s="1">
        <f t="shared" si="317"/>
        <v>1027.0199999999963</v>
      </c>
      <c r="GN82" s="1">
        <f t="shared" si="318"/>
        <v>999.99999999999648</v>
      </c>
      <c r="GO82" s="1">
        <f t="shared" si="319"/>
        <v>1000</v>
      </c>
      <c r="GP82" s="1">
        <f t="shared" si="320"/>
        <v>1.2200355624593283E-13</v>
      </c>
      <c r="GQ82" s="4">
        <f t="shared" si="321"/>
        <v>0</v>
      </c>
      <c r="GR82" s="1">
        <f t="shared" si="322"/>
        <v>-9.1502667184449628E-10</v>
      </c>
      <c r="GS82" s="4">
        <f t="shared" si="246"/>
        <v>0</v>
      </c>
      <c r="GT82" s="4">
        <f t="shared" si="247"/>
        <v>10</v>
      </c>
      <c r="GU82" s="4">
        <f t="shared" si="323"/>
        <v>9.3823078992715106E-13</v>
      </c>
      <c r="GV82" s="4">
        <f t="shared" si="81"/>
        <v>2.3204118082654771E-14</v>
      </c>
      <c r="GW82" s="4">
        <v>185</v>
      </c>
      <c r="GX82" s="4"/>
      <c r="GY82" s="4"/>
      <c r="GZ82" s="4"/>
      <c r="HA82" s="4"/>
      <c r="HB82" s="4"/>
      <c r="HC82" s="4"/>
      <c r="HD82" s="4"/>
      <c r="HE82" s="4"/>
    </row>
    <row r="83" spans="1:213">
      <c r="A83" s="1">
        <v>65</v>
      </c>
      <c r="B83" s="1">
        <f t="shared" ref="B83:B114" si="331">C83-D83</f>
        <v>100</v>
      </c>
      <c r="C83" s="1">
        <v>0</v>
      </c>
      <c r="D83" s="1">
        <f t="shared" ref="D83:D119" si="332">-$B$16</f>
        <v>-100</v>
      </c>
      <c r="E83" s="1">
        <f t="shared" si="163"/>
        <v>180</v>
      </c>
      <c r="F83" s="1">
        <f t="shared" si="248"/>
        <v>4.5509999999999904</v>
      </c>
      <c r="G83" s="1">
        <f>'0.5Q 1-8 '!FS83</f>
        <v>-100</v>
      </c>
      <c r="H83" s="1">
        <f>'0.5Q 1-8 '!FT83</f>
        <v>-100</v>
      </c>
      <c r="I83" s="1">
        <f>'0.5Q 1-8 '!FU83</f>
        <v>-100</v>
      </c>
      <c r="J83" s="1">
        <f>'0.5Q 1-8 '!FV83</f>
        <v>100</v>
      </c>
      <c r="K83" s="1">
        <f>'0.5Q 1-8 '!FW83</f>
        <v>0</v>
      </c>
      <c r="L83" s="1">
        <f>'0.5Q 1-8 '!FX83</f>
        <v>4.5509999999999904</v>
      </c>
      <c r="M83" s="1">
        <f>'0.5Q 1-8 '!FY83</f>
        <v>0.99999999999999645</v>
      </c>
      <c r="N83" s="1">
        <f>'0.5Q 1-8 '!FZ83</f>
        <v>4.8686020927735737E-11</v>
      </c>
      <c r="O83" s="1">
        <f>'0.5Q 1-8 '!GA83</f>
        <v>-0.73251718661011356</v>
      </c>
      <c r="P83" s="1">
        <f>'0.5Q 1-8 '!GB83</f>
        <v>0.99999999999999645</v>
      </c>
      <c r="Q83" s="1">
        <f>'0.5Q 1-8 '!GC83</f>
        <v>1.4094603058579492E-13</v>
      </c>
      <c r="R83" s="1">
        <f>'0.5Q 1-8 '!GD83</f>
        <v>1000.0000000000986</v>
      </c>
      <c r="S83" s="1">
        <f>'0.5Q 1-8 '!GE83</f>
        <v>1027.0199999999963</v>
      </c>
      <c r="T83" s="1">
        <f>'0.5Q 1-8 '!GF83</f>
        <v>999.99999999999648</v>
      </c>
      <c r="U83" s="1">
        <f>'0.5Q 1-8 '!GG83</f>
        <v>1000</v>
      </c>
      <c r="V83" s="1">
        <f>'0.5Q 1-8 '!GH83</f>
        <v>1.8792804078105994E-14</v>
      </c>
      <c r="W83" s="1">
        <f>'0.5Q 1-8 '!GI83</f>
        <v>0</v>
      </c>
      <c r="X83" s="1">
        <f>'0.5Q 1-8 '!GJ83</f>
        <v>-1.4094603058579492E-10</v>
      </c>
      <c r="Y83" s="1">
        <f>'0.5Q 1-8 '!GK83</f>
        <v>0</v>
      </c>
      <c r="Z83" s="1">
        <f>'0.5Q 1-8 '!GL83</f>
        <v>10</v>
      </c>
      <c r="AA83" s="1">
        <f>'0.5Q 1-8 '!GM83</f>
        <v>1.9687103524649512E-13</v>
      </c>
      <c r="AC83" s="4">
        <f t="shared" ref="AC83:AC114" si="333">IF(AE83&gt;$D83,(AA83/$B$13)*($C83-$D83)+$D83+($D$14/2),(IF(AC82+(AC82-AC81)&gt;$D83,AC82+(AC82-AC81),$D83)))</f>
        <v>-100</v>
      </c>
      <c r="AD83" s="4">
        <f t="shared" ref="AD83:AD114" si="334">IF((((AA83/$B$13)*($C83-$D83))+$D83)&gt;$D83-($D83/5),(AA83/$B$13)*($C83-$D83)+$D83,IF(AD82+(AD82-AD81)&gt;$D83,AD82+(AD82-AD81),$D83))</f>
        <v>-100</v>
      </c>
      <c r="AE83" s="4">
        <f t="shared" ref="AE83:AE119" si="335">IF(((AA83/$B$13)*($C83-$D83)+$D83-($D$14)/2)&gt;$D83,(AA83/$B$13)*($C83-$D83)+$D83-($D$14)/2,$D83)</f>
        <v>-100</v>
      </c>
      <c r="AF83" s="1">
        <f t="shared" ref="AF83:AF119" si="336">-AD83</f>
        <v>100</v>
      </c>
      <c r="AG83" s="1">
        <f t="shared" ref="AG83:AG119" si="337">AD83+($C83-$D83)</f>
        <v>0</v>
      </c>
      <c r="AH83" s="1">
        <f t="shared" ref="AH83:AH119" si="338">IF(AE83&gt;$D83,$F83-((((AJ84/$B$4)+$B$11)*(((AC83-AE83)/2)*(((AC83-AE83)/3)+(AE83-$D83))))+(($B$11*(AE83-$D83)^2)/2))/($C83-$D83),$F83-(((AJ84/$B$4)+$B$11)*((AC83-$D83)^3)/(6*$D$14*$B$19)))</f>
        <v>4.5509999999999904</v>
      </c>
      <c r="AI83" s="4">
        <f t="shared" si="83"/>
        <v>0.99999999999999645</v>
      </c>
      <c r="AJ83" s="1">
        <f t="shared" si="249"/>
        <v>6.8003811829531997E-11</v>
      </c>
      <c r="AK83" s="4">
        <f t="shared" si="164"/>
        <v>-0.72324555239166066</v>
      </c>
      <c r="AL83" s="1">
        <f t="shared" si="165"/>
        <v>0.99999999999999645</v>
      </c>
      <c r="AM83" s="1">
        <f t="shared" ref="AM83:AM119" si="339">AA83</f>
        <v>1.9687103524649512E-13</v>
      </c>
      <c r="AN83" s="1">
        <f t="shared" si="250"/>
        <v>1000.0000000001379</v>
      </c>
      <c r="AO83" s="1">
        <f t="shared" si="251"/>
        <v>1027.0199999999963</v>
      </c>
      <c r="AP83" s="1">
        <f t="shared" si="252"/>
        <v>999.99999999999648</v>
      </c>
      <c r="AQ83" s="1">
        <f t="shared" si="253"/>
        <v>1000</v>
      </c>
      <c r="AR83" s="1">
        <f t="shared" si="89"/>
        <v>2.6249471366199354E-14</v>
      </c>
      <c r="AS83" s="4">
        <f t="shared" si="90"/>
        <v>0</v>
      </c>
      <c r="AT83" s="1">
        <f t="shared" si="91"/>
        <v>-1.9687103524649512E-10</v>
      </c>
      <c r="AU83" s="4">
        <f t="shared" ref="AU83:AU119" si="340">IF(AD83&gt;$D83,-AT84/(AQ84*AR84),0)</f>
        <v>0</v>
      </c>
      <c r="AV83" s="4">
        <f t="shared" ref="AV83:AV114" si="341">AU83+10</f>
        <v>10</v>
      </c>
      <c r="AW83" s="4">
        <f t="shared" si="92"/>
        <v>2.3359837714764234E-13</v>
      </c>
      <c r="AX83" s="4">
        <f t="shared" ref="AX83:AX114" si="342">AW83-AA83</f>
        <v>3.6727341901147219E-14</v>
      </c>
      <c r="AY83" s="4">
        <f t="shared" ref="AY83:AY114" si="343">IF(BA83&gt;$D83,(AW83/$B$13)*($C83-$D83)+$D83+($D$14/2),(IF(AY82+(AY82-AY81)&gt;$D83,AY82+(AY82-AY81),$D83)))</f>
        <v>-100</v>
      </c>
      <c r="AZ83" s="4">
        <f t="shared" ref="AZ83:AZ114" si="344">IF((((AW83/$B$13)*($C83-$D83))+$D83)&gt;$D83-($D83/5),(AW83/$B$13)*($C83-$D83)+$D83,IF(AZ82+(AZ82-AZ81)&gt;$D83,AZ82+(AZ82-AZ81),$D83))</f>
        <v>-100</v>
      </c>
      <c r="BA83" s="4">
        <f t="shared" ref="BA83:BA119" si="345">IF(((AW83/$B$13)*($C83-$D83)+$D83-($D$14)/2)&gt;$D83,(AW83/$B$13)*($C83-$D83)+$D83-($D$14)/2,$D83)</f>
        <v>-100</v>
      </c>
      <c r="BB83" s="1">
        <f t="shared" ref="BB83:BB119" si="346">-AZ83</f>
        <v>100</v>
      </c>
      <c r="BC83" s="1">
        <f t="shared" ref="BC83:BC119" si="347">AZ83+($C83-$D83)</f>
        <v>0</v>
      </c>
      <c r="BD83" s="1">
        <f t="shared" ref="BD83:BD119" si="348">IF(BA83&gt;$D83,$F83-((((BF84/$B$4)+$B$11)*(((AY83-BA83)/2)*(((AY83-BA83)/3)+(BA83-$D83))))+(($B$11*(BA83-$D83)^2)/2))/($C83-$D83),$F83-(((BF84/$B$4)+$B$11)*((AY83-$D83)^3)/(6*$D$14*$B$19)))</f>
        <v>4.5509999999999904</v>
      </c>
      <c r="BE83" s="4">
        <f t="shared" si="254"/>
        <v>0.99999999999999645</v>
      </c>
      <c r="BF83" s="1">
        <f t="shared" si="255"/>
        <v>8.0690285715938634E-11</v>
      </c>
      <c r="BG83" s="4">
        <f t="shared" si="324"/>
        <v>-0.65879557758959428</v>
      </c>
      <c r="BH83" s="1">
        <f t="shared" si="167"/>
        <v>0.99999999999999645</v>
      </c>
      <c r="BI83" s="1">
        <f t="shared" ref="BI83:BI119" si="349">AW83</f>
        <v>2.3359837714764234E-13</v>
      </c>
      <c r="BJ83" s="1">
        <f t="shared" si="256"/>
        <v>1000.0000000001635</v>
      </c>
      <c r="BK83" s="1">
        <f t="shared" si="257"/>
        <v>1027.0199999999963</v>
      </c>
      <c r="BL83" s="1">
        <f t="shared" si="258"/>
        <v>999.99999999999648</v>
      </c>
      <c r="BM83" s="1">
        <f t="shared" si="259"/>
        <v>1000</v>
      </c>
      <c r="BN83" s="1">
        <f t="shared" si="260"/>
        <v>3.1146450286352312E-14</v>
      </c>
      <c r="BO83" s="4">
        <f t="shared" si="261"/>
        <v>0</v>
      </c>
      <c r="BP83" s="1">
        <f t="shared" si="262"/>
        <v>-2.3359837714764232E-10</v>
      </c>
      <c r="BQ83" s="4">
        <f t="shared" ref="BQ83:BQ119" si="350">IF(AZ83&gt;$D83,-BP84/(BM84*BN84),0)</f>
        <v>0</v>
      </c>
      <c r="BR83" s="4">
        <f t="shared" ref="BR83:BR114" si="351">BQ83+10</f>
        <v>10</v>
      </c>
      <c r="BS83" s="4">
        <f t="shared" si="263"/>
        <v>3.1231284111716624E-13</v>
      </c>
      <c r="BT83" s="4">
        <f t="shared" ref="BT83:BT114" si="352">BS83-AW83</f>
        <v>7.8714463969523896E-14</v>
      </c>
      <c r="BU83" s="4">
        <f t="shared" ref="BU83:BU114" si="353">IF(BW83&gt;$D83,(BS83/$B$13)*($C83-$D83)+$D83+($D$14/2),(IF(BU82+(BU82-BU81)&gt;$D83,BU82+(BU82-BU81),$D83)))</f>
        <v>-100</v>
      </c>
      <c r="BV83" s="4">
        <f t="shared" ref="BV83:BV114" si="354">IF((((BS83/$B$13)*($C83-$D83))+$D83)&gt;$D83-($D83/5),(BS83/$B$13)*($C83-$D83)+$D83,IF(BV82+(BV82-BV81)&gt;$D83,BV82+(BV82-BV81),$D83))</f>
        <v>-100</v>
      </c>
      <c r="BW83" s="4">
        <f t="shared" ref="BW83:BW119" si="355">IF(((BS83/$B$13)*($C83-$D83)+$D83-($D$14)/2)&gt;$D83,(BS83/$B$13)*($C83-$D83)+$D83-($D$14)/2,$D83)</f>
        <v>-100</v>
      </c>
      <c r="BX83" s="1">
        <f t="shared" ref="BX83:BX119" si="356">-BV83</f>
        <v>100</v>
      </c>
      <c r="BY83" s="1">
        <f t="shared" ref="BY83:BY119" si="357">BV83+($C83-$D83)</f>
        <v>0</v>
      </c>
      <c r="BZ83" s="1">
        <f t="shared" ref="BZ83:BZ119" si="358">IF(BW83&gt;$D83,$F83-((((CB84/$B$4)+$B$11)*(((BU83-BW83)/2)*(((BU83-BW83)/3)+(BW83-$D83))))+(($B$11*(BW83-$D83)^2)/2))/($C83-$D83),$F83-(((CB84/$B$4)+$B$11)*((BU83-$D83)^3)/(6*$D$14*$B$19)))</f>
        <v>4.5509999999999904</v>
      </c>
      <c r="CA83" s="4">
        <f t="shared" si="264"/>
        <v>0.99999999999999645</v>
      </c>
      <c r="CB83" s="1">
        <f t="shared" si="265"/>
        <v>1.0788008328744949E-10</v>
      </c>
      <c r="CC83" s="4">
        <f t="shared" si="325"/>
        <v>-0.60924598032664123</v>
      </c>
      <c r="CD83" s="1">
        <f t="shared" si="169"/>
        <v>0.99999999999999645</v>
      </c>
      <c r="CE83" s="1">
        <f t="shared" ref="CE83:CE119" si="359">BS83</f>
        <v>3.1231284111716624E-13</v>
      </c>
      <c r="CF83" s="1">
        <f t="shared" si="266"/>
        <v>1000.0000000002187</v>
      </c>
      <c r="CG83" s="1">
        <f t="shared" si="267"/>
        <v>1027.0199999999963</v>
      </c>
      <c r="CH83" s="1">
        <f t="shared" si="268"/>
        <v>999.99999999999648</v>
      </c>
      <c r="CI83" s="1">
        <f t="shared" si="269"/>
        <v>1000</v>
      </c>
      <c r="CJ83" s="1">
        <f t="shared" si="270"/>
        <v>4.1641712148955506E-14</v>
      </c>
      <c r="CK83" s="4">
        <f t="shared" si="271"/>
        <v>0</v>
      </c>
      <c r="CL83" s="1">
        <f t="shared" si="272"/>
        <v>-3.1231284111716621E-10</v>
      </c>
      <c r="CM83" s="4">
        <f t="shared" ref="CM83:CM119" si="360">IF(BV83&gt;$D83,-CL84/(CI84*CJ84),0)</f>
        <v>0</v>
      </c>
      <c r="CN83" s="4">
        <f t="shared" ref="CN83:CN114" si="361">CM83+10</f>
        <v>10</v>
      </c>
      <c r="CO83" s="4">
        <f t="shared" si="273"/>
        <v>3.4877360144284522E-13</v>
      </c>
      <c r="CP83" s="4">
        <f t="shared" ref="CP83:CP114" si="362">CO83-BS83</f>
        <v>3.6460760325678983E-14</v>
      </c>
      <c r="CQ83" s="4">
        <f t="shared" ref="CQ83:CQ114" si="363">IF(CS83&gt;$D83,(CO83/$B$13)*($C83-$D83)+$D83+($D$14/2),(IF(CQ82+(CQ82-CQ81)&gt;$D83,CQ82+(CQ82-CQ81),$D83)))</f>
        <v>-100</v>
      </c>
      <c r="CR83" s="4">
        <f t="shared" ref="CR83:CR114" si="364">IF((((CO83/$B$13)*($C83-$D83))+$D83)&gt;$D83-($D83/5),(CO83/$B$13)*($C83-$D83)+$D83,IF(CR82+(CR82-CR81)&gt;$D83,CR82+(CR82-CR81),$D83))</f>
        <v>-100</v>
      </c>
      <c r="CS83" s="4">
        <f t="shared" ref="CS83:CS119" si="365">IF(((CO83/$B$13)*($C83-$D83)+$D83-($D$14)/2)&gt;$D83,(CO83/$B$13)*($C83-$D83)+$D83-($D$14)/2,$D83)</f>
        <v>-100</v>
      </c>
      <c r="CT83" s="1">
        <f t="shared" ref="CT83:CT119" si="366">-CR83</f>
        <v>100</v>
      </c>
      <c r="CU83" s="1">
        <f t="shared" ref="CU83:CU119" si="367">CR83+($C83-$D83)</f>
        <v>0</v>
      </c>
      <c r="CV83" s="1">
        <f t="shared" ref="CV83:CV119" si="368">IF(CS83&gt;$D83,$F83-((((CX84/$B$4)+$B$11)*(((CQ83-CS83)/2)*(((CQ83-CS83)/3)+(CS83-$D83))))+(($B$11*(CS83-$D83)^2)/2))/($C83-$D83),$F83-(((CX84/$B$4)+$B$11)*((CQ83-$D83)^3)/(6*$D$14*$B$19)))</f>
        <v>4.5509999999999904</v>
      </c>
      <c r="CW83" s="4">
        <f t="shared" si="274"/>
        <v>0.99999999999999645</v>
      </c>
      <c r="CX83" s="1">
        <f t="shared" si="275"/>
        <v>1.204744737280985E-10</v>
      </c>
      <c r="CY83" s="4">
        <f t="shared" si="326"/>
        <v>-0.56202064495595427</v>
      </c>
      <c r="CZ83" s="1">
        <f t="shared" si="171"/>
        <v>0.99999999999999645</v>
      </c>
      <c r="DA83" s="1">
        <f t="shared" ref="DA83:DA119" si="369">CO83</f>
        <v>3.4877360144284522E-13</v>
      </c>
      <c r="DB83" s="1">
        <f t="shared" si="276"/>
        <v>1000.0000000002442</v>
      </c>
      <c r="DC83" s="1">
        <f t="shared" si="277"/>
        <v>1027.0199999999963</v>
      </c>
      <c r="DD83" s="1">
        <f t="shared" si="278"/>
        <v>999.99999999999648</v>
      </c>
      <c r="DE83" s="1">
        <f t="shared" si="279"/>
        <v>1000</v>
      </c>
      <c r="DF83" s="1">
        <f t="shared" si="280"/>
        <v>4.6503146859046029E-14</v>
      </c>
      <c r="DG83" s="4">
        <f t="shared" si="281"/>
        <v>0</v>
      </c>
      <c r="DH83" s="1">
        <f t="shared" si="282"/>
        <v>-3.4877360144284523E-10</v>
      </c>
      <c r="DI83" s="4">
        <f t="shared" ref="DI83:DI119" si="370">IF(CR83&gt;$D83,-DH84/(DE84*DF84),0)</f>
        <v>0</v>
      </c>
      <c r="DJ83" s="4">
        <f t="shared" ref="DJ83:DJ114" si="371">DI83+10</f>
        <v>10</v>
      </c>
      <c r="DK83" s="4">
        <f t="shared" si="283"/>
        <v>3.6531795379447778E-13</v>
      </c>
      <c r="DL83" s="4">
        <f t="shared" ref="DL83:DL114" si="372">DK83-CO83</f>
        <v>1.6544352351632562E-14</v>
      </c>
      <c r="DM83" s="4">
        <f t="shared" ref="DM83:DM114" si="373">IF(DO83&gt;$D83,(DK83/$B$13)*($C83-$D83)+$D83+($D$14/2),(IF(DM82+(DM82-DM81)&gt;$D83,DM82+(DM82-DM81),$D83)))</f>
        <v>-100</v>
      </c>
      <c r="DN83" s="4">
        <f t="shared" ref="DN83:DN114" si="374">IF((((DK83/$B$13)*($C83-$D83))+$D83)&gt;$D83-($D83/5),(DK83/$B$13)*($C83-$D83)+$D83,IF(DN82+(DN82-DN81)&gt;$D83,DN82+(DN82-DN81),$D83))</f>
        <v>-100</v>
      </c>
      <c r="DO83" s="4">
        <f t="shared" ref="DO83:DO119" si="375">IF(((DK83/$B$13)*($C83-$D83)+$D83-($D$14)/2)&gt;$D83,(DK83/$B$13)*($C83-$D83)+$D83-($D$14)/2,$D83)</f>
        <v>-100</v>
      </c>
      <c r="DP83" s="1">
        <f t="shared" ref="DP83:DP119" si="376">-DN83</f>
        <v>100</v>
      </c>
      <c r="DQ83" s="1">
        <f t="shared" ref="DQ83:DQ119" si="377">DN83+($C83-$D83)</f>
        <v>0</v>
      </c>
      <c r="DR83" s="1">
        <f t="shared" ref="DR83:DR119" si="378">IF(DO83&gt;$D83,$F83-((((DT84/$B$4)+$B$11)*(((DM83-DO83)/2)*(((DM83-DO83)/3)+(DO83-$D83))))+(($B$11*(DO83-$D83)^2)/2))/($C83-$D83),$F83-(((DT84/$B$4)+$B$11)*((DM83-$D83)^3)/(6*$D$14*$B$19)))</f>
        <v>4.5509999999999904</v>
      </c>
      <c r="DS83" s="4">
        <f t="shared" si="284"/>
        <v>0.99999999999999645</v>
      </c>
      <c r="DT83" s="1">
        <f t="shared" si="285"/>
        <v>1.2618927592209941E-10</v>
      </c>
      <c r="DU83" s="4">
        <f t="shared" si="327"/>
        <v>-0.57475407041027915</v>
      </c>
      <c r="DV83" s="1">
        <f t="shared" si="173"/>
        <v>0.99999999999999645</v>
      </c>
      <c r="DW83" s="1">
        <f t="shared" ref="DW83:DW119" si="379">DK83</f>
        <v>3.6531795379447778E-13</v>
      </c>
      <c r="DX83" s="1">
        <f t="shared" si="286"/>
        <v>1000.0000000002558</v>
      </c>
      <c r="DY83" s="1">
        <f t="shared" si="287"/>
        <v>1027.0199999999963</v>
      </c>
      <c r="DZ83" s="1">
        <f t="shared" si="288"/>
        <v>999.99999999999648</v>
      </c>
      <c r="EA83" s="1">
        <f t="shared" si="289"/>
        <v>1000</v>
      </c>
      <c r="EB83" s="1">
        <f t="shared" si="290"/>
        <v>4.8709060505930376E-14</v>
      </c>
      <c r="EC83" s="4">
        <f t="shared" si="291"/>
        <v>0</v>
      </c>
      <c r="ED83" s="1">
        <f t="shared" si="292"/>
        <v>-3.6531795379447781E-10</v>
      </c>
      <c r="EE83" s="4">
        <f t="shared" ref="EE83:EE119" si="380">IF(DN83&gt;$D83,-ED84/(EA84*EB84),0)</f>
        <v>0</v>
      </c>
      <c r="EF83" s="4">
        <f t="shared" ref="EF83:EF114" si="381">EE83+10</f>
        <v>10</v>
      </c>
      <c r="EG83" s="4">
        <f t="shared" si="293"/>
        <v>4.6924401821972434E-13</v>
      </c>
      <c r="EH83" s="4">
        <f t="shared" ref="EH83:EH114" si="382">EG83-DK83</f>
        <v>1.0392606442524656E-13</v>
      </c>
      <c r="EI83" s="4">
        <f t="shared" ref="EI83:EI114" si="383">IF(EK83&gt;$D83,(EG83/$B$13)*($C83-$D83)+$D83+($D$14/2),(IF(EI82+(EI82-EI81)&gt;$D83,EI82+(EI82-EI81),$D83)))</f>
        <v>-100</v>
      </c>
      <c r="EJ83" s="4">
        <f t="shared" ref="EJ83:EJ114" si="384">IF((((EG83/$B$13)*($C83-$D83))+$D83)&gt;$D83-($D83/5),(EG83/$B$13)*($C83-$D83)+$D83,IF(EJ82+(EJ82-EJ81)&gt;$D83,EJ82+(EJ82-EJ81),$D83))</f>
        <v>-100</v>
      </c>
      <c r="EK83" s="4">
        <f t="shared" ref="EK83:EK119" si="385">IF(((EG83/$B$13)*($C83-$D83)+$D83-($D$14)/2)&gt;$D83,(EG83/$B$13)*($C83-$D83)+$D83-($D$14)/2,$D83)</f>
        <v>-100</v>
      </c>
      <c r="EL83" s="1">
        <f t="shared" ref="EL83:EL119" si="386">-EJ83</f>
        <v>100</v>
      </c>
      <c r="EM83" s="1">
        <f t="shared" ref="EM83:EM119" si="387">EJ83+($C83-$D83)</f>
        <v>0</v>
      </c>
      <c r="EN83" s="1">
        <f t="shared" ref="EN83:EN119" si="388">IF(EK83&gt;$D83,$F83-((((EP84/$B$4)+$B$11)*(((EI83-EK83)/2)*(((EI83-EK83)/3)+(EK83-$D83))))+(($B$11*(EK83-$D83)^2)/2))/($C83-$D83),$F83-(((EP84/$B$4)+$B$11)*((EI83-$D83)^3)/(6*$D$14*$B$19)))</f>
        <v>4.5509999999999904</v>
      </c>
      <c r="EO83" s="4">
        <f t="shared" si="294"/>
        <v>0.99999999999999645</v>
      </c>
      <c r="EP83" s="1">
        <f t="shared" si="295"/>
        <v>1.6208774377192552E-10</v>
      </c>
      <c r="EQ83" s="4">
        <f t="shared" si="328"/>
        <v>-0.55370206044326953</v>
      </c>
      <c r="ER83" s="1">
        <f t="shared" si="175"/>
        <v>0.99999999999999645</v>
      </c>
      <c r="ES83" s="1">
        <f t="shared" ref="ES83:ES119" si="389">EG83</f>
        <v>4.6924401821972434E-13</v>
      </c>
      <c r="ET83" s="1">
        <f t="shared" si="296"/>
        <v>1000.0000000003284</v>
      </c>
      <c r="EU83" s="1">
        <f t="shared" si="297"/>
        <v>1027.0199999999963</v>
      </c>
      <c r="EV83" s="1">
        <f t="shared" si="298"/>
        <v>999.99999999999648</v>
      </c>
      <c r="EW83" s="1">
        <f t="shared" si="299"/>
        <v>1000</v>
      </c>
      <c r="EX83" s="1">
        <f t="shared" si="300"/>
        <v>6.2565869095963261E-14</v>
      </c>
      <c r="EY83" s="4">
        <f t="shared" si="301"/>
        <v>0</v>
      </c>
      <c r="EZ83" s="1">
        <f t="shared" si="302"/>
        <v>-4.6924401821972435E-10</v>
      </c>
      <c r="FA83" s="4">
        <f t="shared" ref="FA83:FA119" si="390">IF(EJ83&gt;$D83,-EZ84/(EW84*EX84),0)</f>
        <v>0</v>
      </c>
      <c r="FB83" s="4">
        <f t="shared" ref="FB83:FB114" si="391">FA83+10</f>
        <v>10</v>
      </c>
      <c r="FC83" s="4">
        <f t="shared" si="303"/>
        <v>5.2240770455795943E-13</v>
      </c>
      <c r="FD83" s="4">
        <f t="shared" ref="FD83:FD114" si="392">FC83-EG83</f>
        <v>5.3163686338235084E-14</v>
      </c>
      <c r="FE83" s="4">
        <f t="shared" ref="FE83:FE114" si="393">IF(FG83&gt;$D83,(FC83/$B$13)*($C83-$D83)+$D83+($D$14/2),(IF(FE82+(FE82-FE81)&gt;$D83,FE82+(FE82-FE81),$D83)))</f>
        <v>-100</v>
      </c>
      <c r="FF83" s="4">
        <f t="shared" ref="FF83:FF114" si="394">IF((((FC83/$B$13)*($C83-$D83))+$D83)&gt;$D83-($D83/5),(FC83/$B$13)*($C83-$D83)+$D83,IF(FF82+(FF82-FF81)&gt;$D83,FF82+(FF82-FF81),$D83))</f>
        <v>-100</v>
      </c>
      <c r="FG83" s="4">
        <f t="shared" ref="FG83:FG119" si="395">IF(((FC83/$B$13)*($C83-$D83)+$D83-($D$14)/2)&gt;$D83,(FC83/$B$13)*($C83-$D83)+$D83-($D$14)/2,$D83)</f>
        <v>-100</v>
      </c>
      <c r="FH83" s="1">
        <f t="shared" ref="FH83:FH119" si="396">-FF83</f>
        <v>100</v>
      </c>
      <c r="FI83" s="1">
        <f t="shared" ref="FI83:FI119" si="397">FF83+($C83-$D83)</f>
        <v>0</v>
      </c>
      <c r="FJ83" s="1">
        <f t="shared" ref="FJ83:FJ119" si="398">IF(FG83&gt;$D83,$F83-((((FL84/$B$4)+$B$11)*(((FE83-FG83)/2)*(((FE83-FG83)/3)+(FG83-$D83))))+(($B$11*(FG83-$D83)^2)/2))/($C83-$D83),$F83-(((FL84/$B$4)+$B$11)*((FE83-$D83)^3)/(6*$D$14*$B$19)))</f>
        <v>4.5509999999999904</v>
      </c>
      <c r="FK83" s="4">
        <f t="shared" si="304"/>
        <v>0.99999999999999645</v>
      </c>
      <c r="FL83" s="1">
        <f t="shared" si="305"/>
        <v>1.8045171141898424E-10</v>
      </c>
      <c r="FM83" s="4">
        <f t="shared" si="329"/>
        <v>-0.53085250417021246</v>
      </c>
      <c r="FN83" s="1">
        <f t="shared" si="177"/>
        <v>0.99999999999999645</v>
      </c>
      <c r="FO83" s="1">
        <f t="shared" ref="FO83:FO119" si="399">FC83</f>
        <v>5.2240770455795943E-13</v>
      </c>
      <c r="FP83" s="1">
        <f t="shared" si="306"/>
        <v>1000.0000000003657</v>
      </c>
      <c r="FQ83" s="1">
        <f t="shared" si="307"/>
        <v>1027.0199999999963</v>
      </c>
      <c r="FR83" s="1">
        <f t="shared" si="308"/>
        <v>999.99999999999648</v>
      </c>
      <c r="FS83" s="1">
        <f t="shared" si="309"/>
        <v>1000</v>
      </c>
      <c r="FT83" s="1">
        <f t="shared" si="310"/>
        <v>6.9654360607727924E-14</v>
      </c>
      <c r="FU83" s="4">
        <f t="shared" si="311"/>
        <v>0</v>
      </c>
      <c r="FV83" s="1">
        <f t="shared" si="312"/>
        <v>-5.2240770455795941E-10</v>
      </c>
      <c r="FW83" s="4">
        <f t="shared" ref="FW83:FW119" si="400">IF(FF83&gt;$D83,-FV84/(FS84*FT84),0)</f>
        <v>0</v>
      </c>
      <c r="FX83" s="4">
        <f t="shared" ref="FX83:FX114" si="401">FW83+10</f>
        <v>10</v>
      </c>
      <c r="FY83" s="4">
        <f t="shared" si="313"/>
        <v>5.4901600310669775E-13</v>
      </c>
      <c r="FZ83" s="4">
        <f t="shared" ref="FZ83:FZ114" si="402">FY83-FC83</f>
        <v>2.6608298548738326E-14</v>
      </c>
      <c r="GA83" s="4">
        <f t="shared" ref="GA83:GA114" si="403">IF(GC83&gt;$D83,(FY83/$B$13)*($C83-$D83)+$D83+($D$14/2),(IF(GA82+(GA82-GA81)&gt;$D83,GA82+(GA82-GA81),$D83)))</f>
        <v>-100</v>
      </c>
      <c r="GB83" s="4">
        <f t="shared" ref="GB83:GB114" si="404">IF((((FY83/$B$13)*($C83-$D83))+$D83)&gt;$D83-($D83/5),(FY83/$B$13)*($C83-$D83)+$D83,IF(GB82+(GB82-GB81)&gt;$D83,GB82+(GB82-GB81),$D83))</f>
        <v>-100</v>
      </c>
      <c r="GC83" s="4">
        <f t="shared" ref="GC83:GC119" si="405">IF(((FY83/$B$13)*($C83-$D83)+$D83-($D$14)/2)&gt;$D83,(FY83/$B$13)*($C83-$D83)+$D83-($D$14)/2,$D83)</f>
        <v>-100</v>
      </c>
      <c r="GD83" s="1">
        <f t="shared" ref="GD83:GD119" si="406">-GB83</f>
        <v>100</v>
      </c>
      <c r="GE83" s="1">
        <f t="shared" ref="GE83:GE119" si="407">GB83+($C83-$D83)</f>
        <v>0</v>
      </c>
      <c r="GF83" s="1">
        <f t="shared" ref="GF83:GF119" si="408">IF(GC83&gt;$D83,$F83-((((GH84/$B$4)+$B$11)*(((GA83-GC83)/2)*(((GA83-GC83)/3)+(GC83-$D83))))+(($B$11*(GC83-$D83)^2)/2))/($C83-$D83),$F83-(((GH84/$B$4)+$B$11)*((GA83-$D83)^3)/(6*$D$14*$B$19)))</f>
        <v>4.5509999999999904</v>
      </c>
      <c r="GG83" s="4">
        <f t="shared" si="314"/>
        <v>0.99999999999999645</v>
      </c>
      <c r="GH83" s="1">
        <f t="shared" si="315"/>
        <v>1.8964283354290082E-10</v>
      </c>
      <c r="GI83" s="4">
        <f t="shared" si="330"/>
        <v>-0.51826822546818385</v>
      </c>
      <c r="GJ83" s="1">
        <f t="shared" si="179"/>
        <v>0.99999999999999645</v>
      </c>
      <c r="GK83" s="1">
        <f t="shared" ref="GK83:GK119" si="409">FY83</f>
        <v>5.4901600310669775E-13</v>
      </c>
      <c r="GL83" s="1">
        <f t="shared" si="316"/>
        <v>1000.0000000003844</v>
      </c>
      <c r="GM83" s="1">
        <f t="shared" si="317"/>
        <v>1027.0199999999963</v>
      </c>
      <c r="GN83" s="1">
        <f t="shared" si="318"/>
        <v>999.99999999999648</v>
      </c>
      <c r="GO83" s="1">
        <f t="shared" si="319"/>
        <v>1000</v>
      </c>
      <c r="GP83" s="1">
        <f t="shared" si="320"/>
        <v>7.3202133747559702E-14</v>
      </c>
      <c r="GQ83" s="4">
        <f t="shared" si="321"/>
        <v>0</v>
      </c>
      <c r="GR83" s="1">
        <f t="shared" si="322"/>
        <v>-5.4901600310669775E-10</v>
      </c>
      <c r="GS83" s="4">
        <f t="shared" ref="GS83:GS119" si="410">IF(GB83&gt;$D83,-GR84/(GO84*GP84),0)</f>
        <v>0</v>
      </c>
      <c r="GT83" s="4">
        <f t="shared" ref="GT83:GT114" si="411">GS83+10</f>
        <v>10</v>
      </c>
      <c r="GU83" s="4">
        <f t="shared" si="323"/>
        <v>5.6293847395629057E-13</v>
      </c>
      <c r="GV83" s="4">
        <f t="shared" ref="GV83:GV114" si="412">GU83-FY83</f>
        <v>1.3922470849592822E-14</v>
      </c>
      <c r="GW83" s="4">
        <v>180</v>
      </c>
      <c r="GX83" s="4"/>
      <c r="GY83" s="4"/>
      <c r="GZ83" s="4"/>
      <c r="HA83" s="4"/>
      <c r="HB83" s="4"/>
      <c r="HC83" s="4"/>
      <c r="HD83" s="4"/>
      <c r="HE83" s="4"/>
    </row>
    <row r="84" spans="1:213">
      <c r="A84" s="1">
        <v>66</v>
      </c>
      <c r="B84" s="1">
        <f t="shared" si="331"/>
        <v>100</v>
      </c>
      <c r="C84" s="1">
        <v>0</v>
      </c>
      <c r="D84" s="1">
        <f t="shared" si="332"/>
        <v>-100</v>
      </c>
      <c r="E84" s="1">
        <f t="shared" si="163"/>
        <v>175</v>
      </c>
      <c r="F84" s="1">
        <f t="shared" ref="F84:F119" si="413">F83+($B$7/$B$4)*($E83-$E84)</f>
        <v>4.6009999999999902</v>
      </c>
      <c r="G84" s="1">
        <f>'0.5Q 1-8 '!FS84</f>
        <v>-100</v>
      </c>
      <c r="H84" s="1">
        <f>'0.5Q 1-8 '!FT84</f>
        <v>-100</v>
      </c>
      <c r="I84" s="1">
        <f>'0.5Q 1-8 '!FU84</f>
        <v>-100</v>
      </c>
      <c r="J84" s="1">
        <f>'0.5Q 1-8 '!FV84</f>
        <v>100</v>
      </c>
      <c r="K84" s="1">
        <f>'0.5Q 1-8 '!FW84</f>
        <v>0</v>
      </c>
      <c r="L84" s="1">
        <f>'0.5Q 1-8 '!FX84</f>
        <v>4.6009999999999902</v>
      </c>
      <c r="M84" s="1">
        <f>'0.5Q 1-8 '!FY84</f>
        <v>0.99999999999999645</v>
      </c>
      <c r="N84" s="1">
        <f>'0.5Q 1-8 '!FZ84</f>
        <v>2.921161255664143E-11</v>
      </c>
      <c r="O84" s="1">
        <f>'0.5Q 1-8 '!GA84</f>
        <v>-0.73251718661011356</v>
      </c>
      <c r="P84" s="1">
        <f>'0.5Q 1-8 '!GB84</f>
        <v>0.99999999999999645</v>
      </c>
      <c r="Q84" s="1">
        <f>'0.5Q 1-8 '!GC84</f>
        <v>8.456761835147695E-14</v>
      </c>
      <c r="R84" s="1">
        <f>'0.5Q 1-8 '!GD84</f>
        <v>1000.0000000000592</v>
      </c>
      <c r="S84" s="1">
        <f>'0.5Q 1-8 '!GE84</f>
        <v>1027.0199999999963</v>
      </c>
      <c r="T84" s="1">
        <f>'0.5Q 1-8 '!GF84</f>
        <v>999.99999999999648</v>
      </c>
      <c r="U84" s="1">
        <f>'0.5Q 1-8 '!GG84</f>
        <v>1000</v>
      </c>
      <c r="V84" s="1">
        <f>'0.5Q 1-8 '!GH84</f>
        <v>1.1275682446863595E-14</v>
      </c>
      <c r="W84" s="1">
        <f>'0.5Q 1-8 '!GI84</f>
        <v>0</v>
      </c>
      <c r="X84" s="1">
        <f>'0.5Q 1-8 '!GJ84</f>
        <v>-8.4567618351476946E-11</v>
      </c>
      <c r="Y84" s="1">
        <f>'0.5Q 1-8 '!GK84</f>
        <v>0</v>
      </c>
      <c r="Z84" s="1">
        <f>'0.5Q 1-8 '!GL84</f>
        <v>10</v>
      </c>
      <c r="AA84" s="1">
        <f>'0.5Q 1-8 '!GM84</f>
        <v>1.1812262114789706E-13</v>
      </c>
      <c r="AC84" s="4">
        <f t="shared" si="333"/>
        <v>-100</v>
      </c>
      <c r="AD84" s="4">
        <f t="shared" si="334"/>
        <v>-100</v>
      </c>
      <c r="AE84" s="4">
        <f t="shared" si="335"/>
        <v>-100</v>
      </c>
      <c r="AF84" s="1">
        <f t="shared" si="336"/>
        <v>100</v>
      </c>
      <c r="AG84" s="1">
        <f t="shared" si="337"/>
        <v>0</v>
      </c>
      <c r="AH84" s="1">
        <f t="shared" si="338"/>
        <v>4.6009999999999902</v>
      </c>
      <c r="AI84" s="4">
        <f t="shared" ref="AI84:AI115" si="414">-$B$4*(AH84-AH83)/($E84-$E83)</f>
        <v>0.99999999999999645</v>
      </c>
      <c r="AJ84" s="1">
        <f t="shared" ref="AJ84:AJ119" si="415">(($B$7*$B$19+ABS(O84*K84))/
J84)*((AA84-AA83)*$B$19/$B$13/($E84-$E83))</f>
        <v>4.0802287097719201E-11</v>
      </c>
      <c r="AK84" s="4">
        <f t="shared" si="164"/>
        <v>-0.72324555239166066</v>
      </c>
      <c r="AL84" s="1">
        <f t="shared" si="165"/>
        <v>0.99999999999999645</v>
      </c>
      <c r="AM84" s="1">
        <f t="shared" si="339"/>
        <v>1.1812262114789706E-13</v>
      </c>
      <c r="AN84" s="1">
        <f t="shared" ref="AN84:AN115" si="416">$B$9*(1+($B$11*(AM84)/$B$13))</f>
        <v>1000.0000000000827</v>
      </c>
      <c r="AO84" s="1">
        <f t="shared" ref="AO84:AO119" si="417">AL84*$B$10</f>
        <v>1027.0199999999963</v>
      </c>
      <c r="AP84" s="1">
        <f t="shared" ref="AP84:AP119" si="418">AI84*$B$9</f>
        <v>999.99999999999648</v>
      </c>
      <c r="AQ84" s="1">
        <f t="shared" ref="AQ84:AQ119" si="419">$B$9*$B$7</f>
        <v>1000</v>
      </c>
      <c r="AR84" s="1">
        <f t="shared" ref="AR84:AR119" si="420">(AM84-AM83)/($E84-$E83)</f>
        <v>1.5749682819719613E-14</v>
      </c>
      <c r="AS84" s="4">
        <f t="shared" ref="AS84:AS119" si="421">IF(AC84&gt;$D83,(((AL84*AN84*AA84)*((AG84)))+(AI84*AN84*AA84*(AC84-AD84)))/$B$19,0)</f>
        <v>0</v>
      </c>
      <c r="AT84" s="1">
        <f t="shared" ref="AT84:AT115" si="422">AS84-(AM84)*(AQ84)</f>
        <v>-1.1812262114789706E-10</v>
      </c>
      <c r="AU84" s="4">
        <f t="shared" si="340"/>
        <v>0</v>
      </c>
      <c r="AV84" s="4">
        <f t="shared" si="341"/>
        <v>10</v>
      </c>
      <c r="AW84" s="4">
        <f t="shared" ref="AW84:AW115" si="423">AW83*((AV84-($B$6/2))/(AV84+($B$6/2)))</f>
        <v>1.401590262885854E-13</v>
      </c>
      <c r="AX84" s="4">
        <f t="shared" si="342"/>
        <v>2.2036405140688341E-14</v>
      </c>
      <c r="AY84" s="4">
        <f t="shared" si="343"/>
        <v>-100</v>
      </c>
      <c r="AZ84" s="4">
        <f t="shared" si="344"/>
        <v>-100</v>
      </c>
      <c r="BA84" s="4">
        <f t="shared" si="345"/>
        <v>-100</v>
      </c>
      <c r="BB84" s="1">
        <f t="shared" si="346"/>
        <v>100</v>
      </c>
      <c r="BC84" s="1">
        <f t="shared" si="347"/>
        <v>0</v>
      </c>
      <c r="BD84" s="1">
        <f t="shared" si="348"/>
        <v>4.6009999999999902</v>
      </c>
      <c r="BE84" s="4">
        <f t="shared" ref="BE84:BE115" si="424">-$B$4*(BD84-BD83)/($E84-$E83)</f>
        <v>0.99999999999999645</v>
      </c>
      <c r="BF84" s="1">
        <f t="shared" ref="BF84:BF119" si="425">(($B$7*$B$19+ABS(AK84*AG84))/
AF84)*((AW84-AW83)*$B$19/$B$13/($E84-$E83))</f>
        <v>4.8414171429563178E-11</v>
      </c>
      <c r="BG84" s="4">
        <f t="shared" si="324"/>
        <v>-0.65879557758959428</v>
      </c>
      <c r="BH84" s="1">
        <f t="shared" si="167"/>
        <v>0.99999999999999645</v>
      </c>
      <c r="BI84" s="1">
        <f t="shared" si="349"/>
        <v>1.401590262885854E-13</v>
      </c>
      <c r="BJ84" s="1">
        <f t="shared" ref="BJ84:BJ115" si="426">$B$9*(1+($B$11*(BI84)/$B$13))</f>
        <v>1000.0000000000981</v>
      </c>
      <c r="BK84" s="1">
        <f t="shared" ref="BK84:BK119" si="427">BH84*$B$10</f>
        <v>1027.0199999999963</v>
      </c>
      <c r="BL84" s="1">
        <f t="shared" ref="BL84:BL119" si="428">BE84*$B$9</f>
        <v>999.99999999999648</v>
      </c>
      <c r="BM84" s="1">
        <f t="shared" ref="BM84:BM119" si="429">$B$9*$B$7</f>
        <v>1000</v>
      </c>
      <c r="BN84" s="1">
        <f t="shared" ref="BN84:BN119" si="430">(BI84-BI83)/($E84-$E83)</f>
        <v>1.8687870171811386E-14</v>
      </c>
      <c r="BO84" s="4">
        <f t="shared" ref="BO84:BO119" si="431">IF(AY84&gt;$D83,(((BH84*BJ84*AW84)*((BC84)))+(BE84*BJ84*AW84*(AY84-AZ84)))/$B$19,0)</f>
        <v>0</v>
      </c>
      <c r="BP84" s="1">
        <f t="shared" ref="BP84:BP115" si="432">BO84-(BI84)*(BM84)</f>
        <v>-1.4015902628858541E-10</v>
      </c>
      <c r="BQ84" s="4">
        <f t="shared" si="350"/>
        <v>0</v>
      </c>
      <c r="BR84" s="4">
        <f t="shared" si="351"/>
        <v>10</v>
      </c>
      <c r="BS84" s="4">
        <f t="shared" ref="BS84:BS115" si="433">BS83*((BR84-($B$6/2))/(BR84+($B$6/2)))</f>
        <v>1.8738770467029974E-13</v>
      </c>
      <c r="BT84" s="4">
        <f t="shared" si="352"/>
        <v>4.7228678381714333E-14</v>
      </c>
      <c r="BU84" s="4">
        <f t="shared" si="353"/>
        <v>-100</v>
      </c>
      <c r="BV84" s="4">
        <f t="shared" si="354"/>
        <v>-100</v>
      </c>
      <c r="BW84" s="4">
        <f t="shared" si="355"/>
        <v>-100</v>
      </c>
      <c r="BX84" s="1">
        <f t="shared" si="356"/>
        <v>100</v>
      </c>
      <c r="BY84" s="1">
        <f t="shared" si="357"/>
        <v>0</v>
      </c>
      <c r="BZ84" s="1">
        <f t="shared" si="358"/>
        <v>4.6009999999999902</v>
      </c>
      <c r="CA84" s="4">
        <f t="shared" ref="CA84:CA115" si="434">-$B$4*(BZ84-BZ83)/($E84-$E83)</f>
        <v>0.99999999999999645</v>
      </c>
      <c r="CB84" s="1">
        <f t="shared" ref="CB84:CB119" si="435">(($B$7*$B$19+ABS(BG84*BC84))/
BB84)*((BS84-BS83)*$B$19/$B$13/($E84-$E83))</f>
        <v>6.4728049972469689E-11</v>
      </c>
      <c r="CC84" s="4">
        <f t="shared" si="325"/>
        <v>-0.60924598032664123</v>
      </c>
      <c r="CD84" s="1">
        <f t="shared" si="169"/>
        <v>0.99999999999999645</v>
      </c>
      <c r="CE84" s="1">
        <f t="shared" si="359"/>
        <v>1.8738770467029974E-13</v>
      </c>
      <c r="CF84" s="1">
        <f t="shared" ref="CF84:CF115" si="436">$B$9*(1+($B$11*(CE84)/$B$13))</f>
        <v>1000.0000000001312</v>
      </c>
      <c r="CG84" s="1">
        <f t="shared" ref="CG84:CG119" si="437">CD84*$B$10</f>
        <v>1027.0199999999963</v>
      </c>
      <c r="CH84" s="1">
        <f t="shared" ref="CH84:CH119" si="438">CA84*$B$9</f>
        <v>999.99999999999648</v>
      </c>
      <c r="CI84" s="1">
        <f t="shared" ref="CI84:CI119" si="439">$B$9*$B$7</f>
        <v>1000</v>
      </c>
      <c r="CJ84" s="1">
        <f t="shared" ref="CJ84:CJ119" si="440">(CE84-CE83)/($E84-$E83)</f>
        <v>2.4985027289373301E-14</v>
      </c>
      <c r="CK84" s="4">
        <f t="shared" ref="CK84:CK119" si="441">IF(BU84&gt;$D83,(((CD84*CF84*BS84)*((BY84)))+(CA84*CF84*BS84*(BU84-BV84)))/$B$19,0)</f>
        <v>0</v>
      </c>
      <c r="CL84" s="1">
        <f t="shared" ref="CL84:CL115" si="442">CK84-(CE84)*(CI84)</f>
        <v>-1.8738770467029974E-10</v>
      </c>
      <c r="CM84" s="4">
        <f t="shared" si="360"/>
        <v>0</v>
      </c>
      <c r="CN84" s="4">
        <f t="shared" si="361"/>
        <v>10</v>
      </c>
      <c r="CO84" s="4">
        <f t="shared" ref="CO84:CO115" si="443">CO83*((CN84-($B$6/2))/(CN84+($B$6/2)))</f>
        <v>2.0926416086570713E-13</v>
      </c>
      <c r="CP84" s="4">
        <f t="shared" si="362"/>
        <v>2.1876456195407395E-14</v>
      </c>
      <c r="CQ84" s="4">
        <f t="shared" si="363"/>
        <v>-100</v>
      </c>
      <c r="CR84" s="4">
        <f t="shared" si="364"/>
        <v>-100</v>
      </c>
      <c r="CS84" s="4">
        <f t="shared" si="365"/>
        <v>-100</v>
      </c>
      <c r="CT84" s="1">
        <f t="shared" si="366"/>
        <v>100</v>
      </c>
      <c r="CU84" s="1">
        <f t="shared" si="367"/>
        <v>0</v>
      </c>
      <c r="CV84" s="1">
        <f t="shared" si="368"/>
        <v>4.6009999999999902</v>
      </c>
      <c r="CW84" s="4">
        <f t="shared" ref="CW84:CW115" si="444">-$B$4*(CV84-CV83)/($E84-$E83)</f>
        <v>0.99999999999999645</v>
      </c>
      <c r="CX84" s="1">
        <f t="shared" ref="CX84:CX119" si="445">(($B$7*$B$19+ABS(CC84*BY84))/
BX84)*((CO84-CO83)*$B$19/$B$13/($E84-$E83))</f>
        <v>7.2284684236859121E-11</v>
      </c>
      <c r="CY84" s="4">
        <f t="shared" si="326"/>
        <v>-0.56202064495595427</v>
      </c>
      <c r="CZ84" s="1">
        <f t="shared" si="171"/>
        <v>0.99999999999999645</v>
      </c>
      <c r="DA84" s="1">
        <f t="shared" si="369"/>
        <v>2.0926416086570713E-13</v>
      </c>
      <c r="DB84" s="1">
        <f t="shared" ref="DB84:DB115" si="446">$B$9*(1+($B$11*(DA84)/$B$13))</f>
        <v>1000.0000000001465</v>
      </c>
      <c r="DC84" s="1">
        <f t="shared" ref="DC84:DC119" si="447">CZ84*$B$10</f>
        <v>1027.0199999999963</v>
      </c>
      <c r="DD84" s="1">
        <f t="shared" ref="DD84:DD119" si="448">CW84*$B$9</f>
        <v>999.99999999999648</v>
      </c>
      <c r="DE84" s="1">
        <f t="shared" ref="DE84:DE119" si="449">$B$9*$B$7</f>
        <v>1000</v>
      </c>
      <c r="DF84" s="1">
        <f t="shared" ref="DF84:DF119" si="450">(DA84-DA83)/($E84-$E83)</f>
        <v>2.7901888115427618E-14</v>
      </c>
      <c r="DG84" s="4">
        <f t="shared" ref="DG84:DG119" si="451">IF(CQ84&gt;$D83,(((CZ84*DB84*CO84)*((CU84)))+(CW84*DB84*CO84*(CQ84-CR84)))/$B$19,0)</f>
        <v>0</v>
      </c>
      <c r="DH84" s="1">
        <f t="shared" ref="DH84:DH115" si="452">DG84-(DA84)*(DE84)</f>
        <v>-2.0926416086570713E-10</v>
      </c>
      <c r="DI84" s="4">
        <f t="shared" si="370"/>
        <v>0</v>
      </c>
      <c r="DJ84" s="4">
        <f t="shared" si="371"/>
        <v>10</v>
      </c>
      <c r="DK84" s="4">
        <f t="shared" ref="DK84:DK115" si="453">DK83*((DJ84-($B$6/2))/(DJ84+($B$6/2)))</f>
        <v>2.1919077227668665E-13</v>
      </c>
      <c r="DL84" s="4">
        <f t="shared" si="372"/>
        <v>9.9266114109795171E-15</v>
      </c>
      <c r="DM84" s="4">
        <f t="shared" si="373"/>
        <v>-100</v>
      </c>
      <c r="DN84" s="4">
        <f t="shared" si="374"/>
        <v>-100</v>
      </c>
      <c r="DO84" s="4">
        <f t="shared" si="375"/>
        <v>-100</v>
      </c>
      <c r="DP84" s="1">
        <f t="shared" si="376"/>
        <v>100</v>
      </c>
      <c r="DQ84" s="1">
        <f t="shared" si="377"/>
        <v>0</v>
      </c>
      <c r="DR84" s="1">
        <f t="shared" si="378"/>
        <v>4.6009999999999902</v>
      </c>
      <c r="DS84" s="4">
        <f t="shared" ref="DS84:DS115" si="454">-$B$4*(DR84-DR83)/($E84-$E83)</f>
        <v>0.99999999999999645</v>
      </c>
      <c r="DT84" s="1">
        <f t="shared" ref="DT84:DT119" si="455">(($B$7*$B$19+ABS(CY84*CU84))/
CT84)*((DK84-DK83)*$B$19/$B$13/($E84-$E83))</f>
        <v>7.5713565553259649E-11</v>
      </c>
      <c r="DU84" s="4">
        <f t="shared" si="327"/>
        <v>-0.57475407041027915</v>
      </c>
      <c r="DV84" s="1">
        <f t="shared" si="173"/>
        <v>0.99999999999999645</v>
      </c>
      <c r="DW84" s="1">
        <f t="shared" si="379"/>
        <v>2.1919077227668665E-13</v>
      </c>
      <c r="DX84" s="1">
        <f t="shared" ref="DX84:DX115" si="456">$B$9*(1+($B$11*(DW84)/$B$13))</f>
        <v>1000.0000000001535</v>
      </c>
      <c r="DY84" s="1">
        <f t="shared" ref="DY84:DY119" si="457">DV84*$B$10</f>
        <v>1027.0199999999963</v>
      </c>
      <c r="DZ84" s="1">
        <f t="shared" ref="DZ84:DZ119" si="458">DS84*$B$9</f>
        <v>999.99999999999648</v>
      </c>
      <c r="EA84" s="1">
        <f t="shared" ref="EA84:EA119" si="459">$B$9*$B$7</f>
        <v>1000</v>
      </c>
      <c r="EB84" s="1">
        <f t="shared" ref="EB84:EB119" si="460">(DW84-DW83)/($E84-$E83)</f>
        <v>2.9225436303558227E-14</v>
      </c>
      <c r="EC84" s="4">
        <f t="shared" ref="EC84:EC119" si="461">IF(DM84&gt;$D83,(((DV84*DX84*DK84)*((DQ84)))+(DS84*DX84*DK84*(DM84-DN84)))/$B$19,0)</f>
        <v>0</v>
      </c>
      <c r="ED84" s="1">
        <f t="shared" ref="ED84:ED115" si="462">EC84-(DW84)*(EA84)</f>
        <v>-2.1919077227668664E-10</v>
      </c>
      <c r="EE84" s="4">
        <f t="shared" si="380"/>
        <v>0</v>
      </c>
      <c r="EF84" s="4">
        <f t="shared" si="381"/>
        <v>10</v>
      </c>
      <c r="EG84" s="4">
        <f t="shared" ref="EG84:EG115" si="463">EG83*((EF84-($B$6/2))/(EF84+($B$6/2)))</f>
        <v>2.8154641093183459E-13</v>
      </c>
      <c r="EH84" s="4">
        <f t="shared" si="382"/>
        <v>6.2355638655147936E-14</v>
      </c>
      <c r="EI84" s="4">
        <f t="shared" si="383"/>
        <v>-100</v>
      </c>
      <c r="EJ84" s="4">
        <f t="shared" si="384"/>
        <v>-100</v>
      </c>
      <c r="EK84" s="4">
        <f t="shared" si="385"/>
        <v>-100</v>
      </c>
      <c r="EL84" s="1">
        <f t="shared" si="386"/>
        <v>100</v>
      </c>
      <c r="EM84" s="1">
        <f t="shared" si="387"/>
        <v>0</v>
      </c>
      <c r="EN84" s="1">
        <f t="shared" si="388"/>
        <v>4.6009999999999902</v>
      </c>
      <c r="EO84" s="4">
        <f t="shared" ref="EO84:EO115" si="464">-$B$4*(EN84-EN83)/($E84-$E83)</f>
        <v>0.99999999999999645</v>
      </c>
      <c r="EP84" s="1">
        <f t="shared" ref="EP84:EP119" si="465">(($B$7*$B$19+ABS(DU84*DQ84))/
DP84)*((EG84-EG83)*$B$19/$B$13/($E84-$E83))</f>
        <v>9.7252646263155301E-11</v>
      </c>
      <c r="EQ84" s="4">
        <f t="shared" si="328"/>
        <v>-0.55370206044326953</v>
      </c>
      <c r="ER84" s="1">
        <f t="shared" si="175"/>
        <v>0.99999999999999645</v>
      </c>
      <c r="ES84" s="1">
        <f t="shared" si="389"/>
        <v>2.8154641093183459E-13</v>
      </c>
      <c r="ET84" s="1">
        <f t="shared" ref="ET84:ET115" si="466">$B$9*(1+($B$11*(ES84)/$B$13))</f>
        <v>1000.0000000001971</v>
      </c>
      <c r="EU84" s="1">
        <f t="shared" ref="EU84:EU119" si="467">ER84*$B$10</f>
        <v>1027.0199999999963</v>
      </c>
      <c r="EV84" s="1">
        <f t="shared" ref="EV84:EV119" si="468">EO84*$B$9</f>
        <v>999.99999999999648</v>
      </c>
      <c r="EW84" s="1">
        <f t="shared" ref="EW84:EW119" si="469">$B$9*$B$7</f>
        <v>1000</v>
      </c>
      <c r="EX84" s="1">
        <f t="shared" ref="EX84:EX119" si="470">(ES84-ES83)/($E84-$E83)</f>
        <v>3.7539521457577949E-14</v>
      </c>
      <c r="EY84" s="4">
        <f t="shared" ref="EY84:EY119" si="471">IF(EI84&gt;$D83,(((ER84*ET84*EG84)*((EM84)))+(EO84*ET84*EG84*(EI84-EJ84)))/$B$19,0)</f>
        <v>0</v>
      </c>
      <c r="EZ84" s="1">
        <f t="shared" ref="EZ84:EZ115" si="472">EY84-(ES84)*(EW84)</f>
        <v>-2.8154641093183458E-10</v>
      </c>
      <c r="FA84" s="4">
        <f t="shared" si="390"/>
        <v>0</v>
      </c>
      <c r="FB84" s="4">
        <f t="shared" si="391"/>
        <v>10</v>
      </c>
      <c r="FC84" s="4">
        <f t="shared" ref="FC84:FC115" si="473">FC83*((FB84-($B$6/2))/(FB84+($B$6/2)))</f>
        <v>3.1344462273477566E-13</v>
      </c>
      <c r="FD84" s="4">
        <f t="shared" si="392"/>
        <v>3.1898211802941071E-14</v>
      </c>
      <c r="FE84" s="4">
        <f t="shared" si="393"/>
        <v>-100</v>
      </c>
      <c r="FF84" s="4">
        <f t="shared" si="394"/>
        <v>-100</v>
      </c>
      <c r="FG84" s="4">
        <f t="shared" si="395"/>
        <v>-100</v>
      </c>
      <c r="FH84" s="1">
        <f t="shared" si="396"/>
        <v>100</v>
      </c>
      <c r="FI84" s="1">
        <f t="shared" si="397"/>
        <v>0</v>
      </c>
      <c r="FJ84" s="1">
        <f t="shared" si="398"/>
        <v>4.6009999999999902</v>
      </c>
      <c r="FK84" s="4">
        <f t="shared" ref="FK84:FK115" si="474">-$B$4*(FJ84-FJ83)/($E84-$E83)</f>
        <v>0.99999999999999645</v>
      </c>
      <c r="FL84" s="1">
        <f t="shared" ref="FL84:FL119" si="475">(($B$7*$B$19+ABS(EQ84*EM84))/
EL84)*((FC84-FC83)*$B$19/$B$13/($E84-$E83))</f>
        <v>1.0827102685139054E-10</v>
      </c>
      <c r="FM84" s="4">
        <f t="shared" si="329"/>
        <v>-0.53085250417021246</v>
      </c>
      <c r="FN84" s="1">
        <f t="shared" si="177"/>
        <v>0.99999999999999645</v>
      </c>
      <c r="FO84" s="1">
        <f t="shared" si="399"/>
        <v>3.1344462273477566E-13</v>
      </c>
      <c r="FP84" s="1">
        <f t="shared" ref="FP84:FP115" si="476">$B$9*(1+($B$11*(FO84)/$B$13))</f>
        <v>1000.0000000002194</v>
      </c>
      <c r="FQ84" s="1">
        <f t="shared" ref="FQ84:FQ119" si="477">FN84*$B$10</f>
        <v>1027.0199999999963</v>
      </c>
      <c r="FR84" s="1">
        <f t="shared" ref="FR84:FR119" si="478">FK84*$B$9</f>
        <v>999.99999999999648</v>
      </c>
      <c r="FS84" s="1">
        <f t="shared" ref="FS84:FS119" si="479">$B$9*$B$7</f>
        <v>1000</v>
      </c>
      <c r="FT84" s="1">
        <f t="shared" ref="FT84:FT119" si="480">(FO84-FO83)/($E84-$E83)</f>
        <v>4.1792616364636754E-14</v>
      </c>
      <c r="FU84" s="4">
        <f t="shared" ref="FU84:FU119" si="481">IF(FE84&gt;$D83,(((FN84*FP84*FC84)*((FI84)))+(FK84*FP84*FC84*(FE84-FF84)))/$B$19,0)</f>
        <v>0</v>
      </c>
      <c r="FV84" s="1">
        <f t="shared" ref="FV84:FV115" si="482">FU84-(FO84)*(FS84)</f>
        <v>-3.1344462273477564E-10</v>
      </c>
      <c r="FW84" s="4">
        <f t="shared" si="400"/>
        <v>0</v>
      </c>
      <c r="FX84" s="4">
        <f t="shared" si="401"/>
        <v>10</v>
      </c>
      <c r="FY84" s="4">
        <f t="shared" ref="FY84:FY115" si="483">FY83*((FX84-($B$6/2))/(FX84+($B$6/2)))</f>
        <v>3.2940960186401862E-13</v>
      </c>
      <c r="FZ84" s="4">
        <f t="shared" si="402"/>
        <v>1.5964979129242965E-14</v>
      </c>
      <c r="GA84" s="4">
        <f t="shared" si="403"/>
        <v>-100</v>
      </c>
      <c r="GB84" s="4">
        <f t="shared" si="404"/>
        <v>-100</v>
      </c>
      <c r="GC84" s="4">
        <f t="shared" si="405"/>
        <v>-100</v>
      </c>
      <c r="GD84" s="1">
        <f t="shared" si="406"/>
        <v>100</v>
      </c>
      <c r="GE84" s="1">
        <f t="shared" si="407"/>
        <v>0</v>
      </c>
      <c r="GF84" s="1">
        <f t="shared" si="408"/>
        <v>4.6009999999999902</v>
      </c>
      <c r="GG84" s="4">
        <f t="shared" ref="GG84:GG115" si="484">-$B$4*(GF84-GF83)/($E84-$E83)</f>
        <v>0.99999999999999645</v>
      </c>
      <c r="GH84" s="1">
        <f t="shared" ref="GH84:GH119" si="485">(($B$7*$B$19+ABS(FM84*FI84))/
FH84)*((FY84-FY83)*$B$19/$B$13/($E84-$E83))</f>
        <v>1.1378570012574048E-10</v>
      </c>
      <c r="GI84" s="4">
        <f t="shared" si="330"/>
        <v>-0.51826822546818385</v>
      </c>
      <c r="GJ84" s="1">
        <f t="shared" si="179"/>
        <v>0.99999999999999645</v>
      </c>
      <c r="GK84" s="1">
        <f t="shared" si="409"/>
        <v>3.2940960186401862E-13</v>
      </c>
      <c r="GL84" s="1">
        <f t="shared" ref="GL84:GL115" si="486">$B$9*(1+($B$11*(GK84)/$B$13))</f>
        <v>1000.0000000002304</v>
      </c>
      <c r="GM84" s="1">
        <f t="shared" ref="GM84:GM119" si="487">GJ84*$B$10</f>
        <v>1027.0199999999963</v>
      </c>
      <c r="GN84" s="1">
        <f t="shared" ref="GN84:GN119" si="488">GG84*$B$9</f>
        <v>999.99999999999648</v>
      </c>
      <c r="GO84" s="1">
        <f t="shared" ref="GO84:GO119" si="489">$B$9*$B$7</f>
        <v>1000</v>
      </c>
      <c r="GP84" s="1">
        <f t="shared" ref="GP84:GP119" si="490">(GK84-GK83)/($E84-$E83)</f>
        <v>4.3921280248535829E-14</v>
      </c>
      <c r="GQ84" s="4">
        <f t="shared" ref="GQ84:GQ119" si="491">IF(GA84&gt;$D83,(((GJ84*GL84*FY84)*((GE84)))+(GG84*GL84*FY84*(GA84-GB84)))/$B$19,0)</f>
        <v>0</v>
      </c>
      <c r="GR84" s="1">
        <f t="shared" ref="GR84:GR115" si="492">GQ84-(GK84)*(GO84)</f>
        <v>-3.2940960186401861E-10</v>
      </c>
      <c r="GS84" s="4">
        <f t="shared" si="410"/>
        <v>0</v>
      </c>
      <c r="GT84" s="4">
        <f t="shared" si="411"/>
        <v>10</v>
      </c>
      <c r="GU84" s="4">
        <f t="shared" ref="GU84:GU115" si="493">GU83*((GT84-($B$6/2))/(GT84+($B$6/2)))</f>
        <v>3.3776308437377436E-13</v>
      </c>
      <c r="GV84" s="4">
        <f t="shared" si="412"/>
        <v>8.3534825097557337E-15</v>
      </c>
      <c r="GW84" s="4">
        <v>175</v>
      </c>
      <c r="GX84" s="4"/>
      <c r="GY84" s="4"/>
      <c r="GZ84" s="4"/>
      <c r="HA84" s="4"/>
      <c r="HB84" s="4"/>
      <c r="HC84" s="4"/>
      <c r="HD84" s="4"/>
      <c r="HE84" s="4"/>
    </row>
    <row r="85" spans="1:213">
      <c r="A85" s="1">
        <v>67</v>
      </c>
      <c r="B85" s="1">
        <f t="shared" si="331"/>
        <v>100</v>
      </c>
      <c r="C85" s="1">
        <v>0</v>
      </c>
      <c r="D85" s="1">
        <f t="shared" si="332"/>
        <v>-100</v>
      </c>
      <c r="E85" s="1">
        <f t="shared" ref="E85:E119" si="494">E84-$B$6</f>
        <v>170</v>
      </c>
      <c r="F85" s="1">
        <f t="shared" si="413"/>
        <v>4.65099999999999</v>
      </c>
      <c r="G85" s="1">
        <f>'0.5Q 1-8 '!FS85</f>
        <v>-100</v>
      </c>
      <c r="H85" s="1">
        <f>'0.5Q 1-8 '!FT85</f>
        <v>-100</v>
      </c>
      <c r="I85" s="1">
        <f>'0.5Q 1-8 '!FU85</f>
        <v>-100</v>
      </c>
      <c r="J85" s="1">
        <f>'0.5Q 1-8 '!FV85</f>
        <v>100</v>
      </c>
      <c r="K85" s="1">
        <f>'0.5Q 1-8 '!FW85</f>
        <v>0</v>
      </c>
      <c r="L85" s="1">
        <f>'0.5Q 1-8 '!FX85</f>
        <v>4.65099999999999</v>
      </c>
      <c r="M85" s="1">
        <f>'0.5Q 1-8 '!FY85</f>
        <v>0.99999999999999645</v>
      </c>
      <c r="N85" s="1">
        <f>'0.5Q 1-8 '!FZ85</f>
        <v>1.7526967533984858E-11</v>
      </c>
      <c r="O85" s="1">
        <f>'0.5Q 1-8 '!GA85</f>
        <v>-0.73251718661011356</v>
      </c>
      <c r="P85" s="1">
        <f>'0.5Q 1-8 '!GB85</f>
        <v>0.99999999999999645</v>
      </c>
      <c r="Q85" s="1">
        <f>'0.5Q 1-8 '!GC85</f>
        <v>5.0740571010886172E-14</v>
      </c>
      <c r="R85" s="1">
        <f>'0.5Q 1-8 '!GD85</f>
        <v>1000.0000000000355</v>
      </c>
      <c r="S85" s="1">
        <f>'0.5Q 1-8 '!GE85</f>
        <v>1027.0199999999963</v>
      </c>
      <c r="T85" s="1">
        <f>'0.5Q 1-8 '!GF85</f>
        <v>999.99999999999648</v>
      </c>
      <c r="U85" s="1">
        <f>'0.5Q 1-8 '!GG85</f>
        <v>1000</v>
      </c>
      <c r="V85" s="1">
        <f>'0.5Q 1-8 '!GH85</f>
        <v>6.7654094681181555E-15</v>
      </c>
      <c r="W85" s="1">
        <f>'0.5Q 1-8 '!GI85</f>
        <v>0</v>
      </c>
      <c r="X85" s="1">
        <f>'0.5Q 1-8 '!GJ85</f>
        <v>-5.0740571010886173E-11</v>
      </c>
      <c r="Y85" s="1">
        <f>'0.5Q 1-8 '!GK85</f>
        <v>0</v>
      </c>
      <c r="Z85" s="1">
        <f>'0.5Q 1-8 '!GL85</f>
        <v>10</v>
      </c>
      <c r="AA85" s="1">
        <f>'0.5Q 1-8 '!GM85</f>
        <v>7.087357268873823E-14</v>
      </c>
      <c r="AC85" s="4">
        <f t="shared" si="333"/>
        <v>-100</v>
      </c>
      <c r="AD85" s="4">
        <f t="shared" si="334"/>
        <v>-100</v>
      </c>
      <c r="AE85" s="4">
        <f t="shared" si="335"/>
        <v>-100</v>
      </c>
      <c r="AF85" s="1">
        <f t="shared" si="336"/>
        <v>100</v>
      </c>
      <c r="AG85" s="1">
        <f t="shared" si="337"/>
        <v>0</v>
      </c>
      <c r="AH85" s="1">
        <f t="shared" si="338"/>
        <v>4.65099999999999</v>
      </c>
      <c r="AI85" s="4">
        <f t="shared" si="414"/>
        <v>0.99999999999999645</v>
      </c>
      <c r="AJ85" s="1">
        <f t="shared" si="415"/>
        <v>2.4481372258631515E-11</v>
      </c>
      <c r="AK85" s="4">
        <f t="shared" ref="AK85:AK119" si="495">AK84</f>
        <v>-0.72324555239166066</v>
      </c>
      <c r="AL85" s="1">
        <f t="shared" ref="AL85:AL119" si="496">IF(AG85&gt;5,((AQ85-(AP85*((AF85-(AC85-AD85))/$B84))-(AI85*(($B$9+$B$10)/2)*((AC85-AD85)/$B84)))*$B84/AG85)/$B$10,AI85)</f>
        <v>0.99999999999999645</v>
      </c>
      <c r="AM85" s="1">
        <f t="shared" si="339"/>
        <v>7.087357268873823E-14</v>
      </c>
      <c r="AN85" s="1">
        <f t="shared" si="416"/>
        <v>1000.0000000000496</v>
      </c>
      <c r="AO85" s="1">
        <f t="shared" si="417"/>
        <v>1027.0199999999963</v>
      </c>
      <c r="AP85" s="1">
        <f t="shared" si="418"/>
        <v>999.99999999999648</v>
      </c>
      <c r="AQ85" s="1">
        <f t="shared" si="419"/>
        <v>1000</v>
      </c>
      <c r="AR85" s="1">
        <f t="shared" si="420"/>
        <v>9.4498096918317663E-15</v>
      </c>
      <c r="AS85" s="4">
        <f t="shared" si="421"/>
        <v>0</v>
      </c>
      <c r="AT85" s="1">
        <f t="shared" si="422"/>
        <v>-7.0873572688738228E-11</v>
      </c>
      <c r="AU85" s="4">
        <f t="shared" si="340"/>
        <v>0</v>
      </c>
      <c r="AV85" s="4">
        <f t="shared" si="341"/>
        <v>10</v>
      </c>
      <c r="AW85" s="4">
        <f t="shared" si="423"/>
        <v>8.409541577315124E-14</v>
      </c>
      <c r="AX85" s="4">
        <f t="shared" si="342"/>
        <v>1.322184308441301E-14</v>
      </c>
      <c r="AY85" s="4">
        <f t="shared" si="343"/>
        <v>-100</v>
      </c>
      <c r="AZ85" s="4">
        <f t="shared" si="344"/>
        <v>-100</v>
      </c>
      <c r="BA85" s="4">
        <f t="shared" si="345"/>
        <v>-100</v>
      </c>
      <c r="BB85" s="1">
        <f t="shared" si="346"/>
        <v>100</v>
      </c>
      <c r="BC85" s="1">
        <f t="shared" si="347"/>
        <v>0</v>
      </c>
      <c r="BD85" s="1">
        <f t="shared" si="348"/>
        <v>4.65099999999999</v>
      </c>
      <c r="BE85" s="4">
        <f t="shared" si="424"/>
        <v>0.99999999999999645</v>
      </c>
      <c r="BF85" s="1">
        <f t="shared" si="425"/>
        <v>2.9048502857737909E-11</v>
      </c>
      <c r="BG85" s="4">
        <f t="shared" ref="BG85:BG119" si="497">BG84</f>
        <v>-0.65879557758959428</v>
      </c>
      <c r="BH85" s="1">
        <f t="shared" ref="BH85:BH119" si="498">IF(BC85&gt;5,((BM85-(BL85*((BB85-(AY85-AZ85))/$B84))-(BE85*(($B$9+$B$10)/2)*((AY85-AZ85)/$B84)))*$B84/BC85)/$B$10,BE85)</f>
        <v>0.99999999999999645</v>
      </c>
      <c r="BI85" s="1">
        <f t="shared" si="349"/>
        <v>8.409541577315124E-14</v>
      </c>
      <c r="BJ85" s="1">
        <f t="shared" si="426"/>
        <v>1000.0000000000589</v>
      </c>
      <c r="BK85" s="1">
        <f t="shared" si="427"/>
        <v>1027.0199999999963</v>
      </c>
      <c r="BL85" s="1">
        <f t="shared" si="428"/>
        <v>999.99999999999648</v>
      </c>
      <c r="BM85" s="1">
        <f t="shared" si="429"/>
        <v>1000</v>
      </c>
      <c r="BN85" s="1">
        <f t="shared" si="430"/>
        <v>1.1212722103086833E-14</v>
      </c>
      <c r="BO85" s="4">
        <f t="shared" si="431"/>
        <v>0</v>
      </c>
      <c r="BP85" s="1">
        <f t="shared" si="432"/>
        <v>-8.4095415773151238E-11</v>
      </c>
      <c r="BQ85" s="4">
        <f t="shared" si="350"/>
        <v>0</v>
      </c>
      <c r="BR85" s="4">
        <f t="shared" si="351"/>
        <v>10</v>
      </c>
      <c r="BS85" s="4">
        <f t="shared" si="433"/>
        <v>1.1243262280217983E-13</v>
      </c>
      <c r="BT85" s="4">
        <f t="shared" si="352"/>
        <v>2.8337207029028592E-14</v>
      </c>
      <c r="BU85" s="4">
        <f t="shared" si="353"/>
        <v>-100</v>
      </c>
      <c r="BV85" s="4">
        <f t="shared" si="354"/>
        <v>-100</v>
      </c>
      <c r="BW85" s="4">
        <f t="shared" si="355"/>
        <v>-100</v>
      </c>
      <c r="BX85" s="1">
        <f t="shared" si="356"/>
        <v>100</v>
      </c>
      <c r="BY85" s="1">
        <f t="shared" si="357"/>
        <v>0</v>
      </c>
      <c r="BZ85" s="1">
        <f t="shared" si="358"/>
        <v>4.65099999999999</v>
      </c>
      <c r="CA85" s="4">
        <f t="shared" si="434"/>
        <v>0.99999999999999645</v>
      </c>
      <c r="CB85" s="1">
        <f t="shared" si="435"/>
        <v>3.8836829983481808E-11</v>
      </c>
      <c r="CC85" s="4">
        <f t="shared" ref="CC85:CC119" si="499">CC84</f>
        <v>-0.60924598032664123</v>
      </c>
      <c r="CD85" s="1">
        <f t="shared" ref="CD85:CD119" si="500">IF(BY85&gt;5,((CI85-(CH85*((BX85-(BU85-BV85))/$B84))-(CA85*(($B$9+$B$10)/2)*((BU85-BV85)/$B84)))*$B84/BY85)/$B$10,CA85)</f>
        <v>0.99999999999999645</v>
      </c>
      <c r="CE85" s="1">
        <f t="shared" si="359"/>
        <v>1.1243262280217983E-13</v>
      </c>
      <c r="CF85" s="1">
        <f t="shared" si="436"/>
        <v>1000.0000000000786</v>
      </c>
      <c r="CG85" s="1">
        <f t="shared" si="437"/>
        <v>1027.0199999999963</v>
      </c>
      <c r="CH85" s="1">
        <f t="shared" si="438"/>
        <v>999.99999999999648</v>
      </c>
      <c r="CI85" s="1">
        <f t="shared" si="439"/>
        <v>1000</v>
      </c>
      <c r="CJ85" s="1">
        <f t="shared" si="440"/>
        <v>1.4991016373623982E-14</v>
      </c>
      <c r="CK85" s="4">
        <f t="shared" si="441"/>
        <v>0</v>
      </c>
      <c r="CL85" s="1">
        <f t="shared" si="442"/>
        <v>-1.1243262280217984E-10</v>
      </c>
      <c r="CM85" s="4">
        <f t="shared" si="360"/>
        <v>0</v>
      </c>
      <c r="CN85" s="4">
        <f t="shared" si="361"/>
        <v>10</v>
      </c>
      <c r="CO85" s="4">
        <f t="shared" si="443"/>
        <v>1.2555849651942428E-13</v>
      </c>
      <c r="CP85" s="4">
        <f t="shared" si="362"/>
        <v>1.3125873717244447E-14</v>
      </c>
      <c r="CQ85" s="4">
        <f t="shared" si="363"/>
        <v>-100</v>
      </c>
      <c r="CR85" s="4">
        <f t="shared" si="364"/>
        <v>-100</v>
      </c>
      <c r="CS85" s="4">
        <f t="shared" si="365"/>
        <v>-100</v>
      </c>
      <c r="CT85" s="1">
        <f t="shared" si="366"/>
        <v>100</v>
      </c>
      <c r="CU85" s="1">
        <f t="shared" si="367"/>
        <v>0</v>
      </c>
      <c r="CV85" s="1">
        <f t="shared" si="368"/>
        <v>4.65099999999999</v>
      </c>
      <c r="CW85" s="4">
        <f t="shared" si="444"/>
        <v>0.99999999999999645</v>
      </c>
      <c r="CX85" s="1">
        <f t="shared" si="445"/>
        <v>4.3370810542115462E-11</v>
      </c>
      <c r="CY85" s="4">
        <f t="shared" ref="CY85:CY119" si="501">CY84</f>
        <v>-0.56202064495595427</v>
      </c>
      <c r="CZ85" s="1">
        <f t="shared" ref="CZ85:CZ119" si="502">IF(CU85&gt;5,((DE85-(DD85*((CT85-(CQ85-CR85))/$B84))-(CW85*(($B$9+$B$10)/2)*((CQ85-CR85)/$B84)))*$B84/CU85)/$B$10,CW85)</f>
        <v>0.99999999999999645</v>
      </c>
      <c r="DA85" s="1">
        <f t="shared" si="369"/>
        <v>1.2555849651942428E-13</v>
      </c>
      <c r="DB85" s="1">
        <f t="shared" si="446"/>
        <v>1000.0000000000879</v>
      </c>
      <c r="DC85" s="1">
        <f t="shared" si="447"/>
        <v>1027.0199999999963</v>
      </c>
      <c r="DD85" s="1">
        <f t="shared" si="448"/>
        <v>999.99999999999648</v>
      </c>
      <c r="DE85" s="1">
        <f t="shared" si="449"/>
        <v>1000</v>
      </c>
      <c r="DF85" s="1">
        <f t="shared" si="450"/>
        <v>1.6741132869256571E-14</v>
      </c>
      <c r="DG85" s="4">
        <f t="shared" si="451"/>
        <v>0</v>
      </c>
      <c r="DH85" s="1">
        <f t="shared" si="452"/>
        <v>-1.2555849651942428E-10</v>
      </c>
      <c r="DI85" s="4">
        <f t="shared" si="370"/>
        <v>0</v>
      </c>
      <c r="DJ85" s="4">
        <f t="shared" si="371"/>
        <v>10</v>
      </c>
      <c r="DK85" s="4">
        <f t="shared" si="453"/>
        <v>1.3151446336601199E-13</v>
      </c>
      <c r="DL85" s="4">
        <f t="shared" si="372"/>
        <v>5.9559668465877153E-15</v>
      </c>
      <c r="DM85" s="4">
        <f t="shared" si="373"/>
        <v>-100</v>
      </c>
      <c r="DN85" s="4">
        <f t="shared" si="374"/>
        <v>-100</v>
      </c>
      <c r="DO85" s="4">
        <f t="shared" si="375"/>
        <v>-100</v>
      </c>
      <c r="DP85" s="1">
        <f t="shared" si="376"/>
        <v>100</v>
      </c>
      <c r="DQ85" s="1">
        <f t="shared" si="377"/>
        <v>0</v>
      </c>
      <c r="DR85" s="1">
        <f t="shared" si="378"/>
        <v>4.65099999999999</v>
      </c>
      <c r="DS85" s="4">
        <f t="shared" si="454"/>
        <v>0.99999999999999645</v>
      </c>
      <c r="DT85" s="1">
        <f t="shared" si="455"/>
        <v>4.5428139331955777E-11</v>
      </c>
      <c r="DU85" s="4">
        <f t="shared" ref="DU85:DU119" si="503">DU84</f>
        <v>-0.57475407041027915</v>
      </c>
      <c r="DV85" s="1">
        <f t="shared" ref="DV85:DV119" si="504">IF(DQ85&gt;5,((EA85-(DZ85*((DP85-(DM85-DN85))/$B84))-(DS85*(($B$9+$B$10)/2)*((DM85-DN85)/$B84)))*$B84/DQ85)/$B$10,DS85)</f>
        <v>0.99999999999999645</v>
      </c>
      <c r="DW85" s="1">
        <f t="shared" si="379"/>
        <v>1.3151446336601199E-13</v>
      </c>
      <c r="DX85" s="1">
        <f t="shared" si="456"/>
        <v>1000.0000000000922</v>
      </c>
      <c r="DY85" s="1">
        <f t="shared" si="457"/>
        <v>1027.0199999999963</v>
      </c>
      <c r="DZ85" s="1">
        <f t="shared" si="458"/>
        <v>999.99999999999648</v>
      </c>
      <c r="EA85" s="1">
        <f t="shared" si="459"/>
        <v>1000</v>
      </c>
      <c r="EB85" s="1">
        <f t="shared" si="460"/>
        <v>1.753526178213493E-14</v>
      </c>
      <c r="EC85" s="4">
        <f t="shared" si="461"/>
        <v>0</v>
      </c>
      <c r="ED85" s="1">
        <f t="shared" si="462"/>
        <v>-1.3151446336601201E-10</v>
      </c>
      <c r="EE85" s="4">
        <f t="shared" si="380"/>
        <v>0</v>
      </c>
      <c r="EF85" s="4">
        <f t="shared" si="381"/>
        <v>10</v>
      </c>
      <c r="EG85" s="4">
        <f t="shared" si="463"/>
        <v>1.6892784655910075E-13</v>
      </c>
      <c r="EH85" s="4">
        <f t="shared" si="382"/>
        <v>3.7413383193088756E-14</v>
      </c>
      <c r="EI85" s="4">
        <f t="shared" si="383"/>
        <v>-100</v>
      </c>
      <c r="EJ85" s="4">
        <f t="shared" si="384"/>
        <v>-100</v>
      </c>
      <c r="EK85" s="4">
        <f t="shared" si="385"/>
        <v>-100</v>
      </c>
      <c r="EL85" s="1">
        <f t="shared" si="386"/>
        <v>100</v>
      </c>
      <c r="EM85" s="1">
        <f t="shared" si="387"/>
        <v>0</v>
      </c>
      <c r="EN85" s="1">
        <f t="shared" si="388"/>
        <v>4.65099999999999</v>
      </c>
      <c r="EO85" s="4">
        <f t="shared" si="464"/>
        <v>0.99999999999999645</v>
      </c>
      <c r="EP85" s="1">
        <f t="shared" si="465"/>
        <v>5.8351587757893175E-11</v>
      </c>
      <c r="EQ85" s="4">
        <f t="shared" ref="EQ85:EQ119" si="505">EQ84</f>
        <v>-0.55370206044326953</v>
      </c>
      <c r="ER85" s="1">
        <f t="shared" ref="ER85:ER119" si="506">IF(EM85&gt;5,((EW85-(EV85*((EL85-(EI85-EJ85))/$B84))-(EO85*(($B$9+$B$10)/2)*((EI85-EJ85)/$B84)))*$B84/EM85)/$B$10,EO85)</f>
        <v>0.99999999999999645</v>
      </c>
      <c r="ES85" s="1">
        <f t="shared" si="389"/>
        <v>1.6892784655910075E-13</v>
      </c>
      <c r="ET85" s="1">
        <f t="shared" si="466"/>
        <v>1000.0000000001183</v>
      </c>
      <c r="EU85" s="1">
        <f t="shared" si="467"/>
        <v>1027.0199999999963</v>
      </c>
      <c r="EV85" s="1">
        <f t="shared" si="468"/>
        <v>999.99999999999648</v>
      </c>
      <c r="EW85" s="1">
        <f t="shared" si="469"/>
        <v>1000</v>
      </c>
      <c r="EX85" s="1">
        <f t="shared" si="470"/>
        <v>2.2523712874546767E-14</v>
      </c>
      <c r="EY85" s="4">
        <f t="shared" si="471"/>
        <v>0</v>
      </c>
      <c r="EZ85" s="1">
        <f t="shared" si="472"/>
        <v>-1.6892784655910075E-10</v>
      </c>
      <c r="FA85" s="4">
        <f t="shared" si="390"/>
        <v>0</v>
      </c>
      <c r="FB85" s="4">
        <f t="shared" si="391"/>
        <v>10</v>
      </c>
      <c r="FC85" s="4">
        <f t="shared" si="473"/>
        <v>1.8806677364086539E-13</v>
      </c>
      <c r="FD85" s="4">
        <f t="shared" si="392"/>
        <v>1.9138927081764643E-14</v>
      </c>
      <c r="FE85" s="4">
        <f t="shared" si="393"/>
        <v>-100</v>
      </c>
      <c r="FF85" s="4">
        <f t="shared" si="394"/>
        <v>-100</v>
      </c>
      <c r="FG85" s="4">
        <f t="shared" si="395"/>
        <v>-100</v>
      </c>
      <c r="FH85" s="1">
        <f t="shared" si="396"/>
        <v>100</v>
      </c>
      <c r="FI85" s="1">
        <f t="shared" si="397"/>
        <v>0</v>
      </c>
      <c r="FJ85" s="1">
        <f t="shared" si="398"/>
        <v>4.65099999999999</v>
      </c>
      <c r="FK85" s="4">
        <f t="shared" si="474"/>
        <v>0.99999999999999645</v>
      </c>
      <c r="FL85" s="1">
        <f t="shared" si="475"/>
        <v>6.496261611083433E-11</v>
      </c>
      <c r="FM85" s="4">
        <f t="shared" ref="FM85:FM119" si="507">FM84</f>
        <v>-0.53085250417021246</v>
      </c>
      <c r="FN85" s="1">
        <f t="shared" ref="FN85:FN119" si="508">IF(FI85&gt;5,((FS85-(FR85*((FH85-(FE85-FF85))/$B84))-(FK85*(($B$9+$B$10)/2)*((FE85-FF85)/$B84)))*$B84/FI85)/$B$10,FK85)</f>
        <v>0.99999999999999645</v>
      </c>
      <c r="FO85" s="1">
        <f t="shared" si="399"/>
        <v>1.8806677364086539E-13</v>
      </c>
      <c r="FP85" s="1">
        <f t="shared" si="476"/>
        <v>1000.0000000001316</v>
      </c>
      <c r="FQ85" s="1">
        <f t="shared" si="477"/>
        <v>1027.0199999999963</v>
      </c>
      <c r="FR85" s="1">
        <f t="shared" si="478"/>
        <v>999.99999999999648</v>
      </c>
      <c r="FS85" s="1">
        <f t="shared" si="479"/>
        <v>1000</v>
      </c>
      <c r="FT85" s="1">
        <f t="shared" si="480"/>
        <v>2.5075569818782054E-14</v>
      </c>
      <c r="FU85" s="4">
        <f t="shared" si="481"/>
        <v>0</v>
      </c>
      <c r="FV85" s="1">
        <f t="shared" si="482"/>
        <v>-1.8806677364086539E-10</v>
      </c>
      <c r="FW85" s="4">
        <f t="shared" si="400"/>
        <v>0</v>
      </c>
      <c r="FX85" s="4">
        <f t="shared" si="401"/>
        <v>10</v>
      </c>
      <c r="FY85" s="4">
        <f t="shared" si="483"/>
        <v>1.9764576111841117E-13</v>
      </c>
      <c r="FZ85" s="4">
        <f t="shared" si="402"/>
        <v>9.5789874775457791E-15</v>
      </c>
      <c r="GA85" s="4">
        <f t="shared" si="403"/>
        <v>-100</v>
      </c>
      <c r="GB85" s="4">
        <f t="shared" si="404"/>
        <v>-100</v>
      </c>
      <c r="GC85" s="4">
        <f t="shared" si="405"/>
        <v>-100</v>
      </c>
      <c r="GD85" s="1">
        <f t="shared" si="406"/>
        <v>100</v>
      </c>
      <c r="GE85" s="1">
        <f t="shared" si="407"/>
        <v>0</v>
      </c>
      <c r="GF85" s="1">
        <f t="shared" si="408"/>
        <v>4.65099999999999</v>
      </c>
      <c r="GG85" s="4">
        <f t="shared" si="484"/>
        <v>0.99999999999999645</v>
      </c>
      <c r="GH85" s="1">
        <f t="shared" si="485"/>
        <v>6.8271420075444267E-11</v>
      </c>
      <c r="GI85" s="4">
        <f t="shared" ref="GI85:GI119" si="509">GI84</f>
        <v>-0.51826822546818385</v>
      </c>
      <c r="GJ85" s="1">
        <f t="shared" ref="GJ85:GJ119" si="510">IF(GE85&gt;5,((GO85-(GN85*((GD85-(GA85-GB85))/$B84))-(GG85*(($B$9+$B$10)/2)*((GA85-GB85)/$B84)))*$B84/GE85)/$B$10,GG85)</f>
        <v>0.99999999999999645</v>
      </c>
      <c r="GK85" s="1">
        <f t="shared" si="409"/>
        <v>1.9764576111841117E-13</v>
      </c>
      <c r="GL85" s="1">
        <f t="shared" si="486"/>
        <v>1000.0000000001384</v>
      </c>
      <c r="GM85" s="1">
        <f t="shared" si="487"/>
        <v>1027.0199999999963</v>
      </c>
      <c r="GN85" s="1">
        <f t="shared" si="488"/>
        <v>999.99999999999648</v>
      </c>
      <c r="GO85" s="1">
        <f t="shared" si="489"/>
        <v>1000</v>
      </c>
      <c r="GP85" s="1">
        <f t="shared" si="490"/>
        <v>2.6352768149121491E-14</v>
      </c>
      <c r="GQ85" s="4">
        <f t="shared" si="491"/>
        <v>0</v>
      </c>
      <c r="GR85" s="1">
        <f t="shared" si="492"/>
        <v>-1.9764576111841118E-10</v>
      </c>
      <c r="GS85" s="4">
        <f t="shared" si="410"/>
        <v>0</v>
      </c>
      <c r="GT85" s="4">
        <f t="shared" si="411"/>
        <v>10</v>
      </c>
      <c r="GU85" s="4">
        <f t="shared" si="493"/>
        <v>2.026578506242646E-13</v>
      </c>
      <c r="GV85" s="4">
        <f t="shared" si="412"/>
        <v>5.0120895058534251E-15</v>
      </c>
      <c r="GW85" s="4">
        <v>170</v>
      </c>
      <c r="GX85" s="4"/>
      <c r="GY85" s="4"/>
      <c r="GZ85" s="4"/>
      <c r="HA85" s="4"/>
      <c r="HB85" s="4"/>
      <c r="HC85" s="4"/>
      <c r="HD85" s="4"/>
      <c r="HE85" s="4"/>
    </row>
    <row r="86" spans="1:213">
      <c r="A86" s="1">
        <v>68</v>
      </c>
      <c r="B86" s="1">
        <f t="shared" si="331"/>
        <v>100</v>
      </c>
      <c r="C86" s="1">
        <v>0</v>
      </c>
      <c r="D86" s="1">
        <f t="shared" si="332"/>
        <v>-100</v>
      </c>
      <c r="E86" s="1">
        <f t="shared" si="494"/>
        <v>165</v>
      </c>
      <c r="F86" s="1">
        <f t="shared" si="413"/>
        <v>4.7009999999999899</v>
      </c>
      <c r="G86" s="1">
        <f>'0.5Q 1-8 '!FS86</f>
        <v>-100</v>
      </c>
      <c r="H86" s="1">
        <f>'0.5Q 1-8 '!FT86</f>
        <v>-100</v>
      </c>
      <c r="I86" s="1">
        <f>'0.5Q 1-8 '!FU86</f>
        <v>-100</v>
      </c>
      <c r="J86" s="1">
        <f>'0.5Q 1-8 '!FV86</f>
        <v>100</v>
      </c>
      <c r="K86" s="1">
        <f>'0.5Q 1-8 '!FW86</f>
        <v>0</v>
      </c>
      <c r="L86" s="1">
        <f>'0.5Q 1-8 '!FX86</f>
        <v>4.7009999999999899</v>
      </c>
      <c r="M86" s="1">
        <f>'0.5Q 1-8 '!FY86</f>
        <v>0.99999999999999645</v>
      </c>
      <c r="N86" s="1">
        <f>'0.5Q 1-8 '!FZ86</f>
        <v>1.0516180520390918E-11</v>
      </c>
      <c r="O86" s="1">
        <f>'0.5Q 1-8 '!GA86</f>
        <v>-0.73251718661011356</v>
      </c>
      <c r="P86" s="1">
        <f>'0.5Q 1-8 '!GB86</f>
        <v>0.99999999999999645</v>
      </c>
      <c r="Q86" s="1">
        <f>'0.5Q 1-8 '!GC86</f>
        <v>3.04443426065317E-14</v>
      </c>
      <c r="R86" s="1">
        <f>'0.5Q 1-8 '!GD86</f>
        <v>1000.0000000000214</v>
      </c>
      <c r="S86" s="1">
        <f>'0.5Q 1-8 '!GE86</f>
        <v>1027.0199999999963</v>
      </c>
      <c r="T86" s="1">
        <f>'0.5Q 1-8 '!GF86</f>
        <v>999.99999999999648</v>
      </c>
      <c r="U86" s="1">
        <f>'0.5Q 1-8 '!GG86</f>
        <v>1000</v>
      </c>
      <c r="V86" s="1">
        <f>'0.5Q 1-8 '!GH86</f>
        <v>4.0592456808708944E-15</v>
      </c>
      <c r="W86" s="1">
        <f>'0.5Q 1-8 '!GI86</f>
        <v>0</v>
      </c>
      <c r="X86" s="1">
        <f>'0.5Q 1-8 '!GJ86</f>
        <v>-3.0444342606531702E-11</v>
      </c>
      <c r="Y86" s="1">
        <f>'0.5Q 1-8 '!GK86</f>
        <v>0</v>
      </c>
      <c r="Z86" s="1">
        <f>'0.5Q 1-8 '!GL86</f>
        <v>10</v>
      </c>
      <c r="AA86" s="1">
        <f>'0.5Q 1-8 '!GM86</f>
        <v>4.2524143613242939E-14</v>
      </c>
      <c r="AC86" s="4">
        <f t="shared" si="333"/>
        <v>-100</v>
      </c>
      <c r="AD86" s="4">
        <f t="shared" si="334"/>
        <v>-100</v>
      </c>
      <c r="AE86" s="4">
        <f t="shared" si="335"/>
        <v>-100</v>
      </c>
      <c r="AF86" s="1">
        <f t="shared" si="336"/>
        <v>100</v>
      </c>
      <c r="AG86" s="1">
        <f t="shared" si="337"/>
        <v>0</v>
      </c>
      <c r="AH86" s="1">
        <f t="shared" si="338"/>
        <v>4.7009999999999899</v>
      </c>
      <c r="AI86" s="4">
        <f t="shared" si="414"/>
        <v>0.99999999999999645</v>
      </c>
      <c r="AJ86" s="1">
        <f t="shared" si="415"/>
        <v>1.4688823355178904E-11</v>
      </c>
      <c r="AK86" s="4">
        <f t="shared" si="495"/>
        <v>-0.72324555239166066</v>
      </c>
      <c r="AL86" s="1">
        <f t="shared" si="496"/>
        <v>0.99999999999999645</v>
      </c>
      <c r="AM86" s="1">
        <f t="shared" si="339"/>
        <v>4.2524143613242939E-14</v>
      </c>
      <c r="AN86" s="1">
        <f t="shared" si="416"/>
        <v>1000.0000000000298</v>
      </c>
      <c r="AO86" s="1">
        <f t="shared" si="417"/>
        <v>1027.0199999999963</v>
      </c>
      <c r="AP86" s="1">
        <f t="shared" si="418"/>
        <v>999.99999999999648</v>
      </c>
      <c r="AQ86" s="1">
        <f t="shared" si="419"/>
        <v>1000</v>
      </c>
      <c r="AR86" s="1">
        <f t="shared" si="420"/>
        <v>5.6698858150990583E-15</v>
      </c>
      <c r="AS86" s="4">
        <f t="shared" si="421"/>
        <v>0</v>
      </c>
      <c r="AT86" s="1">
        <f t="shared" si="422"/>
        <v>-4.2524143613242942E-11</v>
      </c>
      <c r="AU86" s="4">
        <f t="shared" si="340"/>
        <v>0</v>
      </c>
      <c r="AV86" s="4">
        <f t="shared" si="341"/>
        <v>10</v>
      </c>
      <c r="AW86" s="4">
        <f t="shared" si="423"/>
        <v>5.0457249463890744E-14</v>
      </c>
      <c r="AX86" s="4">
        <f t="shared" si="342"/>
        <v>7.9331058506478047E-15</v>
      </c>
      <c r="AY86" s="4">
        <f t="shared" si="343"/>
        <v>-100</v>
      </c>
      <c r="AZ86" s="4">
        <f t="shared" si="344"/>
        <v>-100</v>
      </c>
      <c r="BA86" s="4">
        <f t="shared" si="345"/>
        <v>-100</v>
      </c>
      <c r="BB86" s="1">
        <f t="shared" si="346"/>
        <v>100</v>
      </c>
      <c r="BC86" s="1">
        <f t="shared" si="347"/>
        <v>0</v>
      </c>
      <c r="BD86" s="1">
        <f t="shared" si="348"/>
        <v>4.7009999999999899</v>
      </c>
      <c r="BE86" s="4">
        <f t="shared" si="424"/>
        <v>0.99999999999999645</v>
      </c>
      <c r="BF86" s="1">
        <f t="shared" si="425"/>
        <v>1.7429101714642745E-11</v>
      </c>
      <c r="BG86" s="4">
        <f t="shared" si="497"/>
        <v>-0.65879557758959428</v>
      </c>
      <c r="BH86" s="1">
        <f t="shared" si="498"/>
        <v>0.99999999999999645</v>
      </c>
      <c r="BI86" s="1">
        <f t="shared" si="349"/>
        <v>5.0457249463890744E-14</v>
      </c>
      <c r="BJ86" s="1">
        <f t="shared" si="426"/>
        <v>1000.0000000000354</v>
      </c>
      <c r="BK86" s="1">
        <f t="shared" si="427"/>
        <v>1027.0199999999963</v>
      </c>
      <c r="BL86" s="1">
        <f t="shared" si="428"/>
        <v>999.99999999999648</v>
      </c>
      <c r="BM86" s="1">
        <f t="shared" si="429"/>
        <v>1000</v>
      </c>
      <c r="BN86" s="1">
        <f t="shared" si="430"/>
        <v>6.7276332618520989E-15</v>
      </c>
      <c r="BO86" s="4">
        <f t="shared" si="431"/>
        <v>0</v>
      </c>
      <c r="BP86" s="1">
        <f t="shared" si="432"/>
        <v>-5.0457249463890747E-11</v>
      </c>
      <c r="BQ86" s="4">
        <f t="shared" si="350"/>
        <v>0</v>
      </c>
      <c r="BR86" s="4">
        <f t="shared" si="351"/>
        <v>10</v>
      </c>
      <c r="BS86" s="4">
        <f t="shared" si="433"/>
        <v>6.7459573681307892E-14</v>
      </c>
      <c r="BT86" s="4">
        <f t="shared" si="352"/>
        <v>1.7002324217417148E-14</v>
      </c>
      <c r="BU86" s="4">
        <f t="shared" si="353"/>
        <v>-100</v>
      </c>
      <c r="BV86" s="4">
        <f t="shared" si="354"/>
        <v>-100</v>
      </c>
      <c r="BW86" s="4">
        <f t="shared" si="355"/>
        <v>-100</v>
      </c>
      <c r="BX86" s="1">
        <f t="shared" si="356"/>
        <v>100</v>
      </c>
      <c r="BY86" s="1">
        <f t="shared" si="357"/>
        <v>0</v>
      </c>
      <c r="BZ86" s="1">
        <f t="shared" si="358"/>
        <v>4.7009999999999899</v>
      </c>
      <c r="CA86" s="4">
        <f t="shared" si="434"/>
        <v>0.99999999999999645</v>
      </c>
      <c r="CB86" s="1">
        <f t="shared" si="435"/>
        <v>2.3302097990089089E-11</v>
      </c>
      <c r="CC86" s="4">
        <f t="shared" si="499"/>
        <v>-0.60924598032664123</v>
      </c>
      <c r="CD86" s="1">
        <f t="shared" si="500"/>
        <v>0.99999999999999645</v>
      </c>
      <c r="CE86" s="1">
        <f t="shared" si="359"/>
        <v>6.7459573681307892E-14</v>
      </c>
      <c r="CF86" s="1">
        <f t="shared" si="436"/>
        <v>1000.0000000000473</v>
      </c>
      <c r="CG86" s="1">
        <f t="shared" si="437"/>
        <v>1027.0199999999963</v>
      </c>
      <c r="CH86" s="1">
        <f t="shared" si="438"/>
        <v>999.99999999999648</v>
      </c>
      <c r="CI86" s="1">
        <f t="shared" si="439"/>
        <v>1000</v>
      </c>
      <c r="CJ86" s="1">
        <f t="shared" si="440"/>
        <v>8.9946098241743881E-15</v>
      </c>
      <c r="CK86" s="4">
        <f t="shared" si="441"/>
        <v>0</v>
      </c>
      <c r="CL86" s="1">
        <f t="shared" si="442"/>
        <v>-6.7459573681307891E-11</v>
      </c>
      <c r="CM86" s="4">
        <f t="shared" si="360"/>
        <v>0</v>
      </c>
      <c r="CN86" s="4">
        <f t="shared" si="361"/>
        <v>10</v>
      </c>
      <c r="CO86" s="4">
        <f t="shared" si="443"/>
        <v>7.5335097911654568E-14</v>
      </c>
      <c r="CP86" s="4">
        <f t="shared" si="362"/>
        <v>7.8755242303466758E-15</v>
      </c>
      <c r="CQ86" s="4">
        <f t="shared" si="363"/>
        <v>-100</v>
      </c>
      <c r="CR86" s="4">
        <f t="shared" si="364"/>
        <v>-100</v>
      </c>
      <c r="CS86" s="4">
        <f t="shared" si="365"/>
        <v>-100</v>
      </c>
      <c r="CT86" s="1">
        <f t="shared" si="366"/>
        <v>100</v>
      </c>
      <c r="CU86" s="1">
        <f t="shared" si="367"/>
        <v>0</v>
      </c>
      <c r="CV86" s="1">
        <f t="shared" si="368"/>
        <v>4.7009999999999899</v>
      </c>
      <c r="CW86" s="4">
        <f t="shared" si="444"/>
        <v>0.99999999999999645</v>
      </c>
      <c r="CX86" s="1">
        <f t="shared" si="445"/>
        <v>2.602248632526928E-11</v>
      </c>
      <c r="CY86" s="4">
        <f t="shared" si="501"/>
        <v>-0.56202064495595427</v>
      </c>
      <c r="CZ86" s="1">
        <f t="shared" si="502"/>
        <v>0.99999999999999645</v>
      </c>
      <c r="DA86" s="1">
        <f t="shared" si="369"/>
        <v>7.5335097911654568E-14</v>
      </c>
      <c r="DB86" s="1">
        <f t="shared" si="446"/>
        <v>1000.0000000000526</v>
      </c>
      <c r="DC86" s="1">
        <f t="shared" si="447"/>
        <v>1027.0199999999963</v>
      </c>
      <c r="DD86" s="1">
        <f t="shared" si="448"/>
        <v>999.99999999999648</v>
      </c>
      <c r="DE86" s="1">
        <f t="shared" si="449"/>
        <v>1000</v>
      </c>
      <c r="DF86" s="1">
        <f t="shared" si="450"/>
        <v>1.0044679721553943E-14</v>
      </c>
      <c r="DG86" s="4">
        <f t="shared" si="451"/>
        <v>0</v>
      </c>
      <c r="DH86" s="1">
        <f t="shared" si="452"/>
        <v>-7.5335097911654573E-11</v>
      </c>
      <c r="DI86" s="4">
        <f t="shared" si="370"/>
        <v>0</v>
      </c>
      <c r="DJ86" s="4">
        <f t="shared" si="371"/>
        <v>10</v>
      </c>
      <c r="DK86" s="4">
        <f t="shared" si="453"/>
        <v>7.8908678019607194E-14</v>
      </c>
      <c r="DL86" s="4">
        <f t="shared" si="372"/>
        <v>3.5735801079526267E-15</v>
      </c>
      <c r="DM86" s="4">
        <f t="shared" si="373"/>
        <v>-100</v>
      </c>
      <c r="DN86" s="4">
        <f t="shared" si="374"/>
        <v>-100</v>
      </c>
      <c r="DO86" s="4">
        <f t="shared" si="375"/>
        <v>-100</v>
      </c>
      <c r="DP86" s="1">
        <f t="shared" si="376"/>
        <v>100</v>
      </c>
      <c r="DQ86" s="1">
        <f t="shared" si="377"/>
        <v>0</v>
      </c>
      <c r="DR86" s="1">
        <f t="shared" si="378"/>
        <v>4.7009999999999899</v>
      </c>
      <c r="DS86" s="4">
        <f t="shared" si="454"/>
        <v>0.99999999999999645</v>
      </c>
      <c r="DT86" s="1">
        <f t="shared" si="455"/>
        <v>2.7256883599173471E-11</v>
      </c>
      <c r="DU86" s="4">
        <f t="shared" si="503"/>
        <v>-0.57475407041027915</v>
      </c>
      <c r="DV86" s="1">
        <f t="shared" si="504"/>
        <v>0.99999999999999645</v>
      </c>
      <c r="DW86" s="1">
        <f t="shared" si="379"/>
        <v>7.8908678019607194E-14</v>
      </c>
      <c r="DX86" s="1">
        <f t="shared" si="456"/>
        <v>1000.0000000000553</v>
      </c>
      <c r="DY86" s="1">
        <f t="shared" si="457"/>
        <v>1027.0199999999963</v>
      </c>
      <c r="DZ86" s="1">
        <f t="shared" si="458"/>
        <v>999.99999999999648</v>
      </c>
      <c r="EA86" s="1">
        <f t="shared" si="459"/>
        <v>1000</v>
      </c>
      <c r="EB86" s="1">
        <f t="shared" si="460"/>
        <v>1.052115706928096E-14</v>
      </c>
      <c r="EC86" s="4">
        <f t="shared" si="461"/>
        <v>0</v>
      </c>
      <c r="ED86" s="1">
        <f t="shared" si="462"/>
        <v>-7.8908678019607193E-11</v>
      </c>
      <c r="EE86" s="4">
        <f t="shared" si="380"/>
        <v>0</v>
      </c>
      <c r="EF86" s="4">
        <f t="shared" si="381"/>
        <v>10</v>
      </c>
      <c r="EG86" s="4">
        <f t="shared" si="463"/>
        <v>1.0135670793546045E-13</v>
      </c>
      <c r="EH86" s="4">
        <f t="shared" si="382"/>
        <v>2.2448029915853251E-14</v>
      </c>
      <c r="EI86" s="4">
        <f t="shared" si="383"/>
        <v>-100</v>
      </c>
      <c r="EJ86" s="4">
        <f t="shared" si="384"/>
        <v>-100</v>
      </c>
      <c r="EK86" s="4">
        <f t="shared" si="385"/>
        <v>-100</v>
      </c>
      <c r="EL86" s="1">
        <f t="shared" si="386"/>
        <v>100</v>
      </c>
      <c r="EM86" s="1">
        <f t="shared" si="387"/>
        <v>0</v>
      </c>
      <c r="EN86" s="1">
        <f t="shared" si="388"/>
        <v>4.7009999999999899</v>
      </c>
      <c r="EO86" s="4">
        <f t="shared" si="464"/>
        <v>0.99999999999999645</v>
      </c>
      <c r="EP86" s="1">
        <f t="shared" si="465"/>
        <v>3.5010952654735909E-11</v>
      </c>
      <c r="EQ86" s="4">
        <f t="shared" si="505"/>
        <v>-0.55370206044326953</v>
      </c>
      <c r="ER86" s="1">
        <f t="shared" si="506"/>
        <v>0.99999999999999645</v>
      </c>
      <c r="ES86" s="1">
        <f t="shared" si="389"/>
        <v>1.0135670793546045E-13</v>
      </c>
      <c r="ET86" s="1">
        <f t="shared" si="466"/>
        <v>1000.0000000000711</v>
      </c>
      <c r="EU86" s="1">
        <f t="shared" si="467"/>
        <v>1027.0199999999963</v>
      </c>
      <c r="EV86" s="1">
        <f t="shared" si="468"/>
        <v>999.99999999999648</v>
      </c>
      <c r="EW86" s="1">
        <f t="shared" si="469"/>
        <v>1000</v>
      </c>
      <c r="EX86" s="1">
        <f t="shared" si="470"/>
        <v>1.3514227724728061E-14</v>
      </c>
      <c r="EY86" s="4">
        <f t="shared" si="471"/>
        <v>0</v>
      </c>
      <c r="EZ86" s="1">
        <f t="shared" si="472"/>
        <v>-1.0135670793546045E-10</v>
      </c>
      <c r="FA86" s="4">
        <f t="shared" si="390"/>
        <v>0</v>
      </c>
      <c r="FB86" s="4">
        <f t="shared" si="391"/>
        <v>10</v>
      </c>
      <c r="FC86" s="4">
        <f t="shared" si="473"/>
        <v>1.1284006418451923E-13</v>
      </c>
      <c r="FD86" s="4">
        <f t="shared" si="392"/>
        <v>1.148335624905878E-14</v>
      </c>
      <c r="FE86" s="4">
        <f t="shared" si="393"/>
        <v>-100</v>
      </c>
      <c r="FF86" s="4">
        <f t="shared" si="394"/>
        <v>-100</v>
      </c>
      <c r="FG86" s="4">
        <f t="shared" si="395"/>
        <v>-100</v>
      </c>
      <c r="FH86" s="1">
        <f t="shared" si="396"/>
        <v>100</v>
      </c>
      <c r="FI86" s="1">
        <f t="shared" si="397"/>
        <v>0</v>
      </c>
      <c r="FJ86" s="1">
        <f t="shared" si="398"/>
        <v>4.7009999999999899</v>
      </c>
      <c r="FK86" s="4">
        <f t="shared" si="474"/>
        <v>0.99999999999999645</v>
      </c>
      <c r="FL86" s="1">
        <f t="shared" si="475"/>
        <v>3.8977569666500601E-11</v>
      </c>
      <c r="FM86" s="4">
        <f t="shared" si="507"/>
        <v>-0.53085250417021246</v>
      </c>
      <c r="FN86" s="1">
        <f t="shared" si="508"/>
        <v>0.99999999999999645</v>
      </c>
      <c r="FO86" s="1">
        <f t="shared" si="399"/>
        <v>1.1284006418451923E-13</v>
      </c>
      <c r="FP86" s="1">
        <f t="shared" si="476"/>
        <v>1000.000000000079</v>
      </c>
      <c r="FQ86" s="1">
        <f t="shared" si="477"/>
        <v>1027.0199999999963</v>
      </c>
      <c r="FR86" s="1">
        <f t="shared" si="478"/>
        <v>999.99999999999648</v>
      </c>
      <c r="FS86" s="1">
        <f t="shared" si="479"/>
        <v>1000</v>
      </c>
      <c r="FT86" s="1">
        <f t="shared" si="480"/>
        <v>1.5045341891269234E-14</v>
      </c>
      <c r="FU86" s="4">
        <f t="shared" si="481"/>
        <v>0</v>
      </c>
      <c r="FV86" s="1">
        <f t="shared" si="482"/>
        <v>-1.1284006418451922E-10</v>
      </c>
      <c r="FW86" s="4">
        <f t="shared" si="400"/>
        <v>0</v>
      </c>
      <c r="FX86" s="4">
        <f t="shared" si="401"/>
        <v>10</v>
      </c>
      <c r="FY86" s="4">
        <f t="shared" si="483"/>
        <v>1.1858745667104669E-13</v>
      </c>
      <c r="FZ86" s="4">
        <f t="shared" si="402"/>
        <v>5.7473924865274675E-15</v>
      </c>
      <c r="GA86" s="4">
        <f t="shared" si="403"/>
        <v>-100</v>
      </c>
      <c r="GB86" s="4">
        <f t="shared" si="404"/>
        <v>-100</v>
      </c>
      <c r="GC86" s="4">
        <f t="shared" si="405"/>
        <v>-100</v>
      </c>
      <c r="GD86" s="1">
        <f t="shared" si="406"/>
        <v>100</v>
      </c>
      <c r="GE86" s="1">
        <f t="shared" si="407"/>
        <v>0</v>
      </c>
      <c r="GF86" s="1">
        <f t="shared" si="408"/>
        <v>4.7009999999999899</v>
      </c>
      <c r="GG86" s="4">
        <f t="shared" si="484"/>
        <v>0.99999999999999645</v>
      </c>
      <c r="GH86" s="1">
        <f t="shared" si="485"/>
        <v>4.0962852045266566E-11</v>
      </c>
      <c r="GI86" s="4">
        <f t="shared" si="509"/>
        <v>-0.51826822546818385</v>
      </c>
      <c r="GJ86" s="1">
        <f t="shared" si="510"/>
        <v>0.99999999999999645</v>
      </c>
      <c r="GK86" s="1">
        <f t="shared" si="409"/>
        <v>1.1858745667104669E-13</v>
      </c>
      <c r="GL86" s="1">
        <f t="shared" si="486"/>
        <v>1000.000000000083</v>
      </c>
      <c r="GM86" s="1">
        <f t="shared" si="487"/>
        <v>1027.0199999999963</v>
      </c>
      <c r="GN86" s="1">
        <f t="shared" si="488"/>
        <v>999.99999999999648</v>
      </c>
      <c r="GO86" s="1">
        <f t="shared" si="489"/>
        <v>1000</v>
      </c>
      <c r="GP86" s="1">
        <f t="shared" si="490"/>
        <v>1.5811660889472896E-14</v>
      </c>
      <c r="GQ86" s="4">
        <f t="shared" si="491"/>
        <v>0</v>
      </c>
      <c r="GR86" s="1">
        <f t="shared" si="492"/>
        <v>-1.1858745667104668E-10</v>
      </c>
      <c r="GS86" s="4">
        <f t="shared" si="410"/>
        <v>0</v>
      </c>
      <c r="GT86" s="4">
        <f t="shared" si="411"/>
        <v>10</v>
      </c>
      <c r="GU86" s="4">
        <f t="shared" si="493"/>
        <v>1.2159471037455874E-13</v>
      </c>
      <c r="GV86" s="4">
        <f t="shared" si="412"/>
        <v>3.00725370351205E-15</v>
      </c>
      <c r="GW86" s="4">
        <v>165</v>
      </c>
      <c r="GX86" s="4"/>
      <c r="GY86" s="4"/>
      <c r="GZ86" s="4"/>
      <c r="HA86" s="4"/>
      <c r="HB86" s="4"/>
      <c r="HC86" s="4"/>
      <c r="HD86" s="4"/>
      <c r="HE86" s="4"/>
    </row>
    <row r="87" spans="1:213">
      <c r="A87" s="1">
        <v>69</v>
      </c>
      <c r="B87" s="1">
        <f t="shared" si="331"/>
        <v>100</v>
      </c>
      <c r="C87" s="1">
        <v>0</v>
      </c>
      <c r="D87" s="1">
        <f t="shared" si="332"/>
        <v>-100</v>
      </c>
      <c r="E87" s="1">
        <f t="shared" si="494"/>
        <v>160</v>
      </c>
      <c r="F87" s="1">
        <f t="shared" si="413"/>
        <v>4.7509999999999897</v>
      </c>
      <c r="G87" s="1">
        <f>'0.5Q 1-8 '!FS87</f>
        <v>-100</v>
      </c>
      <c r="H87" s="1">
        <f>'0.5Q 1-8 '!FT87</f>
        <v>-100</v>
      </c>
      <c r="I87" s="1">
        <f>'0.5Q 1-8 '!FU87</f>
        <v>-100</v>
      </c>
      <c r="J87" s="1">
        <f>'0.5Q 1-8 '!FV87</f>
        <v>100</v>
      </c>
      <c r="K87" s="1">
        <f>'0.5Q 1-8 '!FW87</f>
        <v>0</v>
      </c>
      <c r="L87" s="1">
        <f>'0.5Q 1-8 '!FX87</f>
        <v>4.7509999999999897</v>
      </c>
      <c r="M87" s="1">
        <f>'0.5Q 1-8 '!FY87</f>
        <v>0.99999999999999645</v>
      </c>
      <c r="N87" s="1">
        <f>'0.5Q 1-8 '!FZ87</f>
        <v>6.309708312234549E-12</v>
      </c>
      <c r="O87" s="1">
        <f>'0.5Q 1-8 '!GA87</f>
        <v>-0.73251718661011356</v>
      </c>
      <c r="P87" s="1">
        <f>'0.5Q 1-8 '!GB87</f>
        <v>0.99999999999999645</v>
      </c>
      <c r="Q87" s="1">
        <f>'0.5Q 1-8 '!GC87</f>
        <v>1.826660556391902E-14</v>
      </c>
      <c r="R87" s="1">
        <f>'0.5Q 1-8 '!GD87</f>
        <v>1000.0000000000128</v>
      </c>
      <c r="S87" s="1">
        <f>'0.5Q 1-8 '!GE87</f>
        <v>1027.0199999999963</v>
      </c>
      <c r="T87" s="1">
        <f>'0.5Q 1-8 '!GF87</f>
        <v>999.99999999999648</v>
      </c>
      <c r="U87" s="1">
        <f>'0.5Q 1-8 '!GG87</f>
        <v>1000</v>
      </c>
      <c r="V87" s="1">
        <f>'0.5Q 1-8 '!GH87</f>
        <v>2.4355474085225361E-15</v>
      </c>
      <c r="W87" s="1">
        <f>'0.5Q 1-8 '!GI87</f>
        <v>0</v>
      </c>
      <c r="X87" s="1">
        <f>'0.5Q 1-8 '!GJ87</f>
        <v>-1.8266605563919019E-11</v>
      </c>
      <c r="Y87" s="1">
        <f>'0.5Q 1-8 '!GK87</f>
        <v>0</v>
      </c>
      <c r="Z87" s="1">
        <f>'0.5Q 1-8 '!GL87</f>
        <v>10</v>
      </c>
      <c r="AA87" s="1">
        <f>'0.5Q 1-8 '!GM87</f>
        <v>2.5514486167945764E-14</v>
      </c>
      <c r="AC87" s="4">
        <f t="shared" si="333"/>
        <v>-100</v>
      </c>
      <c r="AD87" s="4">
        <f t="shared" si="334"/>
        <v>-100</v>
      </c>
      <c r="AE87" s="4">
        <f t="shared" si="335"/>
        <v>-100</v>
      </c>
      <c r="AF87" s="1">
        <f t="shared" si="336"/>
        <v>100</v>
      </c>
      <c r="AG87" s="1">
        <f t="shared" si="337"/>
        <v>0</v>
      </c>
      <c r="AH87" s="1">
        <f t="shared" si="338"/>
        <v>4.7509999999999897</v>
      </c>
      <c r="AI87" s="4">
        <f t="shared" si="414"/>
        <v>0.99999999999999645</v>
      </c>
      <c r="AJ87" s="1">
        <f t="shared" si="415"/>
        <v>8.8132940131073454E-12</v>
      </c>
      <c r="AK87" s="4">
        <f t="shared" si="495"/>
        <v>-0.72324555239166066</v>
      </c>
      <c r="AL87" s="1">
        <f t="shared" si="496"/>
        <v>0.99999999999999645</v>
      </c>
      <c r="AM87" s="1">
        <f t="shared" si="339"/>
        <v>2.5514486167945764E-14</v>
      </c>
      <c r="AN87" s="1">
        <f t="shared" si="416"/>
        <v>1000.0000000000177</v>
      </c>
      <c r="AO87" s="1">
        <f t="shared" si="417"/>
        <v>1027.0199999999963</v>
      </c>
      <c r="AP87" s="1">
        <f t="shared" si="418"/>
        <v>999.99999999999648</v>
      </c>
      <c r="AQ87" s="1">
        <f t="shared" si="419"/>
        <v>1000</v>
      </c>
      <c r="AR87" s="1">
        <f t="shared" si="420"/>
        <v>3.401931489059435E-15</v>
      </c>
      <c r="AS87" s="4">
        <f t="shared" si="421"/>
        <v>0</v>
      </c>
      <c r="AT87" s="1">
        <f t="shared" si="422"/>
        <v>-2.5514486167945765E-11</v>
      </c>
      <c r="AU87" s="4">
        <f t="shared" si="340"/>
        <v>0</v>
      </c>
      <c r="AV87" s="4">
        <f t="shared" si="341"/>
        <v>10</v>
      </c>
      <c r="AW87" s="4">
        <f t="shared" si="423"/>
        <v>3.0274349678334443E-14</v>
      </c>
      <c r="AX87" s="4">
        <f t="shared" si="342"/>
        <v>4.759863510388679E-15</v>
      </c>
      <c r="AY87" s="4">
        <f t="shared" si="343"/>
        <v>-100</v>
      </c>
      <c r="AZ87" s="4">
        <f t="shared" si="344"/>
        <v>-100</v>
      </c>
      <c r="BA87" s="4">
        <f t="shared" si="345"/>
        <v>-100</v>
      </c>
      <c r="BB87" s="1">
        <f t="shared" si="346"/>
        <v>100</v>
      </c>
      <c r="BC87" s="1">
        <f t="shared" si="347"/>
        <v>0</v>
      </c>
      <c r="BD87" s="1">
        <f t="shared" si="348"/>
        <v>4.7509999999999897</v>
      </c>
      <c r="BE87" s="4">
        <f t="shared" si="424"/>
        <v>0.99999999999999645</v>
      </c>
      <c r="BF87" s="1">
        <f t="shared" si="425"/>
        <v>1.0457461028785646E-11</v>
      </c>
      <c r="BG87" s="4">
        <f t="shared" si="497"/>
        <v>-0.65879557758959428</v>
      </c>
      <c r="BH87" s="1">
        <f t="shared" si="498"/>
        <v>0.99999999999999645</v>
      </c>
      <c r="BI87" s="1">
        <f t="shared" si="349"/>
        <v>3.0274349678334443E-14</v>
      </c>
      <c r="BJ87" s="1">
        <f t="shared" si="426"/>
        <v>1000.0000000000211</v>
      </c>
      <c r="BK87" s="1">
        <f t="shared" si="427"/>
        <v>1027.0199999999963</v>
      </c>
      <c r="BL87" s="1">
        <f t="shared" si="428"/>
        <v>999.99999999999648</v>
      </c>
      <c r="BM87" s="1">
        <f t="shared" si="429"/>
        <v>1000</v>
      </c>
      <c r="BN87" s="1">
        <f t="shared" si="430"/>
        <v>4.0365799571112606E-15</v>
      </c>
      <c r="BO87" s="4">
        <f t="shared" si="431"/>
        <v>0</v>
      </c>
      <c r="BP87" s="1">
        <f t="shared" si="432"/>
        <v>-3.0274349678334443E-11</v>
      </c>
      <c r="BQ87" s="4">
        <f t="shared" si="350"/>
        <v>0</v>
      </c>
      <c r="BR87" s="4">
        <f t="shared" si="351"/>
        <v>10</v>
      </c>
      <c r="BS87" s="4">
        <f t="shared" si="433"/>
        <v>4.0475744208784734E-14</v>
      </c>
      <c r="BT87" s="4">
        <f t="shared" si="352"/>
        <v>1.0201394530450291E-14</v>
      </c>
      <c r="BU87" s="4">
        <f t="shared" si="353"/>
        <v>-100</v>
      </c>
      <c r="BV87" s="4">
        <f t="shared" si="354"/>
        <v>-100</v>
      </c>
      <c r="BW87" s="4">
        <f t="shared" si="355"/>
        <v>-100</v>
      </c>
      <c r="BX87" s="1">
        <f t="shared" si="356"/>
        <v>100</v>
      </c>
      <c r="BY87" s="1">
        <f t="shared" si="357"/>
        <v>0</v>
      </c>
      <c r="BZ87" s="1">
        <f t="shared" si="358"/>
        <v>4.7509999999999897</v>
      </c>
      <c r="CA87" s="4">
        <f t="shared" si="434"/>
        <v>0.99999999999999645</v>
      </c>
      <c r="CB87" s="1">
        <f t="shared" si="435"/>
        <v>1.3981258794053448E-11</v>
      </c>
      <c r="CC87" s="4">
        <f t="shared" si="499"/>
        <v>-0.60924598032664123</v>
      </c>
      <c r="CD87" s="1">
        <f t="shared" si="500"/>
        <v>0.99999999999999645</v>
      </c>
      <c r="CE87" s="1">
        <f t="shared" si="359"/>
        <v>4.0475744208784734E-14</v>
      </c>
      <c r="CF87" s="1">
        <f t="shared" si="436"/>
        <v>1000.0000000000284</v>
      </c>
      <c r="CG87" s="1">
        <f t="shared" si="437"/>
        <v>1027.0199999999963</v>
      </c>
      <c r="CH87" s="1">
        <f t="shared" si="438"/>
        <v>999.99999999999648</v>
      </c>
      <c r="CI87" s="1">
        <f t="shared" si="439"/>
        <v>1000</v>
      </c>
      <c r="CJ87" s="1">
        <f t="shared" si="440"/>
        <v>5.3967658945046319E-15</v>
      </c>
      <c r="CK87" s="4">
        <f t="shared" si="441"/>
        <v>0</v>
      </c>
      <c r="CL87" s="1">
        <f t="shared" si="442"/>
        <v>-4.0475744208784733E-11</v>
      </c>
      <c r="CM87" s="4">
        <f t="shared" si="360"/>
        <v>0</v>
      </c>
      <c r="CN87" s="4">
        <f t="shared" si="361"/>
        <v>10</v>
      </c>
      <c r="CO87" s="4">
        <f t="shared" si="443"/>
        <v>4.5201058746992742E-14</v>
      </c>
      <c r="CP87" s="4">
        <f t="shared" si="362"/>
        <v>4.725314538208008E-15</v>
      </c>
      <c r="CQ87" s="4">
        <f t="shared" si="363"/>
        <v>-100</v>
      </c>
      <c r="CR87" s="4">
        <f t="shared" si="364"/>
        <v>-100</v>
      </c>
      <c r="CS87" s="4">
        <f t="shared" si="365"/>
        <v>-100</v>
      </c>
      <c r="CT87" s="1">
        <f t="shared" si="366"/>
        <v>100</v>
      </c>
      <c r="CU87" s="1">
        <f t="shared" si="367"/>
        <v>0</v>
      </c>
      <c r="CV87" s="1">
        <f t="shared" si="368"/>
        <v>4.7509999999999897</v>
      </c>
      <c r="CW87" s="4">
        <f t="shared" si="444"/>
        <v>0.99999999999999645</v>
      </c>
      <c r="CX87" s="1">
        <f t="shared" si="445"/>
        <v>1.5613491795161566E-11</v>
      </c>
      <c r="CY87" s="4">
        <f t="shared" si="501"/>
        <v>-0.56202064495595427</v>
      </c>
      <c r="CZ87" s="1">
        <f t="shared" si="502"/>
        <v>0.99999999999999645</v>
      </c>
      <c r="DA87" s="1">
        <f t="shared" si="369"/>
        <v>4.5201058746992742E-14</v>
      </c>
      <c r="DB87" s="1">
        <f t="shared" si="446"/>
        <v>1000.0000000000315</v>
      </c>
      <c r="DC87" s="1">
        <f t="shared" si="447"/>
        <v>1027.0199999999963</v>
      </c>
      <c r="DD87" s="1">
        <f t="shared" si="448"/>
        <v>999.99999999999648</v>
      </c>
      <c r="DE87" s="1">
        <f t="shared" si="449"/>
        <v>1000</v>
      </c>
      <c r="DF87" s="1">
        <f t="shared" si="450"/>
        <v>6.026807832932365E-15</v>
      </c>
      <c r="DG87" s="4">
        <f t="shared" si="451"/>
        <v>0</v>
      </c>
      <c r="DH87" s="1">
        <f t="shared" si="452"/>
        <v>-4.5201058746992741E-11</v>
      </c>
      <c r="DI87" s="4">
        <f t="shared" si="370"/>
        <v>0</v>
      </c>
      <c r="DJ87" s="4">
        <f t="shared" si="371"/>
        <v>10</v>
      </c>
      <c r="DK87" s="4">
        <f t="shared" si="453"/>
        <v>4.7345206811764314E-14</v>
      </c>
      <c r="DL87" s="4">
        <f t="shared" si="372"/>
        <v>2.1441480647715722E-15</v>
      </c>
      <c r="DM87" s="4">
        <f t="shared" si="373"/>
        <v>-100</v>
      </c>
      <c r="DN87" s="4">
        <f t="shared" si="374"/>
        <v>-100</v>
      </c>
      <c r="DO87" s="4">
        <f t="shared" si="375"/>
        <v>-100</v>
      </c>
      <c r="DP87" s="1">
        <f t="shared" si="376"/>
        <v>100</v>
      </c>
      <c r="DQ87" s="1">
        <f t="shared" si="377"/>
        <v>0</v>
      </c>
      <c r="DR87" s="1">
        <f t="shared" si="378"/>
        <v>4.7509999999999897</v>
      </c>
      <c r="DS87" s="4">
        <f t="shared" si="454"/>
        <v>0.99999999999999645</v>
      </c>
      <c r="DT87" s="1">
        <f t="shared" si="455"/>
        <v>1.6354130159504084E-11</v>
      </c>
      <c r="DU87" s="4">
        <f t="shared" si="503"/>
        <v>-0.57475407041027915</v>
      </c>
      <c r="DV87" s="1">
        <f t="shared" si="504"/>
        <v>0.99999999999999645</v>
      </c>
      <c r="DW87" s="1">
        <f t="shared" si="379"/>
        <v>4.7345206811764314E-14</v>
      </c>
      <c r="DX87" s="1">
        <f t="shared" si="456"/>
        <v>1000.0000000000331</v>
      </c>
      <c r="DY87" s="1">
        <f t="shared" si="457"/>
        <v>1027.0199999999963</v>
      </c>
      <c r="DZ87" s="1">
        <f t="shared" si="458"/>
        <v>999.99999999999648</v>
      </c>
      <c r="EA87" s="1">
        <f t="shared" si="459"/>
        <v>1000</v>
      </c>
      <c r="EB87" s="1">
        <f t="shared" si="460"/>
        <v>6.3126942415685762E-15</v>
      </c>
      <c r="EC87" s="4">
        <f t="shared" si="461"/>
        <v>0</v>
      </c>
      <c r="ED87" s="1">
        <f t="shared" si="462"/>
        <v>-4.7345206811764313E-11</v>
      </c>
      <c r="EE87" s="4">
        <f t="shared" si="380"/>
        <v>0</v>
      </c>
      <c r="EF87" s="4">
        <f t="shared" si="381"/>
        <v>10</v>
      </c>
      <c r="EG87" s="4">
        <f t="shared" si="463"/>
        <v>6.081402476127626E-14</v>
      </c>
      <c r="EH87" s="4">
        <f t="shared" si="382"/>
        <v>1.3468817949511946E-14</v>
      </c>
      <c r="EI87" s="4">
        <f t="shared" si="383"/>
        <v>-100</v>
      </c>
      <c r="EJ87" s="4">
        <f t="shared" si="384"/>
        <v>-100</v>
      </c>
      <c r="EK87" s="4">
        <f t="shared" si="385"/>
        <v>-100</v>
      </c>
      <c r="EL87" s="1">
        <f t="shared" si="386"/>
        <v>100</v>
      </c>
      <c r="EM87" s="1">
        <f t="shared" si="387"/>
        <v>0</v>
      </c>
      <c r="EN87" s="1">
        <f t="shared" si="388"/>
        <v>4.7509999999999897</v>
      </c>
      <c r="EO87" s="4">
        <f t="shared" si="464"/>
        <v>0.99999999999999645</v>
      </c>
      <c r="EP87" s="1">
        <f t="shared" si="465"/>
        <v>2.1006571592841545E-11</v>
      </c>
      <c r="EQ87" s="4">
        <f t="shared" si="505"/>
        <v>-0.55370206044326953</v>
      </c>
      <c r="ER87" s="1">
        <f t="shared" si="506"/>
        <v>0.99999999999999645</v>
      </c>
      <c r="ES87" s="1">
        <f t="shared" si="389"/>
        <v>6.081402476127626E-14</v>
      </c>
      <c r="ET87" s="1">
        <f t="shared" si="466"/>
        <v>1000.0000000000426</v>
      </c>
      <c r="EU87" s="1">
        <f t="shared" si="467"/>
        <v>1027.0199999999963</v>
      </c>
      <c r="EV87" s="1">
        <f t="shared" si="468"/>
        <v>999.99999999999648</v>
      </c>
      <c r="EW87" s="1">
        <f t="shared" si="469"/>
        <v>1000</v>
      </c>
      <c r="EX87" s="1">
        <f t="shared" si="470"/>
        <v>8.1085366348368372E-15</v>
      </c>
      <c r="EY87" s="4">
        <f t="shared" si="471"/>
        <v>0</v>
      </c>
      <c r="EZ87" s="1">
        <f t="shared" si="472"/>
        <v>-6.0814024761276255E-11</v>
      </c>
      <c r="FA87" s="4">
        <f t="shared" si="390"/>
        <v>0</v>
      </c>
      <c r="FB87" s="4">
        <f t="shared" si="391"/>
        <v>10</v>
      </c>
      <c r="FC87" s="4">
        <f t="shared" si="473"/>
        <v>6.7704038510711538E-14</v>
      </c>
      <c r="FD87" s="4">
        <f t="shared" si="392"/>
        <v>6.8900137494352784E-15</v>
      </c>
      <c r="FE87" s="4">
        <f t="shared" si="393"/>
        <v>-100</v>
      </c>
      <c r="FF87" s="4">
        <f t="shared" si="394"/>
        <v>-100</v>
      </c>
      <c r="FG87" s="4">
        <f t="shared" si="395"/>
        <v>-100</v>
      </c>
      <c r="FH87" s="1">
        <f t="shared" si="396"/>
        <v>100</v>
      </c>
      <c r="FI87" s="1">
        <f t="shared" si="397"/>
        <v>0</v>
      </c>
      <c r="FJ87" s="1">
        <f t="shared" si="398"/>
        <v>4.7509999999999897</v>
      </c>
      <c r="FK87" s="4">
        <f t="shared" si="474"/>
        <v>0.99999999999999645</v>
      </c>
      <c r="FL87" s="1">
        <f t="shared" si="475"/>
        <v>2.3386541799900354E-11</v>
      </c>
      <c r="FM87" s="4">
        <f t="shared" si="507"/>
        <v>-0.53085250417021246</v>
      </c>
      <c r="FN87" s="1">
        <f t="shared" si="508"/>
        <v>0.99999999999999645</v>
      </c>
      <c r="FO87" s="1">
        <f t="shared" si="399"/>
        <v>6.7704038510711538E-14</v>
      </c>
      <c r="FP87" s="1">
        <f t="shared" si="476"/>
        <v>1000.0000000000473</v>
      </c>
      <c r="FQ87" s="1">
        <f t="shared" si="477"/>
        <v>1027.0199999999963</v>
      </c>
      <c r="FR87" s="1">
        <f t="shared" si="478"/>
        <v>999.99999999999648</v>
      </c>
      <c r="FS87" s="1">
        <f t="shared" si="479"/>
        <v>1000</v>
      </c>
      <c r="FT87" s="1">
        <f t="shared" si="480"/>
        <v>9.0272051347615379E-15</v>
      </c>
      <c r="FU87" s="4">
        <f t="shared" si="481"/>
        <v>0</v>
      </c>
      <c r="FV87" s="1">
        <f t="shared" si="482"/>
        <v>-6.7704038510711534E-11</v>
      </c>
      <c r="FW87" s="4">
        <f t="shared" si="400"/>
        <v>0</v>
      </c>
      <c r="FX87" s="4">
        <f t="shared" si="401"/>
        <v>10</v>
      </c>
      <c r="FY87" s="4">
        <f t="shared" si="483"/>
        <v>7.1152474002628019E-14</v>
      </c>
      <c r="FZ87" s="4">
        <f t="shared" si="402"/>
        <v>3.4484354919164805E-15</v>
      </c>
      <c r="GA87" s="4">
        <f t="shared" si="403"/>
        <v>-100</v>
      </c>
      <c r="GB87" s="4">
        <f t="shared" si="404"/>
        <v>-100</v>
      </c>
      <c r="GC87" s="4">
        <f t="shared" si="405"/>
        <v>-100</v>
      </c>
      <c r="GD87" s="1">
        <f t="shared" si="406"/>
        <v>100</v>
      </c>
      <c r="GE87" s="1">
        <f t="shared" si="407"/>
        <v>0</v>
      </c>
      <c r="GF87" s="1">
        <f t="shared" si="408"/>
        <v>4.7509999999999897</v>
      </c>
      <c r="GG87" s="4">
        <f t="shared" si="484"/>
        <v>0.99999999999999645</v>
      </c>
      <c r="GH87" s="1">
        <f t="shared" si="485"/>
        <v>2.4577711227159937E-11</v>
      </c>
      <c r="GI87" s="4">
        <f t="shared" si="509"/>
        <v>-0.51826822546818385</v>
      </c>
      <c r="GJ87" s="1">
        <f t="shared" si="510"/>
        <v>0.99999999999999645</v>
      </c>
      <c r="GK87" s="1">
        <f t="shared" si="409"/>
        <v>7.1152474002628019E-14</v>
      </c>
      <c r="GL87" s="1">
        <f t="shared" si="486"/>
        <v>1000.0000000000498</v>
      </c>
      <c r="GM87" s="1">
        <f t="shared" si="487"/>
        <v>1027.0199999999963</v>
      </c>
      <c r="GN87" s="1">
        <f t="shared" si="488"/>
        <v>999.99999999999648</v>
      </c>
      <c r="GO87" s="1">
        <f t="shared" si="489"/>
        <v>1000</v>
      </c>
      <c r="GP87" s="1">
        <f t="shared" si="490"/>
        <v>9.4869965336837347E-15</v>
      </c>
      <c r="GQ87" s="4">
        <f t="shared" si="491"/>
        <v>0</v>
      </c>
      <c r="GR87" s="1">
        <f t="shared" si="492"/>
        <v>-7.1152474002628019E-11</v>
      </c>
      <c r="GS87" s="4">
        <f t="shared" si="410"/>
        <v>0</v>
      </c>
      <c r="GT87" s="4">
        <f t="shared" si="411"/>
        <v>10</v>
      </c>
      <c r="GU87" s="4">
        <f t="shared" si="493"/>
        <v>7.2956826224735241E-14</v>
      </c>
      <c r="GV87" s="4">
        <f t="shared" si="412"/>
        <v>1.8043522221072224E-15</v>
      </c>
      <c r="GW87" s="4">
        <v>160</v>
      </c>
      <c r="GX87" s="4"/>
      <c r="GY87" s="4"/>
      <c r="GZ87" s="4"/>
      <c r="HA87" s="4"/>
      <c r="HB87" s="4"/>
      <c r="HC87" s="4"/>
      <c r="HD87" s="4"/>
      <c r="HE87" s="4"/>
    </row>
    <row r="88" spans="1:213">
      <c r="A88" s="1">
        <v>70</v>
      </c>
      <c r="B88" s="1">
        <f t="shared" si="331"/>
        <v>100</v>
      </c>
      <c r="C88" s="1">
        <v>0</v>
      </c>
      <c r="D88" s="1">
        <f t="shared" si="332"/>
        <v>-100</v>
      </c>
      <c r="E88" s="1">
        <f t="shared" si="494"/>
        <v>155</v>
      </c>
      <c r="F88" s="1">
        <f t="shared" si="413"/>
        <v>4.8009999999999895</v>
      </c>
      <c r="G88" s="1">
        <f>'0.5Q 1-8 '!FS88</f>
        <v>-100</v>
      </c>
      <c r="H88" s="1">
        <f>'0.5Q 1-8 '!FT88</f>
        <v>-100</v>
      </c>
      <c r="I88" s="1">
        <f>'0.5Q 1-8 '!FU88</f>
        <v>-100</v>
      </c>
      <c r="J88" s="1">
        <f>'0.5Q 1-8 '!FV88</f>
        <v>100</v>
      </c>
      <c r="K88" s="1">
        <f>'0.5Q 1-8 '!FW88</f>
        <v>0</v>
      </c>
      <c r="L88" s="1">
        <f>'0.5Q 1-8 '!FX88</f>
        <v>4.8009999999999895</v>
      </c>
      <c r="M88" s="1">
        <f>'0.5Q 1-8 '!FY88</f>
        <v>0.99999999999999645</v>
      </c>
      <c r="N88" s="1">
        <f>'0.5Q 1-8 '!FZ88</f>
        <v>3.7858249873407295E-12</v>
      </c>
      <c r="O88" s="1">
        <f>'0.5Q 1-8 '!GA88</f>
        <v>-0.73251718661011356</v>
      </c>
      <c r="P88" s="1">
        <f>'0.5Q 1-8 '!GB88</f>
        <v>0.99999999999999645</v>
      </c>
      <c r="Q88" s="1">
        <f>'0.5Q 1-8 '!GC88</f>
        <v>1.0959963338351412E-14</v>
      </c>
      <c r="R88" s="1">
        <f>'0.5Q 1-8 '!GD88</f>
        <v>1000.0000000000077</v>
      </c>
      <c r="S88" s="1">
        <f>'0.5Q 1-8 '!GE88</f>
        <v>1027.0199999999963</v>
      </c>
      <c r="T88" s="1">
        <f>'0.5Q 1-8 '!GF88</f>
        <v>999.99999999999648</v>
      </c>
      <c r="U88" s="1">
        <f>'0.5Q 1-8 '!GG88</f>
        <v>1000</v>
      </c>
      <c r="V88" s="1">
        <f>'0.5Q 1-8 '!GH88</f>
        <v>1.4613284451135215E-15</v>
      </c>
      <c r="W88" s="1">
        <f>'0.5Q 1-8 '!GI88</f>
        <v>0</v>
      </c>
      <c r="X88" s="1">
        <f>'0.5Q 1-8 '!GJ88</f>
        <v>-1.0959963338351412E-11</v>
      </c>
      <c r="Y88" s="1">
        <f>'0.5Q 1-8 '!GK88</f>
        <v>0</v>
      </c>
      <c r="Z88" s="1">
        <f>'0.5Q 1-8 '!GL88</f>
        <v>10</v>
      </c>
      <c r="AA88" s="1">
        <f>'0.5Q 1-8 '!GM88</f>
        <v>1.5308691700767456E-14</v>
      </c>
      <c r="AC88" s="4">
        <f t="shared" si="333"/>
        <v>-100</v>
      </c>
      <c r="AD88" s="4">
        <f t="shared" si="334"/>
        <v>-100</v>
      </c>
      <c r="AE88" s="4">
        <f t="shared" si="335"/>
        <v>-100</v>
      </c>
      <c r="AF88" s="1">
        <f t="shared" si="336"/>
        <v>100</v>
      </c>
      <c r="AG88" s="1">
        <f t="shared" si="337"/>
        <v>0</v>
      </c>
      <c r="AH88" s="1">
        <f t="shared" si="338"/>
        <v>4.8009999999999895</v>
      </c>
      <c r="AI88" s="4">
        <f t="shared" si="414"/>
        <v>0.99999999999999645</v>
      </c>
      <c r="AJ88" s="1">
        <f t="shared" si="415"/>
        <v>5.2879764078644078E-12</v>
      </c>
      <c r="AK88" s="4">
        <f t="shared" si="495"/>
        <v>-0.72324555239166066</v>
      </c>
      <c r="AL88" s="1">
        <f t="shared" si="496"/>
        <v>0.99999999999999645</v>
      </c>
      <c r="AM88" s="1">
        <f t="shared" si="339"/>
        <v>1.5308691700767456E-14</v>
      </c>
      <c r="AN88" s="1">
        <f t="shared" si="416"/>
        <v>1000.0000000000107</v>
      </c>
      <c r="AO88" s="1">
        <f t="shared" si="417"/>
        <v>1027.0199999999963</v>
      </c>
      <c r="AP88" s="1">
        <f t="shared" si="418"/>
        <v>999.99999999999648</v>
      </c>
      <c r="AQ88" s="1">
        <f t="shared" si="419"/>
        <v>1000</v>
      </c>
      <c r="AR88" s="1">
        <f t="shared" si="420"/>
        <v>2.0411588934356616E-15</v>
      </c>
      <c r="AS88" s="4">
        <f t="shared" si="421"/>
        <v>0</v>
      </c>
      <c r="AT88" s="1">
        <f t="shared" si="422"/>
        <v>-1.5308691700767456E-11</v>
      </c>
      <c r="AU88" s="4">
        <f t="shared" si="340"/>
        <v>0</v>
      </c>
      <c r="AV88" s="4">
        <f t="shared" si="341"/>
        <v>10</v>
      </c>
      <c r="AW88" s="4">
        <f t="shared" si="423"/>
        <v>1.8164609807000666E-14</v>
      </c>
      <c r="AX88" s="4">
        <f t="shared" si="342"/>
        <v>2.8559181062332093E-15</v>
      </c>
      <c r="AY88" s="4">
        <f t="shared" si="343"/>
        <v>-100</v>
      </c>
      <c r="AZ88" s="4">
        <f t="shared" si="344"/>
        <v>-100</v>
      </c>
      <c r="BA88" s="4">
        <f t="shared" si="345"/>
        <v>-100</v>
      </c>
      <c r="BB88" s="1">
        <f t="shared" si="346"/>
        <v>100</v>
      </c>
      <c r="BC88" s="1">
        <f t="shared" si="347"/>
        <v>0</v>
      </c>
      <c r="BD88" s="1">
        <f t="shared" si="348"/>
        <v>4.8009999999999895</v>
      </c>
      <c r="BE88" s="4">
        <f t="shared" si="424"/>
        <v>0.99999999999999645</v>
      </c>
      <c r="BF88" s="1">
        <f t="shared" si="425"/>
        <v>6.2744766172713872E-12</v>
      </c>
      <c r="BG88" s="4">
        <f t="shared" si="497"/>
        <v>-0.65879557758959428</v>
      </c>
      <c r="BH88" s="1">
        <f t="shared" si="498"/>
        <v>0.99999999999999645</v>
      </c>
      <c r="BI88" s="1">
        <f t="shared" si="349"/>
        <v>1.8164609807000666E-14</v>
      </c>
      <c r="BJ88" s="1">
        <f t="shared" si="426"/>
        <v>1000.0000000000126</v>
      </c>
      <c r="BK88" s="1">
        <f t="shared" si="427"/>
        <v>1027.0199999999963</v>
      </c>
      <c r="BL88" s="1">
        <f t="shared" si="428"/>
        <v>999.99999999999648</v>
      </c>
      <c r="BM88" s="1">
        <f t="shared" si="429"/>
        <v>1000</v>
      </c>
      <c r="BN88" s="1">
        <f t="shared" si="430"/>
        <v>2.4219479742667556E-15</v>
      </c>
      <c r="BO88" s="4">
        <f t="shared" si="431"/>
        <v>0</v>
      </c>
      <c r="BP88" s="1">
        <f t="shared" si="432"/>
        <v>-1.8164609807000666E-11</v>
      </c>
      <c r="BQ88" s="4">
        <f t="shared" si="350"/>
        <v>0</v>
      </c>
      <c r="BR88" s="4">
        <f t="shared" si="351"/>
        <v>10</v>
      </c>
      <c r="BS88" s="4">
        <f t="shared" si="433"/>
        <v>2.428544652527084E-14</v>
      </c>
      <c r="BT88" s="4">
        <f t="shared" si="352"/>
        <v>6.1208367182701741E-15</v>
      </c>
      <c r="BU88" s="4">
        <f t="shared" si="353"/>
        <v>-100</v>
      </c>
      <c r="BV88" s="4">
        <f t="shared" si="354"/>
        <v>-100</v>
      </c>
      <c r="BW88" s="4">
        <f t="shared" si="355"/>
        <v>-100</v>
      </c>
      <c r="BX88" s="1">
        <f t="shared" si="356"/>
        <v>100</v>
      </c>
      <c r="BY88" s="1">
        <f t="shared" si="357"/>
        <v>0</v>
      </c>
      <c r="BZ88" s="1">
        <f t="shared" si="358"/>
        <v>4.8009999999999895</v>
      </c>
      <c r="CA88" s="4">
        <f t="shared" si="434"/>
        <v>0.99999999999999645</v>
      </c>
      <c r="CB88" s="1">
        <f t="shared" si="435"/>
        <v>8.3887552764320685E-12</v>
      </c>
      <c r="CC88" s="4">
        <f t="shared" si="499"/>
        <v>-0.60924598032664123</v>
      </c>
      <c r="CD88" s="1">
        <f t="shared" si="500"/>
        <v>0.99999999999999645</v>
      </c>
      <c r="CE88" s="1">
        <f t="shared" si="359"/>
        <v>2.428544652527084E-14</v>
      </c>
      <c r="CF88" s="1">
        <f t="shared" si="436"/>
        <v>1000.0000000000171</v>
      </c>
      <c r="CG88" s="1">
        <f t="shared" si="437"/>
        <v>1027.0199999999963</v>
      </c>
      <c r="CH88" s="1">
        <f t="shared" si="438"/>
        <v>999.99999999999648</v>
      </c>
      <c r="CI88" s="1">
        <f t="shared" si="439"/>
        <v>1000</v>
      </c>
      <c r="CJ88" s="1">
        <f t="shared" si="440"/>
        <v>3.2380595367027788E-15</v>
      </c>
      <c r="CK88" s="4">
        <f t="shared" si="441"/>
        <v>0</v>
      </c>
      <c r="CL88" s="1">
        <f t="shared" si="442"/>
        <v>-2.4285446525270839E-11</v>
      </c>
      <c r="CM88" s="4">
        <f t="shared" si="360"/>
        <v>0</v>
      </c>
      <c r="CN88" s="4">
        <f t="shared" si="361"/>
        <v>10</v>
      </c>
      <c r="CO88" s="4">
        <f t="shared" si="443"/>
        <v>2.7120635248195644E-14</v>
      </c>
      <c r="CP88" s="4">
        <f t="shared" si="362"/>
        <v>2.8351887229248048E-15</v>
      </c>
      <c r="CQ88" s="4">
        <f t="shared" si="363"/>
        <v>-100</v>
      </c>
      <c r="CR88" s="4">
        <f t="shared" si="364"/>
        <v>-100</v>
      </c>
      <c r="CS88" s="4">
        <f t="shared" si="365"/>
        <v>-100</v>
      </c>
      <c r="CT88" s="1">
        <f t="shared" si="366"/>
        <v>100</v>
      </c>
      <c r="CU88" s="1">
        <f t="shared" si="367"/>
        <v>0</v>
      </c>
      <c r="CV88" s="1">
        <f t="shared" si="368"/>
        <v>4.8009999999999895</v>
      </c>
      <c r="CW88" s="4">
        <f t="shared" si="444"/>
        <v>0.99999999999999645</v>
      </c>
      <c r="CX88" s="1">
        <f t="shared" si="445"/>
        <v>9.3680950770969404E-12</v>
      </c>
      <c r="CY88" s="4">
        <f t="shared" si="501"/>
        <v>-0.56202064495595427</v>
      </c>
      <c r="CZ88" s="1">
        <f t="shared" si="502"/>
        <v>0.99999999999999645</v>
      </c>
      <c r="DA88" s="1">
        <f t="shared" si="369"/>
        <v>2.7120635248195644E-14</v>
      </c>
      <c r="DB88" s="1">
        <f t="shared" si="446"/>
        <v>1000.0000000000189</v>
      </c>
      <c r="DC88" s="1">
        <f t="shared" si="447"/>
        <v>1027.0199999999963</v>
      </c>
      <c r="DD88" s="1">
        <f t="shared" si="448"/>
        <v>999.99999999999648</v>
      </c>
      <c r="DE88" s="1">
        <f t="shared" si="449"/>
        <v>1000</v>
      </c>
      <c r="DF88" s="1">
        <f t="shared" si="450"/>
        <v>3.6160846997594196E-15</v>
      </c>
      <c r="DG88" s="4">
        <f t="shared" si="451"/>
        <v>0</v>
      </c>
      <c r="DH88" s="1">
        <f t="shared" si="452"/>
        <v>-2.7120635248195644E-11</v>
      </c>
      <c r="DI88" s="4">
        <f t="shared" si="370"/>
        <v>0</v>
      </c>
      <c r="DJ88" s="4">
        <f t="shared" si="371"/>
        <v>10</v>
      </c>
      <c r="DK88" s="4">
        <f t="shared" si="453"/>
        <v>2.8407124087058588E-14</v>
      </c>
      <c r="DL88" s="4">
        <f t="shared" si="372"/>
        <v>1.2864888388629433E-15</v>
      </c>
      <c r="DM88" s="4">
        <f t="shared" si="373"/>
        <v>-100</v>
      </c>
      <c r="DN88" s="4">
        <f t="shared" si="374"/>
        <v>-100</v>
      </c>
      <c r="DO88" s="4">
        <f t="shared" si="375"/>
        <v>-100</v>
      </c>
      <c r="DP88" s="1">
        <f t="shared" si="376"/>
        <v>100</v>
      </c>
      <c r="DQ88" s="1">
        <f t="shared" si="377"/>
        <v>0</v>
      </c>
      <c r="DR88" s="1">
        <f t="shared" si="378"/>
        <v>4.8009999999999895</v>
      </c>
      <c r="DS88" s="4">
        <f t="shared" si="454"/>
        <v>0.99999999999999645</v>
      </c>
      <c r="DT88" s="1">
        <f t="shared" si="455"/>
        <v>9.8124780957024481E-12</v>
      </c>
      <c r="DU88" s="4">
        <f t="shared" si="503"/>
        <v>-0.57475407041027915</v>
      </c>
      <c r="DV88" s="1">
        <f t="shared" si="504"/>
        <v>0.99999999999999645</v>
      </c>
      <c r="DW88" s="1">
        <f t="shared" si="379"/>
        <v>2.8407124087058588E-14</v>
      </c>
      <c r="DX88" s="1">
        <f t="shared" si="456"/>
        <v>1000.00000000002</v>
      </c>
      <c r="DY88" s="1">
        <f t="shared" si="457"/>
        <v>1027.0199999999963</v>
      </c>
      <c r="DZ88" s="1">
        <f t="shared" si="458"/>
        <v>999.99999999999648</v>
      </c>
      <c r="EA88" s="1">
        <f t="shared" si="459"/>
        <v>1000</v>
      </c>
      <c r="EB88" s="1">
        <f t="shared" si="460"/>
        <v>3.7876165449411451E-15</v>
      </c>
      <c r="EC88" s="4">
        <f t="shared" si="461"/>
        <v>0</v>
      </c>
      <c r="ED88" s="1">
        <f t="shared" si="462"/>
        <v>-2.8407124087058587E-11</v>
      </c>
      <c r="EE88" s="4">
        <f t="shared" si="380"/>
        <v>0</v>
      </c>
      <c r="EF88" s="4">
        <f t="shared" si="381"/>
        <v>10</v>
      </c>
      <c r="EG88" s="4">
        <f t="shared" si="463"/>
        <v>3.6488414856765755E-14</v>
      </c>
      <c r="EH88" s="4">
        <f t="shared" si="382"/>
        <v>8.0812907697071668E-15</v>
      </c>
      <c r="EI88" s="4">
        <f t="shared" si="383"/>
        <v>-100</v>
      </c>
      <c r="EJ88" s="4">
        <f t="shared" si="384"/>
        <v>-100</v>
      </c>
      <c r="EK88" s="4">
        <f t="shared" si="385"/>
        <v>-100</v>
      </c>
      <c r="EL88" s="1">
        <f t="shared" si="386"/>
        <v>100</v>
      </c>
      <c r="EM88" s="1">
        <f t="shared" si="387"/>
        <v>0</v>
      </c>
      <c r="EN88" s="1">
        <f t="shared" si="388"/>
        <v>4.8009999999999895</v>
      </c>
      <c r="EO88" s="4">
        <f t="shared" si="464"/>
        <v>0.99999999999999645</v>
      </c>
      <c r="EP88" s="1">
        <f t="shared" si="465"/>
        <v>1.2603942955704923E-11</v>
      </c>
      <c r="EQ88" s="4">
        <f t="shared" si="505"/>
        <v>-0.55370206044326953</v>
      </c>
      <c r="ER88" s="1">
        <f t="shared" si="506"/>
        <v>0.99999999999999645</v>
      </c>
      <c r="ES88" s="1">
        <f t="shared" si="389"/>
        <v>3.6488414856765755E-14</v>
      </c>
      <c r="ET88" s="1">
        <f t="shared" si="466"/>
        <v>1000.0000000000256</v>
      </c>
      <c r="EU88" s="1">
        <f t="shared" si="467"/>
        <v>1027.0199999999963</v>
      </c>
      <c r="EV88" s="1">
        <f t="shared" si="468"/>
        <v>999.99999999999648</v>
      </c>
      <c r="EW88" s="1">
        <f t="shared" si="469"/>
        <v>1000</v>
      </c>
      <c r="EX88" s="1">
        <f t="shared" si="470"/>
        <v>4.8651219809021012E-15</v>
      </c>
      <c r="EY88" s="4">
        <f t="shared" si="471"/>
        <v>0</v>
      </c>
      <c r="EZ88" s="1">
        <f t="shared" si="472"/>
        <v>-3.6488414856765752E-11</v>
      </c>
      <c r="FA88" s="4">
        <f t="shared" si="390"/>
        <v>0</v>
      </c>
      <c r="FB88" s="4">
        <f t="shared" si="391"/>
        <v>10</v>
      </c>
      <c r="FC88" s="4">
        <f t="shared" si="473"/>
        <v>4.0622423106426923E-14</v>
      </c>
      <c r="FD88" s="4">
        <f t="shared" si="392"/>
        <v>4.1340082496611683E-15</v>
      </c>
      <c r="FE88" s="4">
        <f t="shared" si="393"/>
        <v>-100</v>
      </c>
      <c r="FF88" s="4">
        <f t="shared" si="394"/>
        <v>-100</v>
      </c>
      <c r="FG88" s="4">
        <f t="shared" si="395"/>
        <v>-100</v>
      </c>
      <c r="FH88" s="1">
        <f t="shared" si="396"/>
        <v>100</v>
      </c>
      <c r="FI88" s="1">
        <f t="shared" si="397"/>
        <v>0</v>
      </c>
      <c r="FJ88" s="1">
        <f t="shared" si="398"/>
        <v>4.8009999999999895</v>
      </c>
      <c r="FK88" s="4">
        <f t="shared" si="474"/>
        <v>0.99999999999999645</v>
      </c>
      <c r="FL88" s="1">
        <f t="shared" si="475"/>
        <v>1.4031925079940213E-11</v>
      </c>
      <c r="FM88" s="4">
        <f t="shared" si="507"/>
        <v>-0.53085250417021246</v>
      </c>
      <c r="FN88" s="1">
        <f t="shared" si="508"/>
        <v>0.99999999999999645</v>
      </c>
      <c r="FO88" s="1">
        <f t="shared" si="399"/>
        <v>4.0622423106426923E-14</v>
      </c>
      <c r="FP88" s="1">
        <f t="shared" si="476"/>
        <v>1000.0000000000284</v>
      </c>
      <c r="FQ88" s="1">
        <f t="shared" si="477"/>
        <v>1027.0199999999963</v>
      </c>
      <c r="FR88" s="1">
        <f t="shared" si="478"/>
        <v>999.99999999999648</v>
      </c>
      <c r="FS88" s="1">
        <f t="shared" si="479"/>
        <v>1000</v>
      </c>
      <c r="FT88" s="1">
        <f t="shared" si="480"/>
        <v>5.4163230808569229E-15</v>
      </c>
      <c r="FU88" s="4">
        <f t="shared" si="481"/>
        <v>0</v>
      </c>
      <c r="FV88" s="1">
        <f t="shared" si="482"/>
        <v>-4.0622423106426926E-11</v>
      </c>
      <c r="FW88" s="4">
        <f t="shared" si="400"/>
        <v>0</v>
      </c>
      <c r="FX88" s="4">
        <f t="shared" si="401"/>
        <v>10</v>
      </c>
      <c r="FY88" s="4">
        <f t="shared" si="483"/>
        <v>4.269148440157681E-14</v>
      </c>
      <c r="FZ88" s="4">
        <f t="shared" si="402"/>
        <v>2.069061295149887E-15</v>
      </c>
      <c r="GA88" s="4">
        <f t="shared" si="403"/>
        <v>-100</v>
      </c>
      <c r="GB88" s="4">
        <f t="shared" si="404"/>
        <v>-100</v>
      </c>
      <c r="GC88" s="4">
        <f t="shared" si="405"/>
        <v>-100</v>
      </c>
      <c r="GD88" s="1">
        <f t="shared" si="406"/>
        <v>100</v>
      </c>
      <c r="GE88" s="1">
        <f t="shared" si="407"/>
        <v>0</v>
      </c>
      <c r="GF88" s="1">
        <f t="shared" si="408"/>
        <v>4.8009999999999895</v>
      </c>
      <c r="GG88" s="4">
        <f t="shared" si="484"/>
        <v>0.99999999999999645</v>
      </c>
      <c r="GH88" s="1">
        <f t="shared" si="485"/>
        <v>1.4746626736295963E-11</v>
      </c>
      <c r="GI88" s="4">
        <f t="shared" si="509"/>
        <v>-0.51826822546818385</v>
      </c>
      <c r="GJ88" s="1">
        <f t="shared" si="510"/>
        <v>0.99999999999999645</v>
      </c>
      <c r="GK88" s="1">
        <f t="shared" si="409"/>
        <v>4.269148440157681E-14</v>
      </c>
      <c r="GL88" s="1">
        <f t="shared" si="486"/>
        <v>1000.00000000003</v>
      </c>
      <c r="GM88" s="1">
        <f t="shared" si="487"/>
        <v>1027.0199999999963</v>
      </c>
      <c r="GN88" s="1">
        <f t="shared" si="488"/>
        <v>999.99999999999648</v>
      </c>
      <c r="GO88" s="1">
        <f t="shared" si="489"/>
        <v>1000</v>
      </c>
      <c r="GP88" s="1">
        <f t="shared" si="490"/>
        <v>5.6921979202102417E-15</v>
      </c>
      <c r="GQ88" s="4">
        <f t="shared" si="491"/>
        <v>0</v>
      </c>
      <c r="GR88" s="1">
        <f t="shared" si="492"/>
        <v>-4.2691484401576807E-11</v>
      </c>
      <c r="GS88" s="4">
        <f t="shared" si="410"/>
        <v>0</v>
      </c>
      <c r="GT88" s="4">
        <f t="shared" si="411"/>
        <v>10</v>
      </c>
      <c r="GU88" s="4">
        <f t="shared" si="493"/>
        <v>4.3774095734841143E-14</v>
      </c>
      <c r="GV88" s="4">
        <f t="shared" si="412"/>
        <v>1.0826113332643335E-15</v>
      </c>
      <c r="GW88" s="4">
        <v>155</v>
      </c>
      <c r="GX88" s="4"/>
      <c r="GY88" s="4"/>
      <c r="GZ88" s="4"/>
      <c r="HA88" s="4"/>
      <c r="HB88" s="4"/>
      <c r="HC88" s="4"/>
      <c r="HD88" s="4"/>
      <c r="HE88" s="4"/>
    </row>
    <row r="89" spans="1:213">
      <c r="A89" s="1">
        <v>71</v>
      </c>
      <c r="B89" s="1">
        <f t="shared" si="331"/>
        <v>100</v>
      </c>
      <c r="C89" s="1">
        <v>0</v>
      </c>
      <c r="D89" s="1">
        <f t="shared" si="332"/>
        <v>-100</v>
      </c>
      <c r="E89" s="1">
        <f t="shared" si="494"/>
        <v>150</v>
      </c>
      <c r="F89" s="1">
        <f t="shared" si="413"/>
        <v>4.8509999999999893</v>
      </c>
      <c r="G89" s="1">
        <f>'0.5Q 1-8 '!FS89</f>
        <v>-100</v>
      </c>
      <c r="H89" s="1">
        <f>'0.5Q 1-8 '!FT89</f>
        <v>-100</v>
      </c>
      <c r="I89" s="1">
        <f>'0.5Q 1-8 '!FU89</f>
        <v>-100</v>
      </c>
      <c r="J89" s="1">
        <f>'0.5Q 1-8 '!FV89</f>
        <v>100</v>
      </c>
      <c r="K89" s="1">
        <f>'0.5Q 1-8 '!FW89</f>
        <v>0</v>
      </c>
      <c r="L89" s="1">
        <f>'0.5Q 1-8 '!FX89</f>
        <v>4.8509999999999893</v>
      </c>
      <c r="M89" s="1">
        <f>'0.5Q 1-8 '!FY89</f>
        <v>0.99999999999999645</v>
      </c>
      <c r="N89" s="1">
        <f>'0.5Q 1-8 '!FZ89</f>
        <v>2.2714949924044376E-12</v>
      </c>
      <c r="O89" s="1">
        <f>'0.5Q 1-8 '!GA89</f>
        <v>-0.73251718661011356</v>
      </c>
      <c r="P89" s="1">
        <f>'0.5Q 1-8 '!GB89</f>
        <v>0.99999999999999645</v>
      </c>
      <c r="Q89" s="1">
        <f>'0.5Q 1-8 '!GC89</f>
        <v>6.5759780030108466E-15</v>
      </c>
      <c r="R89" s="1">
        <f>'0.5Q 1-8 '!GD89</f>
        <v>1000.0000000000047</v>
      </c>
      <c r="S89" s="1">
        <f>'0.5Q 1-8 '!GE89</f>
        <v>1027.0199999999963</v>
      </c>
      <c r="T89" s="1">
        <f>'0.5Q 1-8 '!GF89</f>
        <v>999.99999999999648</v>
      </c>
      <c r="U89" s="1">
        <f>'0.5Q 1-8 '!GG89</f>
        <v>1000</v>
      </c>
      <c r="V89" s="1">
        <f>'0.5Q 1-8 '!GH89</f>
        <v>8.7679706706811306E-16</v>
      </c>
      <c r="W89" s="1">
        <f>'0.5Q 1-8 '!GI89</f>
        <v>0</v>
      </c>
      <c r="X89" s="1">
        <f>'0.5Q 1-8 '!GJ89</f>
        <v>-6.5759780030108466E-12</v>
      </c>
      <c r="Y89" s="1">
        <f>'0.5Q 1-8 '!GK89</f>
        <v>0</v>
      </c>
      <c r="Z89" s="1">
        <f>'0.5Q 1-8 '!GL89</f>
        <v>10</v>
      </c>
      <c r="AA89" s="1">
        <f>'0.5Q 1-8 '!GM89</f>
        <v>9.1852150204604738E-15</v>
      </c>
      <c r="AC89" s="4">
        <f t="shared" si="333"/>
        <v>-100</v>
      </c>
      <c r="AD89" s="4">
        <f t="shared" si="334"/>
        <v>-100</v>
      </c>
      <c r="AE89" s="4">
        <f t="shared" si="335"/>
        <v>-100</v>
      </c>
      <c r="AF89" s="1">
        <f t="shared" si="336"/>
        <v>100</v>
      </c>
      <c r="AG89" s="1">
        <f t="shared" si="337"/>
        <v>0</v>
      </c>
      <c r="AH89" s="1">
        <f t="shared" si="338"/>
        <v>4.8509999999999893</v>
      </c>
      <c r="AI89" s="4">
        <f t="shared" si="414"/>
        <v>0.99999999999999645</v>
      </c>
      <c r="AJ89" s="1">
        <f t="shared" si="415"/>
        <v>3.1727858447186435E-12</v>
      </c>
      <c r="AK89" s="4">
        <f t="shared" si="495"/>
        <v>-0.72324555239166066</v>
      </c>
      <c r="AL89" s="1">
        <f t="shared" si="496"/>
        <v>0.99999999999999645</v>
      </c>
      <c r="AM89" s="1">
        <f t="shared" si="339"/>
        <v>9.1852150204604738E-15</v>
      </c>
      <c r="AN89" s="1">
        <f t="shared" si="416"/>
        <v>1000.0000000000065</v>
      </c>
      <c r="AO89" s="1">
        <f t="shared" si="417"/>
        <v>1027.0199999999963</v>
      </c>
      <c r="AP89" s="1">
        <f t="shared" si="418"/>
        <v>999.99999999999648</v>
      </c>
      <c r="AQ89" s="1">
        <f t="shared" si="419"/>
        <v>1000</v>
      </c>
      <c r="AR89" s="1">
        <f t="shared" si="420"/>
        <v>1.2246953360613966E-15</v>
      </c>
      <c r="AS89" s="4">
        <f t="shared" si="421"/>
        <v>0</v>
      </c>
      <c r="AT89" s="1">
        <f t="shared" si="422"/>
        <v>-9.1852150204604739E-12</v>
      </c>
      <c r="AU89" s="4">
        <f t="shared" si="340"/>
        <v>0</v>
      </c>
      <c r="AV89" s="4">
        <f t="shared" si="341"/>
        <v>10</v>
      </c>
      <c r="AW89" s="4">
        <f t="shared" si="423"/>
        <v>1.08987658842004E-14</v>
      </c>
      <c r="AX89" s="4">
        <f t="shared" si="342"/>
        <v>1.7135508637399259E-15</v>
      </c>
      <c r="AY89" s="4">
        <f t="shared" si="343"/>
        <v>-100</v>
      </c>
      <c r="AZ89" s="4">
        <f t="shared" si="344"/>
        <v>-100</v>
      </c>
      <c r="BA89" s="4">
        <f t="shared" si="345"/>
        <v>-100</v>
      </c>
      <c r="BB89" s="1">
        <f t="shared" si="346"/>
        <v>100</v>
      </c>
      <c r="BC89" s="1">
        <f t="shared" si="347"/>
        <v>0</v>
      </c>
      <c r="BD89" s="1">
        <f t="shared" si="348"/>
        <v>4.8509999999999893</v>
      </c>
      <c r="BE89" s="4">
        <f t="shared" si="424"/>
        <v>0.99999999999999645</v>
      </c>
      <c r="BF89" s="1">
        <f t="shared" si="425"/>
        <v>3.7646859703628318E-12</v>
      </c>
      <c r="BG89" s="4">
        <f t="shared" si="497"/>
        <v>-0.65879557758959428</v>
      </c>
      <c r="BH89" s="1">
        <f t="shared" si="498"/>
        <v>0.99999999999999645</v>
      </c>
      <c r="BI89" s="1">
        <f t="shared" si="349"/>
        <v>1.08987658842004E-14</v>
      </c>
      <c r="BJ89" s="1">
        <f t="shared" si="426"/>
        <v>1000.0000000000075</v>
      </c>
      <c r="BK89" s="1">
        <f t="shared" si="427"/>
        <v>1027.0199999999963</v>
      </c>
      <c r="BL89" s="1">
        <f t="shared" si="428"/>
        <v>999.99999999999648</v>
      </c>
      <c r="BM89" s="1">
        <f t="shared" si="429"/>
        <v>1000</v>
      </c>
      <c r="BN89" s="1">
        <f t="shared" si="430"/>
        <v>1.4531687845600532E-15</v>
      </c>
      <c r="BO89" s="4">
        <f t="shared" si="431"/>
        <v>0</v>
      </c>
      <c r="BP89" s="1">
        <f t="shared" si="432"/>
        <v>-1.08987658842004E-11</v>
      </c>
      <c r="BQ89" s="4">
        <f t="shared" si="350"/>
        <v>0</v>
      </c>
      <c r="BR89" s="4">
        <f t="shared" si="351"/>
        <v>10</v>
      </c>
      <c r="BS89" s="4">
        <f t="shared" si="433"/>
        <v>1.4571267915162503E-14</v>
      </c>
      <c r="BT89" s="4">
        <f t="shared" si="352"/>
        <v>3.6725020309621035E-15</v>
      </c>
      <c r="BU89" s="4">
        <f t="shared" si="353"/>
        <v>-100</v>
      </c>
      <c r="BV89" s="4">
        <f t="shared" si="354"/>
        <v>-100</v>
      </c>
      <c r="BW89" s="4">
        <f t="shared" si="355"/>
        <v>-100</v>
      </c>
      <c r="BX89" s="1">
        <f t="shared" si="356"/>
        <v>100</v>
      </c>
      <c r="BY89" s="1">
        <f t="shared" si="357"/>
        <v>0</v>
      </c>
      <c r="BZ89" s="1">
        <f t="shared" si="358"/>
        <v>4.8509999999999893</v>
      </c>
      <c r="CA89" s="4">
        <f t="shared" si="434"/>
        <v>0.99999999999999645</v>
      </c>
      <c r="CB89" s="1">
        <f t="shared" si="435"/>
        <v>5.0332531658592414E-12</v>
      </c>
      <c r="CC89" s="4">
        <f t="shared" si="499"/>
        <v>-0.60924598032664123</v>
      </c>
      <c r="CD89" s="1">
        <f t="shared" si="500"/>
        <v>0.99999999999999645</v>
      </c>
      <c r="CE89" s="1">
        <f t="shared" si="359"/>
        <v>1.4571267915162503E-14</v>
      </c>
      <c r="CF89" s="1">
        <f t="shared" si="436"/>
        <v>1000.0000000000102</v>
      </c>
      <c r="CG89" s="1">
        <f t="shared" si="437"/>
        <v>1027.0199999999963</v>
      </c>
      <c r="CH89" s="1">
        <f t="shared" si="438"/>
        <v>999.99999999999648</v>
      </c>
      <c r="CI89" s="1">
        <f t="shared" si="439"/>
        <v>1000</v>
      </c>
      <c r="CJ89" s="1">
        <f t="shared" si="440"/>
        <v>1.9428357220216673E-15</v>
      </c>
      <c r="CK89" s="4">
        <f t="shared" si="441"/>
        <v>0</v>
      </c>
      <c r="CL89" s="1">
        <f t="shared" si="442"/>
        <v>-1.4571267915162505E-11</v>
      </c>
      <c r="CM89" s="4">
        <f t="shared" si="360"/>
        <v>0</v>
      </c>
      <c r="CN89" s="4">
        <f t="shared" si="361"/>
        <v>10</v>
      </c>
      <c r="CO89" s="4">
        <f t="shared" si="443"/>
        <v>1.6272381148917385E-14</v>
      </c>
      <c r="CP89" s="4">
        <f t="shared" si="362"/>
        <v>1.7011132337548816E-15</v>
      </c>
      <c r="CQ89" s="4">
        <f t="shared" si="363"/>
        <v>-100</v>
      </c>
      <c r="CR89" s="4">
        <f t="shared" si="364"/>
        <v>-100</v>
      </c>
      <c r="CS89" s="4">
        <f t="shared" si="365"/>
        <v>-100</v>
      </c>
      <c r="CT89" s="1">
        <f t="shared" si="366"/>
        <v>100</v>
      </c>
      <c r="CU89" s="1">
        <f t="shared" si="367"/>
        <v>0</v>
      </c>
      <c r="CV89" s="1">
        <f t="shared" si="368"/>
        <v>4.8509999999999893</v>
      </c>
      <c r="CW89" s="4">
        <f t="shared" si="444"/>
        <v>0.99999999999999645</v>
      </c>
      <c r="CX89" s="1">
        <f t="shared" si="445"/>
        <v>5.6208570462581656E-12</v>
      </c>
      <c r="CY89" s="4">
        <f t="shared" si="501"/>
        <v>-0.56202064495595427</v>
      </c>
      <c r="CZ89" s="1">
        <f t="shared" si="502"/>
        <v>0.99999999999999645</v>
      </c>
      <c r="DA89" s="1">
        <f t="shared" si="369"/>
        <v>1.6272381148917385E-14</v>
      </c>
      <c r="DB89" s="1">
        <f t="shared" si="446"/>
        <v>1000.0000000000114</v>
      </c>
      <c r="DC89" s="1">
        <f t="shared" si="447"/>
        <v>1027.0199999999963</v>
      </c>
      <c r="DD89" s="1">
        <f t="shared" si="448"/>
        <v>999.99999999999648</v>
      </c>
      <c r="DE89" s="1">
        <f t="shared" si="449"/>
        <v>1000</v>
      </c>
      <c r="DF89" s="1">
        <f t="shared" si="450"/>
        <v>2.1696508198556518E-15</v>
      </c>
      <c r="DG89" s="4">
        <f t="shared" si="451"/>
        <v>0</v>
      </c>
      <c r="DH89" s="1">
        <f t="shared" si="452"/>
        <v>-1.6272381148917384E-11</v>
      </c>
      <c r="DI89" s="4">
        <f t="shared" si="370"/>
        <v>0</v>
      </c>
      <c r="DJ89" s="4">
        <f t="shared" si="371"/>
        <v>10</v>
      </c>
      <c r="DK89" s="4">
        <f t="shared" si="453"/>
        <v>1.7044274452235153E-14</v>
      </c>
      <c r="DL89" s="4">
        <f t="shared" si="372"/>
        <v>7.7189330331776852E-16</v>
      </c>
      <c r="DM89" s="4">
        <f t="shared" si="373"/>
        <v>-100</v>
      </c>
      <c r="DN89" s="4">
        <f t="shared" si="374"/>
        <v>-100</v>
      </c>
      <c r="DO89" s="4">
        <f t="shared" si="375"/>
        <v>-100</v>
      </c>
      <c r="DP89" s="1">
        <f t="shared" si="376"/>
        <v>100</v>
      </c>
      <c r="DQ89" s="1">
        <f t="shared" si="377"/>
        <v>0</v>
      </c>
      <c r="DR89" s="1">
        <f t="shared" si="378"/>
        <v>4.8509999999999893</v>
      </c>
      <c r="DS89" s="4">
        <f t="shared" si="454"/>
        <v>0.99999999999999645</v>
      </c>
      <c r="DT89" s="1">
        <f t="shared" si="455"/>
        <v>5.8874868574214687E-12</v>
      </c>
      <c r="DU89" s="4">
        <f t="shared" si="503"/>
        <v>-0.57475407041027915</v>
      </c>
      <c r="DV89" s="1">
        <f t="shared" si="504"/>
        <v>0.99999999999999645</v>
      </c>
      <c r="DW89" s="1">
        <f t="shared" si="379"/>
        <v>1.7044274452235153E-14</v>
      </c>
      <c r="DX89" s="1">
        <f t="shared" si="456"/>
        <v>1000.0000000000119</v>
      </c>
      <c r="DY89" s="1">
        <f t="shared" si="457"/>
        <v>1027.0199999999963</v>
      </c>
      <c r="DZ89" s="1">
        <f t="shared" si="458"/>
        <v>999.99999999999648</v>
      </c>
      <c r="EA89" s="1">
        <f t="shared" si="459"/>
        <v>1000</v>
      </c>
      <c r="EB89" s="1">
        <f t="shared" si="460"/>
        <v>2.2725699269646871E-15</v>
      </c>
      <c r="EC89" s="4">
        <f t="shared" si="461"/>
        <v>0</v>
      </c>
      <c r="ED89" s="1">
        <f t="shared" si="462"/>
        <v>-1.7044274452235152E-11</v>
      </c>
      <c r="EE89" s="4">
        <f t="shared" si="380"/>
        <v>0</v>
      </c>
      <c r="EF89" s="4">
        <f t="shared" si="381"/>
        <v>10</v>
      </c>
      <c r="EG89" s="4">
        <f t="shared" si="463"/>
        <v>2.1893048914059453E-14</v>
      </c>
      <c r="EH89" s="4">
        <f t="shared" si="382"/>
        <v>4.8487744618243001E-15</v>
      </c>
      <c r="EI89" s="4">
        <f t="shared" si="383"/>
        <v>-100</v>
      </c>
      <c r="EJ89" s="4">
        <f t="shared" si="384"/>
        <v>-100</v>
      </c>
      <c r="EK89" s="4">
        <f t="shared" si="385"/>
        <v>-100</v>
      </c>
      <c r="EL89" s="1">
        <f t="shared" si="386"/>
        <v>100</v>
      </c>
      <c r="EM89" s="1">
        <f t="shared" si="387"/>
        <v>0</v>
      </c>
      <c r="EN89" s="1">
        <f t="shared" si="388"/>
        <v>4.8509999999999893</v>
      </c>
      <c r="EO89" s="4">
        <f t="shared" si="464"/>
        <v>0.99999999999999645</v>
      </c>
      <c r="EP89" s="1">
        <f t="shared" si="465"/>
        <v>7.5623657734229533E-12</v>
      </c>
      <c r="EQ89" s="4">
        <f t="shared" si="505"/>
        <v>-0.55370206044326953</v>
      </c>
      <c r="ER89" s="1">
        <f t="shared" si="506"/>
        <v>0.99999999999999645</v>
      </c>
      <c r="ES89" s="1">
        <f t="shared" si="389"/>
        <v>2.1893048914059453E-14</v>
      </c>
      <c r="ET89" s="1">
        <f t="shared" si="466"/>
        <v>1000.0000000000153</v>
      </c>
      <c r="EU89" s="1">
        <f t="shared" si="467"/>
        <v>1027.0199999999963</v>
      </c>
      <c r="EV89" s="1">
        <f t="shared" si="468"/>
        <v>999.99999999999648</v>
      </c>
      <c r="EW89" s="1">
        <f t="shared" si="469"/>
        <v>1000</v>
      </c>
      <c r="EX89" s="1">
        <f t="shared" si="470"/>
        <v>2.9190731885412602E-15</v>
      </c>
      <c r="EY89" s="4">
        <f t="shared" si="471"/>
        <v>0</v>
      </c>
      <c r="EZ89" s="1">
        <f t="shared" si="472"/>
        <v>-2.1893048914059454E-11</v>
      </c>
      <c r="FA89" s="4">
        <f t="shared" si="390"/>
        <v>0</v>
      </c>
      <c r="FB89" s="4">
        <f t="shared" si="391"/>
        <v>10</v>
      </c>
      <c r="FC89" s="4">
        <f t="shared" si="473"/>
        <v>2.4373453863856152E-14</v>
      </c>
      <c r="FD89" s="4">
        <f t="shared" si="392"/>
        <v>2.4804049497966984E-15</v>
      </c>
      <c r="FE89" s="4">
        <f t="shared" si="393"/>
        <v>-100</v>
      </c>
      <c r="FF89" s="4">
        <f t="shared" si="394"/>
        <v>-100</v>
      </c>
      <c r="FG89" s="4">
        <f t="shared" si="395"/>
        <v>-100</v>
      </c>
      <c r="FH89" s="1">
        <f t="shared" si="396"/>
        <v>100</v>
      </c>
      <c r="FI89" s="1">
        <f t="shared" si="397"/>
        <v>0</v>
      </c>
      <c r="FJ89" s="1">
        <f t="shared" si="398"/>
        <v>4.8509999999999893</v>
      </c>
      <c r="FK89" s="4">
        <f t="shared" si="474"/>
        <v>0.99999999999999645</v>
      </c>
      <c r="FL89" s="1">
        <f t="shared" si="475"/>
        <v>8.4191550479641294E-12</v>
      </c>
      <c r="FM89" s="4">
        <f t="shared" si="507"/>
        <v>-0.53085250417021246</v>
      </c>
      <c r="FN89" s="1">
        <f t="shared" si="508"/>
        <v>0.99999999999999645</v>
      </c>
      <c r="FO89" s="1">
        <f t="shared" si="399"/>
        <v>2.4373453863856152E-14</v>
      </c>
      <c r="FP89" s="1">
        <f t="shared" si="476"/>
        <v>1000.0000000000171</v>
      </c>
      <c r="FQ89" s="1">
        <f t="shared" si="477"/>
        <v>1027.0199999999963</v>
      </c>
      <c r="FR89" s="1">
        <f t="shared" si="478"/>
        <v>999.99999999999648</v>
      </c>
      <c r="FS89" s="1">
        <f t="shared" si="479"/>
        <v>1000</v>
      </c>
      <c r="FT89" s="1">
        <f t="shared" si="480"/>
        <v>3.2497938485141541E-15</v>
      </c>
      <c r="FU89" s="4">
        <f t="shared" si="481"/>
        <v>0</v>
      </c>
      <c r="FV89" s="1">
        <f t="shared" si="482"/>
        <v>-2.4373453863856152E-11</v>
      </c>
      <c r="FW89" s="4">
        <f t="shared" si="400"/>
        <v>0</v>
      </c>
      <c r="FX89" s="4">
        <f t="shared" si="401"/>
        <v>10</v>
      </c>
      <c r="FY89" s="4">
        <f t="shared" si="483"/>
        <v>2.5614890640946085E-14</v>
      </c>
      <c r="FZ89" s="4">
        <f t="shared" si="402"/>
        <v>1.2414367770899328E-15</v>
      </c>
      <c r="GA89" s="4">
        <f t="shared" si="403"/>
        <v>-100</v>
      </c>
      <c r="GB89" s="4">
        <f t="shared" si="404"/>
        <v>-100</v>
      </c>
      <c r="GC89" s="4">
        <f t="shared" si="405"/>
        <v>-100</v>
      </c>
      <c r="GD89" s="1">
        <f t="shared" si="406"/>
        <v>100</v>
      </c>
      <c r="GE89" s="1">
        <f t="shared" si="407"/>
        <v>0</v>
      </c>
      <c r="GF89" s="1">
        <f t="shared" si="408"/>
        <v>4.8509999999999893</v>
      </c>
      <c r="GG89" s="4">
        <f t="shared" si="484"/>
        <v>0.99999999999999645</v>
      </c>
      <c r="GH89" s="1">
        <f t="shared" si="485"/>
        <v>8.8479760417775777E-12</v>
      </c>
      <c r="GI89" s="4">
        <f t="shared" si="509"/>
        <v>-0.51826822546818385</v>
      </c>
      <c r="GJ89" s="1">
        <f t="shared" si="510"/>
        <v>0.99999999999999645</v>
      </c>
      <c r="GK89" s="1">
        <f t="shared" si="409"/>
        <v>2.5614890640946085E-14</v>
      </c>
      <c r="GL89" s="1">
        <f t="shared" si="486"/>
        <v>1000.000000000018</v>
      </c>
      <c r="GM89" s="1">
        <f t="shared" si="487"/>
        <v>1027.0199999999963</v>
      </c>
      <c r="GN89" s="1">
        <f t="shared" si="488"/>
        <v>999.99999999999648</v>
      </c>
      <c r="GO89" s="1">
        <f t="shared" si="489"/>
        <v>1000</v>
      </c>
      <c r="GP89" s="1">
        <f t="shared" si="490"/>
        <v>3.4153187521261449E-15</v>
      </c>
      <c r="GQ89" s="4">
        <f t="shared" si="491"/>
        <v>0</v>
      </c>
      <c r="GR89" s="1">
        <f t="shared" si="492"/>
        <v>-2.5614890640946085E-11</v>
      </c>
      <c r="GS89" s="4">
        <f t="shared" si="410"/>
        <v>0</v>
      </c>
      <c r="GT89" s="4">
        <f t="shared" si="411"/>
        <v>10</v>
      </c>
      <c r="GU89" s="4">
        <f t="shared" si="493"/>
        <v>2.6264457440904684E-14</v>
      </c>
      <c r="GV89" s="4">
        <f t="shared" si="412"/>
        <v>6.4956679995859881E-16</v>
      </c>
      <c r="GW89" s="4">
        <v>150</v>
      </c>
      <c r="GX89" s="4"/>
      <c r="GY89" s="4"/>
      <c r="GZ89" s="4"/>
      <c r="HA89" s="4"/>
      <c r="HB89" s="4"/>
      <c r="HC89" s="4"/>
      <c r="HD89" s="4"/>
      <c r="HE89" s="4"/>
    </row>
    <row r="90" spans="1:213">
      <c r="A90" s="1">
        <v>72</v>
      </c>
      <c r="B90" s="1">
        <f t="shared" si="331"/>
        <v>100</v>
      </c>
      <c r="C90" s="1">
        <v>0</v>
      </c>
      <c r="D90" s="1">
        <f t="shared" si="332"/>
        <v>-100</v>
      </c>
      <c r="E90" s="1">
        <f t="shared" si="494"/>
        <v>145</v>
      </c>
      <c r="F90" s="1">
        <f t="shared" si="413"/>
        <v>4.9009999999999891</v>
      </c>
      <c r="G90" s="1">
        <f>'0.5Q 1-8 '!FS90</f>
        <v>-100</v>
      </c>
      <c r="H90" s="1">
        <f>'0.5Q 1-8 '!FT90</f>
        <v>-100</v>
      </c>
      <c r="I90" s="1">
        <f>'0.5Q 1-8 '!FU90</f>
        <v>-100</v>
      </c>
      <c r="J90" s="1">
        <f>'0.5Q 1-8 '!FV90</f>
        <v>100</v>
      </c>
      <c r="K90" s="1">
        <f>'0.5Q 1-8 '!FW90</f>
        <v>0</v>
      </c>
      <c r="L90" s="1">
        <f>'0.5Q 1-8 '!FX90</f>
        <v>4.9009999999999891</v>
      </c>
      <c r="M90" s="1">
        <f>'0.5Q 1-8 '!FY90</f>
        <v>0.99999999999999645</v>
      </c>
      <c r="N90" s="1">
        <f>'0.5Q 1-8 '!FZ90</f>
        <v>1.3628969954426624E-12</v>
      </c>
      <c r="O90" s="1">
        <f>'0.5Q 1-8 '!GA90</f>
        <v>-0.73251718661011356</v>
      </c>
      <c r="P90" s="1">
        <f>'0.5Q 1-8 '!GB90</f>
        <v>0.99999999999999645</v>
      </c>
      <c r="Q90" s="1">
        <f>'0.5Q 1-8 '!GC90</f>
        <v>3.9455868018065081E-15</v>
      </c>
      <c r="R90" s="1">
        <f>'0.5Q 1-8 '!GD90</f>
        <v>1000.0000000000026</v>
      </c>
      <c r="S90" s="1">
        <f>'0.5Q 1-8 '!GE90</f>
        <v>1027.0199999999963</v>
      </c>
      <c r="T90" s="1">
        <f>'0.5Q 1-8 '!GF90</f>
        <v>999.99999999999648</v>
      </c>
      <c r="U90" s="1">
        <f>'0.5Q 1-8 '!GG90</f>
        <v>1000</v>
      </c>
      <c r="V90" s="1">
        <f>'0.5Q 1-8 '!GH90</f>
        <v>5.2607824024086771E-16</v>
      </c>
      <c r="W90" s="1">
        <f>'0.5Q 1-8 '!GI90</f>
        <v>0</v>
      </c>
      <c r="X90" s="1">
        <f>'0.5Q 1-8 '!GJ90</f>
        <v>-3.9455868018065085E-12</v>
      </c>
      <c r="Y90" s="1">
        <f>'0.5Q 1-8 '!GK90</f>
        <v>0</v>
      </c>
      <c r="Z90" s="1">
        <f>'0.5Q 1-8 '!GL90</f>
        <v>10</v>
      </c>
      <c r="AA90" s="1">
        <f>'0.5Q 1-8 '!GM90</f>
        <v>5.5111290122762844E-15</v>
      </c>
      <c r="AC90" s="4">
        <f t="shared" si="333"/>
        <v>-100</v>
      </c>
      <c r="AD90" s="4">
        <f t="shared" si="334"/>
        <v>-100</v>
      </c>
      <c r="AE90" s="4">
        <f t="shared" si="335"/>
        <v>-100</v>
      </c>
      <c r="AF90" s="1">
        <f t="shared" si="336"/>
        <v>100</v>
      </c>
      <c r="AG90" s="1">
        <f t="shared" si="337"/>
        <v>0</v>
      </c>
      <c r="AH90" s="1">
        <f t="shared" si="338"/>
        <v>4.9009999999999891</v>
      </c>
      <c r="AI90" s="1">
        <f t="shared" si="414"/>
        <v>0.99999999999999645</v>
      </c>
      <c r="AJ90" s="1">
        <f t="shared" si="415"/>
        <v>1.903671506831186E-12</v>
      </c>
      <c r="AK90" s="1">
        <f t="shared" si="495"/>
        <v>-0.72324555239166066</v>
      </c>
      <c r="AL90" s="1">
        <f t="shared" si="496"/>
        <v>0.99999999999999645</v>
      </c>
      <c r="AM90" s="1">
        <f t="shared" si="339"/>
        <v>5.5111290122762844E-15</v>
      </c>
      <c r="AN90" s="1">
        <f t="shared" si="416"/>
        <v>1000.0000000000038</v>
      </c>
      <c r="AO90" s="1">
        <f t="shared" si="417"/>
        <v>1027.0199999999963</v>
      </c>
      <c r="AP90" s="1">
        <f t="shared" si="418"/>
        <v>999.99999999999648</v>
      </c>
      <c r="AQ90" s="1">
        <f t="shared" si="419"/>
        <v>1000</v>
      </c>
      <c r="AR90" s="1">
        <f t="shared" si="420"/>
        <v>7.3481720163683785E-16</v>
      </c>
      <c r="AS90" s="4">
        <f t="shared" si="421"/>
        <v>0</v>
      </c>
      <c r="AT90" s="1">
        <f t="shared" si="422"/>
        <v>-5.5111290122762848E-12</v>
      </c>
      <c r="AU90" s="4">
        <f t="shared" si="340"/>
        <v>0</v>
      </c>
      <c r="AV90" s="4">
        <f t="shared" si="341"/>
        <v>10</v>
      </c>
      <c r="AW90" s="4">
        <f t="shared" si="423"/>
        <v>6.5392595305202393E-15</v>
      </c>
      <c r="AX90" s="4">
        <f t="shared" si="342"/>
        <v>1.0281305182439549E-15</v>
      </c>
      <c r="AY90" s="4">
        <f t="shared" si="343"/>
        <v>-100</v>
      </c>
      <c r="AZ90" s="4">
        <f t="shared" si="344"/>
        <v>-100</v>
      </c>
      <c r="BA90" s="4">
        <f t="shared" si="345"/>
        <v>-100</v>
      </c>
      <c r="BB90" s="1">
        <f t="shared" si="346"/>
        <v>100</v>
      </c>
      <c r="BC90" s="1">
        <f t="shared" si="347"/>
        <v>0</v>
      </c>
      <c r="BD90" s="1">
        <f t="shared" si="348"/>
        <v>4.9009999999999891</v>
      </c>
      <c r="BE90" s="1">
        <f t="shared" si="424"/>
        <v>0.99999999999999645</v>
      </c>
      <c r="BF90" s="1">
        <f t="shared" si="425"/>
        <v>2.2588115822176996E-12</v>
      </c>
      <c r="BG90" s="1">
        <f t="shared" si="497"/>
        <v>-0.65879557758959428</v>
      </c>
      <c r="BH90" s="1">
        <f t="shared" si="498"/>
        <v>0.99999999999999645</v>
      </c>
      <c r="BI90" s="1">
        <f t="shared" si="349"/>
        <v>6.5392595305202393E-15</v>
      </c>
      <c r="BJ90" s="1">
        <f t="shared" si="426"/>
        <v>1000.0000000000047</v>
      </c>
      <c r="BK90" s="1">
        <f t="shared" si="427"/>
        <v>1027.0199999999963</v>
      </c>
      <c r="BL90" s="1">
        <f t="shared" si="428"/>
        <v>999.99999999999648</v>
      </c>
      <c r="BM90" s="1">
        <f t="shared" si="429"/>
        <v>1000</v>
      </c>
      <c r="BN90" s="1">
        <f t="shared" si="430"/>
        <v>8.7190127073603207E-16</v>
      </c>
      <c r="BO90" s="4">
        <f t="shared" si="431"/>
        <v>0</v>
      </c>
      <c r="BP90" s="1">
        <f t="shared" si="432"/>
        <v>-6.539259530520239E-12</v>
      </c>
      <c r="BQ90" s="4">
        <f t="shared" si="350"/>
        <v>0</v>
      </c>
      <c r="BR90" s="4">
        <f t="shared" si="351"/>
        <v>10</v>
      </c>
      <c r="BS90" s="4">
        <f t="shared" si="433"/>
        <v>8.7427607490975013E-15</v>
      </c>
      <c r="BT90" s="4">
        <f t="shared" si="352"/>
        <v>2.2035012185772619E-15</v>
      </c>
      <c r="BU90" s="4">
        <f t="shared" si="353"/>
        <v>-100</v>
      </c>
      <c r="BV90" s="4">
        <f t="shared" si="354"/>
        <v>-100</v>
      </c>
      <c r="BW90" s="4">
        <f t="shared" si="355"/>
        <v>-100</v>
      </c>
      <c r="BX90" s="1">
        <f t="shared" si="356"/>
        <v>100</v>
      </c>
      <c r="BY90" s="1">
        <f t="shared" si="357"/>
        <v>0</v>
      </c>
      <c r="BZ90" s="1">
        <f t="shared" si="358"/>
        <v>4.9009999999999891</v>
      </c>
      <c r="CA90" s="1">
        <f t="shared" si="434"/>
        <v>0.99999999999999645</v>
      </c>
      <c r="CB90" s="1">
        <f t="shared" si="435"/>
        <v>3.0199518995155445E-12</v>
      </c>
      <c r="CC90" s="1">
        <f t="shared" si="499"/>
        <v>-0.60924598032664123</v>
      </c>
      <c r="CD90" s="1">
        <f t="shared" si="500"/>
        <v>0.99999999999999645</v>
      </c>
      <c r="CE90" s="1">
        <f t="shared" si="359"/>
        <v>8.7427607490975013E-15</v>
      </c>
      <c r="CF90" s="1">
        <f t="shared" si="436"/>
        <v>1000.0000000000063</v>
      </c>
      <c r="CG90" s="1">
        <f t="shared" si="437"/>
        <v>1027.0199999999963</v>
      </c>
      <c r="CH90" s="1">
        <f t="shared" si="438"/>
        <v>999.99999999999648</v>
      </c>
      <c r="CI90" s="1">
        <f t="shared" si="439"/>
        <v>1000</v>
      </c>
      <c r="CJ90" s="1">
        <f t="shared" si="440"/>
        <v>1.1657014332130004E-15</v>
      </c>
      <c r="CK90" s="4">
        <f t="shared" si="441"/>
        <v>0</v>
      </c>
      <c r="CL90" s="1">
        <f t="shared" si="442"/>
        <v>-8.7427607490975018E-12</v>
      </c>
      <c r="CM90" s="4">
        <f t="shared" si="360"/>
        <v>0</v>
      </c>
      <c r="CN90" s="4">
        <f t="shared" si="361"/>
        <v>10</v>
      </c>
      <c r="CO90" s="4">
        <f t="shared" si="443"/>
        <v>9.7634286893504302E-15</v>
      </c>
      <c r="CP90" s="4">
        <f t="shared" si="362"/>
        <v>1.020667940252929E-15</v>
      </c>
      <c r="CQ90" s="4">
        <f t="shared" si="363"/>
        <v>-100</v>
      </c>
      <c r="CR90" s="4">
        <f t="shared" si="364"/>
        <v>-100</v>
      </c>
      <c r="CS90" s="4">
        <f t="shared" si="365"/>
        <v>-100</v>
      </c>
      <c r="CT90" s="1">
        <f t="shared" si="366"/>
        <v>100</v>
      </c>
      <c r="CU90" s="1">
        <f t="shared" si="367"/>
        <v>0</v>
      </c>
      <c r="CV90" s="1">
        <f t="shared" si="368"/>
        <v>4.9009999999999891</v>
      </c>
      <c r="CW90" s="1">
        <f t="shared" si="444"/>
        <v>0.99999999999999645</v>
      </c>
      <c r="CX90" s="1">
        <f t="shared" si="445"/>
        <v>3.3725142277548985E-12</v>
      </c>
      <c r="CY90" s="1">
        <f t="shared" si="501"/>
        <v>-0.56202064495595427</v>
      </c>
      <c r="CZ90" s="1">
        <f t="shared" si="502"/>
        <v>0.99999999999999645</v>
      </c>
      <c r="DA90" s="1">
        <f t="shared" si="369"/>
        <v>9.7634286893504302E-15</v>
      </c>
      <c r="DB90" s="1">
        <f t="shared" si="446"/>
        <v>1000.0000000000069</v>
      </c>
      <c r="DC90" s="1">
        <f t="shared" si="447"/>
        <v>1027.0199999999963</v>
      </c>
      <c r="DD90" s="1">
        <f t="shared" si="448"/>
        <v>999.99999999999648</v>
      </c>
      <c r="DE90" s="1">
        <f t="shared" si="449"/>
        <v>1000</v>
      </c>
      <c r="DF90" s="1">
        <f t="shared" si="450"/>
        <v>1.3017904919133909E-15</v>
      </c>
      <c r="DG90" s="4">
        <f t="shared" si="451"/>
        <v>0</v>
      </c>
      <c r="DH90" s="1">
        <f t="shared" si="452"/>
        <v>-9.7634286893504299E-12</v>
      </c>
      <c r="DI90" s="4">
        <f t="shared" si="370"/>
        <v>0</v>
      </c>
      <c r="DJ90" s="4">
        <f t="shared" si="371"/>
        <v>10</v>
      </c>
      <c r="DK90" s="4">
        <f t="shared" si="453"/>
        <v>1.0226564671341091E-14</v>
      </c>
      <c r="DL90" s="4">
        <f t="shared" si="372"/>
        <v>4.6313598199066111E-16</v>
      </c>
      <c r="DM90" s="4">
        <f t="shared" si="373"/>
        <v>-100</v>
      </c>
      <c r="DN90" s="4">
        <f t="shared" si="374"/>
        <v>-100</v>
      </c>
      <c r="DO90" s="4">
        <f t="shared" si="375"/>
        <v>-100</v>
      </c>
      <c r="DP90" s="1">
        <f t="shared" si="376"/>
        <v>100</v>
      </c>
      <c r="DQ90" s="1">
        <f t="shared" si="377"/>
        <v>0</v>
      </c>
      <c r="DR90" s="1">
        <f t="shared" si="378"/>
        <v>4.9009999999999891</v>
      </c>
      <c r="DS90" s="1">
        <f t="shared" si="454"/>
        <v>0.99999999999999645</v>
      </c>
      <c r="DT90" s="1">
        <f t="shared" si="455"/>
        <v>3.5324921144528814E-12</v>
      </c>
      <c r="DU90" s="1">
        <f t="shared" si="503"/>
        <v>-0.57475407041027915</v>
      </c>
      <c r="DV90" s="1">
        <f t="shared" si="504"/>
        <v>0.99999999999999645</v>
      </c>
      <c r="DW90" s="1">
        <f t="shared" si="379"/>
        <v>1.0226564671341091E-14</v>
      </c>
      <c r="DX90" s="1">
        <f t="shared" si="456"/>
        <v>1000.000000000007</v>
      </c>
      <c r="DY90" s="1">
        <f t="shared" si="457"/>
        <v>1027.0199999999963</v>
      </c>
      <c r="DZ90" s="1">
        <f t="shared" si="458"/>
        <v>999.99999999999648</v>
      </c>
      <c r="EA90" s="1">
        <f t="shared" si="459"/>
        <v>1000</v>
      </c>
      <c r="EB90" s="1">
        <f t="shared" si="460"/>
        <v>1.3635419561788123E-15</v>
      </c>
      <c r="EC90" s="4">
        <f t="shared" si="461"/>
        <v>0</v>
      </c>
      <c r="ED90" s="1">
        <f t="shared" si="462"/>
        <v>-1.0226564671341091E-11</v>
      </c>
      <c r="EE90" s="4">
        <f t="shared" si="380"/>
        <v>0</v>
      </c>
      <c r="EF90" s="4">
        <f t="shared" si="381"/>
        <v>10</v>
      </c>
      <c r="EG90" s="4">
        <f t="shared" si="463"/>
        <v>1.3135829348435671E-14</v>
      </c>
      <c r="EH90" s="4">
        <f t="shared" si="382"/>
        <v>2.9092646770945797E-15</v>
      </c>
      <c r="EI90" s="4">
        <f t="shared" si="383"/>
        <v>-100</v>
      </c>
      <c r="EJ90" s="4">
        <f t="shared" si="384"/>
        <v>-100</v>
      </c>
      <c r="EK90" s="4">
        <f t="shared" si="385"/>
        <v>-100</v>
      </c>
      <c r="EL90" s="1">
        <f t="shared" si="386"/>
        <v>100</v>
      </c>
      <c r="EM90" s="1">
        <f t="shared" si="387"/>
        <v>0</v>
      </c>
      <c r="EN90" s="1">
        <f t="shared" si="388"/>
        <v>4.9009999999999891</v>
      </c>
      <c r="EO90" s="1">
        <f t="shared" si="464"/>
        <v>0.99999999999999645</v>
      </c>
      <c r="EP90" s="1">
        <f t="shared" si="465"/>
        <v>4.5374194640537731E-12</v>
      </c>
      <c r="EQ90" s="1">
        <f t="shared" si="505"/>
        <v>-0.55370206044326953</v>
      </c>
      <c r="ER90" s="1">
        <f t="shared" si="506"/>
        <v>0.99999999999999645</v>
      </c>
      <c r="ES90" s="1">
        <f t="shared" si="389"/>
        <v>1.3135829348435671E-14</v>
      </c>
      <c r="ET90" s="1">
        <f t="shared" si="466"/>
        <v>1000.0000000000091</v>
      </c>
      <c r="EU90" s="1">
        <f t="shared" si="467"/>
        <v>1027.0199999999963</v>
      </c>
      <c r="EV90" s="1">
        <f t="shared" si="468"/>
        <v>999.99999999999648</v>
      </c>
      <c r="EW90" s="1">
        <f t="shared" si="469"/>
        <v>1000</v>
      </c>
      <c r="EX90" s="1">
        <f t="shared" si="470"/>
        <v>1.7514439131247565E-15</v>
      </c>
      <c r="EY90" s="4">
        <f t="shared" si="471"/>
        <v>0</v>
      </c>
      <c r="EZ90" s="1">
        <f t="shared" si="472"/>
        <v>-1.3135829348435671E-11</v>
      </c>
      <c r="FA90" s="4">
        <f t="shared" si="390"/>
        <v>0</v>
      </c>
      <c r="FB90" s="4">
        <f t="shared" si="391"/>
        <v>10</v>
      </c>
      <c r="FC90" s="4">
        <f t="shared" si="473"/>
        <v>1.462407231831369E-14</v>
      </c>
      <c r="FD90" s="4">
        <f t="shared" si="392"/>
        <v>1.4882429698780194E-15</v>
      </c>
      <c r="FE90" s="4">
        <f t="shared" si="393"/>
        <v>-100</v>
      </c>
      <c r="FF90" s="4">
        <f t="shared" si="394"/>
        <v>-100</v>
      </c>
      <c r="FG90" s="4">
        <f t="shared" si="395"/>
        <v>-100</v>
      </c>
      <c r="FH90" s="1">
        <f t="shared" si="396"/>
        <v>100</v>
      </c>
      <c r="FI90" s="1">
        <f t="shared" si="397"/>
        <v>0</v>
      </c>
      <c r="FJ90" s="1">
        <f t="shared" si="398"/>
        <v>4.9009999999999891</v>
      </c>
      <c r="FK90" s="1">
        <f t="shared" si="474"/>
        <v>0.99999999999999645</v>
      </c>
      <c r="FL90" s="1">
        <f t="shared" si="475"/>
        <v>5.0514930287784767E-12</v>
      </c>
      <c r="FM90" s="1">
        <f t="shared" si="507"/>
        <v>-0.53085250417021246</v>
      </c>
      <c r="FN90" s="1">
        <f t="shared" si="508"/>
        <v>0.99999999999999645</v>
      </c>
      <c r="FO90" s="1">
        <f t="shared" si="399"/>
        <v>1.462407231831369E-14</v>
      </c>
      <c r="FP90" s="1">
        <f t="shared" si="476"/>
        <v>1000.0000000000102</v>
      </c>
      <c r="FQ90" s="1">
        <f t="shared" si="477"/>
        <v>1027.0199999999963</v>
      </c>
      <c r="FR90" s="1">
        <f t="shared" si="478"/>
        <v>999.99999999999648</v>
      </c>
      <c r="FS90" s="1">
        <f t="shared" si="479"/>
        <v>1000</v>
      </c>
      <c r="FT90" s="1">
        <f t="shared" si="480"/>
        <v>1.9498763091084924E-15</v>
      </c>
      <c r="FU90" s="4">
        <f t="shared" si="481"/>
        <v>0</v>
      </c>
      <c r="FV90" s="1">
        <f t="shared" si="482"/>
        <v>-1.462407231831369E-11</v>
      </c>
      <c r="FW90" s="4">
        <f t="shared" si="400"/>
        <v>0</v>
      </c>
      <c r="FX90" s="4">
        <f t="shared" si="401"/>
        <v>10</v>
      </c>
      <c r="FY90" s="4">
        <f t="shared" si="483"/>
        <v>1.5368934384567651E-14</v>
      </c>
      <c r="FZ90" s="4">
        <f t="shared" si="402"/>
        <v>7.4486206625396034E-16</v>
      </c>
      <c r="GA90" s="4">
        <f t="shared" si="403"/>
        <v>-100</v>
      </c>
      <c r="GB90" s="4">
        <f t="shared" si="404"/>
        <v>-100</v>
      </c>
      <c r="GC90" s="4">
        <f t="shared" si="405"/>
        <v>-100</v>
      </c>
      <c r="GD90" s="1">
        <f t="shared" si="406"/>
        <v>100</v>
      </c>
      <c r="GE90" s="1">
        <f t="shared" si="407"/>
        <v>0</v>
      </c>
      <c r="GF90" s="1">
        <f t="shared" si="408"/>
        <v>4.9009999999999891</v>
      </c>
      <c r="GG90" s="1">
        <f t="shared" si="484"/>
        <v>0.99999999999999645</v>
      </c>
      <c r="GH90" s="1">
        <f t="shared" si="485"/>
        <v>5.3087856250665452E-12</v>
      </c>
      <c r="GI90" s="1">
        <f t="shared" si="509"/>
        <v>-0.51826822546818385</v>
      </c>
      <c r="GJ90" s="1">
        <f t="shared" si="510"/>
        <v>0.99999999999999645</v>
      </c>
      <c r="GK90" s="1">
        <f t="shared" si="409"/>
        <v>1.5368934384567651E-14</v>
      </c>
      <c r="GL90" s="1">
        <f t="shared" si="486"/>
        <v>1000.0000000000107</v>
      </c>
      <c r="GM90" s="1">
        <f t="shared" si="487"/>
        <v>1027.0199999999963</v>
      </c>
      <c r="GN90" s="1">
        <f t="shared" si="488"/>
        <v>999.99999999999648</v>
      </c>
      <c r="GO90" s="1">
        <f t="shared" si="489"/>
        <v>1000</v>
      </c>
      <c r="GP90" s="1">
        <f t="shared" si="490"/>
        <v>2.0491912512756869E-15</v>
      </c>
      <c r="GQ90" s="4">
        <f t="shared" si="491"/>
        <v>0</v>
      </c>
      <c r="GR90" s="1">
        <f t="shared" si="492"/>
        <v>-1.536893438456765E-11</v>
      </c>
      <c r="GS90" s="4">
        <f t="shared" si="410"/>
        <v>0</v>
      </c>
      <c r="GT90" s="4">
        <f t="shared" si="411"/>
        <v>10</v>
      </c>
      <c r="GU90" s="4">
        <f t="shared" si="493"/>
        <v>1.5758674464542809E-14</v>
      </c>
      <c r="GV90" s="4">
        <f t="shared" si="412"/>
        <v>3.8974007997515866E-16</v>
      </c>
      <c r="GW90" s="4">
        <v>145</v>
      </c>
      <c r="GX90" s="4"/>
      <c r="GY90" s="4"/>
      <c r="GZ90" s="4"/>
      <c r="HA90" s="4"/>
      <c r="HB90" s="4"/>
      <c r="HC90" s="4"/>
      <c r="HD90" s="4"/>
      <c r="HE90" s="4"/>
    </row>
    <row r="91" spans="1:213">
      <c r="A91" s="1">
        <v>73</v>
      </c>
      <c r="B91" s="1">
        <f t="shared" si="331"/>
        <v>100</v>
      </c>
      <c r="C91" s="1">
        <v>0</v>
      </c>
      <c r="D91" s="1">
        <f t="shared" si="332"/>
        <v>-100</v>
      </c>
      <c r="E91" s="1">
        <f t="shared" si="494"/>
        <v>140</v>
      </c>
      <c r="F91" s="1">
        <f t="shared" si="413"/>
        <v>4.950999999999989</v>
      </c>
      <c r="G91" s="1">
        <f>'0.5Q 1-8 '!FS91</f>
        <v>-100</v>
      </c>
      <c r="H91" s="1">
        <f>'0.5Q 1-8 '!FT91</f>
        <v>-100</v>
      </c>
      <c r="I91" s="1">
        <f>'0.5Q 1-8 '!FU91</f>
        <v>-100</v>
      </c>
      <c r="J91" s="1">
        <f>'0.5Q 1-8 '!FV91</f>
        <v>100</v>
      </c>
      <c r="K91" s="1">
        <f>'0.5Q 1-8 '!FW91</f>
        <v>0</v>
      </c>
      <c r="L91" s="1">
        <f>'0.5Q 1-8 '!FX91</f>
        <v>4.950999999999989</v>
      </c>
      <c r="M91" s="1">
        <f>'0.5Q 1-8 '!FY91</f>
        <v>0.99999999999999645</v>
      </c>
      <c r="N91" s="1">
        <f>'0.5Q 1-8 '!FZ91</f>
        <v>8.1773819726559745E-13</v>
      </c>
      <c r="O91" s="1">
        <f>'0.5Q 1-8 '!GA91</f>
        <v>-0.73251718661011356</v>
      </c>
      <c r="P91" s="1">
        <f>'0.5Q 1-8 '!GB91</f>
        <v>0.99999999999999645</v>
      </c>
      <c r="Q91" s="1">
        <f>'0.5Q 1-8 '!GC91</f>
        <v>2.3673520810839049E-15</v>
      </c>
      <c r="R91" s="1">
        <f>'0.5Q 1-8 '!GD91</f>
        <v>1000.0000000000016</v>
      </c>
      <c r="S91" s="1">
        <f>'0.5Q 1-8 '!GE91</f>
        <v>1027.0199999999963</v>
      </c>
      <c r="T91" s="1">
        <f>'0.5Q 1-8 '!GF91</f>
        <v>999.99999999999648</v>
      </c>
      <c r="U91" s="1">
        <f>'0.5Q 1-8 '!GG91</f>
        <v>1000</v>
      </c>
      <c r="V91" s="1">
        <f>'0.5Q 1-8 '!GH91</f>
        <v>3.1564694414452065E-16</v>
      </c>
      <c r="W91" s="1">
        <f>'0.5Q 1-8 '!GI91</f>
        <v>0</v>
      </c>
      <c r="X91" s="1">
        <f>'0.5Q 1-8 '!GJ91</f>
        <v>-2.3673520810839049E-12</v>
      </c>
      <c r="Y91" s="1">
        <f>'0.5Q 1-8 '!GK91</f>
        <v>0</v>
      </c>
      <c r="Z91" s="1">
        <f>'0.5Q 1-8 '!GL91</f>
        <v>10</v>
      </c>
      <c r="AA91" s="1">
        <f>'0.5Q 1-8 '!GM91</f>
        <v>3.3066774073657706E-15</v>
      </c>
      <c r="AC91" s="4">
        <f t="shared" si="333"/>
        <v>-100</v>
      </c>
      <c r="AD91" s="4">
        <f t="shared" si="334"/>
        <v>-100</v>
      </c>
      <c r="AE91" s="4">
        <f t="shared" si="335"/>
        <v>-100</v>
      </c>
      <c r="AF91" s="1">
        <f t="shared" si="336"/>
        <v>100</v>
      </c>
      <c r="AG91" s="1">
        <f t="shared" si="337"/>
        <v>0</v>
      </c>
      <c r="AH91" s="1">
        <f t="shared" si="338"/>
        <v>4.950999999999989</v>
      </c>
      <c r="AI91" s="1">
        <f t="shared" si="414"/>
        <v>0.99999999999999645</v>
      </c>
      <c r="AJ91" s="1">
        <f t="shared" si="415"/>
        <v>1.1422029040987118E-12</v>
      </c>
      <c r="AK91" s="1">
        <f t="shared" si="495"/>
        <v>-0.72324555239166066</v>
      </c>
      <c r="AL91" s="1">
        <f t="shared" si="496"/>
        <v>0.99999999999999645</v>
      </c>
      <c r="AM91" s="1">
        <f t="shared" si="339"/>
        <v>3.3066774073657706E-15</v>
      </c>
      <c r="AN91" s="1">
        <f t="shared" si="416"/>
        <v>1000.0000000000023</v>
      </c>
      <c r="AO91" s="1">
        <f t="shared" si="417"/>
        <v>1027.0199999999963</v>
      </c>
      <c r="AP91" s="1">
        <f t="shared" si="418"/>
        <v>999.99999999999648</v>
      </c>
      <c r="AQ91" s="1">
        <f t="shared" si="419"/>
        <v>1000</v>
      </c>
      <c r="AR91" s="1">
        <f t="shared" si="420"/>
        <v>4.4089032098210278E-16</v>
      </c>
      <c r="AS91" s="4">
        <f t="shared" si="421"/>
        <v>0</v>
      </c>
      <c r="AT91" s="1">
        <f t="shared" si="422"/>
        <v>-3.3066774073657706E-12</v>
      </c>
      <c r="AU91" s="4">
        <f t="shared" si="340"/>
        <v>0</v>
      </c>
      <c r="AV91" s="4">
        <f t="shared" si="341"/>
        <v>10</v>
      </c>
      <c r="AW91" s="4">
        <f t="shared" si="423"/>
        <v>3.9235557183121431E-15</v>
      </c>
      <c r="AX91" s="4">
        <f t="shared" si="342"/>
        <v>6.1687831094637255E-16</v>
      </c>
      <c r="AY91" s="4">
        <f t="shared" si="343"/>
        <v>-100</v>
      </c>
      <c r="AZ91" s="4">
        <f t="shared" si="344"/>
        <v>-100</v>
      </c>
      <c r="BA91" s="4">
        <f t="shared" si="345"/>
        <v>-100</v>
      </c>
      <c r="BB91" s="1">
        <f t="shared" si="346"/>
        <v>100</v>
      </c>
      <c r="BC91" s="1">
        <f t="shared" si="347"/>
        <v>0</v>
      </c>
      <c r="BD91" s="1">
        <f t="shared" si="348"/>
        <v>4.950999999999989</v>
      </c>
      <c r="BE91" s="1">
        <f t="shared" si="424"/>
        <v>0.99999999999999645</v>
      </c>
      <c r="BF91" s="1">
        <f t="shared" si="425"/>
        <v>1.3552869493306197E-12</v>
      </c>
      <c r="BG91" s="1">
        <f t="shared" si="497"/>
        <v>-0.65879557758959428</v>
      </c>
      <c r="BH91" s="1">
        <f t="shared" si="498"/>
        <v>0.99999999999999645</v>
      </c>
      <c r="BI91" s="1">
        <f t="shared" si="349"/>
        <v>3.9235557183121431E-15</v>
      </c>
      <c r="BJ91" s="1">
        <f t="shared" si="426"/>
        <v>1000.0000000000026</v>
      </c>
      <c r="BK91" s="1">
        <f t="shared" si="427"/>
        <v>1027.0199999999963</v>
      </c>
      <c r="BL91" s="1">
        <f t="shared" si="428"/>
        <v>999.99999999999648</v>
      </c>
      <c r="BM91" s="1">
        <f t="shared" si="429"/>
        <v>1000</v>
      </c>
      <c r="BN91" s="1">
        <f t="shared" si="430"/>
        <v>5.2314076244161928E-16</v>
      </c>
      <c r="BO91" s="4">
        <f t="shared" si="431"/>
        <v>0</v>
      </c>
      <c r="BP91" s="1">
        <f t="shared" si="432"/>
        <v>-3.9235557183121432E-12</v>
      </c>
      <c r="BQ91" s="4">
        <f t="shared" si="350"/>
        <v>0</v>
      </c>
      <c r="BR91" s="4">
        <f t="shared" si="351"/>
        <v>10</v>
      </c>
      <c r="BS91" s="4">
        <f t="shared" si="433"/>
        <v>5.2456564494585006E-15</v>
      </c>
      <c r="BT91" s="4">
        <f t="shared" si="352"/>
        <v>1.3221007311463575E-15</v>
      </c>
      <c r="BU91" s="4">
        <f t="shared" si="353"/>
        <v>-100</v>
      </c>
      <c r="BV91" s="4">
        <f t="shared" si="354"/>
        <v>-100</v>
      </c>
      <c r="BW91" s="4">
        <f t="shared" si="355"/>
        <v>-100</v>
      </c>
      <c r="BX91" s="1">
        <f t="shared" si="356"/>
        <v>100</v>
      </c>
      <c r="BY91" s="1">
        <f t="shared" si="357"/>
        <v>0</v>
      </c>
      <c r="BZ91" s="1">
        <f t="shared" si="358"/>
        <v>4.950999999999989</v>
      </c>
      <c r="CA91" s="1">
        <f t="shared" si="434"/>
        <v>0.99999999999999645</v>
      </c>
      <c r="CB91" s="1">
        <f t="shared" si="435"/>
        <v>1.8119711397093268E-12</v>
      </c>
      <c r="CC91" s="1">
        <f t="shared" si="499"/>
        <v>-0.60924598032664123</v>
      </c>
      <c r="CD91" s="1">
        <f t="shared" si="500"/>
        <v>0.99999999999999645</v>
      </c>
      <c r="CE91" s="1">
        <f t="shared" si="359"/>
        <v>5.2456564494585006E-15</v>
      </c>
      <c r="CF91" s="1">
        <f t="shared" si="436"/>
        <v>1000.0000000000038</v>
      </c>
      <c r="CG91" s="1">
        <f t="shared" si="437"/>
        <v>1027.0199999999963</v>
      </c>
      <c r="CH91" s="1">
        <f t="shared" si="438"/>
        <v>999.99999999999648</v>
      </c>
      <c r="CI91" s="1">
        <f t="shared" si="439"/>
        <v>1000</v>
      </c>
      <c r="CJ91" s="1">
        <f t="shared" si="440"/>
        <v>6.9942085992780017E-16</v>
      </c>
      <c r="CK91" s="4">
        <f t="shared" si="441"/>
        <v>0</v>
      </c>
      <c r="CL91" s="1">
        <f t="shared" si="442"/>
        <v>-5.2456564494585009E-12</v>
      </c>
      <c r="CM91" s="4">
        <f t="shared" si="360"/>
        <v>0</v>
      </c>
      <c r="CN91" s="4">
        <f t="shared" si="361"/>
        <v>10</v>
      </c>
      <c r="CO91" s="4">
        <f t="shared" si="443"/>
        <v>5.8580572136102583E-15</v>
      </c>
      <c r="CP91" s="4">
        <f t="shared" si="362"/>
        <v>6.124007641517577E-16</v>
      </c>
      <c r="CQ91" s="4">
        <f t="shared" si="363"/>
        <v>-100</v>
      </c>
      <c r="CR91" s="4">
        <f t="shared" si="364"/>
        <v>-100</v>
      </c>
      <c r="CS91" s="4">
        <f t="shared" si="365"/>
        <v>-100</v>
      </c>
      <c r="CT91" s="1">
        <f t="shared" si="366"/>
        <v>100</v>
      </c>
      <c r="CU91" s="1">
        <f t="shared" si="367"/>
        <v>0</v>
      </c>
      <c r="CV91" s="1">
        <f t="shared" si="368"/>
        <v>4.950999999999989</v>
      </c>
      <c r="CW91" s="1">
        <f t="shared" si="444"/>
        <v>0.99999999999999645</v>
      </c>
      <c r="CX91" s="1">
        <f t="shared" si="445"/>
        <v>2.0235085366529385E-12</v>
      </c>
      <c r="CY91" s="1">
        <f t="shared" si="501"/>
        <v>-0.56202064495595427</v>
      </c>
      <c r="CZ91" s="1">
        <f t="shared" si="502"/>
        <v>0.99999999999999645</v>
      </c>
      <c r="DA91" s="1">
        <f t="shared" si="369"/>
        <v>5.8580572136102583E-15</v>
      </c>
      <c r="DB91" s="1">
        <f t="shared" si="446"/>
        <v>1000.000000000004</v>
      </c>
      <c r="DC91" s="1">
        <f t="shared" si="447"/>
        <v>1027.0199999999963</v>
      </c>
      <c r="DD91" s="1">
        <f t="shared" si="448"/>
        <v>999.99999999999648</v>
      </c>
      <c r="DE91" s="1">
        <f t="shared" si="449"/>
        <v>1000</v>
      </c>
      <c r="DF91" s="1">
        <f t="shared" si="450"/>
        <v>7.8107429514803439E-16</v>
      </c>
      <c r="DG91" s="4">
        <f t="shared" si="451"/>
        <v>0</v>
      </c>
      <c r="DH91" s="1">
        <f t="shared" si="452"/>
        <v>-5.8580572136102579E-12</v>
      </c>
      <c r="DI91" s="4">
        <f t="shared" si="370"/>
        <v>0</v>
      </c>
      <c r="DJ91" s="4">
        <f t="shared" si="371"/>
        <v>10</v>
      </c>
      <c r="DK91" s="4">
        <f t="shared" si="453"/>
        <v>6.1359388028046548E-15</v>
      </c>
      <c r="DL91" s="4">
        <f t="shared" si="372"/>
        <v>2.7788158919439651E-16</v>
      </c>
      <c r="DM91" s="4">
        <f t="shared" si="373"/>
        <v>-100</v>
      </c>
      <c r="DN91" s="4">
        <f t="shared" si="374"/>
        <v>-100</v>
      </c>
      <c r="DO91" s="4">
        <f t="shared" si="375"/>
        <v>-100</v>
      </c>
      <c r="DP91" s="1">
        <f t="shared" si="376"/>
        <v>100</v>
      </c>
      <c r="DQ91" s="1">
        <f t="shared" si="377"/>
        <v>0</v>
      </c>
      <c r="DR91" s="1">
        <f t="shared" si="378"/>
        <v>4.950999999999989</v>
      </c>
      <c r="DS91" s="1">
        <f t="shared" si="454"/>
        <v>0.99999999999999645</v>
      </c>
      <c r="DT91" s="1">
        <f t="shared" si="455"/>
        <v>2.1194952686717283E-12</v>
      </c>
      <c r="DU91" s="1">
        <f t="shared" si="503"/>
        <v>-0.57475407041027915</v>
      </c>
      <c r="DV91" s="1">
        <f t="shared" si="504"/>
        <v>0.99999999999999645</v>
      </c>
      <c r="DW91" s="1">
        <f t="shared" si="379"/>
        <v>6.1359388028046548E-15</v>
      </c>
      <c r="DX91" s="1">
        <f t="shared" si="456"/>
        <v>1000.0000000000042</v>
      </c>
      <c r="DY91" s="1">
        <f t="shared" si="457"/>
        <v>1027.0199999999963</v>
      </c>
      <c r="DZ91" s="1">
        <f t="shared" si="458"/>
        <v>999.99999999999648</v>
      </c>
      <c r="EA91" s="1">
        <f t="shared" si="459"/>
        <v>1000</v>
      </c>
      <c r="EB91" s="1">
        <f t="shared" si="460"/>
        <v>8.1812517370728735E-16</v>
      </c>
      <c r="EC91" s="4">
        <f t="shared" si="461"/>
        <v>0</v>
      </c>
      <c r="ED91" s="1">
        <f t="shared" si="462"/>
        <v>-6.1359388028046551E-12</v>
      </c>
      <c r="EE91" s="4">
        <f t="shared" si="380"/>
        <v>0</v>
      </c>
      <c r="EF91" s="4">
        <f t="shared" si="381"/>
        <v>10</v>
      </c>
      <c r="EG91" s="4">
        <f t="shared" si="463"/>
        <v>7.8814976090614027E-15</v>
      </c>
      <c r="EH91" s="4">
        <f t="shared" si="382"/>
        <v>1.7455588062567478E-15</v>
      </c>
      <c r="EI91" s="4">
        <f t="shared" si="383"/>
        <v>-100</v>
      </c>
      <c r="EJ91" s="4">
        <f t="shared" si="384"/>
        <v>-100</v>
      </c>
      <c r="EK91" s="4">
        <f t="shared" si="385"/>
        <v>-100</v>
      </c>
      <c r="EL91" s="1">
        <f t="shared" si="386"/>
        <v>100</v>
      </c>
      <c r="EM91" s="1">
        <f t="shared" si="387"/>
        <v>0</v>
      </c>
      <c r="EN91" s="1">
        <f t="shared" si="388"/>
        <v>4.950999999999989</v>
      </c>
      <c r="EO91" s="1">
        <f t="shared" si="464"/>
        <v>0.99999999999999645</v>
      </c>
      <c r="EP91" s="1">
        <f t="shared" si="465"/>
        <v>2.7224516784322633E-12</v>
      </c>
      <c r="EQ91" s="1">
        <f t="shared" si="505"/>
        <v>-0.55370206044326953</v>
      </c>
      <c r="ER91" s="1">
        <f t="shared" si="506"/>
        <v>0.99999999999999645</v>
      </c>
      <c r="ES91" s="1">
        <f t="shared" si="389"/>
        <v>7.8814976090614027E-15</v>
      </c>
      <c r="ET91" s="1">
        <f t="shared" si="466"/>
        <v>1000.0000000000056</v>
      </c>
      <c r="EU91" s="1">
        <f t="shared" si="467"/>
        <v>1027.0199999999963</v>
      </c>
      <c r="EV91" s="1">
        <f t="shared" si="468"/>
        <v>999.99999999999648</v>
      </c>
      <c r="EW91" s="1">
        <f t="shared" si="469"/>
        <v>1000</v>
      </c>
      <c r="EX91" s="1">
        <f t="shared" si="470"/>
        <v>1.0508663478748536E-15</v>
      </c>
      <c r="EY91" s="4">
        <f t="shared" si="471"/>
        <v>0</v>
      </c>
      <c r="EZ91" s="1">
        <f t="shared" si="472"/>
        <v>-7.8814976090614031E-12</v>
      </c>
      <c r="FA91" s="4">
        <f t="shared" si="390"/>
        <v>0</v>
      </c>
      <c r="FB91" s="4">
        <f t="shared" si="391"/>
        <v>10</v>
      </c>
      <c r="FC91" s="4">
        <f t="shared" si="473"/>
        <v>8.774443390988214E-15</v>
      </c>
      <c r="FD91" s="4">
        <f t="shared" si="392"/>
        <v>8.9294578192681131E-16</v>
      </c>
      <c r="FE91" s="4">
        <f t="shared" si="393"/>
        <v>-100</v>
      </c>
      <c r="FF91" s="4">
        <f t="shared" si="394"/>
        <v>-100</v>
      </c>
      <c r="FG91" s="4">
        <f t="shared" si="395"/>
        <v>-100</v>
      </c>
      <c r="FH91" s="1">
        <f t="shared" si="396"/>
        <v>100</v>
      </c>
      <c r="FI91" s="1">
        <f t="shared" si="397"/>
        <v>0</v>
      </c>
      <c r="FJ91" s="1">
        <f t="shared" si="398"/>
        <v>4.950999999999989</v>
      </c>
      <c r="FK91" s="1">
        <f t="shared" si="474"/>
        <v>0.99999999999999645</v>
      </c>
      <c r="FL91" s="1">
        <f t="shared" si="475"/>
        <v>3.0308958172670858E-12</v>
      </c>
      <c r="FM91" s="1">
        <f t="shared" si="507"/>
        <v>-0.53085250417021246</v>
      </c>
      <c r="FN91" s="1">
        <f t="shared" si="508"/>
        <v>0.99999999999999645</v>
      </c>
      <c r="FO91" s="1">
        <f t="shared" si="399"/>
        <v>8.774443390988214E-15</v>
      </c>
      <c r="FP91" s="1">
        <f t="shared" si="476"/>
        <v>1000.0000000000063</v>
      </c>
      <c r="FQ91" s="1">
        <f t="shared" si="477"/>
        <v>1027.0199999999963</v>
      </c>
      <c r="FR91" s="1">
        <f t="shared" si="478"/>
        <v>999.99999999999648</v>
      </c>
      <c r="FS91" s="1">
        <f t="shared" si="479"/>
        <v>1000</v>
      </c>
      <c r="FT91" s="1">
        <f t="shared" si="480"/>
        <v>1.1699257854650953E-15</v>
      </c>
      <c r="FU91" s="4">
        <f t="shared" si="481"/>
        <v>0</v>
      </c>
      <c r="FV91" s="1">
        <f t="shared" si="482"/>
        <v>-8.7744433909882132E-12</v>
      </c>
      <c r="FW91" s="4">
        <f t="shared" si="400"/>
        <v>0</v>
      </c>
      <c r="FX91" s="4">
        <f t="shared" si="401"/>
        <v>10</v>
      </c>
      <c r="FY91" s="4">
        <f t="shared" si="483"/>
        <v>9.2213606307405908E-15</v>
      </c>
      <c r="FZ91" s="4">
        <f t="shared" si="402"/>
        <v>4.4691723975237683E-16</v>
      </c>
      <c r="GA91" s="4">
        <f t="shared" si="403"/>
        <v>-100</v>
      </c>
      <c r="GB91" s="4">
        <f t="shared" si="404"/>
        <v>-100</v>
      </c>
      <c r="GC91" s="4">
        <f t="shared" si="405"/>
        <v>-100</v>
      </c>
      <c r="GD91" s="1">
        <f t="shared" si="406"/>
        <v>100</v>
      </c>
      <c r="GE91" s="1">
        <f t="shared" si="407"/>
        <v>0</v>
      </c>
      <c r="GF91" s="1">
        <f t="shared" si="408"/>
        <v>4.950999999999989</v>
      </c>
      <c r="GG91" s="1">
        <f t="shared" si="484"/>
        <v>0.99999999999999645</v>
      </c>
      <c r="GH91" s="1">
        <f t="shared" si="485"/>
        <v>3.1852713750399274E-12</v>
      </c>
      <c r="GI91" s="1">
        <f t="shared" si="509"/>
        <v>-0.51826822546818385</v>
      </c>
      <c r="GJ91" s="1">
        <f t="shared" si="510"/>
        <v>0.99999999999999645</v>
      </c>
      <c r="GK91" s="1">
        <f t="shared" si="409"/>
        <v>9.2213606307405908E-15</v>
      </c>
      <c r="GL91" s="1">
        <f t="shared" si="486"/>
        <v>1000.0000000000065</v>
      </c>
      <c r="GM91" s="1">
        <f t="shared" si="487"/>
        <v>1027.0199999999963</v>
      </c>
      <c r="GN91" s="1">
        <f t="shared" si="488"/>
        <v>999.99999999999648</v>
      </c>
      <c r="GO91" s="1">
        <f t="shared" si="489"/>
        <v>1000</v>
      </c>
      <c r="GP91" s="1">
        <f t="shared" si="490"/>
        <v>1.2295147507654121E-15</v>
      </c>
      <c r="GQ91" s="4">
        <f t="shared" si="491"/>
        <v>0</v>
      </c>
      <c r="GR91" s="1">
        <f t="shared" si="492"/>
        <v>-9.2213606307405908E-12</v>
      </c>
      <c r="GS91" s="4">
        <f t="shared" si="410"/>
        <v>0</v>
      </c>
      <c r="GT91" s="4">
        <f t="shared" si="411"/>
        <v>10</v>
      </c>
      <c r="GU91" s="4">
        <f t="shared" si="493"/>
        <v>9.4552046787256854E-15</v>
      </c>
      <c r="GV91" s="4">
        <f t="shared" si="412"/>
        <v>2.3384404798509456E-16</v>
      </c>
      <c r="GW91" s="4">
        <v>140</v>
      </c>
      <c r="GX91" s="4"/>
      <c r="GY91" s="4"/>
      <c r="GZ91" s="4"/>
      <c r="HA91" s="4"/>
      <c r="HB91" s="4"/>
      <c r="HC91" s="4"/>
      <c r="HD91" s="4"/>
      <c r="HE91" s="4"/>
    </row>
    <row r="92" spans="1:213">
      <c r="A92" s="1">
        <v>74</v>
      </c>
      <c r="B92" s="1">
        <f t="shared" si="331"/>
        <v>100</v>
      </c>
      <c r="C92" s="1">
        <v>0</v>
      </c>
      <c r="D92" s="1">
        <f t="shared" si="332"/>
        <v>-100</v>
      </c>
      <c r="E92" s="1">
        <f t="shared" si="494"/>
        <v>135</v>
      </c>
      <c r="F92" s="1">
        <f t="shared" si="413"/>
        <v>5.0009999999999888</v>
      </c>
      <c r="G92" s="1">
        <f>'0.5Q 1-8 '!FS92</f>
        <v>-100</v>
      </c>
      <c r="H92" s="1">
        <f>'0.5Q 1-8 '!FT92</f>
        <v>-100</v>
      </c>
      <c r="I92" s="1">
        <f>'0.5Q 1-8 '!FU92</f>
        <v>-100</v>
      </c>
      <c r="J92" s="1">
        <f>'0.5Q 1-8 '!FV92</f>
        <v>100</v>
      </c>
      <c r="K92" s="1">
        <f>'0.5Q 1-8 '!FW92</f>
        <v>0</v>
      </c>
      <c r="L92" s="1">
        <f>'0.5Q 1-8 '!FX92</f>
        <v>5.0009999999999888</v>
      </c>
      <c r="M92" s="1">
        <f>'0.5Q 1-8 '!FY92</f>
        <v>0.99999999999999645</v>
      </c>
      <c r="N92" s="1">
        <f>'0.5Q 1-8 '!FZ92</f>
        <v>4.9064291835935849E-13</v>
      </c>
      <c r="O92" s="1">
        <f>'0.5Q 1-8 '!GA92</f>
        <v>-0.73251718661011356</v>
      </c>
      <c r="P92" s="1">
        <f>'0.5Q 1-8 '!GB92</f>
        <v>0.99999999999999645</v>
      </c>
      <c r="Q92" s="1">
        <f>'0.5Q 1-8 '!GC92</f>
        <v>1.4204112486503429E-15</v>
      </c>
      <c r="R92" s="1">
        <f>'0.5Q 1-8 '!GD92</f>
        <v>1000.0000000000009</v>
      </c>
      <c r="S92" s="1">
        <f>'0.5Q 1-8 '!GE92</f>
        <v>1027.0199999999963</v>
      </c>
      <c r="T92" s="1">
        <f>'0.5Q 1-8 '!GF92</f>
        <v>999.99999999999648</v>
      </c>
      <c r="U92" s="1">
        <f>'0.5Q 1-8 '!GG92</f>
        <v>1000</v>
      </c>
      <c r="V92" s="1">
        <f>'0.5Q 1-8 '!GH92</f>
        <v>1.893881664867124E-16</v>
      </c>
      <c r="W92" s="1">
        <f>'0.5Q 1-8 '!GI92</f>
        <v>0</v>
      </c>
      <c r="X92" s="1">
        <f>'0.5Q 1-8 '!GJ92</f>
        <v>-1.4204112486503429E-12</v>
      </c>
      <c r="Y92" s="1">
        <f>'0.5Q 1-8 '!GK92</f>
        <v>0</v>
      </c>
      <c r="Z92" s="1">
        <f>'0.5Q 1-8 '!GL92</f>
        <v>10</v>
      </c>
      <c r="AA92" s="1">
        <f>'0.5Q 1-8 '!GM92</f>
        <v>1.9840064444194622E-15</v>
      </c>
      <c r="AC92" s="4">
        <f t="shared" si="333"/>
        <v>-100</v>
      </c>
      <c r="AD92" s="4">
        <f t="shared" si="334"/>
        <v>-100</v>
      </c>
      <c r="AE92" s="4">
        <f t="shared" si="335"/>
        <v>-100</v>
      </c>
      <c r="AF92" s="1">
        <f t="shared" si="336"/>
        <v>100</v>
      </c>
      <c r="AG92" s="1">
        <f t="shared" si="337"/>
        <v>0</v>
      </c>
      <c r="AH92" s="1">
        <f t="shared" si="338"/>
        <v>5.0009999999999888</v>
      </c>
      <c r="AI92" s="1">
        <f t="shared" si="414"/>
        <v>0.99999999999999645</v>
      </c>
      <c r="AJ92" s="1">
        <f t="shared" si="415"/>
        <v>6.8532174245922701E-13</v>
      </c>
      <c r="AK92" s="1">
        <f t="shared" si="495"/>
        <v>-0.72324555239166066</v>
      </c>
      <c r="AL92" s="1">
        <f t="shared" si="496"/>
        <v>0.99999999999999645</v>
      </c>
      <c r="AM92" s="1">
        <f t="shared" si="339"/>
        <v>1.9840064444194622E-15</v>
      </c>
      <c r="AN92" s="1">
        <f t="shared" si="416"/>
        <v>1000.0000000000014</v>
      </c>
      <c r="AO92" s="1">
        <f t="shared" si="417"/>
        <v>1027.0199999999963</v>
      </c>
      <c r="AP92" s="1">
        <f t="shared" si="418"/>
        <v>999.99999999999648</v>
      </c>
      <c r="AQ92" s="1">
        <f t="shared" si="419"/>
        <v>1000</v>
      </c>
      <c r="AR92" s="1">
        <f t="shared" si="420"/>
        <v>2.645341925892617E-16</v>
      </c>
      <c r="AS92" s="4">
        <f t="shared" si="421"/>
        <v>0</v>
      </c>
      <c r="AT92" s="1">
        <f t="shared" si="422"/>
        <v>-1.9840064444194621E-12</v>
      </c>
      <c r="AU92" s="4">
        <f t="shared" si="340"/>
        <v>0</v>
      </c>
      <c r="AV92" s="4">
        <f t="shared" si="341"/>
        <v>10</v>
      </c>
      <c r="AW92" s="4">
        <f t="shared" si="423"/>
        <v>2.3541334309872859E-15</v>
      </c>
      <c r="AX92" s="4">
        <f t="shared" si="342"/>
        <v>3.7012698656782369E-16</v>
      </c>
      <c r="AY92" s="4">
        <f t="shared" si="343"/>
        <v>-100</v>
      </c>
      <c r="AZ92" s="4">
        <f t="shared" si="344"/>
        <v>-100</v>
      </c>
      <c r="BA92" s="4">
        <f t="shared" si="345"/>
        <v>-100</v>
      </c>
      <c r="BB92" s="1">
        <f t="shared" si="346"/>
        <v>100</v>
      </c>
      <c r="BC92" s="1">
        <f t="shared" si="347"/>
        <v>0</v>
      </c>
      <c r="BD92" s="1">
        <f t="shared" si="348"/>
        <v>5.0009999999999888</v>
      </c>
      <c r="BE92" s="1">
        <f t="shared" si="424"/>
        <v>0.99999999999999645</v>
      </c>
      <c r="BF92" s="1">
        <f t="shared" si="425"/>
        <v>8.1317216959837156E-13</v>
      </c>
      <c r="BG92" s="1">
        <f t="shared" si="497"/>
        <v>-0.65879557758959428</v>
      </c>
      <c r="BH92" s="1">
        <f t="shared" si="498"/>
        <v>0.99999999999999645</v>
      </c>
      <c r="BI92" s="1">
        <f t="shared" si="349"/>
        <v>2.3541334309872859E-15</v>
      </c>
      <c r="BJ92" s="1">
        <f t="shared" si="426"/>
        <v>1000.0000000000016</v>
      </c>
      <c r="BK92" s="1">
        <f t="shared" si="427"/>
        <v>1027.0199999999963</v>
      </c>
      <c r="BL92" s="1">
        <f t="shared" si="428"/>
        <v>999.99999999999648</v>
      </c>
      <c r="BM92" s="1">
        <f t="shared" si="429"/>
        <v>1000</v>
      </c>
      <c r="BN92" s="1">
        <f t="shared" si="430"/>
        <v>3.1388445746497144E-16</v>
      </c>
      <c r="BO92" s="4">
        <f t="shared" si="431"/>
        <v>0</v>
      </c>
      <c r="BP92" s="1">
        <f t="shared" si="432"/>
        <v>-2.3541334309872857E-12</v>
      </c>
      <c r="BQ92" s="4">
        <f t="shared" si="350"/>
        <v>0</v>
      </c>
      <c r="BR92" s="4">
        <f t="shared" si="351"/>
        <v>10</v>
      </c>
      <c r="BS92" s="4">
        <f t="shared" si="433"/>
        <v>3.1473938696751003E-15</v>
      </c>
      <c r="BT92" s="4">
        <f t="shared" si="352"/>
        <v>7.9326043868781441E-16</v>
      </c>
      <c r="BU92" s="4">
        <f t="shared" si="353"/>
        <v>-100</v>
      </c>
      <c r="BV92" s="4">
        <f t="shared" si="354"/>
        <v>-100</v>
      </c>
      <c r="BW92" s="4">
        <f t="shared" si="355"/>
        <v>-100</v>
      </c>
      <c r="BX92" s="1">
        <f t="shared" si="356"/>
        <v>100</v>
      </c>
      <c r="BY92" s="1">
        <f t="shared" si="357"/>
        <v>0</v>
      </c>
      <c r="BZ92" s="1">
        <f t="shared" si="358"/>
        <v>5.0009999999999888</v>
      </c>
      <c r="CA92" s="1">
        <f t="shared" si="434"/>
        <v>0.99999999999999645</v>
      </c>
      <c r="CB92" s="1">
        <f t="shared" si="435"/>
        <v>1.087182683825596E-12</v>
      </c>
      <c r="CC92" s="1">
        <f t="shared" si="499"/>
        <v>-0.60924598032664123</v>
      </c>
      <c r="CD92" s="1">
        <f t="shared" si="500"/>
        <v>0.99999999999999645</v>
      </c>
      <c r="CE92" s="1">
        <f t="shared" si="359"/>
        <v>3.1473938696751003E-15</v>
      </c>
      <c r="CF92" s="1">
        <f t="shared" si="436"/>
        <v>1000.0000000000023</v>
      </c>
      <c r="CG92" s="1">
        <f t="shared" si="437"/>
        <v>1027.0199999999963</v>
      </c>
      <c r="CH92" s="1">
        <f t="shared" si="438"/>
        <v>999.99999999999648</v>
      </c>
      <c r="CI92" s="1">
        <f t="shared" si="439"/>
        <v>1000</v>
      </c>
      <c r="CJ92" s="1">
        <f t="shared" si="440"/>
        <v>4.1965251595668008E-16</v>
      </c>
      <c r="CK92" s="4">
        <f t="shared" si="441"/>
        <v>0</v>
      </c>
      <c r="CL92" s="1">
        <f t="shared" si="442"/>
        <v>-3.1473938696751001E-12</v>
      </c>
      <c r="CM92" s="4">
        <f t="shared" si="360"/>
        <v>0</v>
      </c>
      <c r="CN92" s="4">
        <f t="shared" si="361"/>
        <v>10</v>
      </c>
      <c r="CO92" s="4">
        <f t="shared" si="443"/>
        <v>3.5148343281661547E-15</v>
      </c>
      <c r="CP92" s="4">
        <f t="shared" si="362"/>
        <v>3.6744045849105446E-16</v>
      </c>
      <c r="CQ92" s="4">
        <f t="shared" si="363"/>
        <v>-100</v>
      </c>
      <c r="CR92" s="4">
        <f t="shared" si="364"/>
        <v>-100</v>
      </c>
      <c r="CS92" s="4">
        <f t="shared" si="365"/>
        <v>-100</v>
      </c>
      <c r="CT92" s="1">
        <f t="shared" si="366"/>
        <v>100</v>
      </c>
      <c r="CU92" s="1">
        <f t="shared" si="367"/>
        <v>0</v>
      </c>
      <c r="CV92" s="1">
        <f t="shared" si="368"/>
        <v>5.0009999999999888</v>
      </c>
      <c r="CW92" s="1">
        <f t="shared" si="444"/>
        <v>0.99999999999999645</v>
      </c>
      <c r="CX92" s="1">
        <f t="shared" si="445"/>
        <v>1.2141051219917634E-12</v>
      </c>
      <c r="CY92" s="1">
        <f t="shared" si="501"/>
        <v>-0.56202064495595427</v>
      </c>
      <c r="CZ92" s="1">
        <f t="shared" si="502"/>
        <v>0.99999999999999645</v>
      </c>
      <c r="DA92" s="1">
        <f t="shared" si="369"/>
        <v>3.5148343281661547E-15</v>
      </c>
      <c r="DB92" s="1">
        <f t="shared" si="446"/>
        <v>1000.0000000000024</v>
      </c>
      <c r="DC92" s="1">
        <f t="shared" si="447"/>
        <v>1027.0199999999963</v>
      </c>
      <c r="DD92" s="1">
        <f t="shared" si="448"/>
        <v>999.99999999999648</v>
      </c>
      <c r="DE92" s="1">
        <f t="shared" si="449"/>
        <v>1000</v>
      </c>
      <c r="DF92" s="1">
        <f t="shared" si="450"/>
        <v>4.6864457708882067E-16</v>
      </c>
      <c r="DG92" s="4">
        <f t="shared" si="451"/>
        <v>0</v>
      </c>
      <c r="DH92" s="1">
        <f t="shared" si="452"/>
        <v>-3.5148343281661549E-12</v>
      </c>
      <c r="DI92" s="4">
        <f t="shared" si="370"/>
        <v>0</v>
      </c>
      <c r="DJ92" s="4">
        <f t="shared" si="371"/>
        <v>10</v>
      </c>
      <c r="DK92" s="4">
        <f t="shared" si="453"/>
        <v>3.6815632816827926E-15</v>
      </c>
      <c r="DL92" s="4">
        <f t="shared" si="372"/>
        <v>1.6672895351663783E-16</v>
      </c>
      <c r="DM92" s="4">
        <f t="shared" si="373"/>
        <v>-100</v>
      </c>
      <c r="DN92" s="4">
        <f t="shared" si="374"/>
        <v>-100</v>
      </c>
      <c r="DO92" s="4">
        <f t="shared" si="375"/>
        <v>-100</v>
      </c>
      <c r="DP92" s="1">
        <f t="shared" si="376"/>
        <v>100</v>
      </c>
      <c r="DQ92" s="1">
        <f t="shared" si="377"/>
        <v>0</v>
      </c>
      <c r="DR92" s="1">
        <f t="shared" si="378"/>
        <v>5.0009999999999888</v>
      </c>
      <c r="DS92" s="1">
        <f t="shared" si="454"/>
        <v>0.99999999999999645</v>
      </c>
      <c r="DT92" s="1">
        <f t="shared" si="455"/>
        <v>1.2716971612030372E-12</v>
      </c>
      <c r="DU92" s="1">
        <f t="shared" si="503"/>
        <v>-0.57475407041027915</v>
      </c>
      <c r="DV92" s="1">
        <f t="shared" si="504"/>
        <v>0.99999999999999645</v>
      </c>
      <c r="DW92" s="1">
        <f t="shared" si="379"/>
        <v>3.6815632816827926E-15</v>
      </c>
      <c r="DX92" s="1">
        <f t="shared" si="456"/>
        <v>1000.0000000000026</v>
      </c>
      <c r="DY92" s="1">
        <f t="shared" si="457"/>
        <v>1027.0199999999963</v>
      </c>
      <c r="DZ92" s="1">
        <f t="shared" si="458"/>
        <v>999.99999999999648</v>
      </c>
      <c r="EA92" s="1">
        <f t="shared" si="459"/>
        <v>1000</v>
      </c>
      <c r="EB92" s="1">
        <f t="shared" si="460"/>
        <v>4.9087510422437243E-16</v>
      </c>
      <c r="EC92" s="4">
        <f t="shared" si="461"/>
        <v>0</v>
      </c>
      <c r="ED92" s="1">
        <f t="shared" si="462"/>
        <v>-3.6815632816827928E-12</v>
      </c>
      <c r="EE92" s="4">
        <f t="shared" si="380"/>
        <v>0</v>
      </c>
      <c r="EF92" s="4">
        <f t="shared" si="381"/>
        <v>10</v>
      </c>
      <c r="EG92" s="4">
        <f t="shared" si="463"/>
        <v>4.7288985654368414E-15</v>
      </c>
      <c r="EH92" s="4">
        <f t="shared" si="382"/>
        <v>1.0473352837540489E-15</v>
      </c>
      <c r="EI92" s="4">
        <f t="shared" si="383"/>
        <v>-100</v>
      </c>
      <c r="EJ92" s="4">
        <f t="shared" si="384"/>
        <v>-100</v>
      </c>
      <c r="EK92" s="4">
        <f t="shared" si="385"/>
        <v>-100</v>
      </c>
      <c r="EL92" s="1">
        <f t="shared" si="386"/>
        <v>100</v>
      </c>
      <c r="EM92" s="1">
        <f t="shared" si="387"/>
        <v>0</v>
      </c>
      <c r="EN92" s="1">
        <f t="shared" si="388"/>
        <v>5.0009999999999888</v>
      </c>
      <c r="EO92" s="1">
        <f t="shared" si="464"/>
        <v>0.99999999999999645</v>
      </c>
      <c r="EP92" s="1">
        <f t="shared" si="465"/>
        <v>1.6334710070593581E-12</v>
      </c>
      <c r="EQ92" s="1">
        <f t="shared" si="505"/>
        <v>-0.55370206044326953</v>
      </c>
      <c r="ER92" s="1">
        <f t="shared" si="506"/>
        <v>0.99999999999999645</v>
      </c>
      <c r="ES92" s="1">
        <f t="shared" si="389"/>
        <v>4.7288985654368414E-15</v>
      </c>
      <c r="ET92" s="1">
        <f t="shared" si="466"/>
        <v>1000.0000000000033</v>
      </c>
      <c r="EU92" s="1">
        <f t="shared" si="467"/>
        <v>1027.0199999999963</v>
      </c>
      <c r="EV92" s="1">
        <f t="shared" si="468"/>
        <v>999.99999999999648</v>
      </c>
      <c r="EW92" s="1">
        <f t="shared" si="469"/>
        <v>1000</v>
      </c>
      <c r="EX92" s="1">
        <f t="shared" si="470"/>
        <v>6.3051980872491222E-16</v>
      </c>
      <c r="EY92" s="4">
        <f t="shared" si="471"/>
        <v>0</v>
      </c>
      <c r="EZ92" s="1">
        <f t="shared" si="472"/>
        <v>-4.7288985654368415E-12</v>
      </c>
      <c r="FA92" s="4">
        <f t="shared" si="390"/>
        <v>0</v>
      </c>
      <c r="FB92" s="4">
        <f t="shared" si="391"/>
        <v>10</v>
      </c>
      <c r="FC92" s="4">
        <f t="shared" si="473"/>
        <v>5.2646660345929284E-15</v>
      </c>
      <c r="FD92" s="4">
        <f t="shared" si="392"/>
        <v>5.3576746915608695E-16</v>
      </c>
      <c r="FE92" s="4">
        <f t="shared" si="393"/>
        <v>-100</v>
      </c>
      <c r="FF92" s="4">
        <f t="shared" si="394"/>
        <v>-100</v>
      </c>
      <c r="FG92" s="4">
        <f t="shared" si="395"/>
        <v>-100</v>
      </c>
      <c r="FH92" s="1">
        <f t="shared" si="396"/>
        <v>100</v>
      </c>
      <c r="FI92" s="1">
        <f t="shared" si="397"/>
        <v>0</v>
      </c>
      <c r="FJ92" s="1">
        <f t="shared" si="398"/>
        <v>5.0009999999999888</v>
      </c>
      <c r="FK92" s="1">
        <f t="shared" si="474"/>
        <v>0.99999999999999645</v>
      </c>
      <c r="FL92" s="1">
        <f t="shared" si="475"/>
        <v>1.8185374903602516E-12</v>
      </c>
      <c r="FM92" s="1">
        <f t="shared" si="507"/>
        <v>-0.53085250417021246</v>
      </c>
      <c r="FN92" s="1">
        <f t="shared" si="508"/>
        <v>0.99999999999999645</v>
      </c>
      <c r="FO92" s="1">
        <f t="shared" si="399"/>
        <v>5.2646660345929284E-15</v>
      </c>
      <c r="FP92" s="1">
        <f t="shared" si="476"/>
        <v>1000.0000000000038</v>
      </c>
      <c r="FQ92" s="1">
        <f t="shared" si="477"/>
        <v>1027.0199999999963</v>
      </c>
      <c r="FR92" s="1">
        <f t="shared" si="478"/>
        <v>999.99999999999648</v>
      </c>
      <c r="FS92" s="1">
        <f t="shared" si="479"/>
        <v>1000</v>
      </c>
      <c r="FT92" s="1">
        <f t="shared" si="480"/>
        <v>7.019554712790571E-16</v>
      </c>
      <c r="FU92" s="4">
        <f t="shared" si="481"/>
        <v>0</v>
      </c>
      <c r="FV92" s="1">
        <f t="shared" si="482"/>
        <v>-5.2646660345929284E-12</v>
      </c>
      <c r="FW92" s="4">
        <f t="shared" si="400"/>
        <v>0</v>
      </c>
      <c r="FX92" s="4">
        <f t="shared" si="401"/>
        <v>10</v>
      </c>
      <c r="FY92" s="4">
        <f t="shared" si="483"/>
        <v>5.5328163784443542E-15</v>
      </c>
      <c r="FZ92" s="4">
        <f t="shared" si="402"/>
        <v>2.6815034385142579E-16</v>
      </c>
      <c r="GA92" s="4">
        <f t="shared" si="403"/>
        <v>-100</v>
      </c>
      <c r="GB92" s="4">
        <f t="shared" si="404"/>
        <v>-100</v>
      </c>
      <c r="GC92" s="4">
        <f t="shared" si="405"/>
        <v>-100</v>
      </c>
      <c r="GD92" s="1">
        <f t="shared" si="406"/>
        <v>100</v>
      </c>
      <c r="GE92" s="1">
        <f t="shared" si="407"/>
        <v>0</v>
      </c>
      <c r="GF92" s="1">
        <f t="shared" si="408"/>
        <v>5.0009999999999888</v>
      </c>
      <c r="GG92" s="1">
        <f t="shared" si="484"/>
        <v>0.99999999999999645</v>
      </c>
      <c r="GH92" s="1">
        <f t="shared" si="485"/>
        <v>1.9111628250239565E-12</v>
      </c>
      <c r="GI92" s="1">
        <f t="shared" si="509"/>
        <v>-0.51826822546818385</v>
      </c>
      <c r="GJ92" s="1">
        <f t="shared" si="510"/>
        <v>0.99999999999999645</v>
      </c>
      <c r="GK92" s="1">
        <f t="shared" si="409"/>
        <v>5.5328163784443542E-15</v>
      </c>
      <c r="GL92" s="1">
        <f t="shared" si="486"/>
        <v>1000.0000000000038</v>
      </c>
      <c r="GM92" s="1">
        <f t="shared" si="487"/>
        <v>1027.0199999999963</v>
      </c>
      <c r="GN92" s="1">
        <f t="shared" si="488"/>
        <v>999.99999999999648</v>
      </c>
      <c r="GO92" s="1">
        <f t="shared" si="489"/>
        <v>1000</v>
      </c>
      <c r="GP92" s="1">
        <f t="shared" si="490"/>
        <v>7.3770885045924733E-16</v>
      </c>
      <c r="GQ92" s="4">
        <f t="shared" si="491"/>
        <v>0</v>
      </c>
      <c r="GR92" s="1">
        <f t="shared" si="492"/>
        <v>-5.532816378444354E-12</v>
      </c>
      <c r="GS92" s="4">
        <f t="shared" si="410"/>
        <v>0</v>
      </c>
      <c r="GT92" s="4">
        <f t="shared" si="411"/>
        <v>10</v>
      </c>
      <c r="GU92" s="4">
        <f t="shared" si="493"/>
        <v>5.6731228072354114E-15</v>
      </c>
      <c r="GV92" s="4">
        <f t="shared" si="412"/>
        <v>1.4030642879105721E-16</v>
      </c>
      <c r="GW92" s="4">
        <v>135</v>
      </c>
      <c r="GX92" s="4"/>
      <c r="GY92" s="4"/>
      <c r="GZ92" s="4"/>
      <c r="HA92" s="4"/>
      <c r="HB92" s="4"/>
      <c r="HC92" s="4"/>
      <c r="HD92" s="4"/>
      <c r="HE92" s="4"/>
    </row>
    <row r="93" spans="1:213">
      <c r="A93" s="1">
        <v>75</v>
      </c>
      <c r="B93" s="1">
        <f t="shared" si="331"/>
        <v>100</v>
      </c>
      <c r="C93" s="1">
        <v>0</v>
      </c>
      <c r="D93" s="1">
        <f t="shared" si="332"/>
        <v>-100</v>
      </c>
      <c r="E93" s="1">
        <f t="shared" si="494"/>
        <v>130</v>
      </c>
      <c r="F93" s="1">
        <f t="shared" si="413"/>
        <v>5.0509999999999886</v>
      </c>
      <c r="G93" s="1">
        <f>'0.5Q 1-8 '!FS93</f>
        <v>-100</v>
      </c>
      <c r="H93" s="1">
        <f>'0.5Q 1-8 '!FT93</f>
        <v>-100</v>
      </c>
      <c r="I93" s="1">
        <f>'0.5Q 1-8 '!FU93</f>
        <v>-100</v>
      </c>
      <c r="J93" s="1">
        <f>'0.5Q 1-8 '!FV93</f>
        <v>100</v>
      </c>
      <c r="K93" s="1">
        <f>'0.5Q 1-8 '!FW93</f>
        <v>0</v>
      </c>
      <c r="L93" s="1">
        <f>'0.5Q 1-8 '!FX93</f>
        <v>5.0509999999999886</v>
      </c>
      <c r="M93" s="1">
        <f>'0.5Q 1-8 '!FY93</f>
        <v>0.99999999999999645</v>
      </c>
      <c r="N93" s="1">
        <f>'0.5Q 1-8 '!FZ93</f>
        <v>2.9438575101561511E-13</v>
      </c>
      <c r="O93" s="1">
        <f>'0.5Q 1-8 '!GA93</f>
        <v>-0.73251718661011356</v>
      </c>
      <c r="P93" s="1">
        <f>'0.5Q 1-8 '!GB93</f>
        <v>0.99999999999999645</v>
      </c>
      <c r="Q93" s="1">
        <f>'0.5Q 1-8 '!GC93</f>
        <v>8.5224674919020567E-16</v>
      </c>
      <c r="R93" s="1">
        <f>'0.5Q 1-8 '!GD93</f>
        <v>1000.0000000000007</v>
      </c>
      <c r="S93" s="1">
        <f>'0.5Q 1-8 '!GE93</f>
        <v>1027.0199999999963</v>
      </c>
      <c r="T93" s="1">
        <f>'0.5Q 1-8 '!GF93</f>
        <v>999.99999999999648</v>
      </c>
      <c r="U93" s="1">
        <f>'0.5Q 1-8 '!GG93</f>
        <v>1000</v>
      </c>
      <c r="V93" s="1">
        <f>'0.5Q 1-8 '!GH93</f>
        <v>1.1363289989202745E-16</v>
      </c>
      <c r="W93" s="1">
        <f>'0.5Q 1-8 '!GI93</f>
        <v>0</v>
      </c>
      <c r="X93" s="1">
        <f>'0.5Q 1-8 '!GJ93</f>
        <v>-8.522467491902057E-13</v>
      </c>
      <c r="Y93" s="1">
        <f>'0.5Q 1-8 '!GK93</f>
        <v>0</v>
      </c>
      <c r="Z93" s="1">
        <f>'0.5Q 1-8 '!GL93</f>
        <v>10</v>
      </c>
      <c r="AA93" s="1">
        <f>'0.5Q 1-8 '!GM93</f>
        <v>1.1904038666516772E-15</v>
      </c>
      <c r="AC93" s="4">
        <f t="shared" si="333"/>
        <v>-100</v>
      </c>
      <c r="AD93" s="4">
        <f t="shared" si="334"/>
        <v>-100</v>
      </c>
      <c r="AE93" s="4">
        <f t="shared" si="335"/>
        <v>-100</v>
      </c>
      <c r="AF93" s="1">
        <f t="shared" si="336"/>
        <v>100</v>
      </c>
      <c r="AG93" s="1">
        <f t="shared" si="337"/>
        <v>0</v>
      </c>
      <c r="AH93" s="1">
        <f t="shared" si="338"/>
        <v>5.0509999999999886</v>
      </c>
      <c r="AI93" s="1">
        <f t="shared" si="414"/>
        <v>0.99999999999999645</v>
      </c>
      <c r="AJ93" s="1">
        <f t="shared" si="415"/>
        <v>4.1119304547553625E-13</v>
      </c>
      <c r="AK93" s="1">
        <f t="shared" si="495"/>
        <v>-0.72324555239166066</v>
      </c>
      <c r="AL93" s="1">
        <f t="shared" si="496"/>
        <v>0.99999999999999645</v>
      </c>
      <c r="AM93" s="1">
        <f t="shared" si="339"/>
        <v>1.1904038666516772E-15</v>
      </c>
      <c r="AN93" s="1">
        <f t="shared" si="416"/>
        <v>1000.0000000000009</v>
      </c>
      <c r="AO93" s="1">
        <f t="shared" si="417"/>
        <v>1027.0199999999963</v>
      </c>
      <c r="AP93" s="1">
        <f t="shared" si="418"/>
        <v>999.99999999999648</v>
      </c>
      <c r="AQ93" s="1">
        <f t="shared" si="419"/>
        <v>1000</v>
      </c>
      <c r="AR93" s="1">
        <f t="shared" si="420"/>
        <v>1.5872051555355701E-16</v>
      </c>
      <c r="AS93" s="4">
        <f t="shared" si="421"/>
        <v>0</v>
      </c>
      <c r="AT93" s="1">
        <f t="shared" si="422"/>
        <v>-1.1904038666516771E-12</v>
      </c>
      <c r="AU93" s="4">
        <f t="shared" si="340"/>
        <v>0</v>
      </c>
      <c r="AV93" s="4">
        <f t="shared" si="341"/>
        <v>10</v>
      </c>
      <c r="AW93" s="4">
        <f t="shared" si="423"/>
        <v>1.4124800585923714E-15</v>
      </c>
      <c r="AX93" s="4">
        <f t="shared" si="342"/>
        <v>2.2207619194069421E-16</v>
      </c>
      <c r="AY93" s="4">
        <f t="shared" si="343"/>
        <v>-100</v>
      </c>
      <c r="AZ93" s="4">
        <f t="shared" si="344"/>
        <v>-100</v>
      </c>
      <c r="BA93" s="4">
        <f t="shared" si="345"/>
        <v>-100</v>
      </c>
      <c r="BB93" s="1">
        <f t="shared" si="346"/>
        <v>100</v>
      </c>
      <c r="BC93" s="1">
        <f t="shared" si="347"/>
        <v>0</v>
      </c>
      <c r="BD93" s="1">
        <f t="shared" si="348"/>
        <v>5.0509999999999886</v>
      </c>
      <c r="BE93" s="1">
        <f t="shared" si="424"/>
        <v>0.99999999999999645</v>
      </c>
      <c r="BF93" s="1">
        <f t="shared" si="425"/>
        <v>4.8790330175902306E-13</v>
      </c>
      <c r="BG93" s="1">
        <f t="shared" si="497"/>
        <v>-0.65879557758959428</v>
      </c>
      <c r="BH93" s="1">
        <f t="shared" si="498"/>
        <v>0.99999999999999645</v>
      </c>
      <c r="BI93" s="1">
        <f t="shared" si="349"/>
        <v>1.4124800585923714E-15</v>
      </c>
      <c r="BJ93" s="1">
        <f t="shared" si="426"/>
        <v>1000.0000000000009</v>
      </c>
      <c r="BK93" s="1">
        <f t="shared" si="427"/>
        <v>1027.0199999999963</v>
      </c>
      <c r="BL93" s="1">
        <f t="shared" si="428"/>
        <v>999.99999999999648</v>
      </c>
      <c r="BM93" s="1">
        <f t="shared" si="429"/>
        <v>1000</v>
      </c>
      <c r="BN93" s="1">
        <f t="shared" si="430"/>
        <v>1.8833067447898288E-16</v>
      </c>
      <c r="BO93" s="4">
        <f t="shared" si="431"/>
        <v>0</v>
      </c>
      <c r="BP93" s="1">
        <f t="shared" si="432"/>
        <v>-1.4124800585923714E-12</v>
      </c>
      <c r="BQ93" s="4">
        <f t="shared" si="350"/>
        <v>0</v>
      </c>
      <c r="BR93" s="4">
        <f t="shared" si="351"/>
        <v>10</v>
      </c>
      <c r="BS93" s="4">
        <f t="shared" si="433"/>
        <v>1.8884363218050599E-15</v>
      </c>
      <c r="BT93" s="4">
        <f t="shared" si="352"/>
        <v>4.7595626321268853E-16</v>
      </c>
      <c r="BU93" s="4">
        <f t="shared" si="353"/>
        <v>-100</v>
      </c>
      <c r="BV93" s="4">
        <f t="shared" si="354"/>
        <v>-100</v>
      </c>
      <c r="BW93" s="4">
        <f t="shared" si="355"/>
        <v>-100</v>
      </c>
      <c r="BX93" s="1">
        <f t="shared" si="356"/>
        <v>100</v>
      </c>
      <c r="BY93" s="1">
        <f t="shared" si="357"/>
        <v>0</v>
      </c>
      <c r="BZ93" s="1">
        <f t="shared" si="358"/>
        <v>5.0509999999999886</v>
      </c>
      <c r="CA93" s="1">
        <f t="shared" si="434"/>
        <v>0.99999999999999645</v>
      </c>
      <c r="CB93" s="1">
        <f t="shared" si="435"/>
        <v>6.5230961029535763E-13</v>
      </c>
      <c r="CC93" s="1">
        <f t="shared" si="499"/>
        <v>-0.60924598032664123</v>
      </c>
      <c r="CD93" s="1">
        <f t="shared" si="500"/>
        <v>0.99999999999999645</v>
      </c>
      <c r="CE93" s="1">
        <f t="shared" si="359"/>
        <v>1.8884363218050599E-15</v>
      </c>
      <c r="CF93" s="1">
        <f t="shared" si="436"/>
        <v>1000.0000000000014</v>
      </c>
      <c r="CG93" s="1">
        <f t="shared" si="437"/>
        <v>1027.0199999999963</v>
      </c>
      <c r="CH93" s="1">
        <f t="shared" si="438"/>
        <v>999.99999999999648</v>
      </c>
      <c r="CI93" s="1">
        <f t="shared" si="439"/>
        <v>1000</v>
      </c>
      <c r="CJ93" s="1">
        <f t="shared" si="440"/>
        <v>2.5179150957400808E-16</v>
      </c>
      <c r="CK93" s="4">
        <f t="shared" si="441"/>
        <v>0</v>
      </c>
      <c r="CL93" s="1">
        <f t="shared" si="442"/>
        <v>-1.88843632180506E-12</v>
      </c>
      <c r="CM93" s="4">
        <f t="shared" si="360"/>
        <v>0</v>
      </c>
      <c r="CN93" s="4">
        <f t="shared" si="361"/>
        <v>10</v>
      </c>
      <c r="CO93" s="4">
        <f t="shared" si="443"/>
        <v>2.1089005968996929E-15</v>
      </c>
      <c r="CP93" s="4">
        <f t="shared" si="362"/>
        <v>2.2046427509463299E-16</v>
      </c>
      <c r="CQ93" s="4">
        <f t="shared" si="363"/>
        <v>-100</v>
      </c>
      <c r="CR93" s="4">
        <f t="shared" si="364"/>
        <v>-100</v>
      </c>
      <c r="CS93" s="4">
        <f t="shared" si="365"/>
        <v>-100</v>
      </c>
      <c r="CT93" s="1">
        <f t="shared" si="366"/>
        <v>100</v>
      </c>
      <c r="CU93" s="1">
        <f t="shared" si="367"/>
        <v>0</v>
      </c>
      <c r="CV93" s="1">
        <f t="shared" si="368"/>
        <v>5.0509999999999886</v>
      </c>
      <c r="CW93" s="1">
        <f t="shared" si="444"/>
        <v>0.99999999999999645</v>
      </c>
      <c r="CX93" s="1">
        <f t="shared" si="445"/>
        <v>7.2846307319505784E-13</v>
      </c>
      <c r="CY93" s="1">
        <f t="shared" si="501"/>
        <v>-0.56202064495595427</v>
      </c>
      <c r="CZ93" s="1">
        <f t="shared" si="502"/>
        <v>0.99999999999999645</v>
      </c>
      <c r="DA93" s="1">
        <f t="shared" si="369"/>
        <v>2.1089005968996929E-15</v>
      </c>
      <c r="DB93" s="1">
        <f t="shared" si="446"/>
        <v>1000.0000000000016</v>
      </c>
      <c r="DC93" s="1">
        <f t="shared" si="447"/>
        <v>1027.0199999999963</v>
      </c>
      <c r="DD93" s="1">
        <f t="shared" si="448"/>
        <v>999.99999999999648</v>
      </c>
      <c r="DE93" s="1">
        <f t="shared" si="449"/>
        <v>1000</v>
      </c>
      <c r="DF93" s="1">
        <f t="shared" si="450"/>
        <v>2.8118674625329234E-16</v>
      </c>
      <c r="DG93" s="4">
        <f t="shared" si="451"/>
        <v>0</v>
      </c>
      <c r="DH93" s="1">
        <f t="shared" si="452"/>
        <v>-2.1089005968996931E-12</v>
      </c>
      <c r="DI93" s="4">
        <f t="shared" si="370"/>
        <v>0</v>
      </c>
      <c r="DJ93" s="4">
        <f t="shared" si="371"/>
        <v>10</v>
      </c>
      <c r="DK93" s="4">
        <f t="shared" si="453"/>
        <v>2.2089379690096754E-15</v>
      </c>
      <c r="DL93" s="4">
        <f t="shared" si="372"/>
        <v>1.0003737210998246E-16</v>
      </c>
      <c r="DM93" s="4">
        <f t="shared" si="373"/>
        <v>-100</v>
      </c>
      <c r="DN93" s="4">
        <f t="shared" si="374"/>
        <v>-100</v>
      </c>
      <c r="DO93" s="4">
        <f t="shared" si="375"/>
        <v>-100</v>
      </c>
      <c r="DP93" s="1">
        <f t="shared" si="376"/>
        <v>100</v>
      </c>
      <c r="DQ93" s="1">
        <f t="shared" si="377"/>
        <v>0</v>
      </c>
      <c r="DR93" s="1">
        <f t="shared" si="378"/>
        <v>5.0509999999999886</v>
      </c>
      <c r="DS93" s="1">
        <f t="shared" si="454"/>
        <v>0.99999999999999645</v>
      </c>
      <c r="DT93" s="1">
        <f t="shared" si="455"/>
        <v>7.6301829672182229E-13</v>
      </c>
      <c r="DU93" s="1">
        <f t="shared" si="503"/>
        <v>-0.57475407041027915</v>
      </c>
      <c r="DV93" s="1">
        <f t="shared" si="504"/>
        <v>0.99999999999999645</v>
      </c>
      <c r="DW93" s="1">
        <f t="shared" si="379"/>
        <v>2.2089379690096754E-15</v>
      </c>
      <c r="DX93" s="1">
        <f t="shared" si="456"/>
        <v>1000.0000000000016</v>
      </c>
      <c r="DY93" s="1">
        <f t="shared" si="457"/>
        <v>1027.0199999999963</v>
      </c>
      <c r="DZ93" s="1">
        <f t="shared" si="458"/>
        <v>999.99999999999648</v>
      </c>
      <c r="EA93" s="1">
        <f t="shared" si="459"/>
        <v>1000</v>
      </c>
      <c r="EB93" s="1">
        <f t="shared" si="460"/>
        <v>2.9452506253462343E-16</v>
      </c>
      <c r="EC93" s="4">
        <f t="shared" si="461"/>
        <v>0</v>
      </c>
      <c r="ED93" s="1">
        <f t="shared" si="462"/>
        <v>-2.2089379690096753E-12</v>
      </c>
      <c r="EE93" s="4">
        <f t="shared" si="380"/>
        <v>0</v>
      </c>
      <c r="EF93" s="4">
        <f t="shared" si="381"/>
        <v>10</v>
      </c>
      <c r="EG93" s="4">
        <f t="shared" si="463"/>
        <v>2.8373391392621049E-15</v>
      </c>
      <c r="EH93" s="4">
        <f t="shared" si="382"/>
        <v>6.2840117025242948E-16</v>
      </c>
      <c r="EI93" s="4">
        <f t="shared" si="383"/>
        <v>-100</v>
      </c>
      <c r="EJ93" s="4">
        <f t="shared" si="384"/>
        <v>-100</v>
      </c>
      <c r="EK93" s="4">
        <f t="shared" si="385"/>
        <v>-100</v>
      </c>
      <c r="EL93" s="1">
        <f t="shared" si="386"/>
        <v>100</v>
      </c>
      <c r="EM93" s="1">
        <f t="shared" si="387"/>
        <v>0</v>
      </c>
      <c r="EN93" s="1">
        <f t="shared" si="388"/>
        <v>5.0509999999999886</v>
      </c>
      <c r="EO93" s="1">
        <f t="shared" si="464"/>
        <v>0.99999999999999645</v>
      </c>
      <c r="EP93" s="1">
        <f t="shared" si="465"/>
        <v>9.8008260423561456E-13</v>
      </c>
      <c r="EQ93" s="1">
        <f t="shared" si="505"/>
        <v>-0.55370206044326953</v>
      </c>
      <c r="ER93" s="1">
        <f t="shared" si="506"/>
        <v>0.99999999999999645</v>
      </c>
      <c r="ES93" s="1">
        <f t="shared" si="389"/>
        <v>2.8373391392621049E-15</v>
      </c>
      <c r="ET93" s="1">
        <f t="shared" si="466"/>
        <v>1000.000000000002</v>
      </c>
      <c r="EU93" s="1">
        <f t="shared" si="467"/>
        <v>1027.0199999999963</v>
      </c>
      <c r="EV93" s="1">
        <f t="shared" si="468"/>
        <v>999.99999999999648</v>
      </c>
      <c r="EW93" s="1">
        <f t="shared" si="469"/>
        <v>1000</v>
      </c>
      <c r="EX93" s="1">
        <f t="shared" si="470"/>
        <v>3.7831188523494732E-16</v>
      </c>
      <c r="EY93" s="4">
        <f t="shared" si="471"/>
        <v>0</v>
      </c>
      <c r="EZ93" s="1">
        <f t="shared" si="472"/>
        <v>-2.8373391392621047E-12</v>
      </c>
      <c r="FA93" s="4">
        <f t="shared" si="390"/>
        <v>0</v>
      </c>
      <c r="FB93" s="4">
        <f t="shared" si="391"/>
        <v>10</v>
      </c>
      <c r="FC93" s="4">
        <f t="shared" si="473"/>
        <v>3.1587996207557568E-15</v>
      </c>
      <c r="FD93" s="4">
        <f t="shared" si="392"/>
        <v>3.2146048149365193E-16</v>
      </c>
      <c r="FE93" s="4">
        <f t="shared" si="393"/>
        <v>-100</v>
      </c>
      <c r="FF93" s="4">
        <f t="shared" si="394"/>
        <v>-100</v>
      </c>
      <c r="FG93" s="4">
        <f t="shared" si="395"/>
        <v>-100</v>
      </c>
      <c r="FH93" s="1">
        <f t="shared" si="396"/>
        <v>100</v>
      </c>
      <c r="FI93" s="1">
        <f t="shared" si="397"/>
        <v>0</v>
      </c>
      <c r="FJ93" s="1">
        <f t="shared" si="398"/>
        <v>5.0509999999999886</v>
      </c>
      <c r="FK93" s="1">
        <f t="shared" si="474"/>
        <v>0.99999999999999645</v>
      </c>
      <c r="FL93" s="1">
        <f t="shared" si="475"/>
        <v>1.0911224942161509E-12</v>
      </c>
      <c r="FM93" s="1">
        <f t="shared" si="507"/>
        <v>-0.53085250417021246</v>
      </c>
      <c r="FN93" s="1">
        <f t="shared" si="508"/>
        <v>0.99999999999999645</v>
      </c>
      <c r="FO93" s="1">
        <f t="shared" si="399"/>
        <v>3.1587996207557568E-15</v>
      </c>
      <c r="FP93" s="1">
        <f t="shared" si="476"/>
        <v>1000.0000000000023</v>
      </c>
      <c r="FQ93" s="1">
        <f t="shared" si="477"/>
        <v>1027.0199999999963</v>
      </c>
      <c r="FR93" s="1">
        <f t="shared" si="478"/>
        <v>999.99999999999648</v>
      </c>
      <c r="FS93" s="1">
        <f t="shared" si="479"/>
        <v>1000</v>
      </c>
      <c r="FT93" s="1">
        <f t="shared" si="480"/>
        <v>4.211732827674343E-16</v>
      </c>
      <c r="FU93" s="4">
        <f t="shared" si="481"/>
        <v>0</v>
      </c>
      <c r="FV93" s="1">
        <f t="shared" si="482"/>
        <v>-3.1587996207557569E-12</v>
      </c>
      <c r="FW93" s="4">
        <f t="shared" si="400"/>
        <v>0</v>
      </c>
      <c r="FX93" s="4">
        <f t="shared" si="401"/>
        <v>10</v>
      </c>
      <c r="FY93" s="4">
        <f t="shared" si="483"/>
        <v>3.3196898270666122E-15</v>
      </c>
      <c r="FZ93" s="4">
        <f t="shared" si="402"/>
        <v>1.6089020631085539E-16</v>
      </c>
      <c r="GA93" s="4">
        <f t="shared" si="403"/>
        <v>-100</v>
      </c>
      <c r="GB93" s="4">
        <f t="shared" si="404"/>
        <v>-100</v>
      </c>
      <c r="GC93" s="4">
        <f t="shared" si="405"/>
        <v>-100</v>
      </c>
      <c r="GD93" s="1">
        <f t="shared" si="406"/>
        <v>100</v>
      </c>
      <c r="GE93" s="1">
        <f t="shared" si="407"/>
        <v>0</v>
      </c>
      <c r="GF93" s="1">
        <f t="shared" si="408"/>
        <v>5.0509999999999886</v>
      </c>
      <c r="GG93" s="1">
        <f t="shared" si="484"/>
        <v>0.99999999999999645</v>
      </c>
      <c r="GH93" s="1">
        <f t="shared" si="485"/>
        <v>1.1466976950143741E-12</v>
      </c>
      <c r="GI93" s="1">
        <f t="shared" si="509"/>
        <v>-0.51826822546818385</v>
      </c>
      <c r="GJ93" s="1">
        <f t="shared" si="510"/>
        <v>0.99999999999999645</v>
      </c>
      <c r="GK93" s="1">
        <f t="shared" si="409"/>
        <v>3.3196898270666122E-15</v>
      </c>
      <c r="GL93" s="1">
        <f t="shared" si="486"/>
        <v>1000.0000000000023</v>
      </c>
      <c r="GM93" s="1">
        <f t="shared" si="487"/>
        <v>1027.0199999999963</v>
      </c>
      <c r="GN93" s="1">
        <f t="shared" si="488"/>
        <v>999.99999999999648</v>
      </c>
      <c r="GO93" s="1">
        <f t="shared" si="489"/>
        <v>1000</v>
      </c>
      <c r="GP93" s="1">
        <f t="shared" si="490"/>
        <v>4.4262531027554839E-16</v>
      </c>
      <c r="GQ93" s="4">
        <f t="shared" si="491"/>
        <v>0</v>
      </c>
      <c r="GR93" s="1">
        <f t="shared" si="492"/>
        <v>-3.3196898270666121E-12</v>
      </c>
      <c r="GS93" s="4">
        <f t="shared" si="410"/>
        <v>0</v>
      </c>
      <c r="GT93" s="4">
        <f t="shared" si="411"/>
        <v>10</v>
      </c>
      <c r="GU93" s="4">
        <f t="shared" si="493"/>
        <v>3.4038736843412467E-15</v>
      </c>
      <c r="GV93" s="4">
        <f t="shared" si="412"/>
        <v>8.4183857274634484E-17</v>
      </c>
      <c r="GW93" s="4">
        <v>130</v>
      </c>
      <c r="GX93" s="4"/>
      <c r="GY93" s="4"/>
      <c r="GZ93" s="4"/>
      <c r="HA93" s="4"/>
      <c r="HB93" s="4"/>
      <c r="HC93" s="4"/>
      <c r="HD93" s="4"/>
      <c r="HE93" s="4"/>
    </row>
    <row r="94" spans="1:213">
      <c r="A94" s="1">
        <v>76</v>
      </c>
      <c r="B94" s="1">
        <f t="shared" si="331"/>
        <v>100</v>
      </c>
      <c r="C94" s="1">
        <v>0</v>
      </c>
      <c r="D94" s="1">
        <f t="shared" si="332"/>
        <v>-100</v>
      </c>
      <c r="E94" s="1">
        <f t="shared" si="494"/>
        <v>125</v>
      </c>
      <c r="F94" s="1">
        <f t="shared" si="413"/>
        <v>5.1009999999999884</v>
      </c>
      <c r="G94" s="1">
        <f>'0.5Q 1-8 '!FS94</f>
        <v>-100</v>
      </c>
      <c r="H94" s="1">
        <f>'0.5Q 1-8 '!FT94</f>
        <v>-100</v>
      </c>
      <c r="I94" s="1">
        <f>'0.5Q 1-8 '!FU94</f>
        <v>-100</v>
      </c>
      <c r="J94" s="1">
        <f>'0.5Q 1-8 '!FV94</f>
        <v>100</v>
      </c>
      <c r="K94" s="1">
        <f>'0.5Q 1-8 '!FW94</f>
        <v>0</v>
      </c>
      <c r="L94" s="1">
        <f>'0.5Q 1-8 '!FX94</f>
        <v>5.1009999999999884</v>
      </c>
      <c r="M94" s="1">
        <f>'0.5Q 1-8 '!FY94</f>
        <v>0.99999999999999645</v>
      </c>
      <c r="N94" s="1">
        <f>'0.5Q 1-8 '!FZ94</f>
        <v>1.7663145060936905E-13</v>
      </c>
      <c r="O94" s="1">
        <f>'0.5Q 1-8 '!GA94</f>
        <v>-0.73251718661011356</v>
      </c>
      <c r="P94" s="1">
        <f>'0.5Q 1-8 '!GB94</f>
        <v>0.99999999999999645</v>
      </c>
      <c r="Q94" s="1">
        <f>'0.5Q 1-8 '!GC94</f>
        <v>5.1134804951412338E-16</v>
      </c>
      <c r="R94" s="1">
        <f>'0.5Q 1-8 '!GD94</f>
        <v>1000.0000000000005</v>
      </c>
      <c r="S94" s="1">
        <f>'0.5Q 1-8 '!GE94</f>
        <v>1027.0199999999963</v>
      </c>
      <c r="T94" s="1">
        <f>'0.5Q 1-8 '!GF94</f>
        <v>999.99999999999648</v>
      </c>
      <c r="U94" s="1">
        <f>'0.5Q 1-8 '!GG94</f>
        <v>1000</v>
      </c>
      <c r="V94" s="1">
        <f>'0.5Q 1-8 '!GH94</f>
        <v>6.8179739935216453E-17</v>
      </c>
      <c r="W94" s="1">
        <f>'0.5Q 1-8 '!GI94</f>
        <v>0</v>
      </c>
      <c r="X94" s="1">
        <f>'0.5Q 1-8 '!GJ94</f>
        <v>-5.113480495141234E-13</v>
      </c>
      <c r="Y94" s="1">
        <f>'0.5Q 1-8 '!GK94</f>
        <v>0</v>
      </c>
      <c r="Z94" s="1">
        <f>'0.5Q 1-8 '!GL94</f>
        <v>10</v>
      </c>
      <c r="AA94" s="1">
        <f>'0.5Q 1-8 '!GM94</f>
        <v>7.1424231999100632E-16</v>
      </c>
      <c r="AC94" s="4">
        <f t="shared" si="333"/>
        <v>-100</v>
      </c>
      <c r="AD94" s="4">
        <f t="shared" si="334"/>
        <v>-100</v>
      </c>
      <c r="AE94" s="4">
        <f t="shared" si="335"/>
        <v>-100</v>
      </c>
      <c r="AF94" s="1">
        <f t="shared" si="336"/>
        <v>100</v>
      </c>
      <c r="AG94" s="1">
        <f t="shared" si="337"/>
        <v>0</v>
      </c>
      <c r="AH94" s="1">
        <f t="shared" si="338"/>
        <v>5.1009999999999884</v>
      </c>
      <c r="AI94" s="1">
        <f t="shared" si="414"/>
        <v>0.99999999999999645</v>
      </c>
      <c r="AJ94" s="1">
        <f t="shared" si="415"/>
        <v>2.4671582728532171E-13</v>
      </c>
      <c r="AK94" s="1">
        <f t="shared" si="495"/>
        <v>-0.72324555239166066</v>
      </c>
      <c r="AL94" s="1">
        <f t="shared" si="496"/>
        <v>0.99999999999999645</v>
      </c>
      <c r="AM94" s="1">
        <f t="shared" si="339"/>
        <v>7.1424231999100632E-16</v>
      </c>
      <c r="AN94" s="1">
        <f t="shared" si="416"/>
        <v>1000.0000000000005</v>
      </c>
      <c r="AO94" s="1">
        <f t="shared" si="417"/>
        <v>1027.0199999999963</v>
      </c>
      <c r="AP94" s="1">
        <f t="shared" si="418"/>
        <v>999.99999999999648</v>
      </c>
      <c r="AQ94" s="1">
        <f t="shared" si="419"/>
        <v>1000</v>
      </c>
      <c r="AR94" s="1">
        <f t="shared" si="420"/>
        <v>9.5232309332134173E-17</v>
      </c>
      <c r="AS94" s="4">
        <f t="shared" si="421"/>
        <v>0</v>
      </c>
      <c r="AT94" s="1">
        <f t="shared" si="422"/>
        <v>-7.1424231999100631E-13</v>
      </c>
      <c r="AU94" s="4">
        <f t="shared" si="340"/>
        <v>0</v>
      </c>
      <c r="AV94" s="4">
        <f t="shared" si="341"/>
        <v>10</v>
      </c>
      <c r="AW94" s="4">
        <f t="shared" si="423"/>
        <v>8.4748803515542281E-16</v>
      </c>
      <c r="AX94" s="4">
        <f t="shared" si="342"/>
        <v>1.3324571516441649E-16</v>
      </c>
      <c r="AY94" s="4">
        <f t="shared" si="343"/>
        <v>-100</v>
      </c>
      <c r="AZ94" s="4">
        <f t="shared" si="344"/>
        <v>-100</v>
      </c>
      <c r="BA94" s="4">
        <f t="shared" si="345"/>
        <v>-100</v>
      </c>
      <c r="BB94" s="1">
        <f t="shared" si="346"/>
        <v>100</v>
      </c>
      <c r="BC94" s="1">
        <f t="shared" si="347"/>
        <v>0</v>
      </c>
      <c r="BD94" s="1">
        <f t="shared" si="348"/>
        <v>5.1009999999999884</v>
      </c>
      <c r="BE94" s="1">
        <f t="shared" si="424"/>
        <v>0.99999999999999645</v>
      </c>
      <c r="BF94" s="1">
        <f t="shared" si="425"/>
        <v>2.9274198105541374E-13</v>
      </c>
      <c r="BG94" s="1">
        <f t="shared" si="497"/>
        <v>-0.65879557758959428</v>
      </c>
      <c r="BH94" s="1">
        <f t="shared" si="498"/>
        <v>0.99999999999999645</v>
      </c>
      <c r="BI94" s="1">
        <f t="shared" si="349"/>
        <v>8.4748803515542281E-16</v>
      </c>
      <c r="BJ94" s="1">
        <f t="shared" si="426"/>
        <v>1000.0000000000007</v>
      </c>
      <c r="BK94" s="1">
        <f t="shared" si="427"/>
        <v>1027.0199999999963</v>
      </c>
      <c r="BL94" s="1">
        <f t="shared" si="428"/>
        <v>999.99999999999648</v>
      </c>
      <c r="BM94" s="1">
        <f t="shared" si="429"/>
        <v>1000</v>
      </c>
      <c r="BN94" s="1">
        <f t="shared" si="430"/>
        <v>1.1299840468738971E-16</v>
      </c>
      <c r="BO94" s="4">
        <f t="shared" si="431"/>
        <v>0</v>
      </c>
      <c r="BP94" s="1">
        <f t="shared" si="432"/>
        <v>-8.4748803515542283E-13</v>
      </c>
      <c r="BQ94" s="4">
        <f t="shared" si="350"/>
        <v>0</v>
      </c>
      <c r="BR94" s="4">
        <f t="shared" si="351"/>
        <v>10</v>
      </c>
      <c r="BS94" s="4">
        <f t="shared" si="433"/>
        <v>1.1330617930830358E-15</v>
      </c>
      <c r="BT94" s="4">
        <f t="shared" si="352"/>
        <v>2.8557375792761304E-16</v>
      </c>
      <c r="BU94" s="4">
        <f t="shared" si="353"/>
        <v>-100</v>
      </c>
      <c r="BV94" s="4">
        <f t="shared" si="354"/>
        <v>-100</v>
      </c>
      <c r="BW94" s="4">
        <f t="shared" si="355"/>
        <v>-100</v>
      </c>
      <c r="BX94" s="1">
        <f t="shared" si="356"/>
        <v>100</v>
      </c>
      <c r="BY94" s="1">
        <f t="shared" si="357"/>
        <v>0</v>
      </c>
      <c r="BZ94" s="1">
        <f t="shared" si="358"/>
        <v>5.1009999999999884</v>
      </c>
      <c r="CA94" s="1">
        <f t="shared" si="434"/>
        <v>0.99999999999999645</v>
      </c>
      <c r="CB94" s="1">
        <f t="shared" si="435"/>
        <v>3.9138576617721454E-13</v>
      </c>
      <c r="CC94" s="1">
        <f t="shared" si="499"/>
        <v>-0.60924598032664123</v>
      </c>
      <c r="CD94" s="1">
        <f t="shared" si="500"/>
        <v>0.99999999999999645</v>
      </c>
      <c r="CE94" s="1">
        <f t="shared" si="359"/>
        <v>1.1330617930830358E-15</v>
      </c>
      <c r="CF94" s="1">
        <f t="shared" si="436"/>
        <v>1000.0000000000009</v>
      </c>
      <c r="CG94" s="1">
        <f t="shared" si="437"/>
        <v>1027.0199999999963</v>
      </c>
      <c r="CH94" s="1">
        <f t="shared" si="438"/>
        <v>999.99999999999648</v>
      </c>
      <c r="CI94" s="1">
        <f t="shared" si="439"/>
        <v>1000</v>
      </c>
      <c r="CJ94" s="1">
        <f t="shared" si="440"/>
        <v>1.5107490574440481E-16</v>
      </c>
      <c r="CK94" s="4">
        <f t="shared" si="441"/>
        <v>0</v>
      </c>
      <c r="CL94" s="1">
        <f t="shared" si="442"/>
        <v>-1.1330617930830358E-12</v>
      </c>
      <c r="CM94" s="4">
        <f t="shared" si="360"/>
        <v>0</v>
      </c>
      <c r="CN94" s="4">
        <f t="shared" si="361"/>
        <v>10</v>
      </c>
      <c r="CO94" s="4">
        <f t="shared" si="443"/>
        <v>1.2653403581398158E-15</v>
      </c>
      <c r="CP94" s="4">
        <f t="shared" si="362"/>
        <v>1.3227856505677995E-16</v>
      </c>
      <c r="CQ94" s="4">
        <f t="shared" si="363"/>
        <v>-100</v>
      </c>
      <c r="CR94" s="4">
        <f t="shared" si="364"/>
        <v>-100</v>
      </c>
      <c r="CS94" s="4">
        <f t="shared" si="365"/>
        <v>-100</v>
      </c>
      <c r="CT94" s="1">
        <f t="shared" si="366"/>
        <v>100</v>
      </c>
      <c r="CU94" s="1">
        <f t="shared" si="367"/>
        <v>0</v>
      </c>
      <c r="CV94" s="1">
        <f t="shared" si="368"/>
        <v>5.1009999999999884</v>
      </c>
      <c r="CW94" s="1">
        <f t="shared" si="444"/>
        <v>0.99999999999999645</v>
      </c>
      <c r="CX94" s="1">
        <f t="shared" si="445"/>
        <v>4.3707784391703475E-13</v>
      </c>
      <c r="CY94" s="1">
        <f t="shared" si="501"/>
        <v>-0.56202064495595427</v>
      </c>
      <c r="CZ94" s="1">
        <f t="shared" si="502"/>
        <v>0.99999999999999645</v>
      </c>
      <c r="DA94" s="1">
        <f t="shared" si="369"/>
        <v>1.2653403581398158E-15</v>
      </c>
      <c r="DB94" s="1">
        <f t="shared" si="446"/>
        <v>1000.0000000000009</v>
      </c>
      <c r="DC94" s="1">
        <f t="shared" si="447"/>
        <v>1027.0199999999963</v>
      </c>
      <c r="DD94" s="1">
        <f t="shared" si="448"/>
        <v>999.99999999999648</v>
      </c>
      <c r="DE94" s="1">
        <f t="shared" si="449"/>
        <v>1000</v>
      </c>
      <c r="DF94" s="1">
        <f t="shared" si="450"/>
        <v>1.6871204775197542E-16</v>
      </c>
      <c r="DG94" s="4">
        <f t="shared" si="451"/>
        <v>0</v>
      </c>
      <c r="DH94" s="1">
        <f t="shared" si="452"/>
        <v>-1.2653403581398158E-12</v>
      </c>
      <c r="DI94" s="4">
        <f t="shared" si="370"/>
        <v>0</v>
      </c>
      <c r="DJ94" s="4">
        <f t="shared" si="371"/>
        <v>10</v>
      </c>
      <c r="DK94" s="4">
        <f t="shared" si="453"/>
        <v>1.3253627814058052E-15</v>
      </c>
      <c r="DL94" s="4">
        <f t="shared" si="372"/>
        <v>6.0022423265989357E-17</v>
      </c>
      <c r="DM94" s="4">
        <f t="shared" si="373"/>
        <v>-100</v>
      </c>
      <c r="DN94" s="4">
        <f t="shared" si="374"/>
        <v>-100</v>
      </c>
      <c r="DO94" s="4">
        <f t="shared" si="375"/>
        <v>-100</v>
      </c>
      <c r="DP94" s="1">
        <f t="shared" si="376"/>
        <v>100</v>
      </c>
      <c r="DQ94" s="1">
        <f t="shared" si="377"/>
        <v>0</v>
      </c>
      <c r="DR94" s="1">
        <f t="shared" si="378"/>
        <v>5.1009999999999884</v>
      </c>
      <c r="DS94" s="1">
        <f t="shared" si="454"/>
        <v>0.99999999999999645</v>
      </c>
      <c r="DT94" s="1">
        <f t="shared" si="455"/>
        <v>4.5781097803309329E-13</v>
      </c>
      <c r="DU94" s="1">
        <f t="shared" si="503"/>
        <v>-0.57475407041027915</v>
      </c>
      <c r="DV94" s="1">
        <f t="shared" si="504"/>
        <v>0.99999999999999645</v>
      </c>
      <c r="DW94" s="1">
        <f t="shared" si="379"/>
        <v>1.3253627814058052E-15</v>
      </c>
      <c r="DX94" s="1">
        <f t="shared" si="456"/>
        <v>1000.0000000000009</v>
      </c>
      <c r="DY94" s="1">
        <f t="shared" si="457"/>
        <v>1027.0199999999963</v>
      </c>
      <c r="DZ94" s="1">
        <f t="shared" si="458"/>
        <v>999.99999999999648</v>
      </c>
      <c r="EA94" s="1">
        <f t="shared" si="459"/>
        <v>1000</v>
      </c>
      <c r="EB94" s="1">
        <f t="shared" si="460"/>
        <v>1.7671503752077406E-16</v>
      </c>
      <c r="EC94" s="4">
        <f t="shared" si="461"/>
        <v>0</v>
      </c>
      <c r="ED94" s="1">
        <f t="shared" si="462"/>
        <v>-1.3253627814058051E-12</v>
      </c>
      <c r="EE94" s="4">
        <f t="shared" si="380"/>
        <v>0</v>
      </c>
      <c r="EF94" s="4">
        <f t="shared" si="381"/>
        <v>10</v>
      </c>
      <c r="EG94" s="4">
        <f t="shared" si="463"/>
        <v>1.7024034835572629E-15</v>
      </c>
      <c r="EH94" s="4">
        <f t="shared" si="382"/>
        <v>3.7704070215145776E-16</v>
      </c>
      <c r="EI94" s="4">
        <f t="shared" si="383"/>
        <v>-100</v>
      </c>
      <c r="EJ94" s="4">
        <f t="shared" si="384"/>
        <v>-100</v>
      </c>
      <c r="EK94" s="4">
        <f t="shared" si="385"/>
        <v>-100</v>
      </c>
      <c r="EL94" s="1">
        <f t="shared" si="386"/>
        <v>100</v>
      </c>
      <c r="EM94" s="1">
        <f t="shared" si="387"/>
        <v>0</v>
      </c>
      <c r="EN94" s="1">
        <f t="shared" si="388"/>
        <v>5.1009999999999884</v>
      </c>
      <c r="EO94" s="1">
        <f t="shared" si="464"/>
        <v>0.99999999999999645</v>
      </c>
      <c r="EP94" s="1">
        <f t="shared" si="465"/>
        <v>5.8804956254136888E-13</v>
      </c>
      <c r="EQ94" s="1">
        <f t="shared" si="505"/>
        <v>-0.55370206044326953</v>
      </c>
      <c r="ER94" s="1">
        <f t="shared" si="506"/>
        <v>0.99999999999999645</v>
      </c>
      <c r="ES94" s="1">
        <f t="shared" si="389"/>
        <v>1.7024034835572629E-15</v>
      </c>
      <c r="ET94" s="1">
        <f t="shared" si="466"/>
        <v>1000.0000000000011</v>
      </c>
      <c r="EU94" s="1">
        <f t="shared" si="467"/>
        <v>1027.0199999999963</v>
      </c>
      <c r="EV94" s="1">
        <f t="shared" si="468"/>
        <v>999.99999999999648</v>
      </c>
      <c r="EW94" s="1">
        <f t="shared" si="469"/>
        <v>1000</v>
      </c>
      <c r="EX94" s="1">
        <f t="shared" si="470"/>
        <v>2.2698713114096837E-16</v>
      </c>
      <c r="EY94" s="4">
        <f t="shared" si="471"/>
        <v>0</v>
      </c>
      <c r="EZ94" s="1">
        <f t="shared" si="472"/>
        <v>-1.7024034835572629E-12</v>
      </c>
      <c r="FA94" s="4">
        <f t="shared" si="390"/>
        <v>0</v>
      </c>
      <c r="FB94" s="4">
        <f t="shared" si="391"/>
        <v>10</v>
      </c>
      <c r="FC94" s="4">
        <f t="shared" si="473"/>
        <v>1.895279772453454E-15</v>
      </c>
      <c r="FD94" s="4">
        <f t="shared" si="392"/>
        <v>1.9287628889619108E-16</v>
      </c>
      <c r="FE94" s="4">
        <f t="shared" si="393"/>
        <v>-100</v>
      </c>
      <c r="FF94" s="4">
        <f t="shared" si="394"/>
        <v>-100</v>
      </c>
      <c r="FG94" s="4">
        <f t="shared" si="395"/>
        <v>-100</v>
      </c>
      <c r="FH94" s="1">
        <f t="shared" si="396"/>
        <v>100</v>
      </c>
      <c r="FI94" s="1">
        <f t="shared" si="397"/>
        <v>0</v>
      </c>
      <c r="FJ94" s="1">
        <f t="shared" si="398"/>
        <v>5.1009999999999884</v>
      </c>
      <c r="FK94" s="1">
        <f t="shared" si="474"/>
        <v>0.99999999999999645</v>
      </c>
      <c r="FL94" s="1">
        <f t="shared" si="475"/>
        <v>6.5467349652969044E-13</v>
      </c>
      <c r="FM94" s="1">
        <f t="shared" si="507"/>
        <v>-0.53085250417021246</v>
      </c>
      <c r="FN94" s="1">
        <f t="shared" si="508"/>
        <v>0.99999999999999645</v>
      </c>
      <c r="FO94" s="1">
        <f t="shared" si="399"/>
        <v>1.895279772453454E-15</v>
      </c>
      <c r="FP94" s="1">
        <f t="shared" si="476"/>
        <v>1000.0000000000014</v>
      </c>
      <c r="FQ94" s="1">
        <f t="shared" si="477"/>
        <v>1027.0199999999963</v>
      </c>
      <c r="FR94" s="1">
        <f t="shared" si="478"/>
        <v>999.99999999999648</v>
      </c>
      <c r="FS94" s="1">
        <f t="shared" si="479"/>
        <v>1000</v>
      </c>
      <c r="FT94" s="1">
        <f t="shared" si="480"/>
        <v>2.5270396966046058E-16</v>
      </c>
      <c r="FU94" s="4">
        <f t="shared" si="481"/>
        <v>0</v>
      </c>
      <c r="FV94" s="1">
        <f t="shared" si="482"/>
        <v>-1.8952797724534541E-12</v>
      </c>
      <c r="FW94" s="4">
        <f t="shared" si="400"/>
        <v>0</v>
      </c>
      <c r="FX94" s="4">
        <f t="shared" si="401"/>
        <v>10</v>
      </c>
      <c r="FY94" s="4">
        <f t="shared" si="483"/>
        <v>1.9918138962399671E-15</v>
      </c>
      <c r="FZ94" s="4">
        <f t="shared" si="402"/>
        <v>9.6534123786513078E-17</v>
      </c>
      <c r="GA94" s="4">
        <f t="shared" si="403"/>
        <v>-100</v>
      </c>
      <c r="GB94" s="4">
        <f t="shared" si="404"/>
        <v>-100</v>
      </c>
      <c r="GC94" s="4">
        <f t="shared" si="405"/>
        <v>-100</v>
      </c>
      <c r="GD94" s="1">
        <f t="shared" si="406"/>
        <v>100</v>
      </c>
      <c r="GE94" s="1">
        <f t="shared" si="407"/>
        <v>0</v>
      </c>
      <c r="GF94" s="1">
        <f t="shared" si="408"/>
        <v>5.1009999999999884</v>
      </c>
      <c r="GG94" s="1">
        <f t="shared" si="484"/>
        <v>0.99999999999999645</v>
      </c>
      <c r="GH94" s="1">
        <f t="shared" si="485"/>
        <v>6.880186170086243E-13</v>
      </c>
      <c r="GI94" s="1">
        <f t="shared" si="509"/>
        <v>-0.51826822546818385</v>
      </c>
      <c r="GJ94" s="1">
        <f t="shared" si="510"/>
        <v>0.99999999999999645</v>
      </c>
      <c r="GK94" s="1">
        <f t="shared" si="409"/>
        <v>1.9918138962399671E-15</v>
      </c>
      <c r="GL94" s="1">
        <f t="shared" si="486"/>
        <v>1000.0000000000014</v>
      </c>
      <c r="GM94" s="1">
        <f t="shared" si="487"/>
        <v>1027.0199999999963</v>
      </c>
      <c r="GN94" s="1">
        <f t="shared" si="488"/>
        <v>999.99999999999648</v>
      </c>
      <c r="GO94" s="1">
        <f t="shared" si="489"/>
        <v>1000</v>
      </c>
      <c r="GP94" s="1">
        <f t="shared" si="490"/>
        <v>2.6557518616532904E-16</v>
      </c>
      <c r="GQ94" s="4">
        <f t="shared" si="491"/>
        <v>0</v>
      </c>
      <c r="GR94" s="1">
        <f t="shared" si="492"/>
        <v>-1.9918138962399669E-12</v>
      </c>
      <c r="GS94" s="4">
        <f t="shared" si="410"/>
        <v>0</v>
      </c>
      <c r="GT94" s="4">
        <f t="shared" si="411"/>
        <v>10</v>
      </c>
      <c r="GU94" s="4">
        <f t="shared" si="493"/>
        <v>2.0423242106047479E-15</v>
      </c>
      <c r="GV94" s="4">
        <f t="shared" si="412"/>
        <v>5.0510314364780848E-17</v>
      </c>
      <c r="GW94" s="4">
        <v>125</v>
      </c>
      <c r="GX94" s="4"/>
      <c r="GY94" s="4"/>
      <c r="GZ94" s="4"/>
      <c r="HA94" s="4"/>
      <c r="HB94" s="4"/>
      <c r="HC94" s="4"/>
      <c r="HD94" s="4"/>
      <c r="HE94" s="4"/>
    </row>
    <row r="95" spans="1:213">
      <c r="A95" s="1">
        <v>77</v>
      </c>
      <c r="B95" s="1">
        <f t="shared" si="331"/>
        <v>100</v>
      </c>
      <c r="C95" s="1">
        <v>0</v>
      </c>
      <c r="D95" s="1">
        <f t="shared" si="332"/>
        <v>-100</v>
      </c>
      <c r="E95" s="1">
        <f t="shared" si="494"/>
        <v>120</v>
      </c>
      <c r="F95" s="1">
        <f t="shared" si="413"/>
        <v>5.1509999999999883</v>
      </c>
      <c r="G95" s="1">
        <f>'0.5Q 1-8 '!FS95</f>
        <v>-100</v>
      </c>
      <c r="H95" s="1">
        <f>'0.5Q 1-8 '!FT95</f>
        <v>-100</v>
      </c>
      <c r="I95" s="1">
        <f>'0.5Q 1-8 '!FU95</f>
        <v>-100</v>
      </c>
      <c r="J95" s="1">
        <f>'0.5Q 1-8 '!FV95</f>
        <v>100</v>
      </c>
      <c r="K95" s="1">
        <f>'0.5Q 1-8 '!FW95</f>
        <v>0</v>
      </c>
      <c r="L95" s="1">
        <f>'0.5Q 1-8 '!FX95</f>
        <v>5.1509999999999883</v>
      </c>
      <c r="M95" s="1">
        <f>'0.5Q 1-8 '!FY95</f>
        <v>0.99999999999999645</v>
      </c>
      <c r="N95" s="1">
        <f>'0.5Q 1-8 '!FZ95</f>
        <v>1.0597887036562144E-13</v>
      </c>
      <c r="O95" s="1">
        <f>'0.5Q 1-8 '!GA95</f>
        <v>-0.73251718661011356</v>
      </c>
      <c r="P95" s="1">
        <f>'0.5Q 1-8 '!GB95</f>
        <v>0.99999999999999645</v>
      </c>
      <c r="Q95" s="1">
        <f>'0.5Q 1-8 '!GC95</f>
        <v>3.06808829708474E-16</v>
      </c>
      <c r="R95" s="1">
        <f>'0.5Q 1-8 '!GD95</f>
        <v>1000.0000000000002</v>
      </c>
      <c r="S95" s="1">
        <f>'0.5Q 1-8 '!GE95</f>
        <v>1027.0199999999963</v>
      </c>
      <c r="T95" s="1">
        <f>'0.5Q 1-8 '!GF95</f>
        <v>999.99999999999648</v>
      </c>
      <c r="U95" s="1">
        <f>'0.5Q 1-8 '!GG95</f>
        <v>1000</v>
      </c>
      <c r="V95" s="1">
        <f>'0.5Q 1-8 '!GH95</f>
        <v>4.0907843961129878E-17</v>
      </c>
      <c r="W95" s="1">
        <f>'0.5Q 1-8 '!GI95</f>
        <v>0</v>
      </c>
      <c r="X95" s="1">
        <f>'0.5Q 1-8 '!GJ95</f>
        <v>-3.0680882970847402E-13</v>
      </c>
      <c r="Y95" s="1">
        <f>'0.5Q 1-8 '!GK95</f>
        <v>0</v>
      </c>
      <c r="Z95" s="1">
        <f>'0.5Q 1-8 '!GL95</f>
        <v>10</v>
      </c>
      <c r="AA95" s="1">
        <f>'0.5Q 1-8 '!GM95</f>
        <v>4.2854539199460376E-16</v>
      </c>
      <c r="AC95" s="4">
        <f t="shared" si="333"/>
        <v>-100</v>
      </c>
      <c r="AD95" s="4">
        <f t="shared" si="334"/>
        <v>-100</v>
      </c>
      <c r="AE95" s="4">
        <f t="shared" si="335"/>
        <v>-100</v>
      </c>
      <c r="AF95" s="1">
        <f t="shared" si="336"/>
        <v>100</v>
      </c>
      <c r="AG95" s="1">
        <f t="shared" si="337"/>
        <v>0</v>
      </c>
      <c r="AH95" s="1">
        <f t="shared" si="338"/>
        <v>5.1509999999999883</v>
      </c>
      <c r="AI95" s="1">
        <f t="shared" si="414"/>
        <v>0.99999999999999645</v>
      </c>
      <c r="AJ95" s="1">
        <f t="shared" si="415"/>
        <v>1.4802949637119302E-13</v>
      </c>
      <c r="AK95" s="1">
        <f t="shared" si="495"/>
        <v>-0.72324555239166066</v>
      </c>
      <c r="AL95" s="1">
        <f t="shared" si="496"/>
        <v>0.99999999999999645</v>
      </c>
      <c r="AM95" s="1">
        <f t="shared" si="339"/>
        <v>4.2854539199460376E-16</v>
      </c>
      <c r="AN95" s="1">
        <f t="shared" si="416"/>
        <v>1000.0000000000002</v>
      </c>
      <c r="AO95" s="1">
        <f t="shared" si="417"/>
        <v>1027.0199999999963</v>
      </c>
      <c r="AP95" s="1">
        <f t="shared" si="418"/>
        <v>999.99999999999648</v>
      </c>
      <c r="AQ95" s="1">
        <f t="shared" si="419"/>
        <v>1000</v>
      </c>
      <c r="AR95" s="1">
        <f t="shared" si="420"/>
        <v>5.7139385599280511E-17</v>
      </c>
      <c r="AS95" s="4">
        <f t="shared" si="421"/>
        <v>0</v>
      </c>
      <c r="AT95" s="1">
        <f t="shared" si="422"/>
        <v>-4.2854539199460379E-13</v>
      </c>
      <c r="AU95" s="4">
        <f t="shared" si="340"/>
        <v>0</v>
      </c>
      <c r="AV95" s="4">
        <f t="shared" si="341"/>
        <v>10</v>
      </c>
      <c r="AW95" s="4">
        <f t="shared" si="423"/>
        <v>5.0849282109325362E-16</v>
      </c>
      <c r="AX95" s="4">
        <f t="shared" si="342"/>
        <v>7.9947429098649863E-17</v>
      </c>
      <c r="AY95" s="4">
        <f t="shared" si="343"/>
        <v>-100</v>
      </c>
      <c r="AZ95" s="4">
        <f t="shared" si="344"/>
        <v>-100</v>
      </c>
      <c r="BA95" s="4">
        <f t="shared" si="345"/>
        <v>-100</v>
      </c>
      <c r="BB95" s="1">
        <f t="shared" si="346"/>
        <v>100</v>
      </c>
      <c r="BC95" s="1">
        <f t="shared" si="347"/>
        <v>0</v>
      </c>
      <c r="BD95" s="1">
        <f t="shared" si="348"/>
        <v>5.1509999999999883</v>
      </c>
      <c r="BE95" s="1">
        <f t="shared" si="424"/>
        <v>0.99999999999999645</v>
      </c>
      <c r="BF95" s="1">
        <f t="shared" si="425"/>
        <v>1.7564518863324826E-13</v>
      </c>
      <c r="BG95" s="1">
        <f t="shared" si="497"/>
        <v>-0.65879557758959428</v>
      </c>
      <c r="BH95" s="1">
        <f t="shared" si="498"/>
        <v>0.99999999999999645</v>
      </c>
      <c r="BI95" s="1">
        <f t="shared" si="349"/>
        <v>5.0849282109325362E-16</v>
      </c>
      <c r="BJ95" s="1">
        <f t="shared" si="426"/>
        <v>1000.0000000000005</v>
      </c>
      <c r="BK95" s="1">
        <f t="shared" si="427"/>
        <v>1027.0199999999963</v>
      </c>
      <c r="BL95" s="1">
        <f t="shared" si="428"/>
        <v>999.99999999999648</v>
      </c>
      <c r="BM95" s="1">
        <f t="shared" si="429"/>
        <v>1000</v>
      </c>
      <c r="BN95" s="1">
        <f t="shared" si="430"/>
        <v>6.7799042812433834E-17</v>
      </c>
      <c r="BO95" s="4">
        <f t="shared" si="431"/>
        <v>0</v>
      </c>
      <c r="BP95" s="1">
        <f t="shared" si="432"/>
        <v>-5.0849282109325364E-13</v>
      </c>
      <c r="BQ95" s="4">
        <f t="shared" si="350"/>
        <v>0</v>
      </c>
      <c r="BR95" s="4">
        <f t="shared" si="351"/>
        <v>10</v>
      </c>
      <c r="BS95" s="4">
        <f t="shared" si="433"/>
        <v>6.7983707584982147E-16</v>
      </c>
      <c r="BT95" s="4">
        <f t="shared" si="352"/>
        <v>1.7134425475656784E-16</v>
      </c>
      <c r="BU95" s="4">
        <f t="shared" si="353"/>
        <v>-100</v>
      </c>
      <c r="BV95" s="4">
        <f t="shared" si="354"/>
        <v>-100</v>
      </c>
      <c r="BW95" s="4">
        <f t="shared" si="355"/>
        <v>-100</v>
      </c>
      <c r="BX95" s="1">
        <f t="shared" si="356"/>
        <v>100</v>
      </c>
      <c r="BY95" s="1">
        <f t="shared" si="357"/>
        <v>0</v>
      </c>
      <c r="BZ95" s="1">
        <f t="shared" si="358"/>
        <v>5.1509999999999883</v>
      </c>
      <c r="CA95" s="1">
        <f t="shared" si="434"/>
        <v>0.99999999999999645</v>
      </c>
      <c r="CB95" s="1">
        <f t="shared" si="435"/>
        <v>2.3483145970632865E-13</v>
      </c>
      <c r="CC95" s="1">
        <f t="shared" si="499"/>
        <v>-0.60924598032664123</v>
      </c>
      <c r="CD95" s="1">
        <f t="shared" si="500"/>
        <v>0.99999999999999645</v>
      </c>
      <c r="CE95" s="1">
        <f t="shared" si="359"/>
        <v>6.7983707584982147E-16</v>
      </c>
      <c r="CF95" s="1">
        <f t="shared" si="436"/>
        <v>1000.0000000000005</v>
      </c>
      <c r="CG95" s="1">
        <f t="shared" si="437"/>
        <v>1027.0199999999963</v>
      </c>
      <c r="CH95" s="1">
        <f t="shared" si="438"/>
        <v>999.99999999999648</v>
      </c>
      <c r="CI95" s="1">
        <f t="shared" si="439"/>
        <v>1000</v>
      </c>
      <c r="CJ95" s="1">
        <f t="shared" si="440"/>
        <v>9.0644943446642875E-17</v>
      </c>
      <c r="CK95" s="4">
        <f t="shared" si="441"/>
        <v>0</v>
      </c>
      <c r="CL95" s="1">
        <f t="shared" si="442"/>
        <v>-6.7983707584982144E-13</v>
      </c>
      <c r="CM95" s="4">
        <f t="shared" si="360"/>
        <v>0</v>
      </c>
      <c r="CN95" s="4">
        <f t="shared" si="361"/>
        <v>10</v>
      </c>
      <c r="CO95" s="4">
        <f t="shared" si="443"/>
        <v>7.5920421488388946E-16</v>
      </c>
      <c r="CP95" s="4">
        <f t="shared" si="362"/>
        <v>7.9367139034067992E-17</v>
      </c>
      <c r="CQ95" s="4">
        <f t="shared" si="363"/>
        <v>-100</v>
      </c>
      <c r="CR95" s="4">
        <f t="shared" si="364"/>
        <v>-100</v>
      </c>
      <c r="CS95" s="4">
        <f t="shared" si="365"/>
        <v>-100</v>
      </c>
      <c r="CT95" s="1">
        <f t="shared" si="366"/>
        <v>100</v>
      </c>
      <c r="CU95" s="1">
        <f t="shared" si="367"/>
        <v>0</v>
      </c>
      <c r="CV95" s="1">
        <f t="shared" si="368"/>
        <v>5.1509999999999883</v>
      </c>
      <c r="CW95" s="1">
        <f t="shared" si="444"/>
        <v>0.99999999999999645</v>
      </c>
      <c r="CX95" s="1">
        <f t="shared" si="445"/>
        <v>2.6224670635022091E-13</v>
      </c>
      <c r="CY95" s="1">
        <f t="shared" si="501"/>
        <v>-0.56202064495595427</v>
      </c>
      <c r="CZ95" s="1">
        <f t="shared" si="502"/>
        <v>0.99999999999999645</v>
      </c>
      <c r="DA95" s="1">
        <f t="shared" si="369"/>
        <v>7.5920421488388946E-16</v>
      </c>
      <c r="DB95" s="1">
        <f t="shared" si="446"/>
        <v>1000.0000000000005</v>
      </c>
      <c r="DC95" s="1">
        <f t="shared" si="447"/>
        <v>1027.0199999999963</v>
      </c>
      <c r="DD95" s="1">
        <f t="shared" si="448"/>
        <v>999.99999999999648</v>
      </c>
      <c r="DE95" s="1">
        <f t="shared" si="449"/>
        <v>1000</v>
      </c>
      <c r="DF95" s="1">
        <f t="shared" si="450"/>
        <v>1.0122722865118526E-16</v>
      </c>
      <c r="DG95" s="4">
        <f t="shared" si="451"/>
        <v>0</v>
      </c>
      <c r="DH95" s="1">
        <f t="shared" si="452"/>
        <v>-7.5920421488388943E-13</v>
      </c>
      <c r="DI95" s="4">
        <f t="shared" si="370"/>
        <v>0</v>
      </c>
      <c r="DJ95" s="4">
        <f t="shared" si="371"/>
        <v>10</v>
      </c>
      <c r="DK95" s="4">
        <f t="shared" si="453"/>
        <v>7.9521766884348303E-16</v>
      </c>
      <c r="DL95" s="4">
        <f t="shared" si="372"/>
        <v>3.6013453959593575E-17</v>
      </c>
      <c r="DM95" s="4">
        <f t="shared" si="373"/>
        <v>-100</v>
      </c>
      <c r="DN95" s="4">
        <f t="shared" si="374"/>
        <v>-100</v>
      </c>
      <c r="DO95" s="4">
        <f t="shared" si="375"/>
        <v>-100</v>
      </c>
      <c r="DP95" s="1">
        <f t="shared" si="376"/>
        <v>100</v>
      </c>
      <c r="DQ95" s="1">
        <f t="shared" si="377"/>
        <v>0</v>
      </c>
      <c r="DR95" s="1">
        <f t="shared" si="378"/>
        <v>5.1509999999999883</v>
      </c>
      <c r="DS95" s="1">
        <f t="shared" si="454"/>
        <v>0.99999999999999645</v>
      </c>
      <c r="DT95" s="1">
        <f t="shared" si="455"/>
        <v>2.7468658681985601E-13</v>
      </c>
      <c r="DU95" s="1">
        <f t="shared" si="503"/>
        <v>-0.57475407041027915</v>
      </c>
      <c r="DV95" s="1">
        <f t="shared" si="504"/>
        <v>0.99999999999999645</v>
      </c>
      <c r="DW95" s="1">
        <f t="shared" si="379"/>
        <v>7.9521766884348303E-16</v>
      </c>
      <c r="DX95" s="1">
        <f t="shared" si="456"/>
        <v>1000.0000000000007</v>
      </c>
      <c r="DY95" s="1">
        <f t="shared" si="457"/>
        <v>1027.0199999999963</v>
      </c>
      <c r="DZ95" s="1">
        <f t="shared" si="458"/>
        <v>999.99999999999648</v>
      </c>
      <c r="EA95" s="1">
        <f t="shared" si="459"/>
        <v>1000</v>
      </c>
      <c r="EB95" s="1">
        <f t="shared" si="460"/>
        <v>1.0602902251246442E-16</v>
      </c>
      <c r="EC95" s="4">
        <f t="shared" si="461"/>
        <v>0</v>
      </c>
      <c r="ED95" s="1">
        <f t="shared" si="462"/>
        <v>-7.9521766884348301E-13</v>
      </c>
      <c r="EE95" s="4">
        <f t="shared" si="380"/>
        <v>0</v>
      </c>
      <c r="EF95" s="4">
        <f t="shared" si="381"/>
        <v>10</v>
      </c>
      <c r="EG95" s="4">
        <f t="shared" si="463"/>
        <v>1.0214420901343577E-15</v>
      </c>
      <c r="EH95" s="4">
        <f t="shared" si="382"/>
        <v>2.2622442129087468E-16</v>
      </c>
      <c r="EI95" s="4">
        <f t="shared" si="383"/>
        <v>-100</v>
      </c>
      <c r="EJ95" s="4">
        <f t="shared" si="384"/>
        <v>-100</v>
      </c>
      <c r="EK95" s="4">
        <f t="shared" si="385"/>
        <v>-100</v>
      </c>
      <c r="EL95" s="1">
        <f t="shared" si="386"/>
        <v>100</v>
      </c>
      <c r="EM95" s="1">
        <f t="shared" si="387"/>
        <v>0</v>
      </c>
      <c r="EN95" s="1">
        <f t="shared" si="388"/>
        <v>5.1509999999999883</v>
      </c>
      <c r="EO95" s="1">
        <f t="shared" si="464"/>
        <v>0.99999999999999645</v>
      </c>
      <c r="EP95" s="1">
        <f t="shared" si="465"/>
        <v>3.5282973752482135E-13</v>
      </c>
      <c r="EQ95" s="1">
        <f t="shared" si="505"/>
        <v>-0.55370206044326953</v>
      </c>
      <c r="ER95" s="1">
        <f t="shared" si="506"/>
        <v>0.99999999999999645</v>
      </c>
      <c r="ES95" s="1">
        <f t="shared" si="389"/>
        <v>1.0214420901343577E-15</v>
      </c>
      <c r="ET95" s="1">
        <f t="shared" si="466"/>
        <v>1000.0000000000007</v>
      </c>
      <c r="EU95" s="1">
        <f t="shared" si="467"/>
        <v>1027.0199999999963</v>
      </c>
      <c r="EV95" s="1">
        <f t="shared" si="468"/>
        <v>999.99999999999648</v>
      </c>
      <c r="EW95" s="1">
        <f t="shared" si="469"/>
        <v>1000</v>
      </c>
      <c r="EX95" s="1">
        <f t="shared" si="470"/>
        <v>1.3619227868458103E-16</v>
      </c>
      <c r="EY95" s="4">
        <f t="shared" si="471"/>
        <v>0</v>
      </c>
      <c r="EZ95" s="1">
        <f t="shared" si="472"/>
        <v>-1.0214420901343577E-12</v>
      </c>
      <c r="FA95" s="4">
        <f t="shared" si="390"/>
        <v>0</v>
      </c>
      <c r="FB95" s="4">
        <f t="shared" si="391"/>
        <v>10</v>
      </c>
      <c r="FC95" s="4">
        <f t="shared" si="473"/>
        <v>1.1371678634720724E-15</v>
      </c>
      <c r="FD95" s="4">
        <f t="shared" si="392"/>
        <v>1.1572577333771465E-16</v>
      </c>
      <c r="FE95" s="4">
        <f t="shared" si="393"/>
        <v>-100</v>
      </c>
      <c r="FF95" s="4">
        <f t="shared" si="394"/>
        <v>-100</v>
      </c>
      <c r="FG95" s="4">
        <f t="shared" si="395"/>
        <v>-100</v>
      </c>
      <c r="FH95" s="1">
        <f t="shared" si="396"/>
        <v>100</v>
      </c>
      <c r="FI95" s="1">
        <f t="shared" si="397"/>
        <v>0</v>
      </c>
      <c r="FJ95" s="1">
        <f t="shared" si="398"/>
        <v>5.1509999999999883</v>
      </c>
      <c r="FK95" s="1">
        <f t="shared" si="474"/>
        <v>0.99999999999999645</v>
      </c>
      <c r="FL95" s="1">
        <f t="shared" si="475"/>
        <v>3.9280409791781428E-13</v>
      </c>
      <c r="FM95" s="1">
        <f t="shared" si="507"/>
        <v>-0.53085250417021246</v>
      </c>
      <c r="FN95" s="1">
        <f t="shared" si="508"/>
        <v>0.99999999999999645</v>
      </c>
      <c r="FO95" s="1">
        <f t="shared" si="399"/>
        <v>1.1371678634720724E-15</v>
      </c>
      <c r="FP95" s="1">
        <f t="shared" si="476"/>
        <v>1000.0000000000009</v>
      </c>
      <c r="FQ95" s="1">
        <f t="shared" si="477"/>
        <v>1027.0199999999963</v>
      </c>
      <c r="FR95" s="1">
        <f t="shared" si="478"/>
        <v>999.99999999999648</v>
      </c>
      <c r="FS95" s="1">
        <f t="shared" si="479"/>
        <v>1000</v>
      </c>
      <c r="FT95" s="1">
        <f t="shared" si="480"/>
        <v>1.5162238179627632E-16</v>
      </c>
      <c r="FU95" s="4">
        <f t="shared" si="481"/>
        <v>0</v>
      </c>
      <c r="FV95" s="1">
        <f t="shared" si="482"/>
        <v>-1.1371678634720724E-12</v>
      </c>
      <c r="FW95" s="4">
        <f t="shared" si="400"/>
        <v>0</v>
      </c>
      <c r="FX95" s="4">
        <f t="shared" si="401"/>
        <v>10</v>
      </c>
      <c r="FY95" s="4">
        <f t="shared" si="483"/>
        <v>1.1950883377439802E-15</v>
      </c>
      <c r="FZ95" s="4">
        <f t="shared" si="402"/>
        <v>5.7920474271907886E-17</v>
      </c>
      <c r="GA95" s="4">
        <f t="shared" si="403"/>
        <v>-100</v>
      </c>
      <c r="GB95" s="4">
        <f t="shared" si="404"/>
        <v>-100</v>
      </c>
      <c r="GC95" s="4">
        <f t="shared" si="405"/>
        <v>-100</v>
      </c>
      <c r="GD95" s="1">
        <f t="shared" si="406"/>
        <v>100</v>
      </c>
      <c r="GE95" s="1">
        <f t="shared" si="407"/>
        <v>0</v>
      </c>
      <c r="GF95" s="1">
        <f t="shared" si="408"/>
        <v>5.1509999999999883</v>
      </c>
      <c r="GG95" s="1">
        <f t="shared" si="484"/>
        <v>0.99999999999999645</v>
      </c>
      <c r="GH95" s="1">
        <f t="shared" si="485"/>
        <v>4.1281117020517448E-13</v>
      </c>
      <c r="GI95" s="1">
        <f t="shared" si="509"/>
        <v>-0.51826822546818385</v>
      </c>
      <c r="GJ95" s="1">
        <f t="shared" si="510"/>
        <v>0.99999999999999645</v>
      </c>
      <c r="GK95" s="1">
        <f t="shared" si="409"/>
        <v>1.1950883377439802E-15</v>
      </c>
      <c r="GL95" s="1">
        <f t="shared" si="486"/>
        <v>1000.0000000000009</v>
      </c>
      <c r="GM95" s="1">
        <f t="shared" si="487"/>
        <v>1027.0199999999963</v>
      </c>
      <c r="GN95" s="1">
        <f t="shared" si="488"/>
        <v>999.99999999999648</v>
      </c>
      <c r="GO95" s="1">
        <f t="shared" si="489"/>
        <v>1000</v>
      </c>
      <c r="GP95" s="1">
        <f t="shared" si="490"/>
        <v>1.5934511169919738E-16</v>
      </c>
      <c r="GQ95" s="4">
        <f t="shared" si="491"/>
        <v>0</v>
      </c>
      <c r="GR95" s="1">
        <f t="shared" si="492"/>
        <v>-1.1950883377439803E-12</v>
      </c>
      <c r="GS95" s="4">
        <f t="shared" si="410"/>
        <v>0</v>
      </c>
      <c r="GT95" s="4">
        <f t="shared" si="411"/>
        <v>10</v>
      </c>
      <c r="GU95" s="4">
        <f t="shared" si="493"/>
        <v>1.2253945263628487E-15</v>
      </c>
      <c r="GV95" s="4">
        <f t="shared" si="412"/>
        <v>3.030618861886843E-17</v>
      </c>
      <c r="GW95" s="4">
        <v>120</v>
      </c>
      <c r="GX95" s="4"/>
      <c r="GY95" s="4"/>
      <c r="GZ95" s="4"/>
      <c r="HA95" s="4"/>
      <c r="HB95" s="4"/>
      <c r="HC95" s="4"/>
      <c r="HD95" s="4"/>
      <c r="HE95" s="4"/>
    </row>
    <row r="96" spans="1:213">
      <c r="A96" s="1">
        <v>78</v>
      </c>
      <c r="B96" s="1">
        <f t="shared" si="331"/>
        <v>100</v>
      </c>
      <c r="C96" s="1">
        <v>0</v>
      </c>
      <c r="D96" s="1">
        <f t="shared" si="332"/>
        <v>-100</v>
      </c>
      <c r="E96" s="1">
        <f t="shared" si="494"/>
        <v>115</v>
      </c>
      <c r="F96" s="1">
        <f t="shared" si="413"/>
        <v>5.2009999999999881</v>
      </c>
      <c r="G96" s="1">
        <f>'0.5Q 1-8 '!FS96</f>
        <v>-100</v>
      </c>
      <c r="H96" s="1">
        <f>'0.5Q 1-8 '!FT96</f>
        <v>-100</v>
      </c>
      <c r="I96" s="1">
        <f>'0.5Q 1-8 '!FU96</f>
        <v>-100</v>
      </c>
      <c r="J96" s="1">
        <f>'0.5Q 1-8 '!FV96</f>
        <v>100</v>
      </c>
      <c r="K96" s="1">
        <f>'0.5Q 1-8 '!FW96</f>
        <v>0</v>
      </c>
      <c r="L96" s="1">
        <f>'0.5Q 1-8 '!FX96</f>
        <v>5.2009999999999881</v>
      </c>
      <c r="M96" s="1">
        <f>'0.5Q 1-8 '!FY96</f>
        <v>0.99999999999999645</v>
      </c>
      <c r="N96" s="1">
        <f>'0.5Q 1-8 '!FZ96</f>
        <v>6.3587322219372852E-14</v>
      </c>
      <c r="O96" s="1">
        <f>'0.5Q 1-8 '!GA96</f>
        <v>-0.73251718661011356</v>
      </c>
      <c r="P96" s="1">
        <f>'0.5Q 1-8 '!GB96</f>
        <v>0.99999999999999645</v>
      </c>
      <c r="Q96" s="1">
        <f>'0.5Q 1-8 '!GC96</f>
        <v>1.8408529782508439E-16</v>
      </c>
      <c r="R96" s="1">
        <f>'0.5Q 1-8 '!GD96</f>
        <v>1000.0000000000002</v>
      </c>
      <c r="S96" s="1">
        <f>'0.5Q 1-8 '!GE96</f>
        <v>1027.0199999999963</v>
      </c>
      <c r="T96" s="1">
        <f>'0.5Q 1-8 '!GF96</f>
        <v>999.99999999999648</v>
      </c>
      <c r="U96" s="1">
        <f>'0.5Q 1-8 '!GG96</f>
        <v>1000</v>
      </c>
      <c r="V96" s="1">
        <f>'0.5Q 1-8 '!GH96</f>
        <v>2.4544706376677922E-17</v>
      </c>
      <c r="W96" s="1">
        <f>'0.5Q 1-8 '!GI96</f>
        <v>0</v>
      </c>
      <c r="X96" s="1">
        <f>'0.5Q 1-8 '!GJ96</f>
        <v>-1.840852978250844E-13</v>
      </c>
      <c r="Y96" s="1">
        <f>'0.5Q 1-8 '!GK96</f>
        <v>0</v>
      </c>
      <c r="Z96" s="1">
        <f>'0.5Q 1-8 '!GL96</f>
        <v>10</v>
      </c>
      <c r="AA96" s="1">
        <f>'0.5Q 1-8 '!GM96</f>
        <v>2.5712723519676223E-16</v>
      </c>
      <c r="AC96" s="4">
        <f t="shared" si="333"/>
        <v>-100</v>
      </c>
      <c r="AD96" s="4">
        <f t="shared" si="334"/>
        <v>-100</v>
      </c>
      <c r="AE96" s="4">
        <f t="shared" si="335"/>
        <v>-100</v>
      </c>
      <c r="AF96" s="1">
        <f t="shared" si="336"/>
        <v>100</v>
      </c>
      <c r="AG96" s="1">
        <f t="shared" si="337"/>
        <v>0</v>
      </c>
      <c r="AH96" s="1">
        <f t="shared" si="338"/>
        <v>5.2009999999999881</v>
      </c>
      <c r="AI96" s="1">
        <f t="shared" si="414"/>
        <v>0.99999999999999645</v>
      </c>
      <c r="AJ96" s="1">
        <f t="shared" si="415"/>
        <v>8.881769782271581E-14</v>
      </c>
      <c r="AK96" s="1">
        <f t="shared" si="495"/>
        <v>-0.72324555239166066</v>
      </c>
      <c r="AL96" s="1">
        <f t="shared" si="496"/>
        <v>0.99999999999999645</v>
      </c>
      <c r="AM96" s="1">
        <f t="shared" si="339"/>
        <v>2.5712723519676223E-16</v>
      </c>
      <c r="AN96" s="1">
        <f t="shared" si="416"/>
        <v>1000.0000000000002</v>
      </c>
      <c r="AO96" s="1">
        <f t="shared" si="417"/>
        <v>1027.0199999999963</v>
      </c>
      <c r="AP96" s="1">
        <f t="shared" si="418"/>
        <v>999.99999999999648</v>
      </c>
      <c r="AQ96" s="1">
        <f t="shared" si="419"/>
        <v>1000</v>
      </c>
      <c r="AR96" s="1">
        <f t="shared" si="420"/>
        <v>3.4283631359568304E-17</v>
      </c>
      <c r="AS96" s="4">
        <f t="shared" si="421"/>
        <v>0</v>
      </c>
      <c r="AT96" s="1">
        <f t="shared" si="422"/>
        <v>-2.5712723519676224E-13</v>
      </c>
      <c r="AU96" s="4">
        <f t="shared" si="340"/>
        <v>0</v>
      </c>
      <c r="AV96" s="4">
        <f t="shared" si="341"/>
        <v>10</v>
      </c>
      <c r="AW96" s="4">
        <f t="shared" si="423"/>
        <v>3.0509569265595218E-16</v>
      </c>
      <c r="AX96" s="4">
        <f t="shared" si="342"/>
        <v>4.7968457459189958E-17</v>
      </c>
      <c r="AY96" s="4">
        <f t="shared" si="343"/>
        <v>-100</v>
      </c>
      <c r="AZ96" s="4">
        <f t="shared" si="344"/>
        <v>-100</v>
      </c>
      <c r="BA96" s="4">
        <f t="shared" si="345"/>
        <v>-100</v>
      </c>
      <c r="BB96" s="1">
        <f t="shared" si="346"/>
        <v>100</v>
      </c>
      <c r="BC96" s="1">
        <f t="shared" si="347"/>
        <v>0</v>
      </c>
      <c r="BD96" s="1">
        <f t="shared" si="348"/>
        <v>5.2009999999999881</v>
      </c>
      <c r="BE96" s="1">
        <f t="shared" si="424"/>
        <v>0.99999999999999645</v>
      </c>
      <c r="BF96" s="1">
        <f t="shared" si="425"/>
        <v>1.0538711317994893E-13</v>
      </c>
      <c r="BG96" s="1">
        <f t="shared" si="497"/>
        <v>-0.65879557758959428</v>
      </c>
      <c r="BH96" s="1">
        <f t="shared" si="498"/>
        <v>0.99999999999999645</v>
      </c>
      <c r="BI96" s="1">
        <f t="shared" si="349"/>
        <v>3.0509569265595218E-16</v>
      </c>
      <c r="BJ96" s="1">
        <f t="shared" si="426"/>
        <v>1000.0000000000002</v>
      </c>
      <c r="BK96" s="1">
        <f t="shared" si="427"/>
        <v>1027.0199999999963</v>
      </c>
      <c r="BL96" s="1">
        <f t="shared" si="428"/>
        <v>999.99999999999648</v>
      </c>
      <c r="BM96" s="1">
        <f t="shared" si="429"/>
        <v>1000</v>
      </c>
      <c r="BN96" s="1">
        <f t="shared" si="430"/>
        <v>4.0679425687460288E-17</v>
      </c>
      <c r="BO96" s="4">
        <f t="shared" si="431"/>
        <v>0</v>
      </c>
      <c r="BP96" s="1">
        <f t="shared" si="432"/>
        <v>-3.0509569265595218E-13</v>
      </c>
      <c r="BQ96" s="4">
        <f t="shared" si="350"/>
        <v>0</v>
      </c>
      <c r="BR96" s="4">
        <f t="shared" si="351"/>
        <v>10</v>
      </c>
      <c r="BS96" s="4">
        <f t="shared" si="433"/>
        <v>4.0790224550989284E-16</v>
      </c>
      <c r="BT96" s="4">
        <f t="shared" si="352"/>
        <v>1.0280655285394066E-16</v>
      </c>
      <c r="BU96" s="4">
        <f t="shared" si="353"/>
        <v>-100</v>
      </c>
      <c r="BV96" s="4">
        <f t="shared" si="354"/>
        <v>-100</v>
      </c>
      <c r="BW96" s="4">
        <f t="shared" si="355"/>
        <v>-100</v>
      </c>
      <c r="BX96" s="1">
        <f t="shared" si="356"/>
        <v>100</v>
      </c>
      <c r="BY96" s="1">
        <f t="shared" si="357"/>
        <v>0</v>
      </c>
      <c r="BZ96" s="1">
        <f t="shared" si="358"/>
        <v>5.2009999999999881</v>
      </c>
      <c r="CA96" s="1">
        <f t="shared" si="434"/>
        <v>0.99999999999999645</v>
      </c>
      <c r="CB96" s="1">
        <f t="shared" si="435"/>
        <v>1.4089887582379721E-13</v>
      </c>
      <c r="CC96" s="1">
        <f t="shared" si="499"/>
        <v>-0.60924598032664123</v>
      </c>
      <c r="CD96" s="1">
        <f t="shared" si="500"/>
        <v>0.99999999999999645</v>
      </c>
      <c r="CE96" s="1">
        <f t="shared" si="359"/>
        <v>4.0790224550989284E-16</v>
      </c>
      <c r="CF96" s="1">
        <f t="shared" si="436"/>
        <v>1000.0000000000002</v>
      </c>
      <c r="CG96" s="1">
        <f t="shared" si="437"/>
        <v>1027.0199999999963</v>
      </c>
      <c r="CH96" s="1">
        <f t="shared" si="438"/>
        <v>999.99999999999648</v>
      </c>
      <c r="CI96" s="1">
        <f t="shared" si="439"/>
        <v>1000</v>
      </c>
      <c r="CJ96" s="1">
        <f t="shared" si="440"/>
        <v>5.4386966067985728E-17</v>
      </c>
      <c r="CK96" s="4">
        <f t="shared" si="441"/>
        <v>0</v>
      </c>
      <c r="CL96" s="1">
        <f t="shared" si="442"/>
        <v>-4.0790224550989283E-13</v>
      </c>
      <c r="CM96" s="4">
        <f t="shared" si="360"/>
        <v>0</v>
      </c>
      <c r="CN96" s="4">
        <f t="shared" si="361"/>
        <v>10</v>
      </c>
      <c r="CO96" s="4">
        <f t="shared" si="443"/>
        <v>4.5552252893033369E-16</v>
      </c>
      <c r="CP96" s="4">
        <f t="shared" si="362"/>
        <v>4.7620283420440854E-17</v>
      </c>
      <c r="CQ96" s="4">
        <f t="shared" si="363"/>
        <v>-100</v>
      </c>
      <c r="CR96" s="4">
        <f t="shared" si="364"/>
        <v>-100</v>
      </c>
      <c r="CS96" s="4">
        <f t="shared" si="365"/>
        <v>-100</v>
      </c>
      <c r="CT96" s="1">
        <f t="shared" si="366"/>
        <v>100</v>
      </c>
      <c r="CU96" s="1">
        <f t="shared" si="367"/>
        <v>0</v>
      </c>
      <c r="CV96" s="1">
        <f t="shared" si="368"/>
        <v>5.2009999999999881</v>
      </c>
      <c r="CW96" s="1">
        <f t="shared" si="444"/>
        <v>0.99999999999999645</v>
      </c>
      <c r="CX96" s="1">
        <f t="shared" si="445"/>
        <v>1.573480238101325E-13</v>
      </c>
      <c r="CY96" s="1">
        <f t="shared" si="501"/>
        <v>-0.56202064495595427</v>
      </c>
      <c r="CZ96" s="1">
        <f t="shared" si="502"/>
        <v>0.99999999999999645</v>
      </c>
      <c r="DA96" s="1">
        <f t="shared" si="369"/>
        <v>4.5552252893033369E-16</v>
      </c>
      <c r="DB96" s="1">
        <f t="shared" si="446"/>
        <v>1000.0000000000002</v>
      </c>
      <c r="DC96" s="1">
        <f t="shared" si="447"/>
        <v>1027.0199999999963</v>
      </c>
      <c r="DD96" s="1">
        <f t="shared" si="448"/>
        <v>999.99999999999648</v>
      </c>
      <c r="DE96" s="1">
        <f t="shared" si="449"/>
        <v>1000</v>
      </c>
      <c r="DF96" s="1">
        <f t="shared" si="450"/>
        <v>6.0736337190711153E-17</v>
      </c>
      <c r="DG96" s="4">
        <f t="shared" si="451"/>
        <v>0</v>
      </c>
      <c r="DH96" s="1">
        <f t="shared" si="452"/>
        <v>-4.5552252893033374E-13</v>
      </c>
      <c r="DI96" s="4">
        <f t="shared" si="370"/>
        <v>0</v>
      </c>
      <c r="DJ96" s="4">
        <f t="shared" si="371"/>
        <v>10</v>
      </c>
      <c r="DK96" s="4">
        <f t="shared" si="453"/>
        <v>4.771306013060898E-16</v>
      </c>
      <c r="DL96" s="4">
        <f t="shared" si="372"/>
        <v>2.1608072375756105E-17</v>
      </c>
      <c r="DM96" s="4">
        <f t="shared" si="373"/>
        <v>-100</v>
      </c>
      <c r="DN96" s="4">
        <f t="shared" si="374"/>
        <v>-100</v>
      </c>
      <c r="DO96" s="4">
        <f t="shared" si="375"/>
        <v>-100</v>
      </c>
      <c r="DP96" s="1">
        <f t="shared" si="376"/>
        <v>100</v>
      </c>
      <c r="DQ96" s="1">
        <f t="shared" si="377"/>
        <v>0</v>
      </c>
      <c r="DR96" s="1">
        <f t="shared" si="378"/>
        <v>5.2009999999999881</v>
      </c>
      <c r="DS96" s="1">
        <f t="shared" si="454"/>
        <v>0.99999999999999645</v>
      </c>
      <c r="DT96" s="1">
        <f t="shared" si="455"/>
        <v>1.6481195209191356E-13</v>
      </c>
      <c r="DU96" s="1">
        <f t="shared" si="503"/>
        <v>-0.57475407041027915</v>
      </c>
      <c r="DV96" s="1">
        <f t="shared" si="504"/>
        <v>0.99999999999999645</v>
      </c>
      <c r="DW96" s="1">
        <f t="shared" si="379"/>
        <v>4.771306013060898E-16</v>
      </c>
      <c r="DX96" s="1">
        <f t="shared" si="456"/>
        <v>1000.0000000000005</v>
      </c>
      <c r="DY96" s="1">
        <f t="shared" si="457"/>
        <v>1027.0199999999963</v>
      </c>
      <c r="DZ96" s="1">
        <f t="shared" si="458"/>
        <v>999.99999999999648</v>
      </c>
      <c r="EA96" s="1">
        <f t="shared" si="459"/>
        <v>1000</v>
      </c>
      <c r="EB96" s="1">
        <f t="shared" si="460"/>
        <v>6.3617413507478651E-17</v>
      </c>
      <c r="EC96" s="4">
        <f t="shared" si="461"/>
        <v>0</v>
      </c>
      <c r="ED96" s="1">
        <f t="shared" si="462"/>
        <v>-4.7713060130608976E-13</v>
      </c>
      <c r="EE96" s="4">
        <f t="shared" si="380"/>
        <v>0</v>
      </c>
      <c r="EF96" s="4">
        <f t="shared" si="381"/>
        <v>10</v>
      </c>
      <c r="EG96" s="4">
        <f t="shared" si="463"/>
        <v>6.1286525408061457E-16</v>
      </c>
      <c r="EH96" s="4">
        <f t="shared" si="382"/>
        <v>1.3573465277452477E-16</v>
      </c>
      <c r="EI96" s="4">
        <f t="shared" si="383"/>
        <v>-100</v>
      </c>
      <c r="EJ96" s="4">
        <f t="shared" si="384"/>
        <v>-100</v>
      </c>
      <c r="EK96" s="4">
        <f t="shared" si="385"/>
        <v>-100</v>
      </c>
      <c r="EL96" s="1">
        <f t="shared" si="386"/>
        <v>100</v>
      </c>
      <c r="EM96" s="1">
        <f t="shared" si="387"/>
        <v>0</v>
      </c>
      <c r="EN96" s="1">
        <f t="shared" si="388"/>
        <v>5.2009999999999881</v>
      </c>
      <c r="EO96" s="1">
        <f t="shared" si="464"/>
        <v>0.99999999999999645</v>
      </c>
      <c r="EP96" s="1">
        <f t="shared" si="465"/>
        <v>2.1169784251489281E-13</v>
      </c>
      <c r="EQ96" s="1">
        <f t="shared" si="505"/>
        <v>-0.55370206044326953</v>
      </c>
      <c r="ER96" s="1">
        <f t="shared" si="506"/>
        <v>0.99999999999999645</v>
      </c>
      <c r="ES96" s="1">
        <f t="shared" si="389"/>
        <v>6.1286525408061457E-16</v>
      </c>
      <c r="ET96" s="1">
        <f t="shared" si="466"/>
        <v>1000.0000000000005</v>
      </c>
      <c r="EU96" s="1">
        <f t="shared" si="467"/>
        <v>1027.0199999999963</v>
      </c>
      <c r="EV96" s="1">
        <f t="shared" si="468"/>
        <v>999.99999999999648</v>
      </c>
      <c r="EW96" s="1">
        <f t="shared" si="469"/>
        <v>1000</v>
      </c>
      <c r="EX96" s="1">
        <f t="shared" si="470"/>
        <v>8.1715367210748626E-17</v>
      </c>
      <c r="EY96" s="4">
        <f t="shared" si="471"/>
        <v>0</v>
      </c>
      <c r="EZ96" s="1">
        <f t="shared" si="472"/>
        <v>-6.1286525408061452E-13</v>
      </c>
      <c r="FA96" s="4">
        <f t="shared" si="390"/>
        <v>0</v>
      </c>
      <c r="FB96" s="4">
        <f t="shared" si="391"/>
        <v>10</v>
      </c>
      <c r="FC96" s="4">
        <f t="shared" si="473"/>
        <v>6.8230071808324336E-16</v>
      </c>
      <c r="FD96" s="4">
        <f t="shared" si="392"/>
        <v>6.9435464002628789E-17</v>
      </c>
      <c r="FE96" s="4">
        <f t="shared" si="393"/>
        <v>-100</v>
      </c>
      <c r="FF96" s="4">
        <f t="shared" si="394"/>
        <v>-100</v>
      </c>
      <c r="FG96" s="4">
        <f t="shared" si="395"/>
        <v>-100</v>
      </c>
      <c r="FH96" s="1">
        <f t="shared" si="396"/>
        <v>100</v>
      </c>
      <c r="FI96" s="1">
        <f t="shared" si="397"/>
        <v>0</v>
      </c>
      <c r="FJ96" s="1">
        <f t="shared" si="398"/>
        <v>5.2009999999999881</v>
      </c>
      <c r="FK96" s="1">
        <f t="shared" si="474"/>
        <v>0.99999999999999645</v>
      </c>
      <c r="FL96" s="1">
        <f t="shared" si="475"/>
        <v>2.3568245875068858E-13</v>
      </c>
      <c r="FM96" s="1">
        <f t="shared" si="507"/>
        <v>-0.53085250417021246</v>
      </c>
      <c r="FN96" s="1">
        <f t="shared" si="508"/>
        <v>0.99999999999999645</v>
      </c>
      <c r="FO96" s="1">
        <f t="shared" si="399"/>
        <v>6.8230071808324336E-16</v>
      </c>
      <c r="FP96" s="1">
        <f t="shared" si="476"/>
        <v>1000.0000000000005</v>
      </c>
      <c r="FQ96" s="1">
        <f t="shared" si="477"/>
        <v>1027.0199999999963</v>
      </c>
      <c r="FR96" s="1">
        <f t="shared" si="478"/>
        <v>999.99999999999648</v>
      </c>
      <c r="FS96" s="1">
        <f t="shared" si="479"/>
        <v>1000</v>
      </c>
      <c r="FT96" s="1">
        <f t="shared" si="480"/>
        <v>9.0973429077765803E-17</v>
      </c>
      <c r="FU96" s="4">
        <f t="shared" si="481"/>
        <v>0</v>
      </c>
      <c r="FV96" s="1">
        <f t="shared" si="482"/>
        <v>-6.8230071808324339E-13</v>
      </c>
      <c r="FW96" s="4">
        <f t="shared" si="400"/>
        <v>0</v>
      </c>
      <c r="FX96" s="4">
        <f t="shared" si="401"/>
        <v>10</v>
      </c>
      <c r="FY96" s="4">
        <f t="shared" si="483"/>
        <v>7.1705300264638817E-16</v>
      </c>
      <c r="FZ96" s="4">
        <f t="shared" si="402"/>
        <v>3.475228456314481E-17</v>
      </c>
      <c r="GA96" s="4">
        <f t="shared" si="403"/>
        <v>-100</v>
      </c>
      <c r="GB96" s="4">
        <f t="shared" si="404"/>
        <v>-100</v>
      </c>
      <c r="GC96" s="4">
        <f t="shared" si="405"/>
        <v>-100</v>
      </c>
      <c r="GD96" s="1">
        <f t="shared" si="406"/>
        <v>100</v>
      </c>
      <c r="GE96" s="1">
        <f t="shared" si="407"/>
        <v>0</v>
      </c>
      <c r="GF96" s="1">
        <f t="shared" si="408"/>
        <v>5.2009999999999881</v>
      </c>
      <c r="GG96" s="1">
        <f t="shared" si="484"/>
        <v>0.99999999999999645</v>
      </c>
      <c r="GH96" s="1">
        <f t="shared" si="485"/>
        <v>2.4768670212310469E-13</v>
      </c>
      <c r="GI96" s="1">
        <f t="shared" si="509"/>
        <v>-0.51826822546818385</v>
      </c>
      <c r="GJ96" s="1">
        <f t="shared" si="510"/>
        <v>0.99999999999999645</v>
      </c>
      <c r="GK96" s="1">
        <f t="shared" si="409"/>
        <v>7.1705300264638817E-16</v>
      </c>
      <c r="GL96" s="1">
        <f t="shared" si="486"/>
        <v>1000.0000000000005</v>
      </c>
      <c r="GM96" s="1">
        <f t="shared" si="487"/>
        <v>1027.0199999999963</v>
      </c>
      <c r="GN96" s="1">
        <f t="shared" si="488"/>
        <v>999.99999999999648</v>
      </c>
      <c r="GO96" s="1">
        <f t="shared" si="489"/>
        <v>1000</v>
      </c>
      <c r="GP96" s="1">
        <f t="shared" si="490"/>
        <v>9.5607067019518418E-17</v>
      </c>
      <c r="GQ96" s="4">
        <f t="shared" si="491"/>
        <v>0</v>
      </c>
      <c r="GR96" s="1">
        <f t="shared" si="492"/>
        <v>-7.1705300264638814E-13</v>
      </c>
      <c r="GS96" s="4">
        <f t="shared" si="410"/>
        <v>0</v>
      </c>
      <c r="GT96" s="4">
        <f t="shared" si="411"/>
        <v>10</v>
      </c>
      <c r="GU96" s="4">
        <f t="shared" si="493"/>
        <v>7.3523671581770915E-16</v>
      </c>
      <c r="GV96" s="4">
        <f t="shared" si="412"/>
        <v>1.8183713171320979E-17</v>
      </c>
      <c r="GW96" s="4">
        <v>115</v>
      </c>
      <c r="GX96" s="4"/>
      <c r="GY96" s="4"/>
      <c r="GZ96" s="4"/>
      <c r="HA96" s="4"/>
      <c r="HB96" s="4"/>
      <c r="HC96" s="4"/>
      <c r="HD96" s="4"/>
      <c r="HE96" s="4"/>
    </row>
    <row r="97" spans="1:220">
      <c r="A97" s="1">
        <v>79</v>
      </c>
      <c r="B97" s="1">
        <f t="shared" si="331"/>
        <v>100</v>
      </c>
      <c r="C97" s="1">
        <v>0</v>
      </c>
      <c r="D97" s="1">
        <f t="shared" si="332"/>
        <v>-100</v>
      </c>
      <c r="E97" s="1">
        <f t="shared" si="494"/>
        <v>110</v>
      </c>
      <c r="F97" s="1">
        <f t="shared" si="413"/>
        <v>5.2509999999999879</v>
      </c>
      <c r="G97" s="1">
        <f>'0.5Q 1-8 '!FS97</f>
        <v>-100</v>
      </c>
      <c r="H97" s="1">
        <f>'0.5Q 1-8 '!FT97</f>
        <v>-100</v>
      </c>
      <c r="I97" s="1">
        <f>'0.5Q 1-8 '!FU97</f>
        <v>-100</v>
      </c>
      <c r="J97" s="1">
        <f>'0.5Q 1-8 '!FV97</f>
        <v>100</v>
      </c>
      <c r="K97" s="1">
        <f>'0.5Q 1-8 '!FW97</f>
        <v>0</v>
      </c>
      <c r="L97" s="1">
        <f>'0.5Q 1-8 '!FX97</f>
        <v>5.2509999999999879</v>
      </c>
      <c r="M97" s="1">
        <f>'0.5Q 1-8 '!FY97</f>
        <v>0.99999999999999645</v>
      </c>
      <c r="N97" s="1">
        <f>'0.5Q 1-8 '!FZ97</f>
        <v>3.8152393331623706E-14</v>
      </c>
      <c r="O97" s="1">
        <f>'0.5Q 1-8 '!GA97</f>
        <v>-0.73251718661011356</v>
      </c>
      <c r="P97" s="1">
        <f>'0.5Q 1-8 '!GB97</f>
        <v>0.99999999999999645</v>
      </c>
      <c r="Q97" s="1">
        <f>'0.5Q 1-8 '!GC97</f>
        <v>1.1045117869505062E-16</v>
      </c>
      <c r="R97" s="1">
        <f>'0.5Q 1-8 '!GD97</f>
        <v>1000</v>
      </c>
      <c r="S97" s="1">
        <f>'0.5Q 1-8 '!GE97</f>
        <v>1027.0199999999963</v>
      </c>
      <c r="T97" s="1">
        <f>'0.5Q 1-8 '!GF97</f>
        <v>999.99999999999648</v>
      </c>
      <c r="U97" s="1">
        <f>'0.5Q 1-8 '!GG97</f>
        <v>1000</v>
      </c>
      <c r="V97" s="1">
        <f>'0.5Q 1-8 '!GH97</f>
        <v>1.4726823826006754E-17</v>
      </c>
      <c r="W97" s="1">
        <f>'0.5Q 1-8 '!GI97</f>
        <v>0</v>
      </c>
      <c r="X97" s="1">
        <f>'0.5Q 1-8 '!GJ97</f>
        <v>-1.1045117869505062E-13</v>
      </c>
      <c r="Y97" s="1">
        <f>'0.5Q 1-8 '!GK97</f>
        <v>0</v>
      </c>
      <c r="Z97" s="1">
        <f>'0.5Q 1-8 '!GL97</f>
        <v>10</v>
      </c>
      <c r="AA97" s="1">
        <f>'0.5Q 1-8 '!GM97</f>
        <v>1.5427634111805733E-16</v>
      </c>
      <c r="AC97" s="4">
        <f t="shared" si="333"/>
        <v>-100</v>
      </c>
      <c r="AD97" s="4">
        <f t="shared" si="334"/>
        <v>-100</v>
      </c>
      <c r="AE97" s="4">
        <f t="shared" si="335"/>
        <v>-100</v>
      </c>
      <c r="AF97" s="1">
        <f t="shared" si="336"/>
        <v>100</v>
      </c>
      <c r="AG97" s="1">
        <f t="shared" si="337"/>
        <v>0</v>
      </c>
      <c r="AH97" s="1">
        <f t="shared" si="338"/>
        <v>5.2509999999999879</v>
      </c>
      <c r="AI97" s="1">
        <f t="shared" si="414"/>
        <v>0.99999999999999645</v>
      </c>
      <c r="AJ97" s="1">
        <f t="shared" si="415"/>
        <v>5.329061869362948E-14</v>
      </c>
      <c r="AK97" s="1">
        <f t="shared" si="495"/>
        <v>-0.72324555239166066</v>
      </c>
      <c r="AL97" s="1">
        <f t="shared" si="496"/>
        <v>0.99999999999999645</v>
      </c>
      <c r="AM97" s="1">
        <f t="shared" si="339"/>
        <v>1.5427634111805733E-16</v>
      </c>
      <c r="AN97" s="1">
        <f t="shared" si="416"/>
        <v>1000</v>
      </c>
      <c r="AO97" s="1">
        <f t="shared" si="417"/>
        <v>1027.0199999999963</v>
      </c>
      <c r="AP97" s="1">
        <f t="shared" si="418"/>
        <v>999.99999999999648</v>
      </c>
      <c r="AQ97" s="1">
        <f t="shared" si="419"/>
        <v>1000</v>
      </c>
      <c r="AR97" s="1">
        <f t="shared" si="420"/>
        <v>2.057017881574098E-17</v>
      </c>
      <c r="AS97" s="4">
        <f t="shared" si="421"/>
        <v>0</v>
      </c>
      <c r="AT97" s="1">
        <f t="shared" si="422"/>
        <v>-1.5427634111805733E-13</v>
      </c>
      <c r="AU97" s="4">
        <f t="shared" si="340"/>
        <v>0</v>
      </c>
      <c r="AV97" s="4">
        <f t="shared" si="341"/>
        <v>10</v>
      </c>
      <c r="AW97" s="4">
        <f t="shared" si="423"/>
        <v>1.830574155935713E-16</v>
      </c>
      <c r="AX97" s="4">
        <f t="shared" si="342"/>
        <v>2.878107447551397E-17</v>
      </c>
      <c r="AY97" s="4">
        <f t="shared" si="343"/>
        <v>-100</v>
      </c>
      <c r="AZ97" s="4">
        <f t="shared" si="344"/>
        <v>-100</v>
      </c>
      <c r="BA97" s="4">
        <f t="shared" si="345"/>
        <v>-100</v>
      </c>
      <c r="BB97" s="1">
        <f t="shared" si="346"/>
        <v>100</v>
      </c>
      <c r="BC97" s="1">
        <f t="shared" si="347"/>
        <v>0</v>
      </c>
      <c r="BD97" s="1">
        <f t="shared" si="348"/>
        <v>5.2509999999999879</v>
      </c>
      <c r="BE97" s="1">
        <f t="shared" si="424"/>
        <v>0.99999999999999645</v>
      </c>
      <c r="BF97" s="1">
        <f t="shared" si="425"/>
        <v>6.3232267907969361E-14</v>
      </c>
      <c r="BG97" s="1">
        <f t="shared" si="497"/>
        <v>-0.65879557758959428</v>
      </c>
      <c r="BH97" s="1">
        <f t="shared" si="498"/>
        <v>0.99999999999999645</v>
      </c>
      <c r="BI97" s="1">
        <f t="shared" si="349"/>
        <v>1.830574155935713E-16</v>
      </c>
      <c r="BJ97" s="1">
        <f t="shared" si="426"/>
        <v>1000.0000000000002</v>
      </c>
      <c r="BK97" s="1">
        <f t="shared" si="427"/>
        <v>1027.0199999999963</v>
      </c>
      <c r="BL97" s="1">
        <f t="shared" si="428"/>
        <v>999.99999999999648</v>
      </c>
      <c r="BM97" s="1">
        <f t="shared" si="429"/>
        <v>1000</v>
      </c>
      <c r="BN97" s="1">
        <f t="shared" si="430"/>
        <v>2.4407655412476178E-17</v>
      </c>
      <c r="BO97" s="4">
        <f t="shared" si="431"/>
        <v>0</v>
      </c>
      <c r="BP97" s="1">
        <f t="shared" si="432"/>
        <v>-1.830574155935713E-13</v>
      </c>
      <c r="BQ97" s="4">
        <f t="shared" si="350"/>
        <v>0</v>
      </c>
      <c r="BR97" s="4">
        <f t="shared" si="351"/>
        <v>10</v>
      </c>
      <c r="BS97" s="4">
        <f t="shared" si="433"/>
        <v>2.4474134730593569E-16</v>
      </c>
      <c r="BT97" s="4">
        <f t="shared" si="352"/>
        <v>6.1683931712364398E-17</v>
      </c>
      <c r="BU97" s="4">
        <f t="shared" si="353"/>
        <v>-100</v>
      </c>
      <c r="BV97" s="4">
        <f t="shared" si="354"/>
        <v>-100</v>
      </c>
      <c r="BW97" s="4">
        <f t="shared" si="355"/>
        <v>-100</v>
      </c>
      <c r="BX97" s="1">
        <f t="shared" si="356"/>
        <v>100</v>
      </c>
      <c r="BY97" s="1">
        <f t="shared" si="357"/>
        <v>0</v>
      </c>
      <c r="BZ97" s="1">
        <f t="shared" si="358"/>
        <v>5.2509999999999879</v>
      </c>
      <c r="CA97" s="1">
        <f t="shared" si="434"/>
        <v>0.99999999999999645</v>
      </c>
      <c r="CB97" s="1">
        <f t="shared" si="435"/>
        <v>8.4539325494278307E-14</v>
      </c>
      <c r="CC97" s="1">
        <f t="shared" si="499"/>
        <v>-0.60924598032664123</v>
      </c>
      <c r="CD97" s="1">
        <f t="shared" si="500"/>
        <v>0.99999999999999645</v>
      </c>
      <c r="CE97" s="1">
        <f t="shared" si="359"/>
        <v>2.4474134730593569E-16</v>
      </c>
      <c r="CF97" s="1">
        <f t="shared" si="436"/>
        <v>1000.0000000000002</v>
      </c>
      <c r="CG97" s="1">
        <f t="shared" si="437"/>
        <v>1027.0199999999963</v>
      </c>
      <c r="CH97" s="1">
        <f t="shared" si="438"/>
        <v>999.99999999999648</v>
      </c>
      <c r="CI97" s="1">
        <f t="shared" si="439"/>
        <v>1000</v>
      </c>
      <c r="CJ97" s="1">
        <f t="shared" si="440"/>
        <v>3.263217964079143E-17</v>
      </c>
      <c r="CK97" s="4">
        <f t="shared" si="441"/>
        <v>0</v>
      </c>
      <c r="CL97" s="1">
        <f t="shared" si="442"/>
        <v>-2.447413473059357E-13</v>
      </c>
      <c r="CM97" s="4">
        <f t="shared" si="360"/>
        <v>0</v>
      </c>
      <c r="CN97" s="4">
        <f t="shared" si="361"/>
        <v>10</v>
      </c>
      <c r="CO97" s="4">
        <f t="shared" si="443"/>
        <v>2.7331351735820019E-16</v>
      </c>
      <c r="CP97" s="4">
        <f t="shared" si="362"/>
        <v>2.8572170052264493E-17</v>
      </c>
      <c r="CQ97" s="4">
        <f t="shared" si="363"/>
        <v>-100</v>
      </c>
      <c r="CR97" s="4">
        <f t="shared" si="364"/>
        <v>-100</v>
      </c>
      <c r="CS97" s="4">
        <f t="shared" si="365"/>
        <v>-100</v>
      </c>
      <c r="CT97" s="1">
        <f t="shared" si="366"/>
        <v>100</v>
      </c>
      <c r="CU97" s="1">
        <f t="shared" si="367"/>
        <v>0</v>
      </c>
      <c r="CV97" s="1">
        <f t="shared" si="368"/>
        <v>5.2509999999999879</v>
      </c>
      <c r="CW97" s="1">
        <f t="shared" si="444"/>
        <v>0.99999999999999645</v>
      </c>
      <c r="CX97" s="1">
        <f t="shared" si="445"/>
        <v>9.4408814286079534E-14</v>
      </c>
      <c r="CY97" s="1">
        <f t="shared" si="501"/>
        <v>-0.56202064495595427</v>
      </c>
      <c r="CZ97" s="1">
        <f t="shared" si="502"/>
        <v>0.99999999999999645</v>
      </c>
      <c r="DA97" s="1">
        <f t="shared" si="369"/>
        <v>2.7331351735820019E-16</v>
      </c>
      <c r="DB97" s="1">
        <f t="shared" si="446"/>
        <v>1000.0000000000002</v>
      </c>
      <c r="DC97" s="1">
        <f t="shared" si="447"/>
        <v>1027.0199999999963</v>
      </c>
      <c r="DD97" s="1">
        <f t="shared" si="448"/>
        <v>999.99999999999648</v>
      </c>
      <c r="DE97" s="1">
        <f t="shared" si="449"/>
        <v>1000</v>
      </c>
      <c r="DF97" s="1">
        <f t="shared" si="450"/>
        <v>3.6441802314426699E-17</v>
      </c>
      <c r="DG97" s="4">
        <f t="shared" si="451"/>
        <v>0</v>
      </c>
      <c r="DH97" s="1">
        <f t="shared" si="452"/>
        <v>-2.7331351735820019E-13</v>
      </c>
      <c r="DI97" s="4">
        <f t="shared" si="370"/>
        <v>0</v>
      </c>
      <c r="DJ97" s="4">
        <f t="shared" si="371"/>
        <v>10</v>
      </c>
      <c r="DK97" s="4">
        <f t="shared" si="453"/>
        <v>2.8627836078365387E-16</v>
      </c>
      <c r="DL97" s="4">
        <f t="shared" si="372"/>
        <v>1.2964843425453683E-17</v>
      </c>
      <c r="DM97" s="4">
        <f t="shared" si="373"/>
        <v>-100</v>
      </c>
      <c r="DN97" s="4">
        <f t="shared" si="374"/>
        <v>-100</v>
      </c>
      <c r="DO97" s="4">
        <f t="shared" si="375"/>
        <v>-100</v>
      </c>
      <c r="DP97" s="1">
        <f t="shared" si="376"/>
        <v>100</v>
      </c>
      <c r="DQ97" s="1">
        <f t="shared" si="377"/>
        <v>0</v>
      </c>
      <c r="DR97" s="1">
        <f t="shared" si="378"/>
        <v>5.2509999999999879</v>
      </c>
      <c r="DS97" s="1">
        <f t="shared" si="454"/>
        <v>0.99999999999999645</v>
      </c>
      <c r="DT97" s="1">
        <f t="shared" si="455"/>
        <v>9.8887171255148143E-14</v>
      </c>
      <c r="DU97" s="1">
        <f t="shared" si="503"/>
        <v>-0.57475407041027915</v>
      </c>
      <c r="DV97" s="1">
        <f t="shared" si="504"/>
        <v>0.99999999999999645</v>
      </c>
      <c r="DW97" s="1">
        <f t="shared" si="379"/>
        <v>2.8627836078365387E-16</v>
      </c>
      <c r="DX97" s="1">
        <f t="shared" si="456"/>
        <v>1000.0000000000002</v>
      </c>
      <c r="DY97" s="1">
        <f t="shared" si="457"/>
        <v>1027.0199999999963</v>
      </c>
      <c r="DZ97" s="1">
        <f t="shared" si="458"/>
        <v>999.99999999999648</v>
      </c>
      <c r="EA97" s="1">
        <f t="shared" si="459"/>
        <v>1000</v>
      </c>
      <c r="EB97" s="1">
        <f t="shared" si="460"/>
        <v>3.8170448104487187E-17</v>
      </c>
      <c r="EC97" s="4">
        <f t="shared" si="461"/>
        <v>0</v>
      </c>
      <c r="ED97" s="1">
        <f t="shared" si="462"/>
        <v>-2.8627836078365388E-13</v>
      </c>
      <c r="EE97" s="4">
        <f t="shared" si="380"/>
        <v>0</v>
      </c>
      <c r="EF97" s="4">
        <f t="shared" si="381"/>
        <v>10</v>
      </c>
      <c r="EG97" s="4">
        <f t="shared" si="463"/>
        <v>3.6771915244836875E-16</v>
      </c>
      <c r="EH97" s="4">
        <f t="shared" si="382"/>
        <v>8.144079166471488E-17</v>
      </c>
      <c r="EI97" s="4">
        <f t="shared" si="383"/>
        <v>-100</v>
      </c>
      <c r="EJ97" s="4">
        <f t="shared" si="384"/>
        <v>-100</v>
      </c>
      <c r="EK97" s="4">
        <f t="shared" si="385"/>
        <v>-100</v>
      </c>
      <c r="EL97" s="1">
        <f t="shared" si="386"/>
        <v>100</v>
      </c>
      <c r="EM97" s="1">
        <f t="shared" si="387"/>
        <v>0</v>
      </c>
      <c r="EN97" s="1">
        <f t="shared" si="388"/>
        <v>5.2509999999999879</v>
      </c>
      <c r="EO97" s="1">
        <f t="shared" si="464"/>
        <v>0.99999999999999645</v>
      </c>
      <c r="EP97" s="1">
        <f t="shared" si="465"/>
        <v>1.2701870550893564E-13</v>
      </c>
      <c r="EQ97" s="1">
        <f t="shared" si="505"/>
        <v>-0.55370206044326953</v>
      </c>
      <c r="ER97" s="1">
        <f t="shared" si="506"/>
        <v>0.99999999999999645</v>
      </c>
      <c r="ES97" s="1">
        <f t="shared" si="389"/>
        <v>3.6771915244836875E-16</v>
      </c>
      <c r="ET97" s="1">
        <f t="shared" si="466"/>
        <v>1000.0000000000002</v>
      </c>
      <c r="EU97" s="1">
        <f t="shared" si="467"/>
        <v>1027.0199999999963</v>
      </c>
      <c r="EV97" s="1">
        <f t="shared" si="468"/>
        <v>999.99999999999648</v>
      </c>
      <c r="EW97" s="1">
        <f t="shared" si="469"/>
        <v>1000</v>
      </c>
      <c r="EX97" s="1">
        <f t="shared" si="470"/>
        <v>4.9029220326449166E-17</v>
      </c>
      <c r="EY97" s="4">
        <f t="shared" si="471"/>
        <v>0</v>
      </c>
      <c r="EZ97" s="1">
        <f t="shared" si="472"/>
        <v>-3.6771915244836877E-13</v>
      </c>
      <c r="FA97" s="4">
        <f t="shared" si="390"/>
        <v>0</v>
      </c>
      <c r="FB97" s="4">
        <f t="shared" si="391"/>
        <v>10</v>
      </c>
      <c r="FC97" s="4">
        <f t="shared" si="473"/>
        <v>4.0938043084994598E-16</v>
      </c>
      <c r="FD97" s="4">
        <f t="shared" si="392"/>
        <v>4.1661278401577234E-17</v>
      </c>
      <c r="FE97" s="4">
        <f t="shared" si="393"/>
        <v>-100</v>
      </c>
      <c r="FF97" s="4">
        <f t="shared" si="394"/>
        <v>-100</v>
      </c>
      <c r="FG97" s="4">
        <f t="shared" si="395"/>
        <v>-100</v>
      </c>
      <c r="FH97" s="1">
        <f t="shared" si="396"/>
        <v>100</v>
      </c>
      <c r="FI97" s="1">
        <f t="shared" si="397"/>
        <v>0</v>
      </c>
      <c r="FJ97" s="1">
        <f t="shared" si="398"/>
        <v>5.2509999999999879</v>
      </c>
      <c r="FK97" s="1">
        <f t="shared" si="474"/>
        <v>0.99999999999999645</v>
      </c>
      <c r="FL97" s="1">
        <f t="shared" si="475"/>
        <v>1.4140947525041313E-13</v>
      </c>
      <c r="FM97" s="1">
        <f t="shared" si="507"/>
        <v>-0.53085250417021246</v>
      </c>
      <c r="FN97" s="1">
        <f t="shared" si="508"/>
        <v>0.99999999999999645</v>
      </c>
      <c r="FO97" s="1">
        <f t="shared" si="399"/>
        <v>4.0938043084994598E-16</v>
      </c>
      <c r="FP97" s="1">
        <f t="shared" si="476"/>
        <v>1000.0000000000002</v>
      </c>
      <c r="FQ97" s="1">
        <f t="shared" si="477"/>
        <v>1027.0199999999963</v>
      </c>
      <c r="FR97" s="1">
        <f t="shared" si="478"/>
        <v>999.99999999999648</v>
      </c>
      <c r="FS97" s="1">
        <f t="shared" si="479"/>
        <v>1000</v>
      </c>
      <c r="FT97" s="1">
        <f t="shared" si="480"/>
        <v>5.4584057446659476E-17</v>
      </c>
      <c r="FU97" s="4">
        <f t="shared" si="481"/>
        <v>0</v>
      </c>
      <c r="FV97" s="1">
        <f t="shared" si="482"/>
        <v>-4.0938043084994601E-13</v>
      </c>
      <c r="FW97" s="4">
        <f t="shared" si="400"/>
        <v>0</v>
      </c>
      <c r="FX97" s="4">
        <f t="shared" si="401"/>
        <v>10</v>
      </c>
      <c r="FY97" s="4">
        <f t="shared" si="483"/>
        <v>4.302318015878329E-16</v>
      </c>
      <c r="FZ97" s="4">
        <f t="shared" si="402"/>
        <v>2.0851370737886916E-17</v>
      </c>
      <c r="GA97" s="4">
        <f t="shared" si="403"/>
        <v>-100</v>
      </c>
      <c r="GB97" s="4">
        <f t="shared" si="404"/>
        <v>-100</v>
      </c>
      <c r="GC97" s="4">
        <f t="shared" si="405"/>
        <v>-100</v>
      </c>
      <c r="GD97" s="1">
        <f t="shared" si="406"/>
        <v>100</v>
      </c>
      <c r="GE97" s="1">
        <f t="shared" si="407"/>
        <v>0</v>
      </c>
      <c r="GF97" s="1">
        <f t="shared" si="408"/>
        <v>5.2509999999999879</v>
      </c>
      <c r="GG97" s="1">
        <f t="shared" si="484"/>
        <v>0.99999999999999645</v>
      </c>
      <c r="GH97" s="1">
        <f t="shared" si="485"/>
        <v>1.4861202127386284E-13</v>
      </c>
      <c r="GI97" s="1">
        <f t="shared" si="509"/>
        <v>-0.51826822546818385</v>
      </c>
      <c r="GJ97" s="1">
        <f t="shared" si="510"/>
        <v>0.99999999999999645</v>
      </c>
      <c r="GK97" s="1">
        <f t="shared" si="409"/>
        <v>4.302318015878329E-16</v>
      </c>
      <c r="GL97" s="1">
        <f t="shared" si="486"/>
        <v>1000.0000000000002</v>
      </c>
      <c r="GM97" s="1">
        <f t="shared" si="487"/>
        <v>1027.0199999999963</v>
      </c>
      <c r="GN97" s="1">
        <f t="shared" si="488"/>
        <v>999.99999999999648</v>
      </c>
      <c r="GO97" s="1">
        <f t="shared" si="489"/>
        <v>1000</v>
      </c>
      <c r="GP97" s="1">
        <f t="shared" si="490"/>
        <v>5.7364240211711048E-17</v>
      </c>
      <c r="GQ97" s="4">
        <f t="shared" si="491"/>
        <v>0</v>
      </c>
      <c r="GR97" s="1">
        <f t="shared" si="492"/>
        <v>-4.3023180158783292E-13</v>
      </c>
      <c r="GS97" s="4">
        <f t="shared" si="410"/>
        <v>0</v>
      </c>
      <c r="GT97" s="4">
        <f t="shared" si="411"/>
        <v>10</v>
      </c>
      <c r="GU97" s="4">
        <f t="shared" si="493"/>
        <v>4.4114202949062545E-16</v>
      </c>
      <c r="GV97" s="4">
        <f t="shared" si="412"/>
        <v>1.0910227902792548E-17</v>
      </c>
      <c r="GW97" s="4">
        <v>110</v>
      </c>
      <c r="GX97" s="4"/>
      <c r="GY97" s="4"/>
      <c r="GZ97" s="4"/>
      <c r="HA97" s="4"/>
      <c r="HB97" s="4"/>
      <c r="HC97" s="4"/>
      <c r="HD97" s="4"/>
      <c r="HE97" s="4"/>
    </row>
    <row r="98" spans="1:220">
      <c r="A98" s="1">
        <v>80</v>
      </c>
      <c r="B98" s="1">
        <f t="shared" si="331"/>
        <v>100</v>
      </c>
      <c r="C98" s="1">
        <v>0</v>
      </c>
      <c r="D98" s="1">
        <f t="shared" si="332"/>
        <v>-100</v>
      </c>
      <c r="E98" s="1">
        <f t="shared" si="494"/>
        <v>105</v>
      </c>
      <c r="F98" s="1">
        <f t="shared" si="413"/>
        <v>5.3009999999999877</v>
      </c>
      <c r="G98" s="1">
        <f>'0.5Q 1-8 '!FS98</f>
        <v>-100</v>
      </c>
      <c r="H98" s="1">
        <f>'0.5Q 1-8 '!FT98</f>
        <v>-100</v>
      </c>
      <c r="I98" s="1">
        <f>'0.5Q 1-8 '!FU98</f>
        <v>-100</v>
      </c>
      <c r="J98" s="1">
        <f>'0.5Q 1-8 '!FV98</f>
        <v>100</v>
      </c>
      <c r="K98" s="1">
        <f>'0.5Q 1-8 '!FW98</f>
        <v>0</v>
      </c>
      <c r="L98" s="1">
        <f>'0.5Q 1-8 '!FX98</f>
        <v>5.3009999999999877</v>
      </c>
      <c r="M98" s="1">
        <f>'0.5Q 1-8 '!FY98</f>
        <v>0.99999999999999645</v>
      </c>
      <c r="N98" s="1">
        <f>'0.5Q 1-8 '!FZ98</f>
        <v>2.2891435998974223E-14</v>
      </c>
      <c r="O98" s="1">
        <f>'0.5Q 1-8 '!GA98</f>
        <v>-0.73251718661011356</v>
      </c>
      <c r="P98" s="1">
        <f>'0.5Q 1-8 '!GB98</f>
        <v>0.99999999999999645</v>
      </c>
      <c r="Q98" s="1">
        <f>'0.5Q 1-8 '!GC98</f>
        <v>6.6270707217030365E-17</v>
      </c>
      <c r="R98" s="1">
        <f>'0.5Q 1-8 '!GD98</f>
        <v>1000</v>
      </c>
      <c r="S98" s="1">
        <f>'0.5Q 1-8 '!GE98</f>
        <v>1027.0199999999963</v>
      </c>
      <c r="T98" s="1">
        <f>'0.5Q 1-8 '!GF98</f>
        <v>999.99999999999648</v>
      </c>
      <c r="U98" s="1">
        <f>'0.5Q 1-8 '!GG98</f>
        <v>1000</v>
      </c>
      <c r="V98" s="1">
        <f>'0.5Q 1-8 '!GH98</f>
        <v>8.8360942956040509E-18</v>
      </c>
      <c r="W98" s="1">
        <f>'0.5Q 1-8 '!GI98</f>
        <v>0</v>
      </c>
      <c r="X98" s="1">
        <f>'0.5Q 1-8 '!GJ98</f>
        <v>-6.6270707217030362E-14</v>
      </c>
      <c r="Y98" s="1">
        <f>'0.5Q 1-8 '!GK98</f>
        <v>0</v>
      </c>
      <c r="Z98" s="1">
        <f>'0.5Q 1-8 '!GL98</f>
        <v>10</v>
      </c>
      <c r="AA98" s="1">
        <f>'0.5Q 1-8 '!GM98</f>
        <v>9.2565804670834398E-17</v>
      </c>
      <c r="AC98" s="4">
        <f t="shared" si="333"/>
        <v>-100</v>
      </c>
      <c r="AD98" s="4">
        <f t="shared" si="334"/>
        <v>-100</v>
      </c>
      <c r="AE98" s="4">
        <f t="shared" si="335"/>
        <v>-100</v>
      </c>
      <c r="AF98" s="1">
        <f t="shared" si="336"/>
        <v>100</v>
      </c>
      <c r="AG98" s="1">
        <f t="shared" si="337"/>
        <v>0</v>
      </c>
      <c r="AH98" s="1">
        <f t="shared" si="338"/>
        <v>5.3009999999999877</v>
      </c>
      <c r="AI98" s="1">
        <f t="shared" si="414"/>
        <v>0.99999999999999645</v>
      </c>
      <c r="AJ98" s="1">
        <f t="shared" si="415"/>
        <v>3.1974371216177679E-14</v>
      </c>
      <c r="AK98" s="1">
        <f t="shared" si="495"/>
        <v>-0.72324555239166066</v>
      </c>
      <c r="AL98" s="1">
        <f t="shared" si="496"/>
        <v>0.99999999999999645</v>
      </c>
      <c r="AM98" s="1">
        <f t="shared" si="339"/>
        <v>9.2565804670834398E-17</v>
      </c>
      <c r="AN98" s="1">
        <f t="shared" si="416"/>
        <v>1000</v>
      </c>
      <c r="AO98" s="1">
        <f t="shared" si="417"/>
        <v>1027.0199999999963</v>
      </c>
      <c r="AP98" s="1">
        <f t="shared" si="418"/>
        <v>999.99999999999648</v>
      </c>
      <c r="AQ98" s="1">
        <f t="shared" si="419"/>
        <v>1000</v>
      </c>
      <c r="AR98" s="1">
        <f t="shared" si="420"/>
        <v>1.2342107289444586E-17</v>
      </c>
      <c r="AS98" s="4">
        <f t="shared" si="421"/>
        <v>0</v>
      </c>
      <c r="AT98" s="1">
        <f t="shared" si="422"/>
        <v>-9.2565804670834403E-14</v>
      </c>
      <c r="AU98" s="4">
        <f t="shared" si="340"/>
        <v>0</v>
      </c>
      <c r="AV98" s="4">
        <f t="shared" si="341"/>
        <v>10</v>
      </c>
      <c r="AW98" s="4">
        <f t="shared" si="423"/>
        <v>1.0983444935614278E-16</v>
      </c>
      <c r="AX98" s="4">
        <f t="shared" si="342"/>
        <v>1.7268644685308377E-17</v>
      </c>
      <c r="AY98" s="4">
        <f t="shared" si="343"/>
        <v>-100</v>
      </c>
      <c r="AZ98" s="4">
        <f t="shared" si="344"/>
        <v>-100</v>
      </c>
      <c r="BA98" s="4">
        <f t="shared" si="345"/>
        <v>-100</v>
      </c>
      <c r="BB98" s="1">
        <f t="shared" si="346"/>
        <v>100</v>
      </c>
      <c r="BC98" s="1">
        <f t="shared" si="347"/>
        <v>0</v>
      </c>
      <c r="BD98" s="1">
        <f t="shared" si="348"/>
        <v>5.3009999999999877</v>
      </c>
      <c r="BE98" s="1">
        <f t="shared" si="424"/>
        <v>0.99999999999999645</v>
      </c>
      <c r="BF98" s="1">
        <f t="shared" si="425"/>
        <v>3.7939360744781619E-14</v>
      </c>
      <c r="BG98" s="1">
        <f t="shared" si="497"/>
        <v>-0.65879557758959428</v>
      </c>
      <c r="BH98" s="1">
        <f t="shared" si="498"/>
        <v>0.99999999999999645</v>
      </c>
      <c r="BI98" s="1">
        <f t="shared" si="349"/>
        <v>1.0983444935614278E-16</v>
      </c>
      <c r="BJ98" s="1">
        <f t="shared" si="426"/>
        <v>1000</v>
      </c>
      <c r="BK98" s="1">
        <f t="shared" si="427"/>
        <v>1027.0199999999963</v>
      </c>
      <c r="BL98" s="1">
        <f t="shared" si="428"/>
        <v>999.99999999999648</v>
      </c>
      <c r="BM98" s="1">
        <f t="shared" si="429"/>
        <v>1000</v>
      </c>
      <c r="BN98" s="1">
        <f t="shared" si="430"/>
        <v>1.4644593247485704E-17</v>
      </c>
      <c r="BO98" s="4">
        <f t="shared" si="431"/>
        <v>0</v>
      </c>
      <c r="BP98" s="1">
        <f t="shared" si="432"/>
        <v>-1.0983444935614278E-13</v>
      </c>
      <c r="BQ98" s="4">
        <f t="shared" si="350"/>
        <v>0</v>
      </c>
      <c r="BR98" s="4">
        <f t="shared" si="351"/>
        <v>10</v>
      </c>
      <c r="BS98" s="4">
        <f t="shared" si="433"/>
        <v>1.4684480838356142E-16</v>
      </c>
      <c r="BT98" s="4">
        <f t="shared" si="352"/>
        <v>3.7010359027418646E-17</v>
      </c>
      <c r="BU98" s="4">
        <f t="shared" si="353"/>
        <v>-100</v>
      </c>
      <c r="BV98" s="4">
        <f t="shared" si="354"/>
        <v>-100</v>
      </c>
      <c r="BW98" s="4">
        <f t="shared" si="355"/>
        <v>-100</v>
      </c>
      <c r="BX98" s="1">
        <f t="shared" si="356"/>
        <v>100</v>
      </c>
      <c r="BY98" s="1">
        <f t="shared" si="357"/>
        <v>0</v>
      </c>
      <c r="BZ98" s="1">
        <f t="shared" si="358"/>
        <v>5.3009999999999877</v>
      </c>
      <c r="CA98" s="1">
        <f t="shared" si="434"/>
        <v>0.99999999999999645</v>
      </c>
      <c r="CB98" s="1">
        <f t="shared" si="435"/>
        <v>5.0723595296566975E-14</v>
      </c>
      <c r="CC98" s="1">
        <f t="shared" si="499"/>
        <v>-0.60924598032664123</v>
      </c>
      <c r="CD98" s="1">
        <f t="shared" si="500"/>
        <v>0.99999999999999645</v>
      </c>
      <c r="CE98" s="1">
        <f t="shared" si="359"/>
        <v>1.4684480838356142E-16</v>
      </c>
      <c r="CF98" s="1">
        <f t="shared" si="436"/>
        <v>1000</v>
      </c>
      <c r="CG98" s="1">
        <f t="shared" si="437"/>
        <v>1027.0199999999963</v>
      </c>
      <c r="CH98" s="1">
        <f t="shared" si="438"/>
        <v>999.99999999999648</v>
      </c>
      <c r="CI98" s="1">
        <f t="shared" si="439"/>
        <v>1000</v>
      </c>
      <c r="CJ98" s="1">
        <f t="shared" si="440"/>
        <v>1.9579307784474854E-17</v>
      </c>
      <c r="CK98" s="4">
        <f t="shared" si="441"/>
        <v>0</v>
      </c>
      <c r="CL98" s="1">
        <f t="shared" si="442"/>
        <v>-1.4684480838356141E-13</v>
      </c>
      <c r="CM98" s="4">
        <f t="shared" si="360"/>
        <v>0</v>
      </c>
      <c r="CN98" s="4">
        <f t="shared" si="361"/>
        <v>10</v>
      </c>
      <c r="CO98" s="4">
        <f t="shared" si="443"/>
        <v>1.639881104149201E-16</v>
      </c>
      <c r="CP98" s="4">
        <f t="shared" si="362"/>
        <v>1.7143302031358681E-17</v>
      </c>
      <c r="CQ98" s="4">
        <f t="shared" si="363"/>
        <v>-100</v>
      </c>
      <c r="CR98" s="4">
        <f t="shared" si="364"/>
        <v>-100</v>
      </c>
      <c r="CS98" s="4">
        <f t="shared" si="365"/>
        <v>-100</v>
      </c>
      <c r="CT98" s="1">
        <f t="shared" si="366"/>
        <v>100</v>
      </c>
      <c r="CU98" s="1">
        <f t="shared" si="367"/>
        <v>0</v>
      </c>
      <c r="CV98" s="1">
        <f t="shared" si="368"/>
        <v>5.3009999999999877</v>
      </c>
      <c r="CW98" s="1">
        <f t="shared" si="444"/>
        <v>0.99999999999999645</v>
      </c>
      <c r="CX98" s="1">
        <f t="shared" si="445"/>
        <v>5.6645288571647708E-14</v>
      </c>
      <c r="CY98" s="1">
        <f t="shared" si="501"/>
        <v>-0.56202064495595427</v>
      </c>
      <c r="CZ98" s="1">
        <f t="shared" si="502"/>
        <v>0.99999999999999645</v>
      </c>
      <c r="DA98" s="1">
        <f t="shared" si="369"/>
        <v>1.639881104149201E-16</v>
      </c>
      <c r="DB98" s="1">
        <f t="shared" si="446"/>
        <v>1000.0000000000002</v>
      </c>
      <c r="DC98" s="1">
        <f t="shared" si="447"/>
        <v>1027.0199999999963</v>
      </c>
      <c r="DD98" s="1">
        <f t="shared" si="448"/>
        <v>999.99999999999648</v>
      </c>
      <c r="DE98" s="1">
        <f t="shared" si="449"/>
        <v>1000</v>
      </c>
      <c r="DF98" s="1">
        <f t="shared" si="450"/>
        <v>2.1865081388656016E-17</v>
      </c>
      <c r="DG98" s="4">
        <f t="shared" si="451"/>
        <v>0</v>
      </c>
      <c r="DH98" s="1">
        <f t="shared" si="452"/>
        <v>-1.639881104149201E-13</v>
      </c>
      <c r="DI98" s="4">
        <f t="shared" si="370"/>
        <v>0</v>
      </c>
      <c r="DJ98" s="4">
        <f t="shared" si="371"/>
        <v>10</v>
      </c>
      <c r="DK98" s="4">
        <f t="shared" si="453"/>
        <v>1.7176701647019233E-16</v>
      </c>
      <c r="DL98" s="4">
        <f t="shared" si="372"/>
        <v>7.7789060552722246E-18</v>
      </c>
      <c r="DM98" s="4">
        <f t="shared" si="373"/>
        <v>-100</v>
      </c>
      <c r="DN98" s="4">
        <f t="shared" si="374"/>
        <v>-100</v>
      </c>
      <c r="DO98" s="4">
        <f t="shared" si="375"/>
        <v>-100</v>
      </c>
      <c r="DP98" s="1">
        <f t="shared" si="376"/>
        <v>100</v>
      </c>
      <c r="DQ98" s="1">
        <f t="shared" si="377"/>
        <v>0</v>
      </c>
      <c r="DR98" s="1">
        <f t="shared" si="378"/>
        <v>5.3009999999999877</v>
      </c>
      <c r="DS98" s="1">
        <f t="shared" si="454"/>
        <v>0.99999999999999645</v>
      </c>
      <c r="DT98" s="1">
        <f t="shared" si="455"/>
        <v>5.9332302753088865E-14</v>
      </c>
      <c r="DU98" s="1">
        <f t="shared" si="503"/>
        <v>-0.57475407041027915</v>
      </c>
      <c r="DV98" s="1">
        <f t="shared" si="504"/>
        <v>0.99999999999999645</v>
      </c>
      <c r="DW98" s="1">
        <f t="shared" si="379"/>
        <v>1.7176701647019233E-16</v>
      </c>
      <c r="DX98" s="1">
        <f t="shared" si="456"/>
        <v>1000.0000000000002</v>
      </c>
      <c r="DY98" s="1">
        <f t="shared" si="457"/>
        <v>1027.0199999999963</v>
      </c>
      <c r="DZ98" s="1">
        <f t="shared" si="458"/>
        <v>999.99999999999648</v>
      </c>
      <c r="EA98" s="1">
        <f t="shared" si="459"/>
        <v>1000</v>
      </c>
      <c r="EB98" s="1">
        <f t="shared" si="460"/>
        <v>2.290226886269231E-17</v>
      </c>
      <c r="EC98" s="4">
        <f t="shared" si="461"/>
        <v>0</v>
      </c>
      <c r="ED98" s="1">
        <f t="shared" si="462"/>
        <v>-1.7176701647019232E-13</v>
      </c>
      <c r="EE98" s="4">
        <f t="shared" si="380"/>
        <v>0</v>
      </c>
      <c r="EF98" s="4">
        <f t="shared" si="381"/>
        <v>10</v>
      </c>
      <c r="EG98" s="4">
        <f t="shared" si="463"/>
        <v>2.2063149146902124E-16</v>
      </c>
      <c r="EH98" s="4">
        <f t="shared" si="382"/>
        <v>4.8864474998828913E-17</v>
      </c>
      <c r="EI98" s="4">
        <f t="shared" si="383"/>
        <v>-100</v>
      </c>
      <c r="EJ98" s="4">
        <f t="shared" si="384"/>
        <v>-100</v>
      </c>
      <c r="EK98" s="4">
        <f t="shared" si="385"/>
        <v>-100</v>
      </c>
      <c r="EL98" s="1">
        <f t="shared" si="386"/>
        <v>100</v>
      </c>
      <c r="EM98" s="1">
        <f t="shared" si="387"/>
        <v>0</v>
      </c>
      <c r="EN98" s="1">
        <f t="shared" si="388"/>
        <v>5.3009999999999877</v>
      </c>
      <c r="EO98" s="1">
        <f t="shared" si="464"/>
        <v>0.99999999999999645</v>
      </c>
      <c r="EP98" s="1">
        <f t="shared" si="465"/>
        <v>7.6211223305361403E-14</v>
      </c>
      <c r="EQ98" s="1">
        <f t="shared" si="505"/>
        <v>-0.55370206044326953</v>
      </c>
      <c r="ER98" s="1">
        <f t="shared" si="506"/>
        <v>0.99999999999999645</v>
      </c>
      <c r="ES98" s="1">
        <f t="shared" si="389"/>
        <v>2.2063149146902124E-16</v>
      </c>
      <c r="ET98" s="1">
        <f t="shared" si="466"/>
        <v>1000.0000000000002</v>
      </c>
      <c r="EU98" s="1">
        <f t="shared" si="467"/>
        <v>1027.0199999999963</v>
      </c>
      <c r="EV98" s="1">
        <f t="shared" si="468"/>
        <v>999.99999999999648</v>
      </c>
      <c r="EW98" s="1">
        <f t="shared" si="469"/>
        <v>1000</v>
      </c>
      <c r="EX98" s="1">
        <f t="shared" si="470"/>
        <v>2.94175321958695E-17</v>
      </c>
      <c r="EY98" s="4">
        <f t="shared" si="471"/>
        <v>0</v>
      </c>
      <c r="EZ98" s="1">
        <f t="shared" si="472"/>
        <v>-2.2063149146902123E-13</v>
      </c>
      <c r="FA98" s="4">
        <f t="shared" si="390"/>
        <v>0</v>
      </c>
      <c r="FB98" s="4">
        <f t="shared" si="391"/>
        <v>10</v>
      </c>
      <c r="FC98" s="4">
        <f t="shared" si="473"/>
        <v>2.456282585099676E-16</v>
      </c>
      <c r="FD98" s="4">
        <f t="shared" si="392"/>
        <v>2.499676704094636E-17</v>
      </c>
      <c r="FE98" s="4">
        <f t="shared" si="393"/>
        <v>-100</v>
      </c>
      <c r="FF98" s="4">
        <f t="shared" si="394"/>
        <v>-100</v>
      </c>
      <c r="FG98" s="4">
        <f t="shared" si="395"/>
        <v>-100</v>
      </c>
      <c r="FH98" s="1">
        <f t="shared" si="396"/>
        <v>100</v>
      </c>
      <c r="FI98" s="1">
        <f t="shared" si="397"/>
        <v>0</v>
      </c>
      <c r="FJ98" s="1">
        <f t="shared" si="398"/>
        <v>5.3009999999999877</v>
      </c>
      <c r="FK98" s="1">
        <f t="shared" si="474"/>
        <v>0.99999999999999645</v>
      </c>
      <c r="FL98" s="1">
        <f t="shared" si="475"/>
        <v>8.4845685150247862E-14</v>
      </c>
      <c r="FM98" s="1">
        <f t="shared" si="507"/>
        <v>-0.53085250417021246</v>
      </c>
      <c r="FN98" s="1">
        <f t="shared" si="508"/>
        <v>0.99999999999999645</v>
      </c>
      <c r="FO98" s="1">
        <f t="shared" si="399"/>
        <v>2.456282585099676E-16</v>
      </c>
      <c r="FP98" s="1">
        <f t="shared" si="476"/>
        <v>1000.0000000000002</v>
      </c>
      <c r="FQ98" s="1">
        <f t="shared" si="477"/>
        <v>1027.0199999999963</v>
      </c>
      <c r="FR98" s="1">
        <f t="shared" si="478"/>
        <v>999.99999999999648</v>
      </c>
      <c r="FS98" s="1">
        <f t="shared" si="479"/>
        <v>1000</v>
      </c>
      <c r="FT98" s="1">
        <f t="shared" si="480"/>
        <v>3.2750434467995679E-17</v>
      </c>
      <c r="FU98" s="4">
        <f t="shared" si="481"/>
        <v>0</v>
      </c>
      <c r="FV98" s="1">
        <f t="shared" si="482"/>
        <v>-2.4562825850996758E-13</v>
      </c>
      <c r="FW98" s="4">
        <f t="shared" si="400"/>
        <v>0</v>
      </c>
      <c r="FX98" s="4">
        <f t="shared" si="401"/>
        <v>10</v>
      </c>
      <c r="FY98" s="4">
        <f t="shared" si="483"/>
        <v>2.5813908095269973E-16</v>
      </c>
      <c r="FZ98" s="4">
        <f t="shared" si="402"/>
        <v>1.251082244273213E-17</v>
      </c>
      <c r="GA98" s="4">
        <f t="shared" si="403"/>
        <v>-100</v>
      </c>
      <c r="GB98" s="4">
        <f t="shared" si="404"/>
        <v>-100</v>
      </c>
      <c r="GC98" s="4">
        <f t="shared" si="405"/>
        <v>-100</v>
      </c>
      <c r="GD98" s="1">
        <f t="shared" si="406"/>
        <v>100</v>
      </c>
      <c r="GE98" s="1">
        <f t="shared" si="407"/>
        <v>0</v>
      </c>
      <c r="GF98" s="1">
        <f t="shared" si="408"/>
        <v>5.3009999999999877</v>
      </c>
      <c r="GG98" s="1">
        <f t="shared" si="484"/>
        <v>0.99999999999999645</v>
      </c>
      <c r="GH98" s="1">
        <f t="shared" si="485"/>
        <v>8.9167212764317698E-14</v>
      </c>
      <c r="GI98" s="1">
        <f t="shared" si="509"/>
        <v>-0.51826822546818385</v>
      </c>
      <c r="GJ98" s="1">
        <f t="shared" si="510"/>
        <v>0.99999999999999645</v>
      </c>
      <c r="GK98" s="1">
        <f t="shared" si="409"/>
        <v>2.5813908095269973E-16</v>
      </c>
      <c r="GL98" s="1">
        <f t="shared" si="486"/>
        <v>1000.0000000000002</v>
      </c>
      <c r="GM98" s="1">
        <f t="shared" si="487"/>
        <v>1027.0199999999963</v>
      </c>
      <c r="GN98" s="1">
        <f t="shared" si="488"/>
        <v>999.99999999999648</v>
      </c>
      <c r="GO98" s="1">
        <f t="shared" si="489"/>
        <v>1000</v>
      </c>
      <c r="GP98" s="1">
        <f t="shared" si="490"/>
        <v>3.4418544127026632E-17</v>
      </c>
      <c r="GQ98" s="4">
        <f t="shared" si="491"/>
        <v>0</v>
      </c>
      <c r="GR98" s="1">
        <f t="shared" si="492"/>
        <v>-2.5813908095269973E-13</v>
      </c>
      <c r="GS98" s="4">
        <f t="shared" si="410"/>
        <v>0</v>
      </c>
      <c r="GT98" s="4">
        <f t="shared" si="411"/>
        <v>10</v>
      </c>
      <c r="GU98" s="4">
        <f t="shared" si="493"/>
        <v>2.6468521769437527E-16</v>
      </c>
      <c r="GV98" s="4">
        <f t="shared" si="412"/>
        <v>6.5461367416755387E-18</v>
      </c>
      <c r="GW98" s="4">
        <v>105</v>
      </c>
      <c r="GX98" s="4"/>
      <c r="GY98" s="4"/>
      <c r="GZ98" s="4"/>
      <c r="HA98" s="4"/>
      <c r="HB98" s="4"/>
      <c r="HC98" s="4"/>
      <c r="HD98" s="4"/>
      <c r="HE98" s="4"/>
    </row>
    <row r="99" spans="1:220">
      <c r="A99" s="1">
        <v>81</v>
      </c>
      <c r="B99" s="1">
        <f t="shared" si="331"/>
        <v>100</v>
      </c>
      <c r="C99" s="1">
        <v>0</v>
      </c>
      <c r="D99" s="1">
        <f t="shared" si="332"/>
        <v>-100</v>
      </c>
      <c r="E99" s="1">
        <f t="shared" si="494"/>
        <v>100</v>
      </c>
      <c r="F99" s="1">
        <f t="shared" si="413"/>
        <v>5.3509999999999875</v>
      </c>
      <c r="G99" s="1">
        <f>'0.5Q 1-8 '!FS99</f>
        <v>-100</v>
      </c>
      <c r="H99" s="1">
        <f>'0.5Q 1-8 '!FT99</f>
        <v>-100</v>
      </c>
      <c r="I99" s="1">
        <f>'0.5Q 1-8 '!FU99</f>
        <v>-100</v>
      </c>
      <c r="J99" s="1">
        <f>'0.5Q 1-8 '!FV99</f>
        <v>100</v>
      </c>
      <c r="K99" s="1">
        <f>'0.5Q 1-8 '!FW99</f>
        <v>0</v>
      </c>
      <c r="L99" s="1">
        <f>'0.5Q 1-8 '!FX99</f>
        <v>5.3509999999999875</v>
      </c>
      <c r="M99" s="1">
        <f>'0.5Q 1-8 '!FY99</f>
        <v>0.99999999999999645</v>
      </c>
      <c r="N99" s="1">
        <f>'0.5Q 1-8 '!FZ99</f>
        <v>1.3734861599384528E-14</v>
      </c>
      <c r="O99" s="1">
        <f>'0.5Q 1-8 '!GA99</f>
        <v>-0.73251718661011356</v>
      </c>
      <c r="P99" s="1">
        <f>'0.5Q 1-8 '!GB99</f>
        <v>0.99999999999999645</v>
      </c>
      <c r="Q99" s="1">
        <f>'0.5Q 1-8 '!GC99</f>
        <v>3.9762424330218221E-17</v>
      </c>
      <c r="R99" s="1">
        <f>'0.5Q 1-8 '!GD99</f>
        <v>1000</v>
      </c>
      <c r="S99" s="1">
        <f>'0.5Q 1-8 '!GE99</f>
        <v>1027.0199999999963</v>
      </c>
      <c r="T99" s="1">
        <f>'0.5Q 1-8 '!GF99</f>
        <v>999.99999999999648</v>
      </c>
      <c r="U99" s="1">
        <f>'0.5Q 1-8 '!GG99</f>
        <v>1000</v>
      </c>
      <c r="V99" s="1">
        <f>'0.5Q 1-8 '!GH99</f>
        <v>5.3016565773624293E-18</v>
      </c>
      <c r="W99" s="1">
        <f>'0.5Q 1-8 '!GI99</f>
        <v>0</v>
      </c>
      <c r="X99" s="1">
        <f>'0.5Q 1-8 '!GJ99</f>
        <v>-3.9762424330218221E-14</v>
      </c>
      <c r="Y99" s="1">
        <f>'0.5Q 1-8 '!GK99</f>
        <v>0</v>
      </c>
      <c r="Z99" s="1">
        <f>'0.5Q 1-8 '!GL99</f>
        <v>10</v>
      </c>
      <c r="AA99" s="1">
        <f>'0.5Q 1-8 '!GM99</f>
        <v>5.5539482802500639E-17</v>
      </c>
      <c r="AC99" s="4">
        <f t="shared" si="333"/>
        <v>-100</v>
      </c>
      <c r="AD99" s="4">
        <f t="shared" si="334"/>
        <v>-100</v>
      </c>
      <c r="AE99" s="4">
        <f t="shared" si="335"/>
        <v>-100</v>
      </c>
      <c r="AF99" s="1">
        <f t="shared" si="336"/>
        <v>100</v>
      </c>
      <c r="AG99" s="1">
        <f t="shared" si="337"/>
        <v>0</v>
      </c>
      <c r="AH99" s="1">
        <f t="shared" si="338"/>
        <v>5.3509999999999875</v>
      </c>
      <c r="AI99" s="1">
        <f t="shared" si="414"/>
        <v>0.99999999999999645</v>
      </c>
      <c r="AJ99" s="1">
        <f t="shared" si="415"/>
        <v>1.9184622729706612E-14</v>
      </c>
      <c r="AK99" s="1">
        <f t="shared" si="495"/>
        <v>-0.72324555239166066</v>
      </c>
      <c r="AL99" s="1">
        <f t="shared" si="496"/>
        <v>0.99999999999999645</v>
      </c>
      <c r="AM99" s="1">
        <f t="shared" si="339"/>
        <v>5.5539482802500639E-17</v>
      </c>
      <c r="AN99" s="1">
        <f t="shared" si="416"/>
        <v>1000</v>
      </c>
      <c r="AO99" s="1">
        <f t="shared" si="417"/>
        <v>1027.0199999999963</v>
      </c>
      <c r="AP99" s="1">
        <f t="shared" si="418"/>
        <v>999.99999999999648</v>
      </c>
      <c r="AQ99" s="1">
        <f t="shared" si="419"/>
        <v>1000</v>
      </c>
      <c r="AR99" s="1">
        <f t="shared" si="420"/>
        <v>7.4052643736667516E-18</v>
      </c>
      <c r="AS99" s="4">
        <f t="shared" si="421"/>
        <v>0</v>
      </c>
      <c r="AT99" s="1">
        <f t="shared" si="422"/>
        <v>-5.5539482802500639E-14</v>
      </c>
      <c r="AU99" s="4">
        <f t="shared" si="340"/>
        <v>0</v>
      </c>
      <c r="AV99" s="4">
        <f t="shared" si="341"/>
        <v>10</v>
      </c>
      <c r="AW99" s="4">
        <f t="shared" si="423"/>
        <v>6.5900669613685667E-17</v>
      </c>
      <c r="AX99" s="4">
        <f t="shared" si="342"/>
        <v>1.0361186811185029E-17</v>
      </c>
      <c r="AY99" s="4">
        <f t="shared" si="343"/>
        <v>-100</v>
      </c>
      <c r="AZ99" s="4">
        <f t="shared" si="344"/>
        <v>-100</v>
      </c>
      <c r="BA99" s="4">
        <f t="shared" si="345"/>
        <v>-100</v>
      </c>
      <c r="BB99" s="1">
        <f t="shared" si="346"/>
        <v>100</v>
      </c>
      <c r="BC99" s="1">
        <f t="shared" si="347"/>
        <v>0</v>
      </c>
      <c r="BD99" s="1">
        <f t="shared" si="348"/>
        <v>5.3509999999999875</v>
      </c>
      <c r="BE99" s="1">
        <f t="shared" si="424"/>
        <v>0.99999999999999645</v>
      </c>
      <c r="BF99" s="1">
        <f t="shared" si="425"/>
        <v>2.276361644686897E-14</v>
      </c>
      <c r="BG99" s="1">
        <f t="shared" si="497"/>
        <v>-0.65879557758959428</v>
      </c>
      <c r="BH99" s="1">
        <f t="shared" si="498"/>
        <v>0.99999999999999645</v>
      </c>
      <c r="BI99" s="1">
        <f t="shared" si="349"/>
        <v>6.5900669613685667E-17</v>
      </c>
      <c r="BJ99" s="1">
        <f t="shared" si="426"/>
        <v>1000</v>
      </c>
      <c r="BK99" s="1">
        <f t="shared" si="427"/>
        <v>1027.0199999999963</v>
      </c>
      <c r="BL99" s="1">
        <f t="shared" si="428"/>
        <v>999.99999999999648</v>
      </c>
      <c r="BM99" s="1">
        <f t="shared" si="429"/>
        <v>1000</v>
      </c>
      <c r="BN99" s="1">
        <f t="shared" si="430"/>
        <v>8.7867559484914212E-18</v>
      </c>
      <c r="BO99" s="4">
        <f t="shared" si="431"/>
        <v>0</v>
      </c>
      <c r="BP99" s="1">
        <f t="shared" si="432"/>
        <v>-6.5900669613685671E-14</v>
      </c>
      <c r="BQ99" s="4">
        <f t="shared" si="350"/>
        <v>0</v>
      </c>
      <c r="BR99" s="4">
        <f t="shared" si="351"/>
        <v>10</v>
      </c>
      <c r="BS99" s="4">
        <f t="shared" si="433"/>
        <v>8.810688503013685E-17</v>
      </c>
      <c r="BT99" s="4">
        <f t="shared" si="352"/>
        <v>2.2206215416451183E-17</v>
      </c>
      <c r="BU99" s="4">
        <f t="shared" si="353"/>
        <v>-100</v>
      </c>
      <c r="BV99" s="4">
        <f t="shared" si="354"/>
        <v>-100</v>
      </c>
      <c r="BW99" s="4">
        <f t="shared" si="355"/>
        <v>-100</v>
      </c>
      <c r="BX99" s="1">
        <f t="shared" si="356"/>
        <v>100</v>
      </c>
      <c r="BY99" s="1">
        <f t="shared" si="357"/>
        <v>0</v>
      </c>
      <c r="BZ99" s="1">
        <f t="shared" si="358"/>
        <v>5.3509999999999875</v>
      </c>
      <c r="CA99" s="1">
        <f t="shared" si="434"/>
        <v>0.99999999999999645</v>
      </c>
      <c r="CB99" s="1">
        <f t="shared" si="435"/>
        <v>3.0434157177940192E-14</v>
      </c>
      <c r="CC99" s="1">
        <f t="shared" si="499"/>
        <v>-0.60924598032664123</v>
      </c>
      <c r="CD99" s="1">
        <f t="shared" si="500"/>
        <v>0.99999999999999645</v>
      </c>
      <c r="CE99" s="1">
        <f t="shared" si="359"/>
        <v>8.810688503013685E-17</v>
      </c>
      <c r="CF99" s="1">
        <f t="shared" si="436"/>
        <v>1000</v>
      </c>
      <c r="CG99" s="1">
        <f t="shared" si="437"/>
        <v>1027.0199999999963</v>
      </c>
      <c r="CH99" s="1">
        <f t="shared" si="438"/>
        <v>999.99999999999648</v>
      </c>
      <c r="CI99" s="1">
        <f t="shared" si="439"/>
        <v>1000</v>
      </c>
      <c r="CJ99" s="1">
        <f t="shared" si="440"/>
        <v>1.1747584670684914E-17</v>
      </c>
      <c r="CK99" s="4">
        <f t="shared" si="441"/>
        <v>0</v>
      </c>
      <c r="CL99" s="1">
        <f t="shared" si="442"/>
        <v>-8.8106885030136849E-14</v>
      </c>
      <c r="CM99" s="4">
        <f t="shared" si="360"/>
        <v>0</v>
      </c>
      <c r="CN99" s="4">
        <f t="shared" si="361"/>
        <v>10</v>
      </c>
      <c r="CO99" s="4">
        <f t="shared" si="443"/>
        <v>9.8392866248952056E-17</v>
      </c>
      <c r="CP99" s="4">
        <f t="shared" si="362"/>
        <v>1.0285981218815206E-17</v>
      </c>
      <c r="CQ99" s="4">
        <f t="shared" si="363"/>
        <v>-100</v>
      </c>
      <c r="CR99" s="4">
        <f t="shared" si="364"/>
        <v>-100</v>
      </c>
      <c r="CS99" s="4">
        <f t="shared" si="365"/>
        <v>-100</v>
      </c>
      <c r="CT99" s="1">
        <f t="shared" si="366"/>
        <v>100</v>
      </c>
      <c r="CU99" s="1">
        <f t="shared" si="367"/>
        <v>0</v>
      </c>
      <c r="CV99" s="1">
        <f t="shared" si="368"/>
        <v>5.3509999999999875</v>
      </c>
      <c r="CW99" s="1">
        <f t="shared" si="444"/>
        <v>0.99999999999999645</v>
      </c>
      <c r="CX99" s="1">
        <f t="shared" si="445"/>
        <v>3.3987173142988625E-14</v>
      </c>
      <c r="CY99" s="1">
        <f t="shared" si="501"/>
        <v>-0.56202064495595427</v>
      </c>
      <c r="CZ99" s="1">
        <f t="shared" si="502"/>
        <v>0.99999999999999645</v>
      </c>
      <c r="DA99" s="1">
        <f t="shared" si="369"/>
        <v>9.8392866248952056E-17</v>
      </c>
      <c r="DB99" s="1">
        <f t="shared" si="446"/>
        <v>1000</v>
      </c>
      <c r="DC99" s="1">
        <f t="shared" si="447"/>
        <v>1027.0199999999963</v>
      </c>
      <c r="DD99" s="1">
        <f t="shared" si="448"/>
        <v>999.99999999999648</v>
      </c>
      <c r="DE99" s="1">
        <f t="shared" si="449"/>
        <v>1000</v>
      </c>
      <c r="DF99" s="1">
        <f t="shared" si="450"/>
        <v>1.311904883319361E-17</v>
      </c>
      <c r="DG99" s="4">
        <f t="shared" si="451"/>
        <v>0</v>
      </c>
      <c r="DH99" s="1">
        <f t="shared" si="452"/>
        <v>-9.8392866248952056E-14</v>
      </c>
      <c r="DI99" s="4">
        <f t="shared" si="370"/>
        <v>0</v>
      </c>
      <c r="DJ99" s="4">
        <f t="shared" si="371"/>
        <v>10</v>
      </c>
      <c r="DK99" s="4">
        <f t="shared" si="453"/>
        <v>1.0306020988211539E-16</v>
      </c>
      <c r="DL99" s="4">
        <f t="shared" si="372"/>
        <v>4.6673436331633348E-18</v>
      </c>
      <c r="DM99" s="4">
        <f t="shared" si="373"/>
        <v>-100</v>
      </c>
      <c r="DN99" s="4">
        <f t="shared" si="374"/>
        <v>-100</v>
      </c>
      <c r="DO99" s="4">
        <f t="shared" si="375"/>
        <v>-100</v>
      </c>
      <c r="DP99" s="1">
        <f t="shared" si="376"/>
        <v>100</v>
      </c>
      <c r="DQ99" s="1">
        <f t="shared" si="377"/>
        <v>0</v>
      </c>
      <c r="DR99" s="1">
        <f t="shared" si="378"/>
        <v>5.3509999999999875</v>
      </c>
      <c r="DS99" s="1">
        <f t="shared" si="454"/>
        <v>0.99999999999999645</v>
      </c>
      <c r="DT99" s="1">
        <f t="shared" si="455"/>
        <v>3.5599381651853328E-14</v>
      </c>
      <c r="DU99" s="1">
        <f t="shared" si="503"/>
        <v>-0.57475407041027915</v>
      </c>
      <c r="DV99" s="1">
        <f t="shared" si="504"/>
        <v>0.99999999999999645</v>
      </c>
      <c r="DW99" s="1">
        <f t="shared" si="379"/>
        <v>1.0306020988211539E-16</v>
      </c>
      <c r="DX99" s="1">
        <f t="shared" si="456"/>
        <v>1000</v>
      </c>
      <c r="DY99" s="1">
        <f t="shared" si="457"/>
        <v>1027.0199999999963</v>
      </c>
      <c r="DZ99" s="1">
        <f t="shared" si="458"/>
        <v>999.99999999999648</v>
      </c>
      <c r="EA99" s="1">
        <f t="shared" si="459"/>
        <v>1000</v>
      </c>
      <c r="EB99" s="1">
        <f t="shared" si="460"/>
        <v>1.3741361317615387E-17</v>
      </c>
      <c r="EC99" s="4">
        <f t="shared" si="461"/>
        <v>0</v>
      </c>
      <c r="ED99" s="1">
        <f t="shared" si="462"/>
        <v>-1.030602098821154E-13</v>
      </c>
      <c r="EE99" s="4">
        <f t="shared" si="380"/>
        <v>0</v>
      </c>
      <c r="EF99" s="4">
        <f t="shared" si="381"/>
        <v>10</v>
      </c>
      <c r="EG99" s="4">
        <f t="shared" si="463"/>
        <v>1.3237889488141273E-16</v>
      </c>
      <c r="EH99" s="4">
        <f t="shared" si="382"/>
        <v>2.9318684999297338E-17</v>
      </c>
      <c r="EI99" s="4">
        <f t="shared" si="383"/>
        <v>-100</v>
      </c>
      <c r="EJ99" s="4">
        <f t="shared" si="384"/>
        <v>-100</v>
      </c>
      <c r="EK99" s="4">
        <f t="shared" si="385"/>
        <v>-100</v>
      </c>
      <c r="EL99" s="1">
        <f t="shared" si="386"/>
        <v>100</v>
      </c>
      <c r="EM99" s="1">
        <f t="shared" si="387"/>
        <v>0</v>
      </c>
      <c r="EN99" s="1">
        <f t="shared" si="388"/>
        <v>5.3509999999999875</v>
      </c>
      <c r="EO99" s="1">
        <f t="shared" si="464"/>
        <v>0.99999999999999645</v>
      </c>
      <c r="EP99" s="1">
        <f t="shared" si="465"/>
        <v>4.5726733983216838E-14</v>
      </c>
      <c r="EQ99" s="1">
        <f t="shared" si="505"/>
        <v>-0.55370206044326953</v>
      </c>
      <c r="ER99" s="1">
        <f t="shared" si="506"/>
        <v>0.99999999999999645</v>
      </c>
      <c r="ES99" s="1">
        <f t="shared" si="389"/>
        <v>1.3237889488141273E-16</v>
      </c>
      <c r="ET99" s="1">
        <f t="shared" si="466"/>
        <v>1000</v>
      </c>
      <c r="EU99" s="1">
        <f t="shared" si="467"/>
        <v>1027.0199999999963</v>
      </c>
      <c r="EV99" s="1">
        <f t="shared" si="468"/>
        <v>999.99999999999648</v>
      </c>
      <c r="EW99" s="1">
        <f t="shared" si="469"/>
        <v>1000</v>
      </c>
      <c r="EX99" s="1">
        <f t="shared" si="470"/>
        <v>1.7650519317521702E-17</v>
      </c>
      <c r="EY99" s="4">
        <f t="shared" si="471"/>
        <v>0</v>
      </c>
      <c r="EZ99" s="1">
        <f t="shared" si="472"/>
        <v>-1.3237889488141274E-13</v>
      </c>
      <c r="FA99" s="4">
        <f t="shared" si="390"/>
        <v>0</v>
      </c>
      <c r="FB99" s="4">
        <f t="shared" si="391"/>
        <v>10</v>
      </c>
      <c r="FC99" s="4">
        <f t="shared" si="473"/>
        <v>1.4737695510598055E-16</v>
      </c>
      <c r="FD99" s="4">
        <f t="shared" si="392"/>
        <v>1.4998060224567821E-17</v>
      </c>
      <c r="FE99" s="4">
        <f t="shared" si="393"/>
        <v>-100</v>
      </c>
      <c r="FF99" s="4">
        <f t="shared" si="394"/>
        <v>-100</v>
      </c>
      <c r="FG99" s="4">
        <f t="shared" si="395"/>
        <v>-100</v>
      </c>
      <c r="FH99" s="1">
        <f t="shared" si="396"/>
        <v>100</v>
      </c>
      <c r="FI99" s="1">
        <f t="shared" si="397"/>
        <v>0</v>
      </c>
      <c r="FJ99" s="1">
        <f t="shared" si="398"/>
        <v>5.3509999999999875</v>
      </c>
      <c r="FK99" s="1">
        <f t="shared" si="474"/>
        <v>0.99999999999999645</v>
      </c>
      <c r="FL99" s="1">
        <f t="shared" si="475"/>
        <v>5.0907411090148721E-14</v>
      </c>
      <c r="FM99" s="1">
        <f t="shared" si="507"/>
        <v>-0.53085250417021246</v>
      </c>
      <c r="FN99" s="1">
        <f t="shared" si="508"/>
        <v>0.99999999999999645</v>
      </c>
      <c r="FO99" s="1">
        <f t="shared" si="399"/>
        <v>1.4737695510598055E-16</v>
      </c>
      <c r="FP99" s="1">
        <f t="shared" si="476"/>
        <v>1000</v>
      </c>
      <c r="FQ99" s="1">
        <f t="shared" si="477"/>
        <v>1027.0199999999963</v>
      </c>
      <c r="FR99" s="1">
        <f t="shared" si="478"/>
        <v>999.99999999999648</v>
      </c>
      <c r="FS99" s="1">
        <f t="shared" si="479"/>
        <v>1000</v>
      </c>
      <c r="FT99" s="1">
        <f t="shared" si="480"/>
        <v>1.9650260680797409E-17</v>
      </c>
      <c r="FU99" s="4">
        <f t="shared" si="481"/>
        <v>0</v>
      </c>
      <c r="FV99" s="1">
        <f t="shared" si="482"/>
        <v>-1.4737695510598055E-13</v>
      </c>
      <c r="FW99" s="4">
        <f t="shared" si="400"/>
        <v>0</v>
      </c>
      <c r="FX99" s="4">
        <f t="shared" si="401"/>
        <v>10</v>
      </c>
      <c r="FY99" s="4">
        <f t="shared" si="483"/>
        <v>1.5488344857161982E-16</v>
      </c>
      <c r="FZ99" s="4">
        <f t="shared" si="402"/>
        <v>7.506493465639273E-18</v>
      </c>
      <c r="GA99" s="4">
        <f t="shared" si="403"/>
        <v>-100</v>
      </c>
      <c r="GB99" s="4">
        <f t="shared" si="404"/>
        <v>-100</v>
      </c>
      <c r="GC99" s="4">
        <f t="shared" si="405"/>
        <v>-100</v>
      </c>
      <c r="GD99" s="1">
        <f t="shared" si="406"/>
        <v>100</v>
      </c>
      <c r="GE99" s="1">
        <f t="shared" si="407"/>
        <v>0</v>
      </c>
      <c r="GF99" s="1">
        <f t="shared" si="408"/>
        <v>5.3509999999999875</v>
      </c>
      <c r="GG99" s="1">
        <f t="shared" si="484"/>
        <v>0.99999999999999645</v>
      </c>
      <c r="GH99" s="1">
        <f t="shared" si="485"/>
        <v>5.3500327658590621E-14</v>
      </c>
      <c r="GI99" s="1">
        <f t="shared" si="509"/>
        <v>-0.51826822546818385</v>
      </c>
      <c r="GJ99" s="1">
        <f t="shared" si="510"/>
        <v>0.99999999999999645</v>
      </c>
      <c r="GK99" s="1">
        <f t="shared" si="409"/>
        <v>1.5488344857161982E-16</v>
      </c>
      <c r="GL99" s="1">
        <f t="shared" si="486"/>
        <v>1000</v>
      </c>
      <c r="GM99" s="1">
        <f t="shared" si="487"/>
        <v>1027.0199999999963</v>
      </c>
      <c r="GN99" s="1">
        <f t="shared" si="488"/>
        <v>999.99999999999648</v>
      </c>
      <c r="GO99" s="1">
        <f t="shared" si="489"/>
        <v>1000</v>
      </c>
      <c r="GP99" s="1">
        <f t="shared" si="490"/>
        <v>2.0651126476215982E-17</v>
      </c>
      <c r="GQ99" s="4">
        <f t="shared" si="491"/>
        <v>0</v>
      </c>
      <c r="GR99" s="1">
        <f t="shared" si="492"/>
        <v>-1.5488344857161982E-13</v>
      </c>
      <c r="GS99" s="4">
        <f t="shared" si="410"/>
        <v>0</v>
      </c>
      <c r="GT99" s="4">
        <f t="shared" si="411"/>
        <v>10</v>
      </c>
      <c r="GU99" s="4">
        <f t="shared" si="493"/>
        <v>1.5881113061662516E-16</v>
      </c>
      <c r="GV99" s="4">
        <f t="shared" si="412"/>
        <v>3.927682045005338E-18</v>
      </c>
      <c r="GW99" s="4">
        <v>100</v>
      </c>
      <c r="GX99" s="4"/>
      <c r="GY99" s="4"/>
      <c r="GZ99" s="4"/>
      <c r="HA99" s="4"/>
      <c r="HB99" s="4"/>
      <c r="HC99" s="4"/>
      <c r="HD99" s="4"/>
      <c r="HE99" s="4"/>
    </row>
    <row r="100" spans="1:220">
      <c r="A100" s="1">
        <v>82</v>
      </c>
      <c r="B100" s="1">
        <f t="shared" si="331"/>
        <v>100</v>
      </c>
      <c r="C100" s="1">
        <v>0</v>
      </c>
      <c r="D100" s="1">
        <f t="shared" si="332"/>
        <v>-100</v>
      </c>
      <c r="E100" s="1">
        <f t="shared" si="494"/>
        <v>95</v>
      </c>
      <c r="F100" s="1">
        <f t="shared" si="413"/>
        <v>5.4009999999999874</v>
      </c>
      <c r="G100" s="1">
        <f>'0.5Q 1-8 '!FS100</f>
        <v>-100</v>
      </c>
      <c r="H100" s="1">
        <f>'0.5Q 1-8 '!FT100</f>
        <v>-100</v>
      </c>
      <c r="I100" s="1">
        <f>'0.5Q 1-8 '!FU100</f>
        <v>-100</v>
      </c>
      <c r="J100" s="1">
        <f>'0.5Q 1-8 '!FV100</f>
        <v>100</v>
      </c>
      <c r="K100" s="1">
        <f>'0.5Q 1-8 '!FW100</f>
        <v>0</v>
      </c>
      <c r="L100" s="1">
        <f>'0.5Q 1-8 '!FX100</f>
        <v>5.4009999999999874</v>
      </c>
      <c r="M100" s="1">
        <f>'0.5Q 1-8 '!FY100</f>
        <v>0.99999999999999645</v>
      </c>
      <c r="N100" s="1">
        <f>'0.5Q 1-8 '!FZ100</f>
        <v>8.2409169596307188E-15</v>
      </c>
      <c r="O100" s="1">
        <f>'0.5Q 1-8 '!GA100</f>
        <v>-0.73251718661011356</v>
      </c>
      <c r="P100" s="1">
        <f>'0.5Q 1-8 '!GB100</f>
        <v>0.99999999999999645</v>
      </c>
      <c r="Q100" s="1">
        <f>'0.5Q 1-8 '!GC100</f>
        <v>2.3857454598130931E-17</v>
      </c>
      <c r="R100" s="1">
        <f>'0.5Q 1-8 '!GD100</f>
        <v>1000</v>
      </c>
      <c r="S100" s="1">
        <f>'0.5Q 1-8 '!GE100</f>
        <v>1027.0199999999963</v>
      </c>
      <c r="T100" s="1">
        <f>'0.5Q 1-8 '!GF100</f>
        <v>999.99999999999648</v>
      </c>
      <c r="U100" s="1">
        <f>'0.5Q 1-8 '!GG100</f>
        <v>1000</v>
      </c>
      <c r="V100" s="1">
        <f>'0.5Q 1-8 '!GH100</f>
        <v>3.1809939464174578E-18</v>
      </c>
      <c r="W100" s="1">
        <f>'0.5Q 1-8 '!GI100</f>
        <v>0</v>
      </c>
      <c r="X100" s="1">
        <f>'0.5Q 1-8 '!GJ100</f>
        <v>-2.3857454598130932E-14</v>
      </c>
      <c r="Y100" s="1">
        <f>'0.5Q 1-8 '!GK100</f>
        <v>0</v>
      </c>
      <c r="Z100" s="1">
        <f>'0.5Q 1-8 '!GL100</f>
        <v>10</v>
      </c>
      <c r="AA100" s="1">
        <f>'0.5Q 1-8 '!GM100</f>
        <v>3.332368968150038E-17</v>
      </c>
      <c r="AC100" s="4">
        <f t="shared" si="333"/>
        <v>-100</v>
      </c>
      <c r="AD100" s="4">
        <f t="shared" si="334"/>
        <v>-100</v>
      </c>
      <c r="AE100" s="4">
        <f t="shared" si="335"/>
        <v>-100</v>
      </c>
      <c r="AF100" s="1">
        <f t="shared" si="336"/>
        <v>100</v>
      </c>
      <c r="AG100" s="1">
        <f t="shared" si="337"/>
        <v>0</v>
      </c>
      <c r="AH100" s="1">
        <f t="shared" si="338"/>
        <v>5.4009999999999874</v>
      </c>
      <c r="AI100" s="1">
        <f t="shared" si="414"/>
        <v>0.99999999999999645</v>
      </c>
      <c r="AJ100" s="1">
        <f t="shared" si="415"/>
        <v>1.1510773637823967E-14</v>
      </c>
      <c r="AK100" s="1">
        <f t="shared" si="495"/>
        <v>-0.72324555239166066</v>
      </c>
      <c r="AL100" s="1">
        <f t="shared" si="496"/>
        <v>0.99999999999999645</v>
      </c>
      <c r="AM100" s="1">
        <f t="shared" si="339"/>
        <v>3.332368968150038E-17</v>
      </c>
      <c r="AN100" s="1">
        <f t="shared" si="416"/>
        <v>1000</v>
      </c>
      <c r="AO100" s="1">
        <f t="shared" si="417"/>
        <v>1027.0199999999963</v>
      </c>
      <c r="AP100" s="1">
        <f t="shared" si="418"/>
        <v>999.99999999999648</v>
      </c>
      <c r="AQ100" s="1">
        <f t="shared" si="419"/>
        <v>1000</v>
      </c>
      <c r="AR100" s="1">
        <f t="shared" si="420"/>
        <v>4.4431586242000519E-18</v>
      </c>
      <c r="AS100" s="4">
        <f t="shared" si="421"/>
        <v>0</v>
      </c>
      <c r="AT100" s="1">
        <f t="shared" si="422"/>
        <v>-3.3323689681500377E-14</v>
      </c>
      <c r="AU100" s="4">
        <f t="shared" si="340"/>
        <v>0</v>
      </c>
      <c r="AV100" s="4">
        <f t="shared" si="341"/>
        <v>10</v>
      </c>
      <c r="AW100" s="4">
        <f t="shared" si="423"/>
        <v>3.9540401768211399E-17</v>
      </c>
      <c r="AX100" s="4">
        <f t="shared" si="342"/>
        <v>6.2167120867110196E-18</v>
      </c>
      <c r="AY100" s="4">
        <f t="shared" si="343"/>
        <v>-100</v>
      </c>
      <c r="AZ100" s="4">
        <f t="shared" si="344"/>
        <v>-100</v>
      </c>
      <c r="BA100" s="4">
        <f t="shared" si="345"/>
        <v>-100</v>
      </c>
      <c r="BB100" s="1">
        <f t="shared" si="346"/>
        <v>100</v>
      </c>
      <c r="BC100" s="1">
        <f t="shared" si="347"/>
        <v>0</v>
      </c>
      <c r="BD100" s="1">
        <f t="shared" si="348"/>
        <v>5.4009999999999874</v>
      </c>
      <c r="BE100" s="1">
        <f t="shared" si="424"/>
        <v>0.99999999999999645</v>
      </c>
      <c r="BF100" s="1">
        <f t="shared" si="425"/>
        <v>1.365816986812138E-14</v>
      </c>
      <c r="BG100" s="1">
        <f t="shared" si="497"/>
        <v>-0.65879557758959428</v>
      </c>
      <c r="BH100" s="1">
        <f t="shared" si="498"/>
        <v>0.99999999999999645</v>
      </c>
      <c r="BI100" s="1">
        <f t="shared" si="349"/>
        <v>3.9540401768211399E-17</v>
      </c>
      <c r="BJ100" s="1">
        <f t="shared" si="426"/>
        <v>1000</v>
      </c>
      <c r="BK100" s="1">
        <f t="shared" si="427"/>
        <v>1027.0199999999963</v>
      </c>
      <c r="BL100" s="1">
        <f t="shared" si="428"/>
        <v>999.99999999999648</v>
      </c>
      <c r="BM100" s="1">
        <f t="shared" si="429"/>
        <v>1000</v>
      </c>
      <c r="BN100" s="1">
        <f t="shared" si="430"/>
        <v>5.272053569094854E-18</v>
      </c>
      <c r="BO100" s="4">
        <f t="shared" si="431"/>
        <v>0</v>
      </c>
      <c r="BP100" s="1">
        <f t="shared" si="432"/>
        <v>-3.9540401768211397E-14</v>
      </c>
      <c r="BQ100" s="4">
        <f t="shared" si="350"/>
        <v>0</v>
      </c>
      <c r="BR100" s="4">
        <f t="shared" si="351"/>
        <v>10</v>
      </c>
      <c r="BS100" s="4">
        <f t="shared" si="433"/>
        <v>5.286413101808211E-17</v>
      </c>
      <c r="BT100" s="4">
        <f t="shared" si="352"/>
        <v>1.3323729249870711E-17</v>
      </c>
      <c r="BU100" s="4">
        <f t="shared" si="353"/>
        <v>-100</v>
      </c>
      <c r="BV100" s="4">
        <f t="shared" si="354"/>
        <v>-100</v>
      </c>
      <c r="BW100" s="4">
        <f t="shared" si="355"/>
        <v>-100</v>
      </c>
      <c r="BX100" s="1">
        <f t="shared" si="356"/>
        <v>100</v>
      </c>
      <c r="BY100" s="1">
        <f t="shared" si="357"/>
        <v>0</v>
      </c>
      <c r="BZ100" s="1">
        <f t="shared" si="358"/>
        <v>5.4009999999999874</v>
      </c>
      <c r="CA100" s="1">
        <f t="shared" si="434"/>
        <v>0.99999999999999645</v>
      </c>
      <c r="CB100" s="1">
        <f t="shared" si="435"/>
        <v>1.8260494306764112E-14</v>
      </c>
      <c r="CC100" s="1">
        <f t="shared" si="499"/>
        <v>-0.60924598032664123</v>
      </c>
      <c r="CD100" s="1">
        <f t="shared" si="500"/>
        <v>0.99999999999999645</v>
      </c>
      <c r="CE100" s="1">
        <f t="shared" si="359"/>
        <v>5.286413101808211E-17</v>
      </c>
      <c r="CF100" s="1">
        <f t="shared" si="436"/>
        <v>1000</v>
      </c>
      <c r="CG100" s="1">
        <f t="shared" si="437"/>
        <v>1027.0199999999963</v>
      </c>
      <c r="CH100" s="1">
        <f t="shared" si="438"/>
        <v>999.99999999999648</v>
      </c>
      <c r="CI100" s="1">
        <f t="shared" si="439"/>
        <v>1000</v>
      </c>
      <c r="CJ100" s="1">
        <f t="shared" si="440"/>
        <v>7.048550802410948E-18</v>
      </c>
      <c r="CK100" s="4">
        <f t="shared" si="441"/>
        <v>0</v>
      </c>
      <c r="CL100" s="1">
        <f t="shared" si="442"/>
        <v>-5.2864131018082108E-14</v>
      </c>
      <c r="CM100" s="4">
        <f t="shared" si="360"/>
        <v>0</v>
      </c>
      <c r="CN100" s="4">
        <f t="shared" si="361"/>
        <v>10</v>
      </c>
      <c r="CO100" s="4">
        <f t="shared" si="443"/>
        <v>5.9035719749371236E-17</v>
      </c>
      <c r="CP100" s="4">
        <f t="shared" si="362"/>
        <v>6.1715887312891261E-18</v>
      </c>
      <c r="CQ100" s="4">
        <f t="shared" si="363"/>
        <v>-100</v>
      </c>
      <c r="CR100" s="4">
        <f t="shared" si="364"/>
        <v>-100</v>
      </c>
      <c r="CS100" s="4">
        <f t="shared" si="365"/>
        <v>-100</v>
      </c>
      <c r="CT100" s="1">
        <f t="shared" si="366"/>
        <v>100</v>
      </c>
      <c r="CU100" s="1">
        <f t="shared" si="367"/>
        <v>0</v>
      </c>
      <c r="CV100" s="1">
        <f t="shared" si="368"/>
        <v>5.4009999999999874</v>
      </c>
      <c r="CW100" s="1">
        <f t="shared" si="444"/>
        <v>0.99999999999999645</v>
      </c>
      <c r="CX100" s="1">
        <f t="shared" si="445"/>
        <v>2.0392303885793168E-14</v>
      </c>
      <c r="CY100" s="1">
        <f t="shared" si="501"/>
        <v>-0.56202064495595427</v>
      </c>
      <c r="CZ100" s="1">
        <f t="shared" si="502"/>
        <v>0.99999999999999645</v>
      </c>
      <c r="DA100" s="1">
        <f t="shared" si="369"/>
        <v>5.9035719749371236E-17</v>
      </c>
      <c r="DB100" s="1">
        <f t="shared" si="446"/>
        <v>1000</v>
      </c>
      <c r="DC100" s="1">
        <f t="shared" si="447"/>
        <v>1027.0199999999963</v>
      </c>
      <c r="DD100" s="1">
        <f t="shared" si="448"/>
        <v>999.99999999999648</v>
      </c>
      <c r="DE100" s="1">
        <f t="shared" si="449"/>
        <v>1000</v>
      </c>
      <c r="DF100" s="1">
        <f t="shared" si="450"/>
        <v>7.871429299916164E-18</v>
      </c>
      <c r="DG100" s="4">
        <f t="shared" si="451"/>
        <v>0</v>
      </c>
      <c r="DH100" s="1">
        <f t="shared" si="452"/>
        <v>-5.9035719749371236E-14</v>
      </c>
      <c r="DI100" s="4">
        <f t="shared" si="370"/>
        <v>0</v>
      </c>
      <c r="DJ100" s="4">
        <f t="shared" si="371"/>
        <v>10</v>
      </c>
      <c r="DK100" s="4">
        <f t="shared" si="453"/>
        <v>6.1836125929269227E-17</v>
      </c>
      <c r="DL100" s="4">
        <f t="shared" si="372"/>
        <v>2.800406179897991E-18</v>
      </c>
      <c r="DM100" s="4">
        <f t="shared" si="373"/>
        <v>-100</v>
      </c>
      <c r="DN100" s="4">
        <f t="shared" si="374"/>
        <v>-100</v>
      </c>
      <c r="DO100" s="4">
        <f t="shared" si="375"/>
        <v>-100</v>
      </c>
      <c r="DP100" s="1">
        <f t="shared" si="376"/>
        <v>100</v>
      </c>
      <c r="DQ100" s="1">
        <f t="shared" si="377"/>
        <v>0</v>
      </c>
      <c r="DR100" s="1">
        <f t="shared" si="378"/>
        <v>5.4009999999999874</v>
      </c>
      <c r="DS100" s="1">
        <f t="shared" si="454"/>
        <v>0.99999999999999645</v>
      </c>
      <c r="DT100" s="1">
        <f t="shared" si="455"/>
        <v>2.1359628991111999E-14</v>
      </c>
      <c r="DU100" s="1">
        <f t="shared" si="503"/>
        <v>-0.57475407041027915</v>
      </c>
      <c r="DV100" s="1">
        <f t="shared" si="504"/>
        <v>0.99999999999999645</v>
      </c>
      <c r="DW100" s="1">
        <f t="shared" si="379"/>
        <v>6.1836125929269227E-17</v>
      </c>
      <c r="DX100" s="1">
        <f t="shared" si="456"/>
        <v>1000</v>
      </c>
      <c r="DY100" s="1">
        <f t="shared" si="457"/>
        <v>1027.0199999999963</v>
      </c>
      <c r="DZ100" s="1">
        <f t="shared" si="458"/>
        <v>999.99999999999648</v>
      </c>
      <c r="EA100" s="1">
        <f t="shared" si="459"/>
        <v>1000</v>
      </c>
      <c r="EB100" s="1">
        <f t="shared" si="460"/>
        <v>8.2448167905692322E-18</v>
      </c>
      <c r="EC100" s="4">
        <f t="shared" si="461"/>
        <v>0</v>
      </c>
      <c r="ED100" s="1">
        <f t="shared" si="462"/>
        <v>-6.1836125929269224E-14</v>
      </c>
      <c r="EE100" s="4">
        <f t="shared" si="380"/>
        <v>0</v>
      </c>
      <c r="EF100" s="4">
        <f t="shared" si="381"/>
        <v>10</v>
      </c>
      <c r="EG100" s="4">
        <f t="shared" si="463"/>
        <v>7.9427336928847635E-17</v>
      </c>
      <c r="EH100" s="4">
        <f t="shared" si="382"/>
        <v>1.7591210999578408E-17</v>
      </c>
      <c r="EI100" s="4">
        <f t="shared" si="383"/>
        <v>-100</v>
      </c>
      <c r="EJ100" s="4">
        <f t="shared" si="384"/>
        <v>-100</v>
      </c>
      <c r="EK100" s="4">
        <f t="shared" si="385"/>
        <v>-100</v>
      </c>
      <c r="EL100" s="1">
        <f t="shared" si="386"/>
        <v>100</v>
      </c>
      <c r="EM100" s="1">
        <f t="shared" si="387"/>
        <v>0</v>
      </c>
      <c r="EN100" s="1">
        <f t="shared" si="388"/>
        <v>5.4009999999999874</v>
      </c>
      <c r="EO100" s="1">
        <f t="shared" si="464"/>
        <v>0.99999999999999645</v>
      </c>
      <c r="EP100" s="1">
        <f t="shared" si="465"/>
        <v>2.7436040389930103E-14</v>
      </c>
      <c r="EQ100" s="1">
        <f t="shared" si="505"/>
        <v>-0.55370206044326953</v>
      </c>
      <c r="ER100" s="1">
        <f t="shared" si="506"/>
        <v>0.99999999999999645</v>
      </c>
      <c r="ES100" s="1">
        <f t="shared" si="389"/>
        <v>7.9427336928847635E-17</v>
      </c>
      <c r="ET100" s="1">
        <f t="shared" si="466"/>
        <v>1000</v>
      </c>
      <c r="EU100" s="1">
        <f t="shared" si="467"/>
        <v>1027.0199999999963</v>
      </c>
      <c r="EV100" s="1">
        <f t="shared" si="468"/>
        <v>999.99999999999648</v>
      </c>
      <c r="EW100" s="1">
        <f t="shared" si="469"/>
        <v>1000</v>
      </c>
      <c r="EX100" s="1">
        <f t="shared" si="470"/>
        <v>1.0590311590513019E-17</v>
      </c>
      <c r="EY100" s="4">
        <f t="shared" si="471"/>
        <v>0</v>
      </c>
      <c r="EZ100" s="1">
        <f t="shared" si="472"/>
        <v>-7.9427336928847639E-14</v>
      </c>
      <c r="FA100" s="4">
        <f t="shared" si="390"/>
        <v>0</v>
      </c>
      <c r="FB100" s="4">
        <f t="shared" si="391"/>
        <v>10</v>
      </c>
      <c r="FC100" s="4">
        <f t="shared" si="473"/>
        <v>8.8426173063588325E-17</v>
      </c>
      <c r="FD100" s="4">
        <f t="shared" si="392"/>
        <v>8.9988361347406901E-18</v>
      </c>
      <c r="FE100" s="4">
        <f t="shared" si="393"/>
        <v>-100</v>
      </c>
      <c r="FF100" s="4">
        <f t="shared" si="394"/>
        <v>-100</v>
      </c>
      <c r="FG100" s="4">
        <f t="shared" si="395"/>
        <v>-100</v>
      </c>
      <c r="FH100" s="1">
        <f t="shared" si="396"/>
        <v>100</v>
      </c>
      <c r="FI100" s="1">
        <f t="shared" si="397"/>
        <v>0</v>
      </c>
      <c r="FJ100" s="1">
        <f t="shared" si="398"/>
        <v>5.4009999999999874</v>
      </c>
      <c r="FK100" s="1">
        <f t="shared" si="474"/>
        <v>0.99999999999999645</v>
      </c>
      <c r="FL100" s="1">
        <f t="shared" si="475"/>
        <v>3.0544446654089229E-14</v>
      </c>
      <c r="FM100" s="1">
        <f t="shared" si="507"/>
        <v>-0.53085250417021246</v>
      </c>
      <c r="FN100" s="1">
        <f t="shared" si="508"/>
        <v>0.99999999999999645</v>
      </c>
      <c r="FO100" s="1">
        <f t="shared" si="399"/>
        <v>8.8426173063588325E-17</v>
      </c>
      <c r="FP100" s="1">
        <f t="shared" si="476"/>
        <v>1000</v>
      </c>
      <c r="FQ100" s="1">
        <f t="shared" si="477"/>
        <v>1027.0199999999963</v>
      </c>
      <c r="FR100" s="1">
        <f t="shared" si="478"/>
        <v>999.99999999999648</v>
      </c>
      <c r="FS100" s="1">
        <f t="shared" si="479"/>
        <v>1000</v>
      </c>
      <c r="FT100" s="1">
        <f t="shared" si="480"/>
        <v>1.1790156408478445E-17</v>
      </c>
      <c r="FU100" s="4">
        <f t="shared" si="481"/>
        <v>0</v>
      </c>
      <c r="FV100" s="1">
        <f t="shared" si="482"/>
        <v>-8.842617306358832E-14</v>
      </c>
      <c r="FW100" s="4">
        <f t="shared" si="400"/>
        <v>0</v>
      </c>
      <c r="FX100" s="4">
        <f t="shared" si="401"/>
        <v>10</v>
      </c>
      <c r="FY100" s="4">
        <f t="shared" si="483"/>
        <v>9.2930069142971887E-17</v>
      </c>
      <c r="FZ100" s="4">
        <f t="shared" si="402"/>
        <v>4.5038960793835613E-18</v>
      </c>
      <c r="GA100" s="4">
        <f t="shared" si="403"/>
        <v>-100</v>
      </c>
      <c r="GB100" s="4">
        <f t="shared" si="404"/>
        <v>-100</v>
      </c>
      <c r="GC100" s="4">
        <f t="shared" si="405"/>
        <v>-100</v>
      </c>
      <c r="GD100" s="1">
        <f t="shared" si="406"/>
        <v>100</v>
      </c>
      <c r="GE100" s="1">
        <f t="shared" si="407"/>
        <v>0</v>
      </c>
      <c r="GF100" s="1">
        <f t="shared" si="408"/>
        <v>5.4009999999999874</v>
      </c>
      <c r="GG100" s="1">
        <f t="shared" si="484"/>
        <v>0.99999999999999645</v>
      </c>
      <c r="GH100" s="1">
        <f t="shared" si="485"/>
        <v>3.2100196595154368E-14</v>
      </c>
      <c r="GI100" s="1">
        <f t="shared" si="509"/>
        <v>-0.51826822546818385</v>
      </c>
      <c r="GJ100" s="1">
        <f t="shared" si="510"/>
        <v>0.99999999999999645</v>
      </c>
      <c r="GK100" s="1">
        <f t="shared" si="409"/>
        <v>9.2930069142971887E-17</v>
      </c>
      <c r="GL100" s="1">
        <f t="shared" si="486"/>
        <v>1000</v>
      </c>
      <c r="GM100" s="1">
        <f t="shared" si="487"/>
        <v>1027.0199999999963</v>
      </c>
      <c r="GN100" s="1">
        <f t="shared" si="488"/>
        <v>999.99999999999648</v>
      </c>
      <c r="GO100" s="1">
        <f t="shared" si="489"/>
        <v>1000</v>
      </c>
      <c r="GP100" s="1">
        <f t="shared" si="490"/>
        <v>1.2390675885729587E-17</v>
      </c>
      <c r="GQ100" s="4">
        <f t="shared" si="491"/>
        <v>0</v>
      </c>
      <c r="GR100" s="1">
        <f t="shared" si="492"/>
        <v>-9.2930069142971884E-14</v>
      </c>
      <c r="GS100" s="4">
        <f t="shared" si="410"/>
        <v>0</v>
      </c>
      <c r="GT100" s="4">
        <f t="shared" si="411"/>
        <v>10</v>
      </c>
      <c r="GU100" s="4">
        <f t="shared" si="493"/>
        <v>9.5286678369975094E-17</v>
      </c>
      <c r="GV100" s="4">
        <f t="shared" si="412"/>
        <v>2.3566092270032077E-18</v>
      </c>
      <c r="GW100" s="4">
        <v>95</v>
      </c>
      <c r="GX100" s="4"/>
      <c r="GY100" s="4"/>
      <c r="GZ100" s="4"/>
      <c r="HA100" s="4"/>
      <c r="HB100" s="4"/>
      <c r="HC100" s="4"/>
      <c r="HD100" s="4"/>
      <c r="HE100" s="4"/>
    </row>
    <row r="101" spans="1:220">
      <c r="A101" s="1">
        <v>83</v>
      </c>
      <c r="B101" s="1">
        <f t="shared" si="331"/>
        <v>100</v>
      </c>
      <c r="C101" s="1">
        <v>0</v>
      </c>
      <c r="D101" s="1">
        <f t="shared" si="332"/>
        <v>-100</v>
      </c>
      <c r="E101" s="1">
        <f t="shared" si="494"/>
        <v>90</v>
      </c>
      <c r="F101" s="1">
        <f t="shared" si="413"/>
        <v>5.4509999999999872</v>
      </c>
      <c r="G101" s="1">
        <f>'0.5Q 1-8 '!FS101</f>
        <v>-100</v>
      </c>
      <c r="H101" s="1">
        <f>'0.5Q 1-8 '!FT101</f>
        <v>-100</v>
      </c>
      <c r="I101" s="1">
        <f>'0.5Q 1-8 '!FU101</f>
        <v>-100</v>
      </c>
      <c r="J101" s="1">
        <f>'0.5Q 1-8 '!FV101</f>
        <v>100</v>
      </c>
      <c r="K101" s="1">
        <f>'0.5Q 1-8 '!FW101</f>
        <v>0</v>
      </c>
      <c r="L101" s="1">
        <f>'0.5Q 1-8 '!FX101</f>
        <v>5.4509999999999872</v>
      </c>
      <c r="M101" s="1">
        <f>'0.5Q 1-8 '!FY101</f>
        <v>0.99999999999999645</v>
      </c>
      <c r="N101" s="1">
        <f>'0.5Q 1-8 '!FZ101</f>
        <v>4.9445501757784316E-15</v>
      </c>
      <c r="O101" s="1">
        <f>'0.5Q 1-8 '!GA101</f>
        <v>-0.73251718661011356</v>
      </c>
      <c r="P101" s="1">
        <f>'0.5Q 1-8 '!GB101</f>
        <v>0.99999999999999645</v>
      </c>
      <c r="Q101" s="1">
        <f>'0.5Q 1-8 '!GC101</f>
        <v>1.4314472758878558E-17</v>
      </c>
      <c r="R101" s="1">
        <f>'0.5Q 1-8 '!GD101</f>
        <v>1000</v>
      </c>
      <c r="S101" s="1">
        <f>'0.5Q 1-8 '!GE101</f>
        <v>1027.0199999999963</v>
      </c>
      <c r="T101" s="1">
        <f>'0.5Q 1-8 '!GF101</f>
        <v>999.99999999999648</v>
      </c>
      <c r="U101" s="1">
        <f>'0.5Q 1-8 '!GG101</f>
        <v>1000</v>
      </c>
      <c r="V101" s="1">
        <f>'0.5Q 1-8 '!GH101</f>
        <v>1.9085963678504747E-18</v>
      </c>
      <c r="W101" s="1">
        <f>'0.5Q 1-8 '!GI101</f>
        <v>0</v>
      </c>
      <c r="X101" s="1">
        <f>'0.5Q 1-8 '!GJ101</f>
        <v>-1.4314472758878559E-14</v>
      </c>
      <c r="Y101" s="1">
        <f>'0.5Q 1-8 '!GK101</f>
        <v>0</v>
      </c>
      <c r="Z101" s="1">
        <f>'0.5Q 1-8 '!GL101</f>
        <v>10</v>
      </c>
      <c r="AA101" s="1">
        <f>'0.5Q 1-8 '!GM101</f>
        <v>1.9994213808900227E-17</v>
      </c>
      <c r="AC101" s="4">
        <f t="shared" si="333"/>
        <v>-100</v>
      </c>
      <c r="AD101" s="4">
        <f t="shared" si="334"/>
        <v>-100</v>
      </c>
      <c r="AE101" s="4">
        <f t="shared" si="335"/>
        <v>-100</v>
      </c>
      <c r="AF101" s="1">
        <f t="shared" si="336"/>
        <v>100</v>
      </c>
      <c r="AG101" s="1">
        <f t="shared" si="337"/>
        <v>0</v>
      </c>
      <c r="AH101" s="1">
        <f t="shared" si="338"/>
        <v>5.4509999999999872</v>
      </c>
      <c r="AI101" s="1">
        <f t="shared" si="414"/>
        <v>0.99999999999999645</v>
      </c>
      <c r="AJ101" s="1">
        <f t="shared" si="415"/>
        <v>6.9064641826943795E-15</v>
      </c>
      <c r="AK101" s="1">
        <f t="shared" si="495"/>
        <v>-0.72324555239166066</v>
      </c>
      <c r="AL101" s="1">
        <f t="shared" si="496"/>
        <v>0.99999999999999645</v>
      </c>
      <c r="AM101" s="1">
        <f t="shared" si="339"/>
        <v>1.9994213808900227E-17</v>
      </c>
      <c r="AN101" s="1">
        <f t="shared" si="416"/>
        <v>1000</v>
      </c>
      <c r="AO101" s="1">
        <f t="shared" si="417"/>
        <v>1027.0199999999963</v>
      </c>
      <c r="AP101" s="1">
        <f t="shared" si="418"/>
        <v>999.99999999999648</v>
      </c>
      <c r="AQ101" s="1">
        <f t="shared" si="419"/>
        <v>1000</v>
      </c>
      <c r="AR101" s="1">
        <f t="shared" si="420"/>
        <v>2.6658951745200304E-18</v>
      </c>
      <c r="AS101" s="4">
        <f t="shared" si="421"/>
        <v>0</v>
      </c>
      <c r="AT101" s="1">
        <f t="shared" si="422"/>
        <v>-1.9994213808900226E-14</v>
      </c>
      <c r="AU101" s="4">
        <f t="shared" si="340"/>
        <v>0</v>
      </c>
      <c r="AV101" s="4">
        <f t="shared" si="341"/>
        <v>10</v>
      </c>
      <c r="AW101" s="4">
        <f t="shared" si="423"/>
        <v>2.3724241060926839E-17</v>
      </c>
      <c r="AX101" s="4">
        <f t="shared" si="342"/>
        <v>3.7300272520266118E-18</v>
      </c>
      <c r="AY101" s="4">
        <f t="shared" si="343"/>
        <v>-100</v>
      </c>
      <c r="AZ101" s="4">
        <f t="shared" si="344"/>
        <v>-100</v>
      </c>
      <c r="BA101" s="4">
        <f t="shared" si="345"/>
        <v>-100</v>
      </c>
      <c r="BB101" s="1">
        <f t="shared" si="346"/>
        <v>100</v>
      </c>
      <c r="BC101" s="1">
        <f t="shared" si="347"/>
        <v>0</v>
      </c>
      <c r="BD101" s="1">
        <f t="shared" si="348"/>
        <v>5.4509999999999872</v>
      </c>
      <c r="BE101" s="1">
        <f t="shared" si="424"/>
        <v>0.99999999999999645</v>
      </c>
      <c r="BF101" s="1">
        <f t="shared" si="425"/>
        <v>8.1949019208728292E-15</v>
      </c>
      <c r="BG101" s="1">
        <f t="shared" si="497"/>
        <v>-0.65879557758959428</v>
      </c>
      <c r="BH101" s="1">
        <f t="shared" si="498"/>
        <v>0.99999999999999645</v>
      </c>
      <c r="BI101" s="1">
        <f t="shared" si="349"/>
        <v>2.3724241060926839E-17</v>
      </c>
      <c r="BJ101" s="1">
        <f t="shared" si="426"/>
        <v>1000</v>
      </c>
      <c r="BK101" s="1">
        <f t="shared" si="427"/>
        <v>1027.0199999999963</v>
      </c>
      <c r="BL101" s="1">
        <f t="shared" si="428"/>
        <v>999.99999999999648</v>
      </c>
      <c r="BM101" s="1">
        <f t="shared" si="429"/>
        <v>1000</v>
      </c>
      <c r="BN101" s="1">
        <f t="shared" si="430"/>
        <v>3.1632321414569121E-18</v>
      </c>
      <c r="BO101" s="4">
        <f t="shared" si="431"/>
        <v>0</v>
      </c>
      <c r="BP101" s="1">
        <f t="shared" si="432"/>
        <v>-2.3724241060926838E-14</v>
      </c>
      <c r="BQ101" s="4">
        <f t="shared" si="350"/>
        <v>0</v>
      </c>
      <c r="BR101" s="4">
        <f t="shared" si="351"/>
        <v>10</v>
      </c>
      <c r="BS101" s="4">
        <f t="shared" si="433"/>
        <v>3.1718478610849266E-17</v>
      </c>
      <c r="BT101" s="4">
        <f t="shared" si="352"/>
        <v>7.9942375499224272E-18</v>
      </c>
      <c r="BU101" s="4">
        <f t="shared" si="353"/>
        <v>-100</v>
      </c>
      <c r="BV101" s="4">
        <f t="shared" si="354"/>
        <v>-100</v>
      </c>
      <c r="BW101" s="4">
        <f t="shared" si="355"/>
        <v>-100</v>
      </c>
      <c r="BX101" s="1">
        <f t="shared" si="356"/>
        <v>100</v>
      </c>
      <c r="BY101" s="1">
        <f t="shared" si="357"/>
        <v>0</v>
      </c>
      <c r="BZ101" s="1">
        <f t="shared" si="358"/>
        <v>5.4509999999999872</v>
      </c>
      <c r="CA101" s="1">
        <f t="shared" si="434"/>
        <v>0.99999999999999645</v>
      </c>
      <c r="CB101" s="1">
        <f t="shared" si="435"/>
        <v>1.0956296584058468E-14</v>
      </c>
      <c r="CC101" s="1">
        <f t="shared" si="499"/>
        <v>-0.60924598032664123</v>
      </c>
      <c r="CD101" s="1">
        <f t="shared" si="500"/>
        <v>0.99999999999999645</v>
      </c>
      <c r="CE101" s="1">
        <f t="shared" si="359"/>
        <v>3.1718478610849266E-17</v>
      </c>
      <c r="CF101" s="1">
        <f t="shared" si="436"/>
        <v>1000</v>
      </c>
      <c r="CG101" s="1">
        <f t="shared" si="437"/>
        <v>1027.0199999999963</v>
      </c>
      <c r="CH101" s="1">
        <f t="shared" si="438"/>
        <v>999.99999999999648</v>
      </c>
      <c r="CI101" s="1">
        <f t="shared" si="439"/>
        <v>1000</v>
      </c>
      <c r="CJ101" s="1">
        <f t="shared" si="440"/>
        <v>4.2291304814465691E-18</v>
      </c>
      <c r="CK101" s="4">
        <f t="shared" si="441"/>
        <v>0</v>
      </c>
      <c r="CL101" s="1">
        <f t="shared" si="442"/>
        <v>-3.1718478610849266E-14</v>
      </c>
      <c r="CM101" s="4">
        <f t="shared" si="360"/>
        <v>0</v>
      </c>
      <c r="CN101" s="4">
        <f t="shared" si="361"/>
        <v>10</v>
      </c>
      <c r="CO101" s="4">
        <f t="shared" si="443"/>
        <v>3.5421431849622738E-17</v>
      </c>
      <c r="CP101" s="4">
        <f t="shared" si="362"/>
        <v>3.702953238773472E-18</v>
      </c>
      <c r="CQ101" s="4">
        <f t="shared" si="363"/>
        <v>-100</v>
      </c>
      <c r="CR101" s="4">
        <f t="shared" si="364"/>
        <v>-100</v>
      </c>
      <c r="CS101" s="4">
        <f t="shared" si="365"/>
        <v>-100</v>
      </c>
      <c r="CT101" s="1">
        <f t="shared" si="366"/>
        <v>100</v>
      </c>
      <c r="CU101" s="1">
        <f t="shared" si="367"/>
        <v>0</v>
      </c>
      <c r="CV101" s="1">
        <f t="shared" si="368"/>
        <v>5.4509999999999872</v>
      </c>
      <c r="CW101" s="1">
        <f t="shared" si="444"/>
        <v>0.99999999999999645</v>
      </c>
      <c r="CX101" s="1">
        <f t="shared" si="445"/>
        <v>1.2235382331475907E-14</v>
      </c>
      <c r="CY101" s="1">
        <f t="shared" si="501"/>
        <v>-0.56202064495595427</v>
      </c>
      <c r="CZ101" s="1">
        <f t="shared" si="502"/>
        <v>0.99999999999999645</v>
      </c>
      <c r="DA101" s="1">
        <f t="shared" si="369"/>
        <v>3.5421431849622738E-17</v>
      </c>
      <c r="DB101" s="1">
        <f t="shared" si="446"/>
        <v>1000</v>
      </c>
      <c r="DC101" s="1">
        <f t="shared" si="447"/>
        <v>1027.0199999999963</v>
      </c>
      <c r="DD101" s="1">
        <f t="shared" si="448"/>
        <v>999.99999999999648</v>
      </c>
      <c r="DE101" s="1">
        <f t="shared" si="449"/>
        <v>1000</v>
      </c>
      <c r="DF101" s="1">
        <f t="shared" si="450"/>
        <v>4.7228575799496996E-18</v>
      </c>
      <c r="DG101" s="4">
        <f t="shared" si="451"/>
        <v>0</v>
      </c>
      <c r="DH101" s="1">
        <f t="shared" si="452"/>
        <v>-3.5421431849622737E-14</v>
      </c>
      <c r="DI101" s="4">
        <f t="shared" si="370"/>
        <v>0</v>
      </c>
      <c r="DJ101" s="4">
        <f t="shared" si="371"/>
        <v>10</v>
      </c>
      <c r="DK101" s="4">
        <f t="shared" si="453"/>
        <v>3.7101675557561534E-17</v>
      </c>
      <c r="DL101" s="4">
        <f t="shared" si="372"/>
        <v>1.6802437079387958E-18</v>
      </c>
      <c r="DM101" s="4">
        <f t="shared" si="373"/>
        <v>-100</v>
      </c>
      <c r="DN101" s="4">
        <f t="shared" si="374"/>
        <v>-100</v>
      </c>
      <c r="DO101" s="4">
        <f t="shared" si="375"/>
        <v>-100</v>
      </c>
      <c r="DP101" s="1">
        <f t="shared" si="376"/>
        <v>100</v>
      </c>
      <c r="DQ101" s="1">
        <f t="shared" si="377"/>
        <v>0</v>
      </c>
      <c r="DR101" s="1">
        <f t="shared" si="378"/>
        <v>5.4509999999999872</v>
      </c>
      <c r="DS101" s="1">
        <f t="shared" si="454"/>
        <v>0.99999999999999645</v>
      </c>
      <c r="DT101" s="1">
        <f t="shared" si="455"/>
        <v>1.2815777394667198E-14</v>
      </c>
      <c r="DU101" s="1">
        <f t="shared" si="503"/>
        <v>-0.57475407041027915</v>
      </c>
      <c r="DV101" s="1">
        <f t="shared" si="504"/>
        <v>0.99999999999999645</v>
      </c>
      <c r="DW101" s="1">
        <f t="shared" si="379"/>
        <v>3.7101675557561534E-17</v>
      </c>
      <c r="DX101" s="1">
        <f t="shared" si="456"/>
        <v>1000</v>
      </c>
      <c r="DY101" s="1">
        <f t="shared" si="457"/>
        <v>1027.0199999999963</v>
      </c>
      <c r="DZ101" s="1">
        <f t="shared" si="458"/>
        <v>999.99999999999648</v>
      </c>
      <c r="EA101" s="1">
        <f t="shared" si="459"/>
        <v>1000</v>
      </c>
      <c r="EB101" s="1">
        <f t="shared" si="460"/>
        <v>4.9468900743415388E-18</v>
      </c>
      <c r="EC101" s="4">
        <f t="shared" si="461"/>
        <v>0</v>
      </c>
      <c r="ED101" s="1">
        <f t="shared" si="462"/>
        <v>-3.7101675557561532E-14</v>
      </c>
      <c r="EE101" s="4">
        <f t="shared" si="380"/>
        <v>0</v>
      </c>
      <c r="EF101" s="4">
        <f t="shared" si="381"/>
        <v>10</v>
      </c>
      <c r="EG101" s="4">
        <f t="shared" si="463"/>
        <v>4.7656402157308581E-17</v>
      </c>
      <c r="EH101" s="4">
        <f t="shared" si="382"/>
        <v>1.0554726599747047E-17</v>
      </c>
      <c r="EI101" s="4">
        <f t="shared" si="383"/>
        <v>-100</v>
      </c>
      <c r="EJ101" s="4">
        <f t="shared" si="384"/>
        <v>-100</v>
      </c>
      <c r="EK101" s="4">
        <f t="shared" si="385"/>
        <v>-100</v>
      </c>
      <c r="EL101" s="1">
        <f t="shared" si="386"/>
        <v>100</v>
      </c>
      <c r="EM101" s="1">
        <f t="shared" si="387"/>
        <v>0</v>
      </c>
      <c r="EN101" s="1">
        <f t="shared" si="388"/>
        <v>5.4509999999999872</v>
      </c>
      <c r="EO101" s="1">
        <f t="shared" si="464"/>
        <v>0.99999999999999645</v>
      </c>
      <c r="EP101" s="1">
        <f t="shared" si="465"/>
        <v>1.6461624233958059E-14</v>
      </c>
      <c r="EQ101" s="1">
        <f t="shared" si="505"/>
        <v>-0.55370206044326953</v>
      </c>
      <c r="ER101" s="1">
        <f t="shared" si="506"/>
        <v>0.99999999999999645</v>
      </c>
      <c r="ES101" s="1">
        <f t="shared" si="389"/>
        <v>4.7656402157308581E-17</v>
      </c>
      <c r="ET101" s="1">
        <f t="shared" si="466"/>
        <v>1000</v>
      </c>
      <c r="EU101" s="1">
        <f t="shared" si="467"/>
        <v>1027.0199999999963</v>
      </c>
      <c r="EV101" s="1">
        <f t="shared" si="468"/>
        <v>999.99999999999648</v>
      </c>
      <c r="EW101" s="1">
        <f t="shared" si="469"/>
        <v>1000</v>
      </c>
      <c r="EX101" s="1">
        <f t="shared" si="470"/>
        <v>6.3541869543078111E-18</v>
      </c>
      <c r="EY101" s="4">
        <f t="shared" si="471"/>
        <v>0</v>
      </c>
      <c r="EZ101" s="1">
        <f t="shared" si="472"/>
        <v>-4.7656402157308583E-14</v>
      </c>
      <c r="FA101" s="4">
        <f t="shared" si="390"/>
        <v>0</v>
      </c>
      <c r="FB101" s="4">
        <f t="shared" si="391"/>
        <v>10</v>
      </c>
      <c r="FC101" s="4">
        <f t="shared" si="473"/>
        <v>5.305570383815299E-17</v>
      </c>
      <c r="FD101" s="4">
        <f t="shared" si="392"/>
        <v>5.3993016808444091E-18</v>
      </c>
      <c r="FE101" s="4">
        <f t="shared" si="393"/>
        <v>-100</v>
      </c>
      <c r="FF101" s="4">
        <f t="shared" si="394"/>
        <v>-100</v>
      </c>
      <c r="FG101" s="4">
        <f t="shared" si="395"/>
        <v>-100</v>
      </c>
      <c r="FH101" s="1">
        <f t="shared" si="396"/>
        <v>100</v>
      </c>
      <c r="FI101" s="1">
        <f t="shared" si="397"/>
        <v>0</v>
      </c>
      <c r="FJ101" s="1">
        <f t="shared" si="398"/>
        <v>5.4509999999999872</v>
      </c>
      <c r="FK101" s="1">
        <f t="shared" si="474"/>
        <v>0.99999999999999645</v>
      </c>
      <c r="FL101" s="1">
        <f t="shared" si="475"/>
        <v>1.8326667992453538E-14</v>
      </c>
      <c r="FM101" s="1">
        <f t="shared" si="507"/>
        <v>-0.53085250417021246</v>
      </c>
      <c r="FN101" s="1">
        <f t="shared" si="508"/>
        <v>0.99999999999999645</v>
      </c>
      <c r="FO101" s="1">
        <f t="shared" si="399"/>
        <v>5.305570383815299E-17</v>
      </c>
      <c r="FP101" s="1">
        <f t="shared" si="476"/>
        <v>1000</v>
      </c>
      <c r="FQ101" s="1">
        <f t="shared" si="477"/>
        <v>1027.0199999999963</v>
      </c>
      <c r="FR101" s="1">
        <f t="shared" si="478"/>
        <v>999.99999999999648</v>
      </c>
      <c r="FS101" s="1">
        <f t="shared" si="479"/>
        <v>1000</v>
      </c>
      <c r="FT101" s="1">
        <f t="shared" si="480"/>
        <v>7.0740938450870667E-18</v>
      </c>
      <c r="FU101" s="4">
        <f t="shared" si="481"/>
        <v>0</v>
      </c>
      <c r="FV101" s="1">
        <f t="shared" si="482"/>
        <v>-5.3055703838152993E-14</v>
      </c>
      <c r="FW101" s="4">
        <f t="shared" si="400"/>
        <v>0</v>
      </c>
      <c r="FX101" s="4">
        <f t="shared" si="401"/>
        <v>10</v>
      </c>
      <c r="FY101" s="4">
        <f t="shared" si="483"/>
        <v>5.5758041485783129E-17</v>
      </c>
      <c r="FZ101" s="4">
        <f t="shared" si="402"/>
        <v>2.7023376476301392E-18</v>
      </c>
      <c r="GA101" s="4">
        <f t="shared" si="403"/>
        <v>-100</v>
      </c>
      <c r="GB101" s="4">
        <f t="shared" si="404"/>
        <v>-100</v>
      </c>
      <c r="GC101" s="4">
        <f t="shared" si="405"/>
        <v>-100</v>
      </c>
      <c r="GD101" s="1">
        <f t="shared" si="406"/>
        <v>100</v>
      </c>
      <c r="GE101" s="1">
        <f t="shared" si="407"/>
        <v>0</v>
      </c>
      <c r="GF101" s="1">
        <f t="shared" si="408"/>
        <v>5.4509999999999872</v>
      </c>
      <c r="GG101" s="1">
        <f t="shared" si="484"/>
        <v>0.99999999999999645</v>
      </c>
      <c r="GH101" s="1">
        <f t="shared" si="485"/>
        <v>1.9260117957092617E-14</v>
      </c>
      <c r="GI101" s="1">
        <f t="shared" si="509"/>
        <v>-0.51826822546818385</v>
      </c>
      <c r="GJ101" s="1">
        <f t="shared" si="510"/>
        <v>0.99999999999999645</v>
      </c>
      <c r="GK101" s="1">
        <f t="shared" si="409"/>
        <v>5.5758041485783129E-17</v>
      </c>
      <c r="GL101" s="1">
        <f t="shared" si="486"/>
        <v>1000</v>
      </c>
      <c r="GM101" s="1">
        <f t="shared" si="487"/>
        <v>1027.0199999999963</v>
      </c>
      <c r="GN101" s="1">
        <f t="shared" si="488"/>
        <v>999.99999999999648</v>
      </c>
      <c r="GO101" s="1">
        <f t="shared" si="489"/>
        <v>1000</v>
      </c>
      <c r="GP101" s="1">
        <f t="shared" si="490"/>
        <v>7.4344055314377517E-18</v>
      </c>
      <c r="GQ101" s="4">
        <f t="shared" si="491"/>
        <v>0</v>
      </c>
      <c r="GR101" s="1">
        <f t="shared" si="492"/>
        <v>-5.5758041485783133E-14</v>
      </c>
      <c r="GS101" s="4">
        <f t="shared" si="410"/>
        <v>0</v>
      </c>
      <c r="GT101" s="4">
        <f t="shared" si="411"/>
        <v>10</v>
      </c>
      <c r="GU101" s="4">
        <f t="shared" si="493"/>
        <v>5.7172007021985059E-17</v>
      </c>
      <c r="GV101" s="4">
        <f t="shared" si="412"/>
        <v>1.4139655362019296E-18</v>
      </c>
      <c r="GW101" s="4">
        <v>90</v>
      </c>
      <c r="GX101" s="4"/>
      <c r="GY101" s="4"/>
      <c r="GZ101" s="4"/>
      <c r="HA101" s="4"/>
      <c r="HB101" s="4"/>
      <c r="HC101" s="4"/>
      <c r="HD101" s="4"/>
      <c r="HE101" s="4"/>
    </row>
    <row r="102" spans="1:220">
      <c r="A102" s="1">
        <v>84</v>
      </c>
      <c r="B102" s="1">
        <f t="shared" si="331"/>
        <v>100</v>
      </c>
      <c r="C102" s="1">
        <v>0</v>
      </c>
      <c r="D102" s="1">
        <f t="shared" si="332"/>
        <v>-100</v>
      </c>
      <c r="E102" s="1">
        <f t="shared" si="494"/>
        <v>85</v>
      </c>
      <c r="F102" s="1">
        <f t="shared" si="413"/>
        <v>5.500999999999987</v>
      </c>
      <c r="G102" s="1">
        <f>'0.5Q 1-8 '!FS102</f>
        <v>-100</v>
      </c>
      <c r="H102" s="1">
        <f>'0.5Q 1-8 '!FT102</f>
        <v>-100</v>
      </c>
      <c r="I102" s="1">
        <f>'0.5Q 1-8 '!FU102</f>
        <v>-100</v>
      </c>
      <c r="J102" s="1">
        <f>'0.5Q 1-8 '!FV102</f>
        <v>100</v>
      </c>
      <c r="K102" s="1">
        <f>'0.5Q 1-8 '!FW102</f>
        <v>0</v>
      </c>
      <c r="L102" s="1">
        <f>'0.5Q 1-8 '!FX102</f>
        <v>5.500999999999987</v>
      </c>
      <c r="M102" s="1">
        <f>'0.5Q 1-8 '!FY102</f>
        <v>0.99999999999999645</v>
      </c>
      <c r="N102" s="1">
        <f>'0.5Q 1-8 '!FZ102</f>
        <v>2.9667301054670581E-15</v>
      </c>
      <c r="O102" s="1">
        <f>'0.5Q 1-8 '!GA102</f>
        <v>-0.73251718661011356</v>
      </c>
      <c r="P102" s="1">
        <f>'0.5Q 1-8 '!GB102</f>
        <v>0.99999999999999645</v>
      </c>
      <c r="Q102" s="1">
        <f>'0.5Q 1-8 '!GC102</f>
        <v>8.5886836553271351E-18</v>
      </c>
      <c r="R102" s="1">
        <f>'0.5Q 1-8 '!GD102</f>
        <v>1000</v>
      </c>
      <c r="S102" s="1">
        <f>'0.5Q 1-8 '!GE102</f>
        <v>1027.0199999999963</v>
      </c>
      <c r="T102" s="1">
        <f>'0.5Q 1-8 '!GF102</f>
        <v>999.99999999999648</v>
      </c>
      <c r="U102" s="1">
        <f>'0.5Q 1-8 '!GG102</f>
        <v>1000</v>
      </c>
      <c r="V102" s="1">
        <f>'0.5Q 1-8 '!GH102</f>
        <v>1.1451578207102846E-18</v>
      </c>
      <c r="W102" s="1">
        <f>'0.5Q 1-8 '!GI102</f>
        <v>0</v>
      </c>
      <c r="X102" s="1">
        <f>'0.5Q 1-8 '!GJ102</f>
        <v>-8.588683655327135E-15</v>
      </c>
      <c r="Y102" s="1">
        <f>'0.5Q 1-8 '!GK102</f>
        <v>0</v>
      </c>
      <c r="Z102" s="1">
        <f>'0.5Q 1-8 '!GL102</f>
        <v>10</v>
      </c>
      <c r="AA102" s="1">
        <f>'0.5Q 1-8 '!GM102</f>
        <v>1.1996528285340136E-17</v>
      </c>
      <c r="AC102" s="4">
        <f t="shared" si="333"/>
        <v>-100</v>
      </c>
      <c r="AD102" s="4">
        <f t="shared" si="334"/>
        <v>-100</v>
      </c>
      <c r="AE102" s="4">
        <f t="shared" si="335"/>
        <v>-100</v>
      </c>
      <c r="AF102" s="1">
        <f t="shared" si="336"/>
        <v>100</v>
      </c>
      <c r="AG102" s="1">
        <f t="shared" si="337"/>
        <v>0</v>
      </c>
      <c r="AH102" s="1">
        <f t="shared" si="338"/>
        <v>5.500999999999987</v>
      </c>
      <c r="AI102" s="1">
        <f t="shared" si="414"/>
        <v>0.99999999999999645</v>
      </c>
      <c r="AJ102" s="1">
        <f t="shared" si="415"/>
        <v>4.1438785096166271E-15</v>
      </c>
      <c r="AK102" s="1">
        <f t="shared" si="495"/>
        <v>-0.72324555239166066</v>
      </c>
      <c r="AL102" s="1">
        <f t="shared" si="496"/>
        <v>0.99999999999999645</v>
      </c>
      <c r="AM102" s="1">
        <f t="shared" si="339"/>
        <v>1.1996528285340136E-17</v>
      </c>
      <c r="AN102" s="1">
        <f t="shared" si="416"/>
        <v>1000</v>
      </c>
      <c r="AO102" s="1">
        <f t="shared" si="417"/>
        <v>1027.0199999999963</v>
      </c>
      <c r="AP102" s="1">
        <f t="shared" si="418"/>
        <v>999.99999999999648</v>
      </c>
      <c r="AQ102" s="1">
        <f t="shared" si="419"/>
        <v>1000</v>
      </c>
      <c r="AR102" s="1">
        <f t="shared" si="420"/>
        <v>1.5995371047120183E-18</v>
      </c>
      <c r="AS102" s="4">
        <f t="shared" si="421"/>
        <v>0</v>
      </c>
      <c r="AT102" s="1">
        <f t="shared" si="422"/>
        <v>-1.1996528285340137E-14</v>
      </c>
      <c r="AU102" s="4">
        <f t="shared" si="340"/>
        <v>0</v>
      </c>
      <c r="AV102" s="4">
        <f t="shared" si="341"/>
        <v>10</v>
      </c>
      <c r="AW102" s="4">
        <f t="shared" si="423"/>
        <v>1.4234544636556103E-17</v>
      </c>
      <c r="AX102" s="4">
        <f t="shared" si="342"/>
        <v>2.2380163512159664E-18</v>
      </c>
      <c r="AY102" s="4">
        <f t="shared" si="343"/>
        <v>-100</v>
      </c>
      <c r="AZ102" s="4">
        <f t="shared" si="344"/>
        <v>-100</v>
      </c>
      <c r="BA102" s="4">
        <f t="shared" si="345"/>
        <v>-100</v>
      </c>
      <c r="BB102" s="1">
        <f t="shared" si="346"/>
        <v>100</v>
      </c>
      <c r="BC102" s="1">
        <f t="shared" si="347"/>
        <v>0</v>
      </c>
      <c r="BD102" s="1">
        <f t="shared" si="348"/>
        <v>5.500999999999987</v>
      </c>
      <c r="BE102" s="1">
        <f t="shared" si="424"/>
        <v>0.99999999999999645</v>
      </c>
      <c r="BF102" s="1">
        <f t="shared" si="425"/>
        <v>4.9169411525236966E-15</v>
      </c>
      <c r="BG102" s="1">
        <f t="shared" si="497"/>
        <v>-0.65879557758959428</v>
      </c>
      <c r="BH102" s="1">
        <f t="shared" si="498"/>
        <v>0.99999999999999645</v>
      </c>
      <c r="BI102" s="1">
        <f t="shared" si="349"/>
        <v>1.4234544636556103E-17</v>
      </c>
      <c r="BJ102" s="1">
        <f t="shared" si="426"/>
        <v>1000</v>
      </c>
      <c r="BK102" s="1">
        <f t="shared" si="427"/>
        <v>1027.0199999999963</v>
      </c>
      <c r="BL102" s="1">
        <f t="shared" si="428"/>
        <v>999.99999999999648</v>
      </c>
      <c r="BM102" s="1">
        <f t="shared" si="429"/>
        <v>1000</v>
      </c>
      <c r="BN102" s="1">
        <f t="shared" si="430"/>
        <v>1.8979392848741472E-18</v>
      </c>
      <c r="BO102" s="4">
        <f t="shared" si="431"/>
        <v>0</v>
      </c>
      <c r="BP102" s="1">
        <f t="shared" si="432"/>
        <v>-1.4234544636556103E-14</v>
      </c>
      <c r="BQ102" s="4">
        <f t="shared" si="350"/>
        <v>0</v>
      </c>
      <c r="BR102" s="4">
        <f t="shared" si="351"/>
        <v>10</v>
      </c>
      <c r="BS102" s="4">
        <f t="shared" si="433"/>
        <v>1.903108716650956E-17</v>
      </c>
      <c r="BT102" s="4">
        <f t="shared" si="352"/>
        <v>4.7965425299534576E-18</v>
      </c>
      <c r="BU102" s="4">
        <f t="shared" si="353"/>
        <v>-100</v>
      </c>
      <c r="BV102" s="4">
        <f t="shared" si="354"/>
        <v>-100</v>
      </c>
      <c r="BW102" s="4">
        <f t="shared" si="355"/>
        <v>-100</v>
      </c>
      <c r="BX102" s="1">
        <f t="shared" si="356"/>
        <v>100</v>
      </c>
      <c r="BY102" s="1">
        <f t="shared" si="357"/>
        <v>0</v>
      </c>
      <c r="BZ102" s="1">
        <f t="shared" si="358"/>
        <v>5.500999999999987</v>
      </c>
      <c r="CA102" s="1">
        <f t="shared" si="434"/>
        <v>0.99999999999999645</v>
      </c>
      <c r="CB102" s="1">
        <f t="shared" si="435"/>
        <v>6.5737779504350809E-15</v>
      </c>
      <c r="CC102" s="1">
        <f t="shared" si="499"/>
        <v>-0.60924598032664123</v>
      </c>
      <c r="CD102" s="1">
        <f t="shared" si="500"/>
        <v>0.99999999999999645</v>
      </c>
      <c r="CE102" s="1">
        <f t="shared" si="359"/>
        <v>1.903108716650956E-17</v>
      </c>
      <c r="CF102" s="1">
        <f t="shared" si="436"/>
        <v>1000</v>
      </c>
      <c r="CG102" s="1">
        <f t="shared" si="437"/>
        <v>1027.0199999999963</v>
      </c>
      <c r="CH102" s="1">
        <f t="shared" si="438"/>
        <v>999.99999999999648</v>
      </c>
      <c r="CI102" s="1">
        <f t="shared" si="439"/>
        <v>1000</v>
      </c>
      <c r="CJ102" s="1">
        <f t="shared" si="440"/>
        <v>2.537478288867941E-18</v>
      </c>
      <c r="CK102" s="4">
        <f t="shared" si="441"/>
        <v>0</v>
      </c>
      <c r="CL102" s="1">
        <f t="shared" si="442"/>
        <v>-1.9031087166509559E-14</v>
      </c>
      <c r="CM102" s="4">
        <f t="shared" si="360"/>
        <v>0</v>
      </c>
      <c r="CN102" s="4">
        <f t="shared" si="361"/>
        <v>10</v>
      </c>
      <c r="CO102" s="4">
        <f t="shared" si="443"/>
        <v>2.1252859109773642E-17</v>
      </c>
      <c r="CP102" s="4">
        <f t="shared" si="362"/>
        <v>2.221771943264082E-18</v>
      </c>
      <c r="CQ102" s="4">
        <f t="shared" si="363"/>
        <v>-100</v>
      </c>
      <c r="CR102" s="4">
        <f t="shared" si="364"/>
        <v>-100</v>
      </c>
      <c r="CS102" s="4">
        <f t="shared" si="365"/>
        <v>-100</v>
      </c>
      <c r="CT102" s="1">
        <f t="shared" si="366"/>
        <v>100</v>
      </c>
      <c r="CU102" s="1">
        <f t="shared" si="367"/>
        <v>0</v>
      </c>
      <c r="CV102" s="1">
        <f t="shared" si="368"/>
        <v>5.500999999999987</v>
      </c>
      <c r="CW102" s="1">
        <f t="shared" si="444"/>
        <v>0.99999999999999645</v>
      </c>
      <c r="CX102" s="1">
        <f t="shared" si="445"/>
        <v>7.3412293988855412E-15</v>
      </c>
      <c r="CY102" s="1">
        <f t="shared" si="501"/>
        <v>-0.56202064495595427</v>
      </c>
      <c r="CZ102" s="1">
        <f t="shared" si="502"/>
        <v>0.99999999999999645</v>
      </c>
      <c r="DA102" s="1">
        <f t="shared" si="369"/>
        <v>2.1252859109773642E-17</v>
      </c>
      <c r="DB102" s="1">
        <f t="shared" si="446"/>
        <v>1000</v>
      </c>
      <c r="DC102" s="1">
        <f t="shared" si="447"/>
        <v>1027.0199999999963</v>
      </c>
      <c r="DD102" s="1">
        <f t="shared" si="448"/>
        <v>999.99999999999648</v>
      </c>
      <c r="DE102" s="1">
        <f t="shared" si="449"/>
        <v>1000</v>
      </c>
      <c r="DF102" s="1">
        <f t="shared" si="450"/>
        <v>2.8337145479698193E-18</v>
      </c>
      <c r="DG102" s="4">
        <f t="shared" si="451"/>
        <v>0</v>
      </c>
      <c r="DH102" s="1">
        <f t="shared" si="452"/>
        <v>-2.1252859109773643E-14</v>
      </c>
      <c r="DI102" s="4">
        <f t="shared" si="370"/>
        <v>0</v>
      </c>
      <c r="DJ102" s="4">
        <f t="shared" si="371"/>
        <v>10</v>
      </c>
      <c r="DK102" s="4">
        <f t="shared" si="453"/>
        <v>2.226100533453692E-17</v>
      </c>
      <c r="DL102" s="4">
        <f t="shared" si="372"/>
        <v>1.0081462247632775E-18</v>
      </c>
      <c r="DM102" s="4">
        <f t="shared" si="373"/>
        <v>-100</v>
      </c>
      <c r="DN102" s="4">
        <f t="shared" si="374"/>
        <v>-100</v>
      </c>
      <c r="DO102" s="4">
        <f t="shared" si="375"/>
        <v>-100</v>
      </c>
      <c r="DP102" s="1">
        <f t="shared" si="376"/>
        <v>100</v>
      </c>
      <c r="DQ102" s="1">
        <f t="shared" si="377"/>
        <v>0</v>
      </c>
      <c r="DR102" s="1">
        <f t="shared" si="378"/>
        <v>5.500999999999987</v>
      </c>
      <c r="DS102" s="1">
        <f t="shared" si="454"/>
        <v>0.99999999999999645</v>
      </c>
      <c r="DT102" s="1">
        <f t="shared" si="455"/>
        <v>7.6894664368003184E-15</v>
      </c>
      <c r="DU102" s="1">
        <f t="shared" si="503"/>
        <v>-0.57475407041027915</v>
      </c>
      <c r="DV102" s="1">
        <f t="shared" si="504"/>
        <v>0.99999999999999645</v>
      </c>
      <c r="DW102" s="1">
        <f t="shared" si="379"/>
        <v>2.226100533453692E-17</v>
      </c>
      <c r="DX102" s="1">
        <f t="shared" si="456"/>
        <v>1000</v>
      </c>
      <c r="DY102" s="1">
        <f t="shared" si="457"/>
        <v>1027.0199999999963</v>
      </c>
      <c r="DZ102" s="1">
        <f t="shared" si="458"/>
        <v>999.99999999999648</v>
      </c>
      <c r="EA102" s="1">
        <f t="shared" si="459"/>
        <v>1000</v>
      </c>
      <c r="EB102" s="1">
        <f t="shared" si="460"/>
        <v>2.9681340446049227E-18</v>
      </c>
      <c r="EC102" s="4">
        <f t="shared" si="461"/>
        <v>0</v>
      </c>
      <c r="ED102" s="1">
        <f t="shared" si="462"/>
        <v>-2.2261005334536921E-14</v>
      </c>
      <c r="EE102" s="4">
        <f t="shared" si="380"/>
        <v>0</v>
      </c>
      <c r="EF102" s="4">
        <f t="shared" si="381"/>
        <v>10</v>
      </c>
      <c r="EG102" s="4">
        <f t="shared" si="463"/>
        <v>2.8593841294385146E-17</v>
      </c>
      <c r="EH102" s="4">
        <f t="shared" si="382"/>
        <v>6.3328359598482265E-18</v>
      </c>
      <c r="EI102" s="4">
        <f t="shared" si="383"/>
        <v>-100</v>
      </c>
      <c r="EJ102" s="4">
        <f t="shared" si="384"/>
        <v>-100</v>
      </c>
      <c r="EK102" s="4">
        <f t="shared" si="385"/>
        <v>-100</v>
      </c>
      <c r="EL102" s="1">
        <f t="shared" si="386"/>
        <v>100</v>
      </c>
      <c r="EM102" s="1">
        <f t="shared" si="387"/>
        <v>0</v>
      </c>
      <c r="EN102" s="1">
        <f t="shared" si="388"/>
        <v>5.500999999999987</v>
      </c>
      <c r="EO102" s="1">
        <f t="shared" si="464"/>
        <v>0.99999999999999645</v>
      </c>
      <c r="EP102" s="1">
        <f t="shared" si="465"/>
        <v>9.8769745403748352E-15</v>
      </c>
      <c r="EQ102" s="1">
        <f t="shared" si="505"/>
        <v>-0.55370206044326953</v>
      </c>
      <c r="ER102" s="1">
        <f t="shared" si="506"/>
        <v>0.99999999999999645</v>
      </c>
      <c r="ES102" s="1">
        <f t="shared" si="389"/>
        <v>2.8593841294385146E-17</v>
      </c>
      <c r="ET102" s="1">
        <f t="shared" si="466"/>
        <v>1000</v>
      </c>
      <c r="EU102" s="1">
        <f t="shared" si="467"/>
        <v>1027.0199999999963</v>
      </c>
      <c r="EV102" s="1">
        <f t="shared" si="468"/>
        <v>999.99999999999648</v>
      </c>
      <c r="EW102" s="1">
        <f t="shared" si="469"/>
        <v>1000</v>
      </c>
      <c r="EX102" s="1">
        <f t="shared" si="470"/>
        <v>3.8125121725846868E-18</v>
      </c>
      <c r="EY102" s="4">
        <f t="shared" si="471"/>
        <v>0</v>
      </c>
      <c r="EZ102" s="1">
        <f t="shared" si="472"/>
        <v>-2.8593841294385147E-14</v>
      </c>
      <c r="FA102" s="4">
        <f t="shared" si="390"/>
        <v>0</v>
      </c>
      <c r="FB102" s="4">
        <f t="shared" si="391"/>
        <v>10</v>
      </c>
      <c r="FC102" s="4">
        <f t="shared" si="473"/>
        <v>3.1833422302891792E-17</v>
      </c>
      <c r="FD102" s="4">
        <f t="shared" si="392"/>
        <v>3.2395810085066455E-18</v>
      </c>
      <c r="FE102" s="4">
        <f t="shared" si="393"/>
        <v>-100</v>
      </c>
      <c r="FF102" s="4">
        <f t="shared" si="394"/>
        <v>-100</v>
      </c>
      <c r="FG102" s="4">
        <f t="shared" si="395"/>
        <v>-100</v>
      </c>
      <c r="FH102" s="1">
        <f t="shared" si="396"/>
        <v>100</v>
      </c>
      <c r="FI102" s="1">
        <f t="shared" si="397"/>
        <v>0</v>
      </c>
      <c r="FJ102" s="1">
        <f t="shared" si="398"/>
        <v>5.500999999999987</v>
      </c>
      <c r="FK102" s="1">
        <f t="shared" si="474"/>
        <v>0.99999999999999645</v>
      </c>
      <c r="FL102" s="1">
        <f t="shared" si="475"/>
        <v>1.0996000795472122E-14</v>
      </c>
      <c r="FM102" s="1">
        <f t="shared" si="507"/>
        <v>-0.53085250417021246</v>
      </c>
      <c r="FN102" s="1">
        <f t="shared" si="508"/>
        <v>0.99999999999999645</v>
      </c>
      <c r="FO102" s="1">
        <f t="shared" si="399"/>
        <v>3.1833422302891792E-17</v>
      </c>
      <c r="FP102" s="1">
        <f t="shared" si="476"/>
        <v>1000</v>
      </c>
      <c r="FQ102" s="1">
        <f t="shared" si="477"/>
        <v>1027.0199999999963</v>
      </c>
      <c r="FR102" s="1">
        <f t="shared" si="478"/>
        <v>999.99999999999648</v>
      </c>
      <c r="FS102" s="1">
        <f t="shared" si="479"/>
        <v>1000</v>
      </c>
      <c r="FT102" s="1">
        <f t="shared" si="480"/>
        <v>4.2444563070522397E-18</v>
      </c>
      <c r="FU102" s="4">
        <f t="shared" si="481"/>
        <v>0</v>
      </c>
      <c r="FV102" s="1">
        <f t="shared" si="482"/>
        <v>-3.1833422302891795E-14</v>
      </c>
      <c r="FW102" s="4">
        <f t="shared" si="400"/>
        <v>0</v>
      </c>
      <c r="FX102" s="4">
        <f t="shared" si="401"/>
        <v>10</v>
      </c>
      <c r="FY102" s="4">
        <f t="shared" si="483"/>
        <v>3.3454824891469879E-17</v>
      </c>
      <c r="FZ102" s="4">
        <f t="shared" si="402"/>
        <v>1.6214025885780872E-18</v>
      </c>
      <c r="GA102" s="4">
        <f t="shared" si="403"/>
        <v>-100</v>
      </c>
      <c r="GB102" s="4">
        <f t="shared" si="404"/>
        <v>-100</v>
      </c>
      <c r="GC102" s="4">
        <f t="shared" si="405"/>
        <v>-100</v>
      </c>
      <c r="GD102" s="1">
        <f t="shared" si="406"/>
        <v>100</v>
      </c>
      <c r="GE102" s="1">
        <f t="shared" si="407"/>
        <v>0</v>
      </c>
      <c r="GF102" s="1">
        <f t="shared" si="408"/>
        <v>5.500999999999987</v>
      </c>
      <c r="GG102" s="1">
        <f t="shared" si="484"/>
        <v>0.99999999999999645</v>
      </c>
      <c r="GH102" s="1">
        <f t="shared" si="485"/>
        <v>1.1556070774255569E-14</v>
      </c>
      <c r="GI102" s="1">
        <f t="shared" si="509"/>
        <v>-0.51826822546818385</v>
      </c>
      <c r="GJ102" s="1">
        <f t="shared" si="510"/>
        <v>0.99999999999999645</v>
      </c>
      <c r="GK102" s="1">
        <f t="shared" si="409"/>
        <v>3.3454824891469879E-17</v>
      </c>
      <c r="GL102" s="1">
        <f t="shared" si="486"/>
        <v>1000</v>
      </c>
      <c r="GM102" s="1">
        <f t="shared" si="487"/>
        <v>1027.0199999999963</v>
      </c>
      <c r="GN102" s="1">
        <f t="shared" si="488"/>
        <v>999.99999999999648</v>
      </c>
      <c r="GO102" s="1">
        <f t="shared" si="489"/>
        <v>1000</v>
      </c>
      <c r="GP102" s="1">
        <f t="shared" si="490"/>
        <v>4.4606433188626498E-18</v>
      </c>
      <c r="GQ102" s="4">
        <f t="shared" si="491"/>
        <v>0</v>
      </c>
      <c r="GR102" s="1">
        <f t="shared" si="492"/>
        <v>-3.3454824891469881E-14</v>
      </c>
      <c r="GS102" s="4">
        <f t="shared" si="410"/>
        <v>0</v>
      </c>
      <c r="GT102" s="4">
        <f t="shared" si="411"/>
        <v>10</v>
      </c>
      <c r="GU102" s="4">
        <f t="shared" si="493"/>
        <v>3.4303204213191033E-17</v>
      </c>
      <c r="GV102" s="4">
        <f t="shared" si="412"/>
        <v>8.4837932172115404E-19</v>
      </c>
      <c r="GW102" s="4">
        <v>85</v>
      </c>
      <c r="GX102" s="4"/>
      <c r="GY102" s="4"/>
      <c r="GZ102" s="4"/>
      <c r="HA102" s="4"/>
      <c r="HB102" s="4"/>
      <c r="HC102" s="4"/>
      <c r="HD102" s="4"/>
      <c r="HE102" s="4"/>
    </row>
    <row r="103" spans="1:220">
      <c r="A103" s="1">
        <v>85</v>
      </c>
      <c r="B103" s="1">
        <f t="shared" si="331"/>
        <v>100</v>
      </c>
      <c r="C103" s="1">
        <v>0</v>
      </c>
      <c r="D103" s="1">
        <f t="shared" si="332"/>
        <v>-100</v>
      </c>
      <c r="E103" s="1">
        <f t="shared" si="494"/>
        <v>80</v>
      </c>
      <c r="F103" s="1">
        <f t="shared" si="413"/>
        <v>5.5509999999999868</v>
      </c>
      <c r="G103" s="1">
        <f>'0.5Q 1-8 '!FS103</f>
        <v>-100</v>
      </c>
      <c r="H103" s="1">
        <f>'0.5Q 1-8 '!FT103</f>
        <v>-100</v>
      </c>
      <c r="I103" s="1">
        <f>'0.5Q 1-8 '!FU103</f>
        <v>-100</v>
      </c>
      <c r="J103" s="1">
        <f>'0.5Q 1-8 '!FV103</f>
        <v>100</v>
      </c>
      <c r="K103" s="1">
        <f>'0.5Q 1-8 '!FW103</f>
        <v>0</v>
      </c>
      <c r="L103" s="1">
        <f>'0.5Q 1-8 '!FX103</f>
        <v>5.5509999999999868</v>
      </c>
      <c r="M103" s="1">
        <f>'0.5Q 1-8 '!FY103</f>
        <v>0.99999999999999645</v>
      </c>
      <c r="N103" s="1">
        <f>'0.5Q 1-8 '!FZ103</f>
        <v>1.7800380632802355E-15</v>
      </c>
      <c r="O103" s="1">
        <f>'0.5Q 1-8 '!GA103</f>
        <v>-0.73251718661011356</v>
      </c>
      <c r="P103" s="1">
        <f>'0.5Q 1-8 '!GB103</f>
        <v>0.99999999999999645</v>
      </c>
      <c r="Q103" s="1">
        <f>'0.5Q 1-8 '!GC103</f>
        <v>5.1532101931962806E-18</v>
      </c>
      <c r="R103" s="1">
        <f>'0.5Q 1-8 '!GD103</f>
        <v>1000</v>
      </c>
      <c r="S103" s="1">
        <f>'0.5Q 1-8 '!GE103</f>
        <v>1027.0199999999963</v>
      </c>
      <c r="T103" s="1">
        <f>'0.5Q 1-8 '!GF103</f>
        <v>999.99999999999648</v>
      </c>
      <c r="U103" s="1">
        <f>'0.5Q 1-8 '!GG103</f>
        <v>1000</v>
      </c>
      <c r="V103" s="1">
        <f>'0.5Q 1-8 '!GH103</f>
        <v>6.8709469242617094E-19</v>
      </c>
      <c r="W103" s="1">
        <f>'0.5Q 1-8 '!GI103</f>
        <v>0</v>
      </c>
      <c r="X103" s="1">
        <f>'0.5Q 1-8 '!GJ103</f>
        <v>-5.1532101931962805E-15</v>
      </c>
      <c r="Y103" s="1">
        <f>'0.5Q 1-8 '!GK103</f>
        <v>0</v>
      </c>
      <c r="Z103" s="1">
        <f>'0.5Q 1-8 '!GL103</f>
        <v>10</v>
      </c>
      <c r="AA103" s="1">
        <f>'0.5Q 1-8 '!GM103</f>
        <v>7.1979169712040812E-18</v>
      </c>
      <c r="AC103" s="4">
        <f t="shared" si="333"/>
        <v>-100</v>
      </c>
      <c r="AD103" s="4">
        <f t="shared" si="334"/>
        <v>-100</v>
      </c>
      <c r="AE103" s="4">
        <f t="shared" si="335"/>
        <v>-100</v>
      </c>
      <c r="AF103" s="1">
        <f t="shared" si="336"/>
        <v>100</v>
      </c>
      <c r="AG103" s="1">
        <f t="shared" si="337"/>
        <v>0</v>
      </c>
      <c r="AH103" s="1">
        <f t="shared" si="338"/>
        <v>5.5509999999999868</v>
      </c>
      <c r="AI103" s="1">
        <f t="shared" si="414"/>
        <v>0.99999999999999645</v>
      </c>
      <c r="AJ103" s="1">
        <f t="shared" si="415"/>
        <v>2.4863271057699764E-15</v>
      </c>
      <c r="AK103" s="1">
        <f t="shared" si="495"/>
        <v>-0.72324555239166066</v>
      </c>
      <c r="AL103" s="1">
        <f t="shared" si="496"/>
        <v>0.99999999999999645</v>
      </c>
      <c r="AM103" s="1">
        <f t="shared" si="339"/>
        <v>7.1979169712040812E-18</v>
      </c>
      <c r="AN103" s="1">
        <f t="shared" si="416"/>
        <v>1000</v>
      </c>
      <c r="AO103" s="1">
        <f t="shared" si="417"/>
        <v>1027.0199999999963</v>
      </c>
      <c r="AP103" s="1">
        <f t="shared" si="418"/>
        <v>999.99999999999648</v>
      </c>
      <c r="AQ103" s="1">
        <f t="shared" si="419"/>
        <v>1000</v>
      </c>
      <c r="AR103" s="1">
        <f t="shared" si="420"/>
        <v>9.5972226282721103E-19</v>
      </c>
      <c r="AS103" s="4">
        <f t="shared" si="421"/>
        <v>0</v>
      </c>
      <c r="AT103" s="1">
        <f t="shared" si="422"/>
        <v>-7.1979169712040808E-15</v>
      </c>
      <c r="AU103" s="4">
        <f t="shared" si="340"/>
        <v>0</v>
      </c>
      <c r="AV103" s="4">
        <f t="shared" si="341"/>
        <v>10</v>
      </c>
      <c r="AW103" s="4">
        <f t="shared" si="423"/>
        <v>8.540726781933661E-18</v>
      </c>
      <c r="AX103" s="4">
        <f t="shared" si="342"/>
        <v>1.3428098107295799E-18</v>
      </c>
      <c r="AY103" s="4">
        <f t="shared" si="343"/>
        <v>-100</v>
      </c>
      <c r="AZ103" s="4">
        <f t="shared" si="344"/>
        <v>-100</v>
      </c>
      <c r="BA103" s="4">
        <f t="shared" si="345"/>
        <v>-100</v>
      </c>
      <c r="BB103" s="1">
        <f t="shared" si="346"/>
        <v>100</v>
      </c>
      <c r="BC103" s="1">
        <f t="shared" si="347"/>
        <v>0</v>
      </c>
      <c r="BD103" s="1">
        <f t="shared" si="348"/>
        <v>5.5509999999999868</v>
      </c>
      <c r="BE103" s="1">
        <f t="shared" si="424"/>
        <v>0.99999999999999645</v>
      </c>
      <c r="BF103" s="1">
        <f t="shared" si="425"/>
        <v>2.9501646915142183E-15</v>
      </c>
      <c r="BG103" s="1">
        <f t="shared" si="497"/>
        <v>-0.65879557758959428</v>
      </c>
      <c r="BH103" s="1">
        <f t="shared" si="498"/>
        <v>0.99999999999999645</v>
      </c>
      <c r="BI103" s="1">
        <f t="shared" si="349"/>
        <v>8.540726781933661E-18</v>
      </c>
      <c r="BJ103" s="1">
        <f t="shared" si="426"/>
        <v>1000</v>
      </c>
      <c r="BK103" s="1">
        <f t="shared" si="427"/>
        <v>1027.0199999999963</v>
      </c>
      <c r="BL103" s="1">
        <f t="shared" si="428"/>
        <v>999.99999999999648</v>
      </c>
      <c r="BM103" s="1">
        <f t="shared" si="429"/>
        <v>1000</v>
      </c>
      <c r="BN103" s="1">
        <f t="shared" si="430"/>
        <v>1.1387635709244883E-18</v>
      </c>
      <c r="BO103" s="4">
        <f t="shared" si="431"/>
        <v>0</v>
      </c>
      <c r="BP103" s="1">
        <f t="shared" si="432"/>
        <v>-8.5407267819336614E-15</v>
      </c>
      <c r="BQ103" s="4">
        <f t="shared" si="350"/>
        <v>0</v>
      </c>
      <c r="BR103" s="4">
        <f t="shared" si="351"/>
        <v>10</v>
      </c>
      <c r="BS103" s="4">
        <f t="shared" si="433"/>
        <v>1.1418652299905736E-17</v>
      </c>
      <c r="BT103" s="4">
        <f t="shared" si="352"/>
        <v>2.8779255179720755E-18</v>
      </c>
      <c r="BU103" s="4">
        <f t="shared" si="353"/>
        <v>-100</v>
      </c>
      <c r="BV103" s="4">
        <f t="shared" si="354"/>
        <v>-100</v>
      </c>
      <c r="BW103" s="4">
        <f t="shared" si="355"/>
        <v>-100</v>
      </c>
      <c r="BX103" s="1">
        <f t="shared" si="356"/>
        <v>100</v>
      </c>
      <c r="BY103" s="1">
        <f t="shared" si="357"/>
        <v>0</v>
      </c>
      <c r="BZ103" s="1">
        <f t="shared" si="358"/>
        <v>5.5509999999999868</v>
      </c>
      <c r="CA103" s="1">
        <f t="shared" si="434"/>
        <v>0.99999999999999645</v>
      </c>
      <c r="CB103" s="1">
        <f t="shared" si="435"/>
        <v>3.9442667702610486E-15</v>
      </c>
      <c r="CC103" s="1">
        <f t="shared" si="499"/>
        <v>-0.60924598032664123</v>
      </c>
      <c r="CD103" s="1">
        <f t="shared" si="500"/>
        <v>0.99999999999999645</v>
      </c>
      <c r="CE103" s="1">
        <f t="shared" si="359"/>
        <v>1.1418652299905736E-17</v>
      </c>
      <c r="CF103" s="1">
        <f t="shared" si="436"/>
        <v>1000</v>
      </c>
      <c r="CG103" s="1">
        <f t="shared" si="437"/>
        <v>1027.0199999999963</v>
      </c>
      <c r="CH103" s="1">
        <f t="shared" si="438"/>
        <v>999.99999999999648</v>
      </c>
      <c r="CI103" s="1">
        <f t="shared" si="439"/>
        <v>1000</v>
      </c>
      <c r="CJ103" s="1">
        <f t="shared" si="440"/>
        <v>1.5224869733207648E-18</v>
      </c>
      <c r="CK103" s="4">
        <f t="shared" si="441"/>
        <v>0</v>
      </c>
      <c r="CL103" s="1">
        <f t="shared" si="442"/>
        <v>-1.1418652299905736E-14</v>
      </c>
      <c r="CM103" s="4">
        <f t="shared" si="360"/>
        <v>0</v>
      </c>
      <c r="CN103" s="4">
        <f t="shared" si="361"/>
        <v>10</v>
      </c>
      <c r="CO103" s="4">
        <f t="shared" si="443"/>
        <v>1.2751715465864185E-17</v>
      </c>
      <c r="CP103" s="4">
        <f t="shared" si="362"/>
        <v>1.3330631659584486E-18</v>
      </c>
      <c r="CQ103" s="4">
        <f t="shared" si="363"/>
        <v>-100</v>
      </c>
      <c r="CR103" s="4">
        <f t="shared" si="364"/>
        <v>-100</v>
      </c>
      <c r="CS103" s="4">
        <f t="shared" si="365"/>
        <v>-100</v>
      </c>
      <c r="CT103" s="1">
        <f t="shared" si="366"/>
        <v>100</v>
      </c>
      <c r="CU103" s="1">
        <f t="shared" si="367"/>
        <v>0</v>
      </c>
      <c r="CV103" s="1">
        <f t="shared" si="368"/>
        <v>5.5509999999999868</v>
      </c>
      <c r="CW103" s="1">
        <f t="shared" si="444"/>
        <v>0.99999999999999645</v>
      </c>
      <c r="CX103" s="1">
        <f t="shared" si="445"/>
        <v>4.4047376393313247E-15</v>
      </c>
      <c r="CY103" s="1">
        <f t="shared" si="501"/>
        <v>-0.56202064495595427</v>
      </c>
      <c r="CZ103" s="1">
        <f t="shared" si="502"/>
        <v>0.99999999999999645</v>
      </c>
      <c r="DA103" s="1">
        <f t="shared" si="369"/>
        <v>1.2751715465864185E-17</v>
      </c>
      <c r="DB103" s="1">
        <f t="shared" si="446"/>
        <v>1000</v>
      </c>
      <c r="DC103" s="1">
        <f t="shared" si="447"/>
        <v>1027.0199999999963</v>
      </c>
      <c r="DD103" s="1">
        <f t="shared" si="448"/>
        <v>999.99999999999648</v>
      </c>
      <c r="DE103" s="1">
        <f t="shared" si="449"/>
        <v>1000</v>
      </c>
      <c r="DF103" s="1">
        <f t="shared" si="450"/>
        <v>1.7002287287818914E-18</v>
      </c>
      <c r="DG103" s="4">
        <f t="shared" si="451"/>
        <v>0</v>
      </c>
      <c r="DH103" s="1">
        <f t="shared" si="452"/>
        <v>-1.2751715465864185E-14</v>
      </c>
      <c r="DI103" s="4">
        <f t="shared" si="370"/>
        <v>0</v>
      </c>
      <c r="DJ103" s="4">
        <f t="shared" si="371"/>
        <v>10</v>
      </c>
      <c r="DK103" s="4">
        <f t="shared" si="453"/>
        <v>1.3356603200722151E-17</v>
      </c>
      <c r="DL103" s="4">
        <f t="shared" si="372"/>
        <v>6.0488773485796588E-19</v>
      </c>
      <c r="DM103" s="4">
        <f t="shared" si="373"/>
        <v>-100</v>
      </c>
      <c r="DN103" s="4">
        <f t="shared" si="374"/>
        <v>-100</v>
      </c>
      <c r="DO103" s="4">
        <f t="shared" si="375"/>
        <v>-100</v>
      </c>
      <c r="DP103" s="1">
        <f t="shared" si="376"/>
        <v>100</v>
      </c>
      <c r="DQ103" s="1">
        <f t="shared" si="377"/>
        <v>0</v>
      </c>
      <c r="DR103" s="1">
        <f t="shared" si="378"/>
        <v>5.5509999999999868</v>
      </c>
      <c r="DS103" s="1">
        <f t="shared" si="454"/>
        <v>0.99999999999999645</v>
      </c>
      <c r="DT103" s="1">
        <f t="shared" si="455"/>
        <v>4.6136798620801904E-15</v>
      </c>
      <c r="DU103" s="1">
        <f t="shared" si="503"/>
        <v>-0.57475407041027915</v>
      </c>
      <c r="DV103" s="1">
        <f t="shared" si="504"/>
        <v>0.99999999999999645</v>
      </c>
      <c r="DW103" s="1">
        <f t="shared" si="379"/>
        <v>1.3356603200722151E-17</v>
      </c>
      <c r="DX103" s="1">
        <f t="shared" si="456"/>
        <v>1000</v>
      </c>
      <c r="DY103" s="1">
        <f t="shared" si="457"/>
        <v>1027.0199999999963</v>
      </c>
      <c r="DZ103" s="1">
        <f t="shared" si="458"/>
        <v>999.99999999999648</v>
      </c>
      <c r="EA103" s="1">
        <f t="shared" si="459"/>
        <v>1000</v>
      </c>
      <c r="EB103" s="1">
        <f t="shared" si="460"/>
        <v>1.7808804267629538E-18</v>
      </c>
      <c r="EC103" s="4">
        <f t="shared" si="461"/>
        <v>0</v>
      </c>
      <c r="ED103" s="1">
        <f t="shared" si="462"/>
        <v>-1.335660320072215E-14</v>
      </c>
      <c r="EE103" s="4">
        <f t="shared" si="380"/>
        <v>0</v>
      </c>
      <c r="EF103" s="4">
        <f t="shared" si="381"/>
        <v>10</v>
      </c>
      <c r="EG103" s="4">
        <f t="shared" si="463"/>
        <v>1.7156304776631086E-17</v>
      </c>
      <c r="EH103" s="4">
        <f t="shared" si="382"/>
        <v>3.7997015759089356E-18</v>
      </c>
      <c r="EI103" s="4">
        <f t="shared" si="383"/>
        <v>-100</v>
      </c>
      <c r="EJ103" s="4">
        <f t="shared" si="384"/>
        <v>-100</v>
      </c>
      <c r="EK103" s="4">
        <f t="shared" si="385"/>
        <v>-100</v>
      </c>
      <c r="EL103" s="1">
        <f t="shared" si="386"/>
        <v>100</v>
      </c>
      <c r="EM103" s="1">
        <f t="shared" si="387"/>
        <v>0</v>
      </c>
      <c r="EN103" s="1">
        <f t="shared" si="388"/>
        <v>5.5509999999999868</v>
      </c>
      <c r="EO103" s="1">
        <f t="shared" si="464"/>
        <v>0.99999999999999645</v>
      </c>
      <c r="EP103" s="1">
        <f t="shared" si="465"/>
        <v>5.9261847242249019E-15</v>
      </c>
      <c r="EQ103" s="1">
        <f t="shared" si="505"/>
        <v>-0.55370206044326953</v>
      </c>
      <c r="ER103" s="1">
        <f t="shared" si="506"/>
        <v>0.99999999999999645</v>
      </c>
      <c r="ES103" s="1">
        <f t="shared" si="389"/>
        <v>1.7156304776631086E-17</v>
      </c>
      <c r="ET103" s="1">
        <f t="shared" si="466"/>
        <v>1000</v>
      </c>
      <c r="EU103" s="1">
        <f t="shared" si="467"/>
        <v>1027.0199999999963</v>
      </c>
      <c r="EV103" s="1">
        <f t="shared" si="468"/>
        <v>999.99999999999648</v>
      </c>
      <c r="EW103" s="1">
        <f t="shared" si="469"/>
        <v>1000</v>
      </c>
      <c r="EX103" s="1">
        <f t="shared" si="470"/>
        <v>2.2875073035508121E-18</v>
      </c>
      <c r="EY103" s="4">
        <f t="shared" si="471"/>
        <v>0</v>
      </c>
      <c r="EZ103" s="1">
        <f t="shared" si="472"/>
        <v>-1.7156304776631087E-14</v>
      </c>
      <c r="FA103" s="4">
        <f t="shared" si="390"/>
        <v>0</v>
      </c>
      <c r="FB103" s="4">
        <f t="shared" si="391"/>
        <v>10</v>
      </c>
      <c r="FC103" s="4">
        <f t="shared" si="473"/>
        <v>1.9100053381735076E-17</v>
      </c>
      <c r="FD103" s="4">
        <f t="shared" si="392"/>
        <v>1.9437486051039891E-18</v>
      </c>
      <c r="FE103" s="4">
        <f t="shared" si="393"/>
        <v>-100</v>
      </c>
      <c r="FF103" s="4">
        <f t="shared" si="394"/>
        <v>-100</v>
      </c>
      <c r="FG103" s="4">
        <f t="shared" si="395"/>
        <v>-100</v>
      </c>
      <c r="FH103" s="1">
        <f t="shared" si="396"/>
        <v>100</v>
      </c>
      <c r="FI103" s="1">
        <f t="shared" si="397"/>
        <v>0</v>
      </c>
      <c r="FJ103" s="1">
        <f t="shared" si="398"/>
        <v>5.5509999999999868</v>
      </c>
      <c r="FK103" s="1">
        <f t="shared" si="474"/>
        <v>0.99999999999999645</v>
      </c>
      <c r="FL103" s="1">
        <f t="shared" si="475"/>
        <v>6.5976004772832716E-15</v>
      </c>
      <c r="FM103" s="1">
        <f t="shared" si="507"/>
        <v>-0.53085250417021246</v>
      </c>
      <c r="FN103" s="1">
        <f t="shared" si="508"/>
        <v>0.99999999999999645</v>
      </c>
      <c r="FO103" s="1">
        <f t="shared" si="399"/>
        <v>1.9100053381735076E-17</v>
      </c>
      <c r="FP103" s="1">
        <f t="shared" si="476"/>
        <v>1000</v>
      </c>
      <c r="FQ103" s="1">
        <f t="shared" si="477"/>
        <v>1027.0199999999963</v>
      </c>
      <c r="FR103" s="1">
        <f t="shared" si="478"/>
        <v>999.99999999999648</v>
      </c>
      <c r="FS103" s="1">
        <f t="shared" si="479"/>
        <v>1000</v>
      </c>
      <c r="FT103" s="1">
        <f t="shared" si="480"/>
        <v>2.5466737842313431E-18</v>
      </c>
      <c r="FU103" s="4">
        <f t="shared" si="481"/>
        <v>0</v>
      </c>
      <c r="FV103" s="1">
        <f t="shared" si="482"/>
        <v>-1.9100053381735076E-14</v>
      </c>
      <c r="FW103" s="4">
        <f t="shared" si="400"/>
        <v>0</v>
      </c>
      <c r="FX103" s="4">
        <f t="shared" si="401"/>
        <v>10</v>
      </c>
      <c r="FY103" s="4">
        <f t="shared" si="483"/>
        <v>2.0072894934881928E-17</v>
      </c>
      <c r="FZ103" s="4">
        <f t="shared" si="402"/>
        <v>9.7284155314685235E-19</v>
      </c>
      <c r="GA103" s="4">
        <f t="shared" si="403"/>
        <v>-100</v>
      </c>
      <c r="GB103" s="4">
        <f t="shared" si="404"/>
        <v>-100</v>
      </c>
      <c r="GC103" s="4">
        <f t="shared" si="405"/>
        <v>-100</v>
      </c>
      <c r="GD103" s="1">
        <f t="shared" si="406"/>
        <v>100</v>
      </c>
      <c r="GE103" s="1">
        <f t="shared" si="407"/>
        <v>0</v>
      </c>
      <c r="GF103" s="1">
        <f t="shared" si="408"/>
        <v>5.5509999999999868</v>
      </c>
      <c r="GG103" s="1">
        <f t="shared" si="484"/>
        <v>0.99999999999999645</v>
      </c>
      <c r="GH103" s="1">
        <f t="shared" si="485"/>
        <v>6.9336424645533422E-15</v>
      </c>
      <c r="GI103" s="1">
        <f t="shared" si="509"/>
        <v>-0.51826822546818385</v>
      </c>
      <c r="GJ103" s="1">
        <f t="shared" si="510"/>
        <v>0.99999999999999645</v>
      </c>
      <c r="GK103" s="1">
        <f t="shared" si="409"/>
        <v>2.0072894934881928E-17</v>
      </c>
      <c r="GL103" s="1">
        <f t="shared" si="486"/>
        <v>1000</v>
      </c>
      <c r="GM103" s="1">
        <f t="shared" si="487"/>
        <v>1027.0199999999963</v>
      </c>
      <c r="GN103" s="1">
        <f t="shared" si="488"/>
        <v>999.99999999999648</v>
      </c>
      <c r="GO103" s="1">
        <f t="shared" si="489"/>
        <v>1000</v>
      </c>
      <c r="GP103" s="1">
        <f t="shared" si="490"/>
        <v>2.6763859913175902E-18</v>
      </c>
      <c r="GQ103" s="4">
        <f t="shared" si="491"/>
        <v>0</v>
      </c>
      <c r="GR103" s="1">
        <f t="shared" si="492"/>
        <v>-2.0072894934881927E-14</v>
      </c>
      <c r="GS103" s="4">
        <f t="shared" si="410"/>
        <v>0</v>
      </c>
      <c r="GT103" s="4">
        <f t="shared" si="411"/>
        <v>10</v>
      </c>
      <c r="GU103" s="4">
        <f t="shared" si="493"/>
        <v>2.0581922527914619E-17</v>
      </c>
      <c r="GV103" s="4">
        <f t="shared" si="412"/>
        <v>5.0902759303269058E-19</v>
      </c>
      <c r="GW103" s="4">
        <v>80</v>
      </c>
      <c r="GX103" s="4"/>
      <c r="GY103" s="4"/>
      <c r="GZ103" s="4"/>
      <c r="HA103" s="4"/>
      <c r="HB103" s="4"/>
      <c r="HC103" s="4"/>
      <c r="HD103" s="4"/>
      <c r="HE103" s="4"/>
    </row>
    <row r="104" spans="1:220">
      <c r="A104" s="1">
        <v>86</v>
      </c>
      <c r="B104" s="1">
        <f t="shared" si="331"/>
        <v>100</v>
      </c>
      <c r="C104" s="1">
        <v>0</v>
      </c>
      <c r="D104" s="1">
        <f t="shared" si="332"/>
        <v>-100</v>
      </c>
      <c r="E104" s="1">
        <f t="shared" si="494"/>
        <v>75</v>
      </c>
      <c r="F104" s="1">
        <f t="shared" si="413"/>
        <v>5.6009999999999867</v>
      </c>
      <c r="G104" s="1">
        <f>'0.5Q 1-8 '!FS104</f>
        <v>-100</v>
      </c>
      <c r="H104" s="1">
        <f>'0.5Q 1-8 '!FT104</f>
        <v>-100</v>
      </c>
      <c r="I104" s="1">
        <f>'0.5Q 1-8 '!FU104</f>
        <v>-100</v>
      </c>
      <c r="J104" s="1">
        <f>'0.5Q 1-8 '!FV104</f>
        <v>100</v>
      </c>
      <c r="K104" s="1">
        <f>'0.5Q 1-8 '!FW104</f>
        <v>0</v>
      </c>
      <c r="L104" s="1">
        <f>'0.5Q 1-8 '!FX104</f>
        <v>5.6009999999999867</v>
      </c>
      <c r="M104" s="1">
        <f>'0.5Q 1-8 '!FY104</f>
        <v>0.99999999999999645</v>
      </c>
      <c r="N104" s="1">
        <f>'0.5Q 1-8 '!FZ104</f>
        <v>1.0680228379681411E-15</v>
      </c>
      <c r="O104" s="1">
        <f>'0.5Q 1-8 '!GA104</f>
        <v>-0.73251718661011356</v>
      </c>
      <c r="P104" s="1">
        <f>'0.5Q 1-8 '!GB104</f>
        <v>0.99999999999999645</v>
      </c>
      <c r="Q104" s="1">
        <f>'0.5Q 1-8 '!GC104</f>
        <v>3.0919261159177684E-18</v>
      </c>
      <c r="R104" s="1">
        <f>'0.5Q 1-8 '!GD104</f>
        <v>1000</v>
      </c>
      <c r="S104" s="1">
        <f>'0.5Q 1-8 '!GE104</f>
        <v>1027.0199999999963</v>
      </c>
      <c r="T104" s="1">
        <f>'0.5Q 1-8 '!GF104</f>
        <v>999.99999999999648</v>
      </c>
      <c r="U104" s="1">
        <f>'0.5Q 1-8 '!GG104</f>
        <v>1000</v>
      </c>
      <c r="V104" s="1">
        <f>'0.5Q 1-8 '!GH104</f>
        <v>4.1225681545570245E-19</v>
      </c>
      <c r="W104" s="1">
        <f>'0.5Q 1-8 '!GI104</f>
        <v>0</v>
      </c>
      <c r="X104" s="1">
        <f>'0.5Q 1-8 '!GJ104</f>
        <v>-3.0919261159177683E-15</v>
      </c>
      <c r="Y104" s="1">
        <f>'0.5Q 1-8 '!GK104</f>
        <v>0</v>
      </c>
      <c r="Z104" s="1">
        <f>'0.5Q 1-8 '!GL104</f>
        <v>10</v>
      </c>
      <c r="AA104" s="1">
        <f>'0.5Q 1-8 '!GM104</f>
        <v>4.3187501827224489E-18</v>
      </c>
      <c r="AC104" s="4">
        <f t="shared" si="333"/>
        <v>-100</v>
      </c>
      <c r="AD104" s="4">
        <f t="shared" si="334"/>
        <v>-100</v>
      </c>
      <c r="AE104" s="4">
        <f t="shared" si="335"/>
        <v>-100</v>
      </c>
      <c r="AF104" s="1">
        <f t="shared" si="336"/>
        <v>100</v>
      </c>
      <c r="AG104" s="1">
        <f t="shared" si="337"/>
        <v>0</v>
      </c>
      <c r="AH104" s="1">
        <f t="shared" si="338"/>
        <v>5.6009999999999867</v>
      </c>
      <c r="AI104" s="1">
        <f t="shared" si="414"/>
        <v>0.99999999999999645</v>
      </c>
      <c r="AJ104" s="1">
        <f t="shared" si="415"/>
        <v>1.4917962634619857E-15</v>
      </c>
      <c r="AK104" s="1">
        <f t="shared" si="495"/>
        <v>-0.72324555239166066</v>
      </c>
      <c r="AL104" s="1">
        <f t="shared" si="496"/>
        <v>0.99999999999999645</v>
      </c>
      <c r="AM104" s="1">
        <f t="shared" si="339"/>
        <v>4.3187501827224489E-18</v>
      </c>
      <c r="AN104" s="1">
        <f t="shared" si="416"/>
        <v>1000</v>
      </c>
      <c r="AO104" s="1">
        <f t="shared" si="417"/>
        <v>1027.0199999999963</v>
      </c>
      <c r="AP104" s="1">
        <f t="shared" si="418"/>
        <v>999.99999999999648</v>
      </c>
      <c r="AQ104" s="1">
        <f t="shared" si="419"/>
        <v>1000</v>
      </c>
      <c r="AR104" s="1">
        <f t="shared" si="420"/>
        <v>5.7583335769632644E-19</v>
      </c>
      <c r="AS104" s="4">
        <f t="shared" si="421"/>
        <v>0</v>
      </c>
      <c r="AT104" s="1">
        <f t="shared" si="422"/>
        <v>-4.3187501827224491E-15</v>
      </c>
      <c r="AU104" s="4">
        <f t="shared" si="340"/>
        <v>0</v>
      </c>
      <c r="AV104" s="4">
        <f t="shared" si="341"/>
        <v>10</v>
      </c>
      <c r="AW104" s="4">
        <f t="shared" si="423"/>
        <v>5.1244360691601963E-18</v>
      </c>
      <c r="AX104" s="4">
        <f t="shared" si="342"/>
        <v>8.0568588643774746E-19</v>
      </c>
      <c r="AY104" s="4">
        <f t="shared" si="343"/>
        <v>-100</v>
      </c>
      <c r="AZ104" s="4">
        <f t="shared" si="344"/>
        <v>-100</v>
      </c>
      <c r="BA104" s="4">
        <f t="shared" si="345"/>
        <v>-100</v>
      </c>
      <c r="BB104" s="1">
        <f t="shared" si="346"/>
        <v>100</v>
      </c>
      <c r="BC104" s="1">
        <f t="shared" si="347"/>
        <v>0</v>
      </c>
      <c r="BD104" s="1">
        <f t="shared" si="348"/>
        <v>5.6009999999999867</v>
      </c>
      <c r="BE104" s="1">
        <f t="shared" si="424"/>
        <v>0.99999999999999645</v>
      </c>
      <c r="BF104" s="1">
        <f t="shared" si="425"/>
        <v>1.7700988149085309E-15</v>
      </c>
      <c r="BG104" s="1">
        <f t="shared" si="497"/>
        <v>-0.65879557758959428</v>
      </c>
      <c r="BH104" s="1">
        <f t="shared" si="498"/>
        <v>0.99999999999999645</v>
      </c>
      <c r="BI104" s="1">
        <f t="shared" si="349"/>
        <v>5.1244360691601963E-18</v>
      </c>
      <c r="BJ104" s="1">
        <f t="shared" si="426"/>
        <v>1000</v>
      </c>
      <c r="BK104" s="1">
        <f t="shared" si="427"/>
        <v>1027.0199999999963</v>
      </c>
      <c r="BL104" s="1">
        <f t="shared" si="428"/>
        <v>999.99999999999648</v>
      </c>
      <c r="BM104" s="1">
        <f t="shared" si="429"/>
        <v>1000</v>
      </c>
      <c r="BN104" s="1">
        <f t="shared" si="430"/>
        <v>6.8325814255469293E-19</v>
      </c>
      <c r="BO104" s="4">
        <f t="shared" si="431"/>
        <v>0</v>
      </c>
      <c r="BP104" s="1">
        <f t="shared" si="432"/>
        <v>-5.1244360691601961E-15</v>
      </c>
      <c r="BQ104" s="4">
        <f t="shared" si="350"/>
        <v>0</v>
      </c>
      <c r="BR104" s="4">
        <f t="shared" si="351"/>
        <v>10</v>
      </c>
      <c r="BS104" s="4">
        <f t="shared" si="433"/>
        <v>6.8511913799434419E-18</v>
      </c>
      <c r="BT104" s="4">
        <f t="shared" si="352"/>
        <v>1.7267553107832456E-18</v>
      </c>
      <c r="BU104" s="4">
        <f t="shared" si="353"/>
        <v>-100</v>
      </c>
      <c r="BV104" s="4">
        <f t="shared" si="354"/>
        <v>-100</v>
      </c>
      <c r="BW104" s="4">
        <f t="shared" si="355"/>
        <v>-100</v>
      </c>
      <c r="BX104" s="1">
        <f t="shared" si="356"/>
        <v>100</v>
      </c>
      <c r="BY104" s="1">
        <f t="shared" si="357"/>
        <v>0</v>
      </c>
      <c r="BZ104" s="1">
        <f t="shared" si="358"/>
        <v>5.6009999999999867</v>
      </c>
      <c r="CA104" s="1">
        <f t="shared" si="434"/>
        <v>0.99999999999999645</v>
      </c>
      <c r="CB104" s="1">
        <f t="shared" si="435"/>
        <v>2.3665600621566293E-15</v>
      </c>
      <c r="CC104" s="1">
        <f t="shared" si="499"/>
        <v>-0.60924598032664123</v>
      </c>
      <c r="CD104" s="1">
        <f t="shared" si="500"/>
        <v>0.99999999999999645</v>
      </c>
      <c r="CE104" s="1">
        <f t="shared" si="359"/>
        <v>6.8511913799434419E-18</v>
      </c>
      <c r="CF104" s="1">
        <f t="shared" si="436"/>
        <v>1000</v>
      </c>
      <c r="CG104" s="1">
        <f t="shared" si="437"/>
        <v>1027.0199999999963</v>
      </c>
      <c r="CH104" s="1">
        <f t="shared" si="438"/>
        <v>999.99999999999648</v>
      </c>
      <c r="CI104" s="1">
        <f t="shared" si="439"/>
        <v>1000</v>
      </c>
      <c r="CJ104" s="1">
        <f t="shared" si="440"/>
        <v>9.1349218399245888E-19</v>
      </c>
      <c r="CK104" s="4">
        <f t="shared" si="441"/>
        <v>0</v>
      </c>
      <c r="CL104" s="1">
        <f t="shared" si="442"/>
        <v>-6.8511913799434416E-15</v>
      </c>
      <c r="CM104" s="4">
        <f t="shared" si="360"/>
        <v>0</v>
      </c>
      <c r="CN104" s="4">
        <f t="shared" si="361"/>
        <v>10</v>
      </c>
      <c r="CO104" s="4">
        <f t="shared" si="443"/>
        <v>7.6510292795185113E-18</v>
      </c>
      <c r="CP104" s="4">
        <f t="shared" si="362"/>
        <v>7.9983789957506944E-19</v>
      </c>
      <c r="CQ104" s="4">
        <f t="shared" si="363"/>
        <v>-100</v>
      </c>
      <c r="CR104" s="4">
        <f t="shared" si="364"/>
        <v>-100</v>
      </c>
      <c r="CS104" s="4">
        <f t="shared" si="365"/>
        <v>-100</v>
      </c>
      <c r="CT104" s="1">
        <f t="shared" si="366"/>
        <v>100</v>
      </c>
      <c r="CU104" s="1">
        <f t="shared" si="367"/>
        <v>0</v>
      </c>
      <c r="CV104" s="1">
        <f t="shared" si="368"/>
        <v>5.6009999999999867</v>
      </c>
      <c r="CW104" s="1">
        <f t="shared" si="444"/>
        <v>0.99999999999999645</v>
      </c>
      <c r="CX104" s="1">
        <f t="shared" si="445"/>
        <v>2.6428425835987942E-15</v>
      </c>
      <c r="CY104" s="1">
        <f t="shared" si="501"/>
        <v>-0.56202064495595427</v>
      </c>
      <c r="CZ104" s="1">
        <f t="shared" si="502"/>
        <v>0.99999999999999645</v>
      </c>
      <c r="DA104" s="1">
        <f t="shared" si="369"/>
        <v>7.6510292795185113E-18</v>
      </c>
      <c r="DB104" s="1">
        <f t="shared" si="446"/>
        <v>1000</v>
      </c>
      <c r="DC104" s="1">
        <f t="shared" si="447"/>
        <v>1027.0199999999963</v>
      </c>
      <c r="DD104" s="1">
        <f t="shared" si="448"/>
        <v>999.99999999999648</v>
      </c>
      <c r="DE104" s="1">
        <f t="shared" si="449"/>
        <v>1000</v>
      </c>
      <c r="DF104" s="1">
        <f t="shared" si="450"/>
        <v>1.0201372372691347E-18</v>
      </c>
      <c r="DG104" s="4">
        <f t="shared" si="451"/>
        <v>0</v>
      </c>
      <c r="DH104" s="1">
        <f t="shared" si="452"/>
        <v>-7.651029279518511E-15</v>
      </c>
      <c r="DI104" s="4">
        <f t="shared" si="370"/>
        <v>0</v>
      </c>
      <c r="DJ104" s="4">
        <f t="shared" si="371"/>
        <v>10</v>
      </c>
      <c r="DK104" s="4">
        <f t="shared" si="453"/>
        <v>8.0139619204332896E-18</v>
      </c>
      <c r="DL104" s="4">
        <f t="shared" si="372"/>
        <v>3.629326409147783E-19</v>
      </c>
      <c r="DM104" s="4">
        <f t="shared" si="373"/>
        <v>-100</v>
      </c>
      <c r="DN104" s="4">
        <f t="shared" si="374"/>
        <v>-100</v>
      </c>
      <c r="DO104" s="4">
        <f t="shared" si="375"/>
        <v>-100</v>
      </c>
      <c r="DP104" s="1">
        <f t="shared" si="376"/>
        <v>100</v>
      </c>
      <c r="DQ104" s="1">
        <f t="shared" si="377"/>
        <v>0</v>
      </c>
      <c r="DR104" s="1">
        <f t="shared" si="378"/>
        <v>5.6009999999999867</v>
      </c>
      <c r="DS104" s="1">
        <f t="shared" si="454"/>
        <v>0.99999999999999645</v>
      </c>
      <c r="DT104" s="1">
        <f t="shared" si="455"/>
        <v>2.7682079172481144E-15</v>
      </c>
      <c r="DU104" s="1">
        <f t="shared" si="503"/>
        <v>-0.57475407041027915</v>
      </c>
      <c r="DV104" s="1">
        <f t="shared" si="504"/>
        <v>0.99999999999999645</v>
      </c>
      <c r="DW104" s="1">
        <f t="shared" si="379"/>
        <v>8.0139619204332896E-18</v>
      </c>
      <c r="DX104" s="1">
        <f t="shared" si="456"/>
        <v>1000</v>
      </c>
      <c r="DY104" s="1">
        <f t="shared" si="457"/>
        <v>1027.0199999999963</v>
      </c>
      <c r="DZ104" s="1">
        <f t="shared" si="458"/>
        <v>999.99999999999648</v>
      </c>
      <c r="EA104" s="1">
        <f t="shared" si="459"/>
        <v>1000</v>
      </c>
      <c r="EB104" s="1">
        <f t="shared" si="460"/>
        <v>1.0685282560577723E-18</v>
      </c>
      <c r="EC104" s="4">
        <f t="shared" si="461"/>
        <v>0</v>
      </c>
      <c r="ED104" s="1">
        <f t="shared" si="462"/>
        <v>-8.01396192043329E-15</v>
      </c>
      <c r="EE104" s="4">
        <f t="shared" si="380"/>
        <v>0</v>
      </c>
      <c r="EF104" s="4">
        <f t="shared" si="381"/>
        <v>10</v>
      </c>
      <c r="EG104" s="4">
        <f t="shared" si="463"/>
        <v>1.0293782865978651E-17</v>
      </c>
      <c r="EH104" s="4">
        <f t="shared" si="382"/>
        <v>2.2798209455453613E-18</v>
      </c>
      <c r="EI104" s="4">
        <f t="shared" si="383"/>
        <v>-100</v>
      </c>
      <c r="EJ104" s="4">
        <f t="shared" si="384"/>
        <v>-100</v>
      </c>
      <c r="EK104" s="4">
        <f t="shared" si="385"/>
        <v>-100</v>
      </c>
      <c r="EL104" s="1">
        <f t="shared" si="386"/>
        <v>100</v>
      </c>
      <c r="EM104" s="1">
        <f t="shared" si="387"/>
        <v>0</v>
      </c>
      <c r="EN104" s="1">
        <f t="shared" si="388"/>
        <v>5.6009999999999867</v>
      </c>
      <c r="EO104" s="1">
        <f t="shared" si="464"/>
        <v>0.99999999999999645</v>
      </c>
      <c r="EP104" s="1">
        <f t="shared" si="465"/>
        <v>3.5557108345349399E-15</v>
      </c>
      <c r="EQ104" s="1">
        <f t="shared" si="505"/>
        <v>-0.55370206044326953</v>
      </c>
      <c r="ER104" s="1">
        <f t="shared" si="506"/>
        <v>0.99999999999999645</v>
      </c>
      <c r="ES104" s="1">
        <f t="shared" si="389"/>
        <v>1.0293782865978651E-17</v>
      </c>
      <c r="ET104" s="1">
        <f t="shared" si="466"/>
        <v>1000</v>
      </c>
      <c r="EU104" s="1">
        <f t="shared" si="467"/>
        <v>1027.0199999999963</v>
      </c>
      <c r="EV104" s="1">
        <f t="shared" si="468"/>
        <v>999.99999999999648</v>
      </c>
      <c r="EW104" s="1">
        <f t="shared" si="469"/>
        <v>1000</v>
      </c>
      <c r="EX104" s="1">
        <f t="shared" si="470"/>
        <v>1.3725043821304871E-18</v>
      </c>
      <c r="EY104" s="4">
        <f t="shared" si="471"/>
        <v>0</v>
      </c>
      <c r="EZ104" s="1">
        <f t="shared" si="472"/>
        <v>-1.0293782865978651E-14</v>
      </c>
      <c r="FA104" s="4">
        <f t="shared" si="390"/>
        <v>0</v>
      </c>
      <c r="FB104" s="4">
        <f t="shared" si="391"/>
        <v>10</v>
      </c>
      <c r="FC104" s="4">
        <f t="shared" si="473"/>
        <v>1.1460032029041046E-17</v>
      </c>
      <c r="FD104" s="4">
        <f t="shared" si="392"/>
        <v>1.1662491630623947E-18</v>
      </c>
      <c r="FE104" s="4">
        <f t="shared" si="393"/>
        <v>-100</v>
      </c>
      <c r="FF104" s="4">
        <f t="shared" si="394"/>
        <v>-100</v>
      </c>
      <c r="FG104" s="4">
        <f t="shared" si="395"/>
        <v>-100</v>
      </c>
      <c r="FH104" s="1">
        <f t="shared" si="396"/>
        <v>100</v>
      </c>
      <c r="FI104" s="1">
        <f t="shared" si="397"/>
        <v>0</v>
      </c>
      <c r="FJ104" s="1">
        <f t="shared" si="398"/>
        <v>5.6009999999999867</v>
      </c>
      <c r="FK104" s="1">
        <f t="shared" si="474"/>
        <v>0.99999999999999645</v>
      </c>
      <c r="FL104" s="1">
        <f t="shared" si="475"/>
        <v>3.9585602863699636E-15</v>
      </c>
      <c r="FM104" s="1">
        <f t="shared" si="507"/>
        <v>-0.53085250417021246</v>
      </c>
      <c r="FN104" s="1">
        <f t="shared" si="508"/>
        <v>0.99999999999999645</v>
      </c>
      <c r="FO104" s="1">
        <f t="shared" si="399"/>
        <v>1.1460032029041046E-17</v>
      </c>
      <c r="FP104" s="1">
        <f t="shared" si="476"/>
        <v>1000</v>
      </c>
      <c r="FQ104" s="1">
        <f t="shared" si="477"/>
        <v>1027.0199999999963</v>
      </c>
      <c r="FR104" s="1">
        <f t="shared" si="478"/>
        <v>999.99999999999648</v>
      </c>
      <c r="FS104" s="1">
        <f t="shared" si="479"/>
        <v>1000</v>
      </c>
      <c r="FT104" s="1">
        <f t="shared" si="480"/>
        <v>1.5280042705388059E-18</v>
      </c>
      <c r="FU104" s="4">
        <f t="shared" si="481"/>
        <v>0</v>
      </c>
      <c r="FV104" s="1">
        <f t="shared" si="482"/>
        <v>-1.1460032029041046E-14</v>
      </c>
      <c r="FW104" s="4">
        <f t="shared" si="400"/>
        <v>0</v>
      </c>
      <c r="FX104" s="4">
        <f t="shared" si="401"/>
        <v>10</v>
      </c>
      <c r="FY104" s="4">
        <f t="shared" si="483"/>
        <v>1.2043736960929156E-17</v>
      </c>
      <c r="FZ104" s="4">
        <f t="shared" si="402"/>
        <v>5.8370493188811018E-19</v>
      </c>
      <c r="GA104" s="4">
        <f t="shared" si="403"/>
        <v>-100</v>
      </c>
      <c r="GB104" s="4">
        <f t="shared" si="404"/>
        <v>-100</v>
      </c>
      <c r="GC104" s="4">
        <f t="shared" si="405"/>
        <v>-100</v>
      </c>
      <c r="GD104" s="1">
        <f t="shared" si="406"/>
        <v>100</v>
      </c>
      <c r="GE104" s="1">
        <f t="shared" si="407"/>
        <v>0</v>
      </c>
      <c r="GF104" s="1">
        <f t="shared" si="408"/>
        <v>5.6009999999999867</v>
      </c>
      <c r="GG104" s="1">
        <f t="shared" si="484"/>
        <v>0.99999999999999645</v>
      </c>
      <c r="GH104" s="1">
        <f t="shared" si="485"/>
        <v>4.1601854787320058E-15</v>
      </c>
      <c r="GI104" s="1">
        <f t="shared" si="509"/>
        <v>-0.51826822546818385</v>
      </c>
      <c r="GJ104" s="1">
        <f t="shared" si="510"/>
        <v>0.99999999999999645</v>
      </c>
      <c r="GK104" s="1">
        <f t="shared" si="409"/>
        <v>1.2043736960929156E-17</v>
      </c>
      <c r="GL104" s="1">
        <f t="shared" si="486"/>
        <v>1000</v>
      </c>
      <c r="GM104" s="1">
        <f t="shared" si="487"/>
        <v>1027.0199999999963</v>
      </c>
      <c r="GN104" s="1">
        <f t="shared" si="488"/>
        <v>999.99999999999648</v>
      </c>
      <c r="GO104" s="1">
        <f t="shared" si="489"/>
        <v>1000</v>
      </c>
      <c r="GP104" s="1">
        <f t="shared" si="490"/>
        <v>1.6058315947905544E-18</v>
      </c>
      <c r="GQ104" s="4">
        <f t="shared" si="491"/>
        <v>0</v>
      </c>
      <c r="GR104" s="1">
        <f t="shared" si="492"/>
        <v>-1.2043736960929156E-14</v>
      </c>
      <c r="GS104" s="4">
        <f t="shared" si="410"/>
        <v>0</v>
      </c>
      <c r="GT104" s="4">
        <f t="shared" si="411"/>
        <v>10</v>
      </c>
      <c r="GU104" s="4">
        <f t="shared" si="493"/>
        <v>1.2349153516748771E-17</v>
      </c>
      <c r="GV104" s="4">
        <f t="shared" si="412"/>
        <v>3.0541655581961465E-19</v>
      </c>
      <c r="GW104" s="4">
        <v>75</v>
      </c>
      <c r="GX104" s="4"/>
      <c r="GY104" s="4"/>
      <c r="GZ104" s="4"/>
      <c r="HA104" s="4"/>
      <c r="HB104" s="4"/>
      <c r="HC104" s="4"/>
      <c r="HD104" s="4"/>
      <c r="HE104" s="4"/>
    </row>
    <row r="105" spans="1:220">
      <c r="A105" s="1">
        <v>87</v>
      </c>
      <c r="B105" s="1">
        <f t="shared" si="331"/>
        <v>100</v>
      </c>
      <c r="C105" s="1">
        <v>0</v>
      </c>
      <c r="D105" s="1">
        <f t="shared" si="332"/>
        <v>-100</v>
      </c>
      <c r="E105" s="1">
        <f t="shared" si="494"/>
        <v>70</v>
      </c>
      <c r="F105" s="1">
        <f t="shared" si="413"/>
        <v>5.6509999999999865</v>
      </c>
      <c r="G105" s="1">
        <f>'0.5Q 1-8 '!FS105</f>
        <v>-100</v>
      </c>
      <c r="H105" s="1">
        <f>'0.5Q 1-8 '!FT105</f>
        <v>-100</v>
      </c>
      <c r="I105" s="1">
        <f>'0.5Q 1-8 '!FU105</f>
        <v>-100</v>
      </c>
      <c r="J105" s="1">
        <f>'0.5Q 1-8 '!FV105</f>
        <v>100</v>
      </c>
      <c r="K105" s="1">
        <f>'0.5Q 1-8 '!FW105</f>
        <v>0</v>
      </c>
      <c r="L105" s="1">
        <f>'0.5Q 1-8 '!FX105</f>
        <v>5.6509999999999865</v>
      </c>
      <c r="M105" s="1">
        <f>'0.5Q 1-8 '!FY105</f>
        <v>0.99999999999999645</v>
      </c>
      <c r="N105" s="1">
        <f>'0.5Q 1-8 '!FZ105</f>
        <v>6.4081370278088455E-16</v>
      </c>
      <c r="O105" s="1">
        <f>'0.5Q 1-8 '!GA105</f>
        <v>-0.73251718661011356</v>
      </c>
      <c r="P105" s="1">
        <f>'0.5Q 1-8 '!GB105</f>
        <v>0.99999999999999645</v>
      </c>
      <c r="Q105" s="1">
        <f>'0.5Q 1-8 '!GC105</f>
        <v>1.855155669550661E-18</v>
      </c>
      <c r="R105" s="1">
        <f>'0.5Q 1-8 '!GD105</f>
        <v>1000</v>
      </c>
      <c r="S105" s="1">
        <f>'0.5Q 1-8 '!GE105</f>
        <v>1027.0199999999963</v>
      </c>
      <c r="T105" s="1">
        <f>'0.5Q 1-8 '!GF105</f>
        <v>999.99999999999648</v>
      </c>
      <c r="U105" s="1">
        <f>'0.5Q 1-8 '!GG105</f>
        <v>1000</v>
      </c>
      <c r="V105" s="1">
        <f>'0.5Q 1-8 '!GH105</f>
        <v>2.4735408927342145E-19</v>
      </c>
      <c r="W105" s="1">
        <f>'0.5Q 1-8 '!GI105</f>
        <v>0</v>
      </c>
      <c r="X105" s="1">
        <f>'0.5Q 1-8 '!GJ105</f>
        <v>-1.8551556695506608E-15</v>
      </c>
      <c r="Y105" s="1">
        <f>'0.5Q 1-8 '!GK105</f>
        <v>0</v>
      </c>
      <c r="Z105" s="1">
        <f>'0.5Q 1-8 '!GL105</f>
        <v>10</v>
      </c>
      <c r="AA105" s="1">
        <f>'0.5Q 1-8 '!GM105</f>
        <v>2.5912501096334692E-18</v>
      </c>
      <c r="AC105" s="4">
        <f t="shared" si="333"/>
        <v>-100</v>
      </c>
      <c r="AD105" s="4">
        <f t="shared" si="334"/>
        <v>-100</v>
      </c>
      <c r="AE105" s="4">
        <f t="shared" si="335"/>
        <v>-100</v>
      </c>
      <c r="AF105" s="1">
        <f t="shared" si="336"/>
        <v>100</v>
      </c>
      <c r="AG105" s="1">
        <f t="shared" si="337"/>
        <v>0</v>
      </c>
      <c r="AH105" s="1">
        <f t="shared" si="338"/>
        <v>5.6509999999999865</v>
      </c>
      <c r="AI105" s="1">
        <f t="shared" si="414"/>
        <v>0.99999999999999645</v>
      </c>
      <c r="AJ105" s="1">
        <f t="shared" si="415"/>
        <v>8.9507775807719153E-16</v>
      </c>
      <c r="AK105" s="1">
        <f t="shared" si="495"/>
        <v>-0.72324555239166066</v>
      </c>
      <c r="AL105" s="1">
        <f t="shared" si="496"/>
        <v>0.99999999999999645</v>
      </c>
      <c r="AM105" s="1">
        <f t="shared" si="339"/>
        <v>2.5912501096334692E-18</v>
      </c>
      <c r="AN105" s="1">
        <f t="shared" si="416"/>
        <v>1000</v>
      </c>
      <c r="AO105" s="1">
        <f t="shared" si="417"/>
        <v>1027.0199999999963</v>
      </c>
      <c r="AP105" s="1">
        <f t="shared" si="418"/>
        <v>999.99999999999648</v>
      </c>
      <c r="AQ105" s="1">
        <f t="shared" si="419"/>
        <v>1000</v>
      </c>
      <c r="AR105" s="1">
        <f t="shared" si="420"/>
        <v>3.4550001461779591E-19</v>
      </c>
      <c r="AS105" s="4">
        <f t="shared" si="421"/>
        <v>0</v>
      </c>
      <c r="AT105" s="1">
        <f t="shared" si="422"/>
        <v>-2.5912501096334692E-15</v>
      </c>
      <c r="AU105" s="4">
        <f t="shared" si="340"/>
        <v>0</v>
      </c>
      <c r="AV105" s="4">
        <f t="shared" si="341"/>
        <v>10</v>
      </c>
      <c r="AW105" s="4">
        <f t="shared" si="423"/>
        <v>3.0746616414961176E-18</v>
      </c>
      <c r="AX105" s="4">
        <f t="shared" si="342"/>
        <v>4.834115318626484E-19</v>
      </c>
      <c r="AY105" s="4">
        <f t="shared" si="343"/>
        <v>-100</v>
      </c>
      <c r="AZ105" s="4">
        <f t="shared" si="344"/>
        <v>-100</v>
      </c>
      <c r="BA105" s="4">
        <f t="shared" si="345"/>
        <v>-100</v>
      </c>
      <c r="BB105" s="1">
        <f t="shared" si="346"/>
        <v>100</v>
      </c>
      <c r="BC105" s="1">
        <f t="shared" si="347"/>
        <v>0</v>
      </c>
      <c r="BD105" s="1">
        <f t="shared" si="348"/>
        <v>5.6509999999999865</v>
      </c>
      <c r="BE105" s="1">
        <f t="shared" si="424"/>
        <v>0.99999999999999645</v>
      </c>
      <c r="BF105" s="1">
        <f t="shared" si="425"/>
        <v>1.0620592889451183E-15</v>
      </c>
      <c r="BG105" s="1">
        <f t="shared" si="497"/>
        <v>-0.65879557758959428</v>
      </c>
      <c r="BH105" s="1">
        <f t="shared" si="498"/>
        <v>0.99999999999999645</v>
      </c>
      <c r="BI105" s="1">
        <f t="shared" si="349"/>
        <v>3.0746616414961176E-18</v>
      </c>
      <c r="BJ105" s="1">
        <f t="shared" si="426"/>
        <v>1000</v>
      </c>
      <c r="BK105" s="1">
        <f t="shared" si="427"/>
        <v>1027.0199999999963</v>
      </c>
      <c r="BL105" s="1">
        <f t="shared" si="428"/>
        <v>999.99999999999648</v>
      </c>
      <c r="BM105" s="1">
        <f t="shared" si="429"/>
        <v>1000</v>
      </c>
      <c r="BN105" s="1">
        <f t="shared" si="430"/>
        <v>4.0995488553281574E-19</v>
      </c>
      <c r="BO105" s="4">
        <f t="shared" si="431"/>
        <v>0</v>
      </c>
      <c r="BP105" s="1">
        <f t="shared" si="432"/>
        <v>-3.0746616414961176E-15</v>
      </c>
      <c r="BQ105" s="4">
        <f t="shared" si="350"/>
        <v>0</v>
      </c>
      <c r="BR105" s="4">
        <f t="shared" si="351"/>
        <v>10</v>
      </c>
      <c r="BS105" s="4">
        <f t="shared" si="433"/>
        <v>4.1107148279660647E-18</v>
      </c>
      <c r="BT105" s="4">
        <f t="shared" si="352"/>
        <v>1.036053186469947E-18</v>
      </c>
      <c r="BU105" s="4">
        <f t="shared" si="353"/>
        <v>-100</v>
      </c>
      <c r="BV105" s="4">
        <f t="shared" si="354"/>
        <v>-100</v>
      </c>
      <c r="BW105" s="4">
        <f t="shared" si="355"/>
        <v>-100</v>
      </c>
      <c r="BX105" s="1">
        <f t="shared" si="356"/>
        <v>100</v>
      </c>
      <c r="BY105" s="1">
        <f t="shared" si="357"/>
        <v>0</v>
      </c>
      <c r="BZ105" s="1">
        <f t="shared" si="358"/>
        <v>5.6509999999999865</v>
      </c>
      <c r="CA105" s="1">
        <f t="shared" si="434"/>
        <v>0.99999999999999645</v>
      </c>
      <c r="CB105" s="1">
        <f t="shared" si="435"/>
        <v>1.4199360372939778E-15</v>
      </c>
      <c r="CC105" s="1">
        <f t="shared" si="499"/>
        <v>-0.60924598032664123</v>
      </c>
      <c r="CD105" s="1">
        <f t="shared" si="500"/>
        <v>0.99999999999999645</v>
      </c>
      <c r="CE105" s="1">
        <f t="shared" si="359"/>
        <v>4.1107148279660647E-18</v>
      </c>
      <c r="CF105" s="1">
        <f t="shared" si="436"/>
        <v>1000</v>
      </c>
      <c r="CG105" s="1">
        <f t="shared" si="437"/>
        <v>1027.0199999999963</v>
      </c>
      <c r="CH105" s="1">
        <f t="shared" si="438"/>
        <v>999.99999999999648</v>
      </c>
      <c r="CI105" s="1">
        <f t="shared" si="439"/>
        <v>1000</v>
      </c>
      <c r="CJ105" s="1">
        <f t="shared" si="440"/>
        <v>5.4809531039547546E-19</v>
      </c>
      <c r="CK105" s="4">
        <f t="shared" si="441"/>
        <v>0</v>
      </c>
      <c r="CL105" s="1">
        <f t="shared" si="442"/>
        <v>-4.110714827966065E-15</v>
      </c>
      <c r="CM105" s="4">
        <f t="shared" si="360"/>
        <v>0</v>
      </c>
      <c r="CN105" s="4">
        <f t="shared" si="361"/>
        <v>10</v>
      </c>
      <c r="CO105" s="4">
        <f t="shared" si="443"/>
        <v>4.590617567711107E-18</v>
      </c>
      <c r="CP105" s="4">
        <f t="shared" si="362"/>
        <v>4.7990273974504228E-19</v>
      </c>
      <c r="CQ105" s="4">
        <f t="shared" si="363"/>
        <v>-100</v>
      </c>
      <c r="CR105" s="4">
        <f t="shared" si="364"/>
        <v>-100</v>
      </c>
      <c r="CS105" s="4">
        <f t="shared" si="365"/>
        <v>-100</v>
      </c>
      <c r="CT105" s="1">
        <f t="shared" si="366"/>
        <v>100</v>
      </c>
      <c r="CU105" s="1">
        <f t="shared" si="367"/>
        <v>0</v>
      </c>
      <c r="CV105" s="1">
        <f t="shared" si="368"/>
        <v>5.6509999999999865</v>
      </c>
      <c r="CW105" s="1">
        <f t="shared" si="444"/>
        <v>0.99999999999999645</v>
      </c>
      <c r="CX105" s="1">
        <f t="shared" si="445"/>
        <v>1.5857055501592768E-15</v>
      </c>
      <c r="CY105" s="1">
        <f t="shared" si="501"/>
        <v>-0.56202064495595427</v>
      </c>
      <c r="CZ105" s="1">
        <f t="shared" si="502"/>
        <v>0.99999999999999645</v>
      </c>
      <c r="DA105" s="1">
        <f t="shared" si="369"/>
        <v>4.590617567711107E-18</v>
      </c>
      <c r="DB105" s="1">
        <f t="shared" si="446"/>
        <v>1000</v>
      </c>
      <c r="DC105" s="1">
        <f t="shared" si="447"/>
        <v>1027.0199999999963</v>
      </c>
      <c r="DD105" s="1">
        <f t="shared" si="448"/>
        <v>999.99999999999648</v>
      </c>
      <c r="DE105" s="1">
        <f t="shared" si="449"/>
        <v>1000</v>
      </c>
      <c r="DF105" s="1">
        <f t="shared" si="450"/>
        <v>6.1208234236148088E-19</v>
      </c>
      <c r="DG105" s="4">
        <f t="shared" si="451"/>
        <v>0</v>
      </c>
      <c r="DH105" s="1">
        <f t="shared" si="452"/>
        <v>-4.5906175677111068E-15</v>
      </c>
      <c r="DI105" s="4">
        <f t="shared" si="370"/>
        <v>0</v>
      </c>
      <c r="DJ105" s="4">
        <f t="shared" si="371"/>
        <v>10</v>
      </c>
      <c r="DK105" s="4">
        <f t="shared" si="453"/>
        <v>4.8083771522599733E-18</v>
      </c>
      <c r="DL105" s="4">
        <f t="shared" si="372"/>
        <v>2.1775958454886636E-19</v>
      </c>
      <c r="DM105" s="4">
        <f t="shared" si="373"/>
        <v>-100</v>
      </c>
      <c r="DN105" s="4">
        <f t="shared" si="374"/>
        <v>-100</v>
      </c>
      <c r="DO105" s="4">
        <f t="shared" si="375"/>
        <v>-100</v>
      </c>
      <c r="DP105" s="1">
        <f t="shared" si="376"/>
        <v>100</v>
      </c>
      <c r="DQ105" s="1">
        <f t="shared" si="377"/>
        <v>0</v>
      </c>
      <c r="DR105" s="1">
        <f t="shared" si="378"/>
        <v>5.6509999999999865</v>
      </c>
      <c r="DS105" s="1">
        <f t="shared" si="454"/>
        <v>0.99999999999999645</v>
      </c>
      <c r="DT105" s="1">
        <f t="shared" si="455"/>
        <v>1.6609247503488685E-15</v>
      </c>
      <c r="DU105" s="1">
        <f t="shared" si="503"/>
        <v>-0.57475407041027915</v>
      </c>
      <c r="DV105" s="1">
        <f t="shared" si="504"/>
        <v>0.99999999999999645</v>
      </c>
      <c r="DW105" s="1">
        <f t="shared" si="379"/>
        <v>4.8083771522599733E-18</v>
      </c>
      <c r="DX105" s="1">
        <f t="shared" si="456"/>
        <v>1000</v>
      </c>
      <c r="DY105" s="1">
        <f t="shared" si="457"/>
        <v>1027.0199999999963</v>
      </c>
      <c r="DZ105" s="1">
        <f t="shared" si="458"/>
        <v>999.99999999999648</v>
      </c>
      <c r="EA105" s="1">
        <f t="shared" si="459"/>
        <v>1000</v>
      </c>
      <c r="EB105" s="1">
        <f t="shared" si="460"/>
        <v>6.411169536346633E-19</v>
      </c>
      <c r="EC105" s="4">
        <f t="shared" si="461"/>
        <v>0</v>
      </c>
      <c r="ED105" s="1">
        <f t="shared" si="462"/>
        <v>-4.8083771522599737E-15</v>
      </c>
      <c r="EE105" s="4">
        <f t="shared" si="380"/>
        <v>0</v>
      </c>
      <c r="EF105" s="4">
        <f t="shared" si="381"/>
        <v>10</v>
      </c>
      <c r="EG105" s="4">
        <f t="shared" si="463"/>
        <v>6.1762697195871901E-18</v>
      </c>
      <c r="EH105" s="4">
        <f t="shared" si="382"/>
        <v>1.3678925673272168E-18</v>
      </c>
      <c r="EI105" s="4">
        <f t="shared" si="383"/>
        <v>-100</v>
      </c>
      <c r="EJ105" s="4">
        <f t="shared" si="384"/>
        <v>-100</v>
      </c>
      <c r="EK105" s="4">
        <f t="shared" si="385"/>
        <v>-100</v>
      </c>
      <c r="EL105" s="1">
        <f t="shared" si="386"/>
        <v>100</v>
      </c>
      <c r="EM105" s="1">
        <f t="shared" si="387"/>
        <v>0</v>
      </c>
      <c r="EN105" s="1">
        <f t="shared" si="388"/>
        <v>5.6509999999999865</v>
      </c>
      <c r="EO105" s="1">
        <f t="shared" si="464"/>
        <v>0.99999999999999645</v>
      </c>
      <c r="EP105" s="1">
        <f t="shared" si="465"/>
        <v>2.1334265007209639E-15</v>
      </c>
      <c r="EQ105" s="1">
        <f t="shared" si="505"/>
        <v>-0.55370206044326953</v>
      </c>
      <c r="ER105" s="1">
        <f t="shared" si="506"/>
        <v>0.99999999999999645</v>
      </c>
      <c r="ES105" s="1">
        <f t="shared" si="389"/>
        <v>6.1762697195871901E-18</v>
      </c>
      <c r="ET105" s="1">
        <f t="shared" si="466"/>
        <v>1000</v>
      </c>
      <c r="EU105" s="1">
        <f t="shared" si="467"/>
        <v>1027.0199999999963</v>
      </c>
      <c r="EV105" s="1">
        <f t="shared" si="468"/>
        <v>999.99999999999648</v>
      </c>
      <c r="EW105" s="1">
        <f t="shared" si="469"/>
        <v>1000</v>
      </c>
      <c r="EX105" s="1">
        <f t="shared" si="470"/>
        <v>8.2350262927829213E-19</v>
      </c>
      <c r="EY105" s="4">
        <f t="shared" si="471"/>
        <v>0</v>
      </c>
      <c r="EZ105" s="1">
        <f t="shared" si="472"/>
        <v>-6.1762697195871904E-15</v>
      </c>
      <c r="FA105" s="4">
        <f t="shared" si="390"/>
        <v>0</v>
      </c>
      <c r="FB105" s="4">
        <f t="shared" si="391"/>
        <v>10</v>
      </c>
      <c r="FC105" s="4">
        <f t="shared" si="473"/>
        <v>6.8760192174246273E-18</v>
      </c>
      <c r="FD105" s="4">
        <f t="shared" si="392"/>
        <v>6.9974949783743714E-19</v>
      </c>
      <c r="FE105" s="4">
        <f t="shared" si="393"/>
        <v>-100</v>
      </c>
      <c r="FF105" s="4">
        <f t="shared" si="394"/>
        <v>-100</v>
      </c>
      <c r="FG105" s="4">
        <f t="shared" si="395"/>
        <v>-100</v>
      </c>
      <c r="FH105" s="1">
        <f t="shared" si="396"/>
        <v>100</v>
      </c>
      <c r="FI105" s="1">
        <f t="shared" si="397"/>
        <v>0</v>
      </c>
      <c r="FJ105" s="1">
        <f t="shared" si="398"/>
        <v>5.6509999999999865</v>
      </c>
      <c r="FK105" s="1">
        <f t="shared" si="474"/>
        <v>0.99999999999999645</v>
      </c>
      <c r="FL105" s="1">
        <f t="shared" si="475"/>
        <v>2.3751361718219781E-15</v>
      </c>
      <c r="FM105" s="1">
        <f t="shared" si="507"/>
        <v>-0.53085250417021246</v>
      </c>
      <c r="FN105" s="1">
        <f t="shared" si="508"/>
        <v>0.99999999999999645</v>
      </c>
      <c r="FO105" s="1">
        <f t="shared" si="399"/>
        <v>6.8760192174246273E-18</v>
      </c>
      <c r="FP105" s="1">
        <f t="shared" si="476"/>
        <v>1000</v>
      </c>
      <c r="FQ105" s="1">
        <f t="shared" si="477"/>
        <v>1027.0199999999963</v>
      </c>
      <c r="FR105" s="1">
        <f t="shared" si="478"/>
        <v>999.99999999999648</v>
      </c>
      <c r="FS105" s="1">
        <f t="shared" si="479"/>
        <v>1000</v>
      </c>
      <c r="FT105" s="1">
        <f t="shared" si="480"/>
        <v>9.1680256232328361E-19</v>
      </c>
      <c r="FU105" s="4">
        <f t="shared" si="481"/>
        <v>0</v>
      </c>
      <c r="FV105" s="1">
        <f t="shared" si="482"/>
        <v>-6.8760192174246273E-15</v>
      </c>
      <c r="FW105" s="4">
        <f t="shared" si="400"/>
        <v>0</v>
      </c>
      <c r="FX105" s="4">
        <f t="shared" si="401"/>
        <v>10</v>
      </c>
      <c r="FY105" s="4">
        <f t="shared" si="483"/>
        <v>7.2262421765574926E-18</v>
      </c>
      <c r="FZ105" s="4">
        <f t="shared" si="402"/>
        <v>3.5022295913286534E-19</v>
      </c>
      <c r="GA105" s="4">
        <f t="shared" si="403"/>
        <v>-100</v>
      </c>
      <c r="GB105" s="4">
        <f t="shared" si="404"/>
        <v>-100</v>
      </c>
      <c r="GC105" s="4">
        <f t="shared" si="405"/>
        <v>-100</v>
      </c>
      <c r="GD105" s="1">
        <f t="shared" si="406"/>
        <v>100</v>
      </c>
      <c r="GE105" s="1">
        <f t="shared" si="407"/>
        <v>0</v>
      </c>
      <c r="GF105" s="1">
        <f t="shared" si="408"/>
        <v>5.6509999999999865</v>
      </c>
      <c r="GG105" s="1">
        <f t="shared" si="484"/>
        <v>0.99999999999999645</v>
      </c>
      <c r="GH105" s="1">
        <f t="shared" si="485"/>
        <v>2.4961112872392038E-15</v>
      </c>
      <c r="GI105" s="1">
        <f t="shared" si="509"/>
        <v>-0.51826822546818385</v>
      </c>
      <c r="GJ105" s="1">
        <f t="shared" si="510"/>
        <v>0.99999999999999645</v>
      </c>
      <c r="GK105" s="1">
        <f t="shared" si="409"/>
        <v>7.2262421765574926E-18</v>
      </c>
      <c r="GL105" s="1">
        <f t="shared" si="486"/>
        <v>1000</v>
      </c>
      <c r="GM105" s="1">
        <f t="shared" si="487"/>
        <v>1027.0199999999963</v>
      </c>
      <c r="GN105" s="1">
        <f t="shared" si="488"/>
        <v>999.99999999999648</v>
      </c>
      <c r="GO105" s="1">
        <f t="shared" si="489"/>
        <v>1000</v>
      </c>
      <c r="GP105" s="1">
        <f t="shared" si="490"/>
        <v>9.6349895687433269E-19</v>
      </c>
      <c r="GQ105" s="4">
        <f t="shared" si="491"/>
        <v>0</v>
      </c>
      <c r="GR105" s="1">
        <f t="shared" si="492"/>
        <v>-7.2262421765574923E-15</v>
      </c>
      <c r="GS105" s="4">
        <f t="shared" si="410"/>
        <v>0</v>
      </c>
      <c r="GT105" s="4">
        <f t="shared" si="411"/>
        <v>10</v>
      </c>
      <c r="GU105" s="4">
        <f t="shared" si="493"/>
        <v>7.4094921100492623E-18</v>
      </c>
      <c r="GV105" s="4">
        <f t="shared" si="412"/>
        <v>1.8324993349176972E-19</v>
      </c>
      <c r="GW105" s="4">
        <v>70</v>
      </c>
      <c r="GX105" s="4"/>
      <c r="GY105" s="4"/>
      <c r="GZ105" s="4"/>
      <c r="HA105" s="4"/>
      <c r="HB105" s="4"/>
      <c r="HC105" s="4"/>
      <c r="HD105" s="4"/>
      <c r="HE105" s="4"/>
    </row>
    <row r="106" spans="1:220" s="5" customFormat="1">
      <c r="A106" s="4">
        <v>88</v>
      </c>
      <c r="B106" s="4">
        <f t="shared" si="331"/>
        <v>100</v>
      </c>
      <c r="C106" s="4">
        <v>0</v>
      </c>
      <c r="D106" s="1">
        <f t="shared" si="332"/>
        <v>-100</v>
      </c>
      <c r="E106" s="1">
        <f t="shared" si="494"/>
        <v>65</v>
      </c>
      <c r="F106" s="4">
        <f t="shared" si="413"/>
        <v>5.7009999999999863</v>
      </c>
      <c r="G106" s="1">
        <f>'0.5Q 1-8 '!FS106</f>
        <v>-100</v>
      </c>
      <c r="H106" s="1">
        <f>'0.5Q 1-8 '!FT106</f>
        <v>-100</v>
      </c>
      <c r="I106" s="1">
        <f>'0.5Q 1-8 '!FU106</f>
        <v>-100</v>
      </c>
      <c r="J106" s="1">
        <f>'0.5Q 1-8 '!FV106</f>
        <v>100</v>
      </c>
      <c r="K106" s="1">
        <f>'0.5Q 1-8 '!FW106</f>
        <v>0</v>
      </c>
      <c r="L106" s="1">
        <f>'0.5Q 1-8 '!FX106</f>
        <v>5.7009999999999863</v>
      </c>
      <c r="M106" s="1">
        <f>'0.5Q 1-8 '!FY106</f>
        <v>0.99999999999999645</v>
      </c>
      <c r="N106" s="1">
        <f>'0.5Q 1-8 '!FZ106</f>
        <v>3.8448822166853083E-16</v>
      </c>
      <c r="O106" s="1">
        <f>'0.5Q 1-8 '!GA106</f>
        <v>-0.73251718661011356</v>
      </c>
      <c r="P106" s="1">
        <f>'0.5Q 1-8 '!GB106</f>
        <v>0.99999999999999645</v>
      </c>
      <c r="Q106" s="1">
        <f>'0.5Q 1-8 '!GC106</f>
        <v>1.1130934017303966E-18</v>
      </c>
      <c r="R106" s="1">
        <f>'0.5Q 1-8 '!GD106</f>
        <v>1000</v>
      </c>
      <c r="S106" s="1">
        <f>'0.5Q 1-8 '!GE106</f>
        <v>1027.0199999999963</v>
      </c>
      <c r="T106" s="1">
        <f>'0.5Q 1-8 '!GF106</f>
        <v>999.99999999999648</v>
      </c>
      <c r="U106" s="1">
        <f>'0.5Q 1-8 '!GG106</f>
        <v>1000</v>
      </c>
      <c r="V106" s="1">
        <f>'0.5Q 1-8 '!GH106</f>
        <v>1.4841245356405288E-19</v>
      </c>
      <c r="W106" s="1">
        <f>'0.5Q 1-8 '!GI106</f>
        <v>0</v>
      </c>
      <c r="X106" s="1">
        <f>'0.5Q 1-8 '!GJ106</f>
        <v>-1.1130934017303967E-15</v>
      </c>
      <c r="Y106" s="1">
        <f>'0.5Q 1-8 '!GK106</f>
        <v>0</v>
      </c>
      <c r="Z106" s="1">
        <f>'0.5Q 1-8 '!GL106</f>
        <v>10</v>
      </c>
      <c r="AA106" s="1">
        <f>'0.5Q 1-8 '!GM106</f>
        <v>1.5547500657800815E-18</v>
      </c>
      <c r="AB106" s="4"/>
      <c r="AC106" s="4">
        <f t="shared" si="333"/>
        <v>-100</v>
      </c>
      <c r="AD106" s="4">
        <f t="shared" si="334"/>
        <v>-100</v>
      </c>
      <c r="AE106" s="4">
        <f t="shared" si="335"/>
        <v>-100</v>
      </c>
      <c r="AF106" s="1">
        <f t="shared" si="336"/>
        <v>100</v>
      </c>
      <c r="AG106" s="1">
        <f t="shared" si="337"/>
        <v>0</v>
      </c>
      <c r="AH106" s="1">
        <f t="shared" si="338"/>
        <v>5.7009999999999863</v>
      </c>
      <c r="AI106" s="4">
        <f t="shared" si="414"/>
        <v>0.99999999999999645</v>
      </c>
      <c r="AJ106" s="1">
        <f t="shared" si="415"/>
        <v>5.3704665484631484E-16</v>
      </c>
      <c r="AK106" s="4">
        <f t="shared" si="495"/>
        <v>-0.72324555239166066</v>
      </c>
      <c r="AL106" s="1">
        <f t="shared" si="496"/>
        <v>0.99999999999999645</v>
      </c>
      <c r="AM106" s="1">
        <f t="shared" si="339"/>
        <v>1.5547500657800815E-18</v>
      </c>
      <c r="AN106" s="1">
        <f t="shared" si="416"/>
        <v>1000</v>
      </c>
      <c r="AO106" s="1">
        <f t="shared" si="417"/>
        <v>1027.0199999999963</v>
      </c>
      <c r="AP106" s="1">
        <f t="shared" si="418"/>
        <v>999.99999999999648</v>
      </c>
      <c r="AQ106" s="1">
        <f t="shared" si="419"/>
        <v>1000</v>
      </c>
      <c r="AR106" s="1">
        <f t="shared" si="420"/>
        <v>2.0730000877067755E-19</v>
      </c>
      <c r="AS106" s="4">
        <f t="shared" si="421"/>
        <v>0</v>
      </c>
      <c r="AT106" s="1">
        <f t="shared" si="422"/>
        <v>-1.5547500657800815E-15</v>
      </c>
      <c r="AU106" s="4">
        <f t="shared" si="340"/>
        <v>0</v>
      </c>
      <c r="AV106" s="4">
        <f t="shared" si="341"/>
        <v>10</v>
      </c>
      <c r="AW106" s="4">
        <f t="shared" si="423"/>
        <v>1.8447969848976704E-18</v>
      </c>
      <c r="AX106" s="4">
        <f t="shared" si="342"/>
        <v>2.9004691911758888E-19</v>
      </c>
      <c r="AY106" s="4">
        <f t="shared" si="343"/>
        <v>-100</v>
      </c>
      <c r="AZ106" s="4">
        <f t="shared" si="344"/>
        <v>-100</v>
      </c>
      <c r="BA106" s="4">
        <f t="shared" si="345"/>
        <v>-100</v>
      </c>
      <c r="BB106" s="1">
        <f t="shared" si="346"/>
        <v>100</v>
      </c>
      <c r="BC106" s="1">
        <f t="shared" si="347"/>
        <v>0</v>
      </c>
      <c r="BD106" s="1">
        <f t="shared" si="348"/>
        <v>5.7009999999999863</v>
      </c>
      <c r="BE106" s="4">
        <f t="shared" si="424"/>
        <v>0.99999999999999645</v>
      </c>
      <c r="BF106" s="1">
        <f t="shared" si="425"/>
        <v>6.3723557336707112E-16</v>
      </c>
      <c r="BG106" s="4">
        <f t="shared" si="497"/>
        <v>-0.65879557758959428</v>
      </c>
      <c r="BH106" s="1">
        <f t="shared" si="498"/>
        <v>0.99999999999999645</v>
      </c>
      <c r="BI106" s="1">
        <f t="shared" si="349"/>
        <v>1.8447969848976704E-18</v>
      </c>
      <c r="BJ106" s="1">
        <f t="shared" si="426"/>
        <v>1000</v>
      </c>
      <c r="BK106" s="1">
        <f t="shared" si="427"/>
        <v>1027.0199999999963</v>
      </c>
      <c r="BL106" s="1">
        <f t="shared" si="428"/>
        <v>999.99999999999648</v>
      </c>
      <c r="BM106" s="1">
        <f t="shared" si="429"/>
        <v>1000</v>
      </c>
      <c r="BN106" s="1">
        <f t="shared" si="430"/>
        <v>2.4597293131968946E-19</v>
      </c>
      <c r="BO106" s="4">
        <f t="shared" si="431"/>
        <v>0</v>
      </c>
      <c r="BP106" s="1">
        <f t="shared" si="432"/>
        <v>-1.8447969848976706E-15</v>
      </c>
      <c r="BQ106" s="4">
        <f t="shared" si="350"/>
        <v>0</v>
      </c>
      <c r="BR106" s="4">
        <f t="shared" si="351"/>
        <v>10</v>
      </c>
      <c r="BS106" s="4">
        <f t="shared" si="433"/>
        <v>2.4664288967796386E-18</v>
      </c>
      <c r="BT106" s="4">
        <f t="shared" si="352"/>
        <v>6.2163191188196815E-19</v>
      </c>
      <c r="BU106" s="4">
        <f t="shared" si="353"/>
        <v>-100</v>
      </c>
      <c r="BV106" s="4">
        <f t="shared" si="354"/>
        <v>-100</v>
      </c>
      <c r="BW106" s="4">
        <f t="shared" si="355"/>
        <v>-100</v>
      </c>
      <c r="BX106" s="1">
        <f t="shared" si="356"/>
        <v>100</v>
      </c>
      <c r="BY106" s="1">
        <f t="shared" si="357"/>
        <v>0</v>
      </c>
      <c r="BZ106" s="1">
        <f t="shared" si="358"/>
        <v>5.7009999999999863</v>
      </c>
      <c r="CA106" s="4">
        <f t="shared" si="434"/>
        <v>0.99999999999999645</v>
      </c>
      <c r="CB106" s="1">
        <f t="shared" si="435"/>
        <v>8.5196162237638663E-16</v>
      </c>
      <c r="CC106" s="4">
        <f t="shared" si="499"/>
        <v>-0.60924598032664123</v>
      </c>
      <c r="CD106" s="1">
        <f t="shared" si="500"/>
        <v>0.99999999999999645</v>
      </c>
      <c r="CE106" s="1">
        <f t="shared" si="359"/>
        <v>2.4664288967796386E-18</v>
      </c>
      <c r="CF106" s="1">
        <f t="shared" si="436"/>
        <v>1000</v>
      </c>
      <c r="CG106" s="1">
        <f t="shared" si="437"/>
        <v>1027.0199999999963</v>
      </c>
      <c r="CH106" s="1">
        <f t="shared" si="438"/>
        <v>999.99999999999648</v>
      </c>
      <c r="CI106" s="1">
        <f t="shared" si="439"/>
        <v>1000</v>
      </c>
      <c r="CJ106" s="1">
        <f t="shared" si="440"/>
        <v>3.2885718623728521E-19</v>
      </c>
      <c r="CK106" s="4">
        <f t="shared" si="441"/>
        <v>0</v>
      </c>
      <c r="CL106" s="1">
        <f t="shared" si="442"/>
        <v>-2.4664288967796386E-15</v>
      </c>
      <c r="CM106" s="4">
        <f t="shared" si="360"/>
        <v>0</v>
      </c>
      <c r="CN106" s="4">
        <f t="shared" si="361"/>
        <v>10</v>
      </c>
      <c r="CO106" s="4">
        <f t="shared" si="443"/>
        <v>2.7543705406266639E-18</v>
      </c>
      <c r="CP106" s="4">
        <f t="shared" si="362"/>
        <v>2.8794164384702537E-19</v>
      </c>
      <c r="CQ106" s="4">
        <f t="shared" si="363"/>
        <v>-100</v>
      </c>
      <c r="CR106" s="4">
        <f t="shared" si="364"/>
        <v>-100</v>
      </c>
      <c r="CS106" s="4">
        <f t="shared" si="365"/>
        <v>-100</v>
      </c>
      <c r="CT106" s="1">
        <f t="shared" si="366"/>
        <v>100</v>
      </c>
      <c r="CU106" s="1">
        <f t="shared" si="367"/>
        <v>0</v>
      </c>
      <c r="CV106" s="1">
        <f t="shared" si="368"/>
        <v>5.7009999999999863</v>
      </c>
      <c r="CW106" s="4">
        <f t="shared" si="444"/>
        <v>0.99999999999999645</v>
      </c>
      <c r="CX106" s="1">
        <f t="shared" si="445"/>
        <v>9.5142333009556634E-16</v>
      </c>
      <c r="CY106" s="4">
        <f t="shared" si="501"/>
        <v>-0.56202064495595427</v>
      </c>
      <c r="CZ106" s="1">
        <f t="shared" si="502"/>
        <v>0.99999999999999645</v>
      </c>
      <c r="DA106" s="1">
        <f t="shared" si="369"/>
        <v>2.7543705406266639E-18</v>
      </c>
      <c r="DB106" s="1">
        <f t="shared" si="446"/>
        <v>1000</v>
      </c>
      <c r="DC106" s="1">
        <f t="shared" si="447"/>
        <v>1027.0199999999963</v>
      </c>
      <c r="DD106" s="1">
        <f t="shared" si="448"/>
        <v>999.99999999999648</v>
      </c>
      <c r="DE106" s="1">
        <f t="shared" si="449"/>
        <v>1000</v>
      </c>
      <c r="DF106" s="1">
        <f t="shared" si="450"/>
        <v>3.672494054168886E-19</v>
      </c>
      <c r="DG106" s="4">
        <f t="shared" si="451"/>
        <v>0</v>
      </c>
      <c r="DH106" s="1">
        <f t="shared" si="452"/>
        <v>-2.7543705406266641E-15</v>
      </c>
      <c r="DI106" s="4">
        <f t="shared" si="370"/>
        <v>0</v>
      </c>
      <c r="DJ106" s="4">
        <f t="shared" si="371"/>
        <v>10</v>
      </c>
      <c r="DK106" s="4">
        <f t="shared" si="453"/>
        <v>2.885026291355984E-18</v>
      </c>
      <c r="DL106" s="4">
        <f t="shared" si="372"/>
        <v>1.3065575072932005E-19</v>
      </c>
      <c r="DM106" s="4">
        <f t="shared" si="373"/>
        <v>-100</v>
      </c>
      <c r="DN106" s="4">
        <f t="shared" si="374"/>
        <v>-100</v>
      </c>
      <c r="DO106" s="4">
        <f t="shared" si="375"/>
        <v>-100</v>
      </c>
      <c r="DP106" s="1">
        <f t="shared" si="376"/>
        <v>100</v>
      </c>
      <c r="DQ106" s="1">
        <f t="shared" si="377"/>
        <v>0</v>
      </c>
      <c r="DR106" s="1">
        <f t="shared" si="378"/>
        <v>5.7009999999999863</v>
      </c>
      <c r="DS106" s="4">
        <f t="shared" si="454"/>
        <v>0.99999999999999645</v>
      </c>
      <c r="DT106" s="1">
        <f t="shared" si="455"/>
        <v>9.965548502093208E-16</v>
      </c>
      <c r="DU106" s="4">
        <f t="shared" si="503"/>
        <v>-0.57475407041027915</v>
      </c>
      <c r="DV106" s="1">
        <f t="shared" si="504"/>
        <v>0.99999999999999645</v>
      </c>
      <c r="DW106" s="1">
        <f t="shared" si="379"/>
        <v>2.885026291355984E-18</v>
      </c>
      <c r="DX106" s="1">
        <f t="shared" si="456"/>
        <v>1000</v>
      </c>
      <c r="DY106" s="1">
        <f t="shared" si="457"/>
        <v>1027.0199999999963</v>
      </c>
      <c r="DZ106" s="1">
        <f t="shared" si="458"/>
        <v>999.99999999999648</v>
      </c>
      <c r="EA106" s="1">
        <f t="shared" si="459"/>
        <v>1000</v>
      </c>
      <c r="EB106" s="1">
        <f t="shared" si="460"/>
        <v>3.8467017218079787E-19</v>
      </c>
      <c r="EC106" s="4">
        <f t="shared" si="461"/>
        <v>0</v>
      </c>
      <c r="ED106" s="1">
        <f t="shared" si="462"/>
        <v>-2.8850262913559838E-15</v>
      </c>
      <c r="EE106" s="4">
        <f t="shared" si="380"/>
        <v>0</v>
      </c>
      <c r="EF106" s="4">
        <f t="shared" si="381"/>
        <v>10</v>
      </c>
      <c r="EG106" s="4">
        <f t="shared" si="463"/>
        <v>3.7057618317523139E-18</v>
      </c>
      <c r="EH106" s="4">
        <f t="shared" si="382"/>
        <v>8.2073554039632993E-19</v>
      </c>
      <c r="EI106" s="4">
        <f t="shared" si="383"/>
        <v>-100</v>
      </c>
      <c r="EJ106" s="4">
        <f t="shared" si="384"/>
        <v>-100</v>
      </c>
      <c r="EK106" s="4">
        <f t="shared" si="385"/>
        <v>-100</v>
      </c>
      <c r="EL106" s="1">
        <f t="shared" si="386"/>
        <v>100</v>
      </c>
      <c r="EM106" s="1">
        <f t="shared" si="387"/>
        <v>0</v>
      </c>
      <c r="EN106" s="1">
        <f t="shared" si="388"/>
        <v>5.7009999999999863</v>
      </c>
      <c r="EO106" s="4">
        <f t="shared" si="464"/>
        <v>0.99999999999999645</v>
      </c>
      <c r="EP106" s="1">
        <f t="shared" si="465"/>
        <v>1.2800559004325783E-15</v>
      </c>
      <c r="EQ106" s="4">
        <f t="shared" si="505"/>
        <v>-0.55370206044326953</v>
      </c>
      <c r="ER106" s="1">
        <f t="shared" si="506"/>
        <v>0.99999999999999645</v>
      </c>
      <c r="ES106" s="1">
        <f t="shared" si="389"/>
        <v>3.7057618317523139E-18</v>
      </c>
      <c r="ET106" s="1">
        <f t="shared" si="466"/>
        <v>1000</v>
      </c>
      <c r="EU106" s="1">
        <f t="shared" si="467"/>
        <v>1027.0199999999963</v>
      </c>
      <c r="EV106" s="1">
        <f t="shared" si="468"/>
        <v>999.99999999999648</v>
      </c>
      <c r="EW106" s="1">
        <f t="shared" si="469"/>
        <v>1000</v>
      </c>
      <c r="EX106" s="1">
        <f t="shared" si="470"/>
        <v>4.9410157756697524E-19</v>
      </c>
      <c r="EY106" s="4">
        <f t="shared" si="471"/>
        <v>0</v>
      </c>
      <c r="EZ106" s="1">
        <f t="shared" si="472"/>
        <v>-3.7057618317523142E-15</v>
      </c>
      <c r="FA106" s="4">
        <f t="shared" si="390"/>
        <v>0</v>
      </c>
      <c r="FB106" s="4">
        <f t="shared" si="391"/>
        <v>10</v>
      </c>
      <c r="FC106" s="4">
        <f t="shared" si="473"/>
        <v>4.125611530454776E-18</v>
      </c>
      <c r="FD106" s="4">
        <f t="shared" si="392"/>
        <v>4.1984969870246213E-19</v>
      </c>
      <c r="FE106" s="4">
        <f t="shared" si="393"/>
        <v>-100</v>
      </c>
      <c r="FF106" s="4">
        <f t="shared" si="394"/>
        <v>-100</v>
      </c>
      <c r="FG106" s="4">
        <f t="shared" si="395"/>
        <v>-100</v>
      </c>
      <c r="FH106" s="1">
        <f t="shared" si="396"/>
        <v>100</v>
      </c>
      <c r="FI106" s="1">
        <f t="shared" si="397"/>
        <v>0</v>
      </c>
      <c r="FJ106" s="1">
        <f t="shared" si="398"/>
        <v>5.7009999999999863</v>
      </c>
      <c r="FK106" s="4">
        <f t="shared" si="474"/>
        <v>0.99999999999999645</v>
      </c>
      <c r="FL106" s="1">
        <f t="shared" si="475"/>
        <v>1.4250817030931871E-15</v>
      </c>
      <c r="FM106" s="4">
        <f t="shared" si="507"/>
        <v>-0.53085250417021246</v>
      </c>
      <c r="FN106" s="1">
        <f t="shared" si="508"/>
        <v>0.99999999999999645</v>
      </c>
      <c r="FO106" s="1">
        <f t="shared" si="399"/>
        <v>4.125611530454776E-18</v>
      </c>
      <c r="FP106" s="1">
        <f t="shared" si="476"/>
        <v>1000</v>
      </c>
      <c r="FQ106" s="1">
        <f t="shared" si="477"/>
        <v>1027.0199999999963</v>
      </c>
      <c r="FR106" s="1">
        <f t="shared" si="478"/>
        <v>999.99999999999648</v>
      </c>
      <c r="FS106" s="1">
        <f t="shared" si="479"/>
        <v>1000</v>
      </c>
      <c r="FT106" s="1">
        <f t="shared" si="480"/>
        <v>5.5008153739397024E-19</v>
      </c>
      <c r="FU106" s="4">
        <f t="shared" si="481"/>
        <v>0</v>
      </c>
      <c r="FV106" s="1">
        <f t="shared" si="482"/>
        <v>-4.1256115304547761E-15</v>
      </c>
      <c r="FW106" s="4">
        <f t="shared" si="400"/>
        <v>0</v>
      </c>
      <c r="FX106" s="4">
        <f t="shared" si="401"/>
        <v>10</v>
      </c>
      <c r="FY106" s="4">
        <f t="shared" si="483"/>
        <v>4.3357453059344951E-18</v>
      </c>
      <c r="FZ106" s="4">
        <f t="shared" si="402"/>
        <v>2.1013377547971905E-19</v>
      </c>
      <c r="GA106" s="4">
        <f t="shared" si="403"/>
        <v>-100</v>
      </c>
      <c r="GB106" s="4">
        <f t="shared" si="404"/>
        <v>-100</v>
      </c>
      <c r="GC106" s="4">
        <f t="shared" si="405"/>
        <v>-100</v>
      </c>
      <c r="GD106" s="1">
        <f t="shared" si="406"/>
        <v>100</v>
      </c>
      <c r="GE106" s="1">
        <f t="shared" si="407"/>
        <v>0</v>
      </c>
      <c r="GF106" s="1">
        <f t="shared" si="408"/>
        <v>5.7009999999999863</v>
      </c>
      <c r="GG106" s="4">
        <f t="shared" si="484"/>
        <v>0.99999999999999645</v>
      </c>
      <c r="GH106" s="1">
        <f t="shared" si="485"/>
        <v>1.4976667723435219E-15</v>
      </c>
      <c r="GI106" s="4">
        <f t="shared" si="509"/>
        <v>-0.51826822546818385</v>
      </c>
      <c r="GJ106" s="1">
        <f t="shared" si="510"/>
        <v>0.99999999999999645</v>
      </c>
      <c r="GK106" s="1">
        <f t="shared" si="409"/>
        <v>4.3357453059344951E-18</v>
      </c>
      <c r="GL106" s="1">
        <f t="shared" si="486"/>
        <v>1000</v>
      </c>
      <c r="GM106" s="1">
        <f t="shared" si="487"/>
        <v>1027.0199999999963</v>
      </c>
      <c r="GN106" s="1">
        <f t="shared" si="488"/>
        <v>999.99999999999648</v>
      </c>
      <c r="GO106" s="1">
        <f t="shared" si="489"/>
        <v>1000</v>
      </c>
      <c r="GP106" s="1">
        <f t="shared" si="490"/>
        <v>5.780993741245995E-19</v>
      </c>
      <c r="GQ106" s="4">
        <f t="shared" si="491"/>
        <v>0</v>
      </c>
      <c r="GR106" s="1">
        <f t="shared" si="492"/>
        <v>-4.3357453059344952E-15</v>
      </c>
      <c r="GS106" s="4">
        <f t="shared" si="410"/>
        <v>0</v>
      </c>
      <c r="GT106" s="4">
        <f t="shared" si="411"/>
        <v>10</v>
      </c>
      <c r="GU106" s="4">
        <f t="shared" si="493"/>
        <v>4.4456952660295571E-18</v>
      </c>
      <c r="GV106" s="4">
        <f t="shared" si="412"/>
        <v>1.0994996009506198E-19</v>
      </c>
      <c r="GW106" s="4">
        <v>65</v>
      </c>
      <c r="GX106" s="4"/>
      <c r="GY106" s="4"/>
      <c r="GZ106" s="4"/>
      <c r="HA106" s="4"/>
      <c r="HB106" s="4"/>
      <c r="HC106" s="4"/>
      <c r="HD106" s="4"/>
      <c r="HE106" s="4"/>
      <c r="HF106" s="6"/>
      <c r="HG106" s="4"/>
      <c r="HH106" s="4"/>
      <c r="HI106" s="4"/>
      <c r="HJ106" s="4"/>
      <c r="HK106" s="4"/>
      <c r="HL106" s="4"/>
    </row>
    <row r="107" spans="1:220" s="5" customFormat="1">
      <c r="A107" s="4">
        <v>89</v>
      </c>
      <c r="B107" s="4">
        <f t="shared" si="331"/>
        <v>100</v>
      </c>
      <c r="C107" s="4">
        <v>0</v>
      </c>
      <c r="D107" s="1">
        <f t="shared" si="332"/>
        <v>-100</v>
      </c>
      <c r="E107" s="1">
        <f t="shared" si="494"/>
        <v>60</v>
      </c>
      <c r="F107" s="4">
        <f t="shared" si="413"/>
        <v>5.7509999999999861</v>
      </c>
      <c r="G107" s="1">
        <f>'0.5Q 1-8 '!FS107</f>
        <v>-100</v>
      </c>
      <c r="H107" s="1">
        <f>'0.5Q 1-8 '!FT107</f>
        <v>-100</v>
      </c>
      <c r="I107" s="1">
        <f>'0.5Q 1-8 '!FU107</f>
        <v>-100</v>
      </c>
      <c r="J107" s="1">
        <f>'0.5Q 1-8 '!FV107</f>
        <v>100</v>
      </c>
      <c r="K107" s="1">
        <f>'0.5Q 1-8 '!FW107</f>
        <v>0</v>
      </c>
      <c r="L107" s="1">
        <f>'0.5Q 1-8 '!FX107</f>
        <v>5.7509999999999861</v>
      </c>
      <c r="M107" s="1">
        <f>'0.5Q 1-8 '!FY107</f>
        <v>0.99999999999999645</v>
      </c>
      <c r="N107" s="1">
        <f>'0.5Q 1-8 '!FZ107</f>
        <v>2.3069293300111849E-16</v>
      </c>
      <c r="O107" s="1">
        <f>'0.5Q 1-8 '!GA107</f>
        <v>-0.73251718661011356</v>
      </c>
      <c r="P107" s="1">
        <f>'0.5Q 1-8 '!GB107</f>
        <v>0.99999999999999645</v>
      </c>
      <c r="Q107" s="1">
        <f>'0.5Q 1-8 '!GC107</f>
        <v>6.6785604103823789E-19</v>
      </c>
      <c r="R107" s="1">
        <f>'0.5Q 1-8 '!GD107</f>
        <v>1000</v>
      </c>
      <c r="S107" s="1">
        <f>'0.5Q 1-8 '!GE107</f>
        <v>1027.0199999999963</v>
      </c>
      <c r="T107" s="1">
        <f>'0.5Q 1-8 '!GF107</f>
        <v>999.99999999999648</v>
      </c>
      <c r="U107" s="1">
        <f>'0.5Q 1-8 '!GG107</f>
        <v>1000</v>
      </c>
      <c r="V107" s="1">
        <f>'0.5Q 1-8 '!GH107</f>
        <v>8.9047472138431735E-20</v>
      </c>
      <c r="W107" s="1">
        <f>'0.5Q 1-8 '!GI107</f>
        <v>0</v>
      </c>
      <c r="X107" s="1">
        <f>'0.5Q 1-8 '!GJ107</f>
        <v>-6.6785604103823788E-16</v>
      </c>
      <c r="Y107" s="1">
        <f>'0.5Q 1-8 '!GK107</f>
        <v>0</v>
      </c>
      <c r="Z107" s="1">
        <f>'0.5Q 1-8 '!GL107</f>
        <v>10</v>
      </c>
      <c r="AA107" s="1">
        <f>'0.5Q 1-8 '!GM107</f>
        <v>9.3285003946804885E-19</v>
      </c>
      <c r="AB107" s="4"/>
      <c r="AC107" s="4">
        <f t="shared" si="333"/>
        <v>-100</v>
      </c>
      <c r="AD107" s="4">
        <f t="shared" si="334"/>
        <v>-100</v>
      </c>
      <c r="AE107" s="4">
        <f t="shared" si="335"/>
        <v>-100</v>
      </c>
      <c r="AF107" s="1">
        <f t="shared" si="336"/>
        <v>100</v>
      </c>
      <c r="AG107" s="1">
        <f t="shared" si="337"/>
        <v>0</v>
      </c>
      <c r="AH107" s="1">
        <f t="shared" si="338"/>
        <v>5.7509999999999861</v>
      </c>
      <c r="AI107" s="4">
        <f t="shared" si="414"/>
        <v>0.99999999999999645</v>
      </c>
      <c r="AJ107" s="1">
        <f t="shared" si="415"/>
        <v>3.222279929077889E-16</v>
      </c>
      <c r="AK107" s="4">
        <f t="shared" si="495"/>
        <v>-0.72324555239166066</v>
      </c>
      <c r="AL107" s="1">
        <f t="shared" si="496"/>
        <v>0.99999999999999645</v>
      </c>
      <c r="AM107" s="1">
        <f t="shared" si="339"/>
        <v>9.3285003946804885E-19</v>
      </c>
      <c r="AN107" s="1">
        <f t="shared" si="416"/>
        <v>1000</v>
      </c>
      <c r="AO107" s="1">
        <f t="shared" si="417"/>
        <v>1027.0199999999963</v>
      </c>
      <c r="AP107" s="1">
        <f t="shared" si="418"/>
        <v>999.99999999999648</v>
      </c>
      <c r="AQ107" s="1">
        <f t="shared" si="419"/>
        <v>1000</v>
      </c>
      <c r="AR107" s="1">
        <f t="shared" si="420"/>
        <v>1.2438000526240653E-19</v>
      </c>
      <c r="AS107" s="4">
        <f t="shared" si="421"/>
        <v>0</v>
      </c>
      <c r="AT107" s="1">
        <f t="shared" si="422"/>
        <v>-9.3285003946804876E-16</v>
      </c>
      <c r="AU107" s="4">
        <f t="shared" si="340"/>
        <v>0</v>
      </c>
      <c r="AV107" s="4">
        <f t="shared" si="341"/>
        <v>10</v>
      </c>
      <c r="AW107" s="4">
        <f t="shared" si="423"/>
        <v>1.1068781909386021E-18</v>
      </c>
      <c r="AX107" s="4">
        <f t="shared" si="342"/>
        <v>1.7402815147055329E-19</v>
      </c>
      <c r="AY107" s="4">
        <f t="shared" si="343"/>
        <v>-100</v>
      </c>
      <c r="AZ107" s="4">
        <f t="shared" si="344"/>
        <v>-100</v>
      </c>
      <c r="BA107" s="4">
        <f t="shared" si="345"/>
        <v>-100</v>
      </c>
      <c r="BB107" s="1">
        <f t="shared" si="346"/>
        <v>100</v>
      </c>
      <c r="BC107" s="1">
        <f t="shared" si="347"/>
        <v>0</v>
      </c>
      <c r="BD107" s="1">
        <f t="shared" si="348"/>
        <v>5.7509999999999861</v>
      </c>
      <c r="BE107" s="4">
        <f t="shared" si="424"/>
        <v>0.99999999999999645</v>
      </c>
      <c r="BF107" s="1">
        <f t="shared" si="425"/>
        <v>3.8234134402024262E-16</v>
      </c>
      <c r="BG107" s="4">
        <f t="shared" si="497"/>
        <v>-0.65879557758959428</v>
      </c>
      <c r="BH107" s="1">
        <f t="shared" si="498"/>
        <v>0.99999999999999645</v>
      </c>
      <c r="BI107" s="1">
        <f t="shared" si="349"/>
        <v>1.1068781909386021E-18</v>
      </c>
      <c r="BJ107" s="1">
        <f t="shared" si="426"/>
        <v>1000</v>
      </c>
      <c r="BK107" s="1">
        <f t="shared" si="427"/>
        <v>1027.0199999999963</v>
      </c>
      <c r="BL107" s="1">
        <f t="shared" si="428"/>
        <v>999.99999999999648</v>
      </c>
      <c r="BM107" s="1">
        <f t="shared" si="429"/>
        <v>1000</v>
      </c>
      <c r="BN107" s="1">
        <f t="shared" si="430"/>
        <v>1.4758375879181365E-19</v>
      </c>
      <c r="BO107" s="4">
        <f t="shared" si="431"/>
        <v>0</v>
      </c>
      <c r="BP107" s="1">
        <f t="shared" si="432"/>
        <v>-1.1068781909386022E-15</v>
      </c>
      <c r="BQ107" s="4">
        <f t="shared" si="350"/>
        <v>0</v>
      </c>
      <c r="BR107" s="4">
        <f t="shared" si="351"/>
        <v>10</v>
      </c>
      <c r="BS107" s="4">
        <f t="shared" si="433"/>
        <v>1.4798573380677832E-18</v>
      </c>
      <c r="BT107" s="4">
        <f t="shared" si="352"/>
        <v>3.7297914712918104E-19</v>
      </c>
      <c r="BU107" s="4">
        <f t="shared" si="353"/>
        <v>-100</v>
      </c>
      <c r="BV107" s="4">
        <f t="shared" si="354"/>
        <v>-100</v>
      </c>
      <c r="BW107" s="4">
        <f t="shared" si="355"/>
        <v>-100</v>
      </c>
      <c r="BX107" s="1">
        <f t="shared" si="356"/>
        <v>100</v>
      </c>
      <c r="BY107" s="1">
        <f t="shared" si="357"/>
        <v>0</v>
      </c>
      <c r="BZ107" s="1">
        <f t="shared" si="358"/>
        <v>5.7509999999999861</v>
      </c>
      <c r="CA107" s="4">
        <f t="shared" si="434"/>
        <v>0.99999999999999645</v>
      </c>
      <c r="CB107" s="1">
        <f t="shared" si="435"/>
        <v>5.1117697342583172E-16</v>
      </c>
      <c r="CC107" s="4">
        <f t="shared" si="499"/>
        <v>-0.60924598032664123</v>
      </c>
      <c r="CD107" s="1">
        <f t="shared" si="500"/>
        <v>0.99999999999999645</v>
      </c>
      <c r="CE107" s="1">
        <f t="shared" si="359"/>
        <v>1.4798573380677832E-18</v>
      </c>
      <c r="CF107" s="1">
        <f t="shared" si="436"/>
        <v>1000</v>
      </c>
      <c r="CG107" s="1">
        <f t="shared" si="437"/>
        <v>1027.0199999999963</v>
      </c>
      <c r="CH107" s="1">
        <f t="shared" si="438"/>
        <v>999.99999999999648</v>
      </c>
      <c r="CI107" s="1">
        <f t="shared" si="439"/>
        <v>1000</v>
      </c>
      <c r="CJ107" s="1">
        <f t="shared" si="440"/>
        <v>1.9731431174237108E-19</v>
      </c>
      <c r="CK107" s="4">
        <f t="shared" si="441"/>
        <v>0</v>
      </c>
      <c r="CL107" s="1">
        <f t="shared" si="442"/>
        <v>-1.4798573380677833E-15</v>
      </c>
      <c r="CM107" s="4">
        <f t="shared" si="360"/>
        <v>0</v>
      </c>
      <c r="CN107" s="4">
        <f t="shared" si="361"/>
        <v>10</v>
      </c>
      <c r="CO107" s="4">
        <f t="shared" si="443"/>
        <v>1.6526223243759983E-18</v>
      </c>
      <c r="CP107" s="4">
        <f t="shared" si="362"/>
        <v>1.7276498630821514E-19</v>
      </c>
      <c r="CQ107" s="4">
        <f t="shared" si="363"/>
        <v>-100</v>
      </c>
      <c r="CR107" s="4">
        <f t="shared" si="364"/>
        <v>-100</v>
      </c>
      <c r="CS107" s="4">
        <f t="shared" si="365"/>
        <v>-100</v>
      </c>
      <c r="CT107" s="1">
        <f t="shared" si="366"/>
        <v>100</v>
      </c>
      <c r="CU107" s="1">
        <f t="shared" si="367"/>
        <v>0</v>
      </c>
      <c r="CV107" s="1">
        <f t="shared" si="368"/>
        <v>5.7509999999999861</v>
      </c>
      <c r="CW107" s="4">
        <f t="shared" si="444"/>
        <v>0.99999999999999645</v>
      </c>
      <c r="CX107" s="1">
        <f t="shared" si="445"/>
        <v>5.7085399805733966E-16</v>
      </c>
      <c r="CY107" s="4">
        <f t="shared" si="501"/>
        <v>-0.56202064495595427</v>
      </c>
      <c r="CZ107" s="1">
        <f t="shared" si="502"/>
        <v>0.99999999999999645</v>
      </c>
      <c r="DA107" s="1">
        <f t="shared" si="369"/>
        <v>1.6526223243759983E-18</v>
      </c>
      <c r="DB107" s="1">
        <f t="shared" si="446"/>
        <v>1000</v>
      </c>
      <c r="DC107" s="1">
        <f t="shared" si="447"/>
        <v>1027.0199999999963</v>
      </c>
      <c r="DD107" s="1">
        <f t="shared" si="448"/>
        <v>999.99999999999648</v>
      </c>
      <c r="DE107" s="1">
        <f t="shared" si="449"/>
        <v>1000</v>
      </c>
      <c r="DF107" s="1">
        <f t="shared" si="450"/>
        <v>2.2034964325013313E-19</v>
      </c>
      <c r="DG107" s="4">
        <f t="shared" si="451"/>
        <v>0</v>
      </c>
      <c r="DH107" s="1">
        <f t="shared" si="452"/>
        <v>-1.6526223243759984E-15</v>
      </c>
      <c r="DI107" s="4">
        <f t="shared" si="370"/>
        <v>0</v>
      </c>
      <c r="DJ107" s="4">
        <f t="shared" si="371"/>
        <v>10</v>
      </c>
      <c r="DK107" s="4">
        <f t="shared" si="453"/>
        <v>1.7310157748135904E-18</v>
      </c>
      <c r="DL107" s="4">
        <f t="shared" si="372"/>
        <v>7.8393450437592067E-20</v>
      </c>
      <c r="DM107" s="4">
        <f t="shared" si="373"/>
        <v>-100</v>
      </c>
      <c r="DN107" s="4">
        <f t="shared" si="374"/>
        <v>-100</v>
      </c>
      <c r="DO107" s="4">
        <f t="shared" si="375"/>
        <v>-100</v>
      </c>
      <c r="DP107" s="1">
        <f t="shared" si="376"/>
        <v>100</v>
      </c>
      <c r="DQ107" s="1">
        <f t="shared" si="377"/>
        <v>0</v>
      </c>
      <c r="DR107" s="1">
        <f t="shared" si="378"/>
        <v>5.7509999999999861</v>
      </c>
      <c r="DS107" s="4">
        <f t="shared" si="454"/>
        <v>0.99999999999999645</v>
      </c>
      <c r="DT107" s="1">
        <f t="shared" si="455"/>
        <v>5.9793291012559248E-16</v>
      </c>
      <c r="DU107" s="4">
        <f t="shared" si="503"/>
        <v>-0.57475407041027915</v>
      </c>
      <c r="DV107" s="1">
        <f t="shared" si="504"/>
        <v>0.99999999999999645</v>
      </c>
      <c r="DW107" s="1">
        <f t="shared" si="379"/>
        <v>1.7310157748135904E-18</v>
      </c>
      <c r="DX107" s="1">
        <f t="shared" si="456"/>
        <v>1000</v>
      </c>
      <c r="DY107" s="1">
        <f t="shared" si="457"/>
        <v>1027.0199999999963</v>
      </c>
      <c r="DZ107" s="1">
        <f t="shared" si="458"/>
        <v>999.99999999999648</v>
      </c>
      <c r="EA107" s="1">
        <f t="shared" si="459"/>
        <v>1000</v>
      </c>
      <c r="EB107" s="1">
        <f t="shared" si="460"/>
        <v>2.3080210330847871E-19</v>
      </c>
      <c r="EC107" s="4">
        <f t="shared" si="461"/>
        <v>0</v>
      </c>
      <c r="ED107" s="1">
        <f t="shared" si="462"/>
        <v>-1.7310157748135904E-15</v>
      </c>
      <c r="EE107" s="4">
        <f t="shared" si="380"/>
        <v>0</v>
      </c>
      <c r="EF107" s="4">
        <f t="shared" si="381"/>
        <v>10</v>
      </c>
      <c r="EG107" s="4">
        <f t="shared" si="463"/>
        <v>2.2234570990513882E-18</v>
      </c>
      <c r="EH107" s="4">
        <f t="shared" si="382"/>
        <v>4.924413242377978E-19</v>
      </c>
      <c r="EI107" s="4">
        <f t="shared" si="383"/>
        <v>-100</v>
      </c>
      <c r="EJ107" s="4">
        <f t="shared" si="384"/>
        <v>-100</v>
      </c>
      <c r="EK107" s="4">
        <f t="shared" si="385"/>
        <v>-100</v>
      </c>
      <c r="EL107" s="1">
        <f t="shared" si="386"/>
        <v>100</v>
      </c>
      <c r="EM107" s="1">
        <f t="shared" si="387"/>
        <v>0</v>
      </c>
      <c r="EN107" s="1">
        <f t="shared" si="388"/>
        <v>5.7509999999999861</v>
      </c>
      <c r="EO107" s="4">
        <f t="shared" si="464"/>
        <v>0.99999999999999645</v>
      </c>
      <c r="EP107" s="1">
        <f t="shared" si="465"/>
        <v>7.68033540259547E-16</v>
      </c>
      <c r="EQ107" s="4">
        <f t="shared" si="505"/>
        <v>-0.55370206044326953</v>
      </c>
      <c r="ER107" s="1">
        <f t="shared" si="506"/>
        <v>0.99999999999999645</v>
      </c>
      <c r="ES107" s="1">
        <f t="shared" si="389"/>
        <v>2.2234570990513882E-18</v>
      </c>
      <c r="ET107" s="1">
        <f t="shared" si="466"/>
        <v>1000</v>
      </c>
      <c r="EU107" s="1">
        <f t="shared" si="467"/>
        <v>1027.0199999999963</v>
      </c>
      <c r="EV107" s="1">
        <f t="shared" si="468"/>
        <v>999.99999999999648</v>
      </c>
      <c r="EW107" s="1">
        <f t="shared" si="469"/>
        <v>1000</v>
      </c>
      <c r="EX107" s="1">
        <f t="shared" si="470"/>
        <v>2.9646094654018513E-19</v>
      </c>
      <c r="EY107" s="4">
        <f t="shared" si="471"/>
        <v>0</v>
      </c>
      <c r="EZ107" s="1">
        <f t="shared" si="472"/>
        <v>-2.2234570990513882E-15</v>
      </c>
      <c r="FA107" s="4">
        <f t="shared" si="390"/>
        <v>0</v>
      </c>
      <c r="FB107" s="4">
        <f t="shared" si="391"/>
        <v>10</v>
      </c>
      <c r="FC107" s="4">
        <f t="shared" si="473"/>
        <v>2.4753669182728657E-18</v>
      </c>
      <c r="FD107" s="4">
        <f t="shared" si="392"/>
        <v>2.5190981922147751E-19</v>
      </c>
      <c r="FE107" s="4">
        <f t="shared" si="393"/>
        <v>-100</v>
      </c>
      <c r="FF107" s="4">
        <f t="shared" si="394"/>
        <v>-100</v>
      </c>
      <c r="FG107" s="4">
        <f t="shared" si="395"/>
        <v>-100</v>
      </c>
      <c r="FH107" s="1">
        <f t="shared" si="396"/>
        <v>100</v>
      </c>
      <c r="FI107" s="1">
        <f t="shared" si="397"/>
        <v>0</v>
      </c>
      <c r="FJ107" s="1">
        <f t="shared" si="398"/>
        <v>5.7509999999999861</v>
      </c>
      <c r="FK107" s="4">
        <f t="shared" si="474"/>
        <v>0.99999999999999645</v>
      </c>
      <c r="FL107" s="1">
        <f t="shared" si="475"/>
        <v>8.5504902185591207E-16</v>
      </c>
      <c r="FM107" s="4">
        <f t="shared" si="507"/>
        <v>-0.53085250417021246</v>
      </c>
      <c r="FN107" s="1">
        <f t="shared" si="508"/>
        <v>0.99999999999999645</v>
      </c>
      <c r="FO107" s="1">
        <f t="shared" si="399"/>
        <v>2.4753669182728657E-18</v>
      </c>
      <c r="FP107" s="1">
        <f t="shared" si="476"/>
        <v>1000</v>
      </c>
      <c r="FQ107" s="1">
        <f t="shared" si="477"/>
        <v>1027.0199999999963</v>
      </c>
      <c r="FR107" s="1">
        <f t="shared" si="478"/>
        <v>999.99999999999648</v>
      </c>
      <c r="FS107" s="1">
        <f t="shared" si="479"/>
        <v>1000</v>
      </c>
      <c r="FT107" s="1">
        <f t="shared" si="480"/>
        <v>3.3004892243638205E-19</v>
      </c>
      <c r="FU107" s="4">
        <f t="shared" si="481"/>
        <v>0</v>
      </c>
      <c r="FV107" s="1">
        <f t="shared" si="482"/>
        <v>-2.4753669182728656E-15</v>
      </c>
      <c r="FW107" s="4">
        <f t="shared" si="400"/>
        <v>0</v>
      </c>
      <c r="FX107" s="4">
        <f t="shared" si="401"/>
        <v>10</v>
      </c>
      <c r="FY107" s="4">
        <f t="shared" si="483"/>
        <v>2.601447183560697E-18</v>
      </c>
      <c r="FZ107" s="4">
        <f t="shared" si="402"/>
        <v>1.2608026528783127E-19</v>
      </c>
      <c r="GA107" s="4">
        <f t="shared" si="403"/>
        <v>-100</v>
      </c>
      <c r="GB107" s="4">
        <f t="shared" si="404"/>
        <v>-100</v>
      </c>
      <c r="GC107" s="4">
        <f t="shared" si="405"/>
        <v>-100</v>
      </c>
      <c r="GD107" s="1">
        <f t="shared" si="406"/>
        <v>100</v>
      </c>
      <c r="GE107" s="1">
        <f t="shared" si="407"/>
        <v>0</v>
      </c>
      <c r="GF107" s="1">
        <f t="shared" si="408"/>
        <v>5.7509999999999861</v>
      </c>
      <c r="GG107" s="4">
        <f t="shared" si="484"/>
        <v>0.99999999999999645</v>
      </c>
      <c r="GH107" s="1">
        <f t="shared" si="485"/>
        <v>8.9860006340611308E-16</v>
      </c>
      <c r="GI107" s="4">
        <f t="shared" si="509"/>
        <v>-0.51826822546818385</v>
      </c>
      <c r="GJ107" s="1">
        <f t="shared" si="510"/>
        <v>0.99999999999999645</v>
      </c>
      <c r="GK107" s="1">
        <f t="shared" si="409"/>
        <v>2.601447183560697E-18</v>
      </c>
      <c r="GL107" s="1">
        <f t="shared" si="486"/>
        <v>1000</v>
      </c>
      <c r="GM107" s="1">
        <f t="shared" si="487"/>
        <v>1027.0199999999963</v>
      </c>
      <c r="GN107" s="1">
        <f t="shared" si="488"/>
        <v>999.99999999999648</v>
      </c>
      <c r="GO107" s="1">
        <f t="shared" si="489"/>
        <v>1000</v>
      </c>
      <c r="GP107" s="1">
        <f t="shared" si="490"/>
        <v>3.4685962447475964E-19</v>
      </c>
      <c r="GQ107" s="4">
        <f t="shared" si="491"/>
        <v>0</v>
      </c>
      <c r="GR107" s="1">
        <f t="shared" si="492"/>
        <v>-2.6014471835606971E-15</v>
      </c>
      <c r="GS107" s="4">
        <f t="shared" si="410"/>
        <v>0</v>
      </c>
      <c r="GT107" s="4">
        <f t="shared" si="411"/>
        <v>10</v>
      </c>
      <c r="GU107" s="4">
        <f t="shared" si="493"/>
        <v>2.6674171596177342E-18</v>
      </c>
      <c r="GV107" s="4">
        <f t="shared" si="412"/>
        <v>6.5969976057037191E-20</v>
      </c>
      <c r="GW107" s="4">
        <v>60</v>
      </c>
      <c r="GX107" s="4"/>
      <c r="GY107" s="4"/>
      <c r="GZ107" s="4"/>
      <c r="HA107" s="4"/>
      <c r="HB107" s="4"/>
      <c r="HC107" s="4"/>
      <c r="HD107" s="4"/>
      <c r="HE107" s="4"/>
      <c r="HF107" s="6"/>
      <c r="HG107" s="4"/>
      <c r="HH107" s="4"/>
      <c r="HI107" s="4"/>
      <c r="HJ107" s="4"/>
      <c r="HK107" s="4"/>
      <c r="HL107" s="4"/>
    </row>
    <row r="108" spans="1:220" s="5" customFormat="1">
      <c r="A108" s="4">
        <v>90</v>
      </c>
      <c r="B108" s="4">
        <f t="shared" si="331"/>
        <v>100</v>
      </c>
      <c r="C108" s="4">
        <v>0</v>
      </c>
      <c r="D108" s="1">
        <f t="shared" si="332"/>
        <v>-100</v>
      </c>
      <c r="E108" s="1">
        <f t="shared" si="494"/>
        <v>55</v>
      </c>
      <c r="F108" s="4">
        <f t="shared" si="413"/>
        <v>5.8009999999999859</v>
      </c>
      <c r="G108" s="1">
        <f>'0.5Q 1-8 '!FS108</f>
        <v>-100</v>
      </c>
      <c r="H108" s="1">
        <f>'0.5Q 1-8 '!FT108</f>
        <v>-100</v>
      </c>
      <c r="I108" s="1">
        <f>'0.5Q 1-8 '!FU108</f>
        <v>-100</v>
      </c>
      <c r="J108" s="1">
        <f>'0.5Q 1-8 '!FV108</f>
        <v>100</v>
      </c>
      <c r="K108" s="1">
        <f>'0.5Q 1-8 '!FW108</f>
        <v>0</v>
      </c>
      <c r="L108" s="1">
        <f>'0.5Q 1-8 '!FX108</f>
        <v>5.8009999999999859</v>
      </c>
      <c r="M108" s="1">
        <f>'0.5Q 1-8 '!FY108</f>
        <v>0.99999999999999645</v>
      </c>
      <c r="N108" s="1">
        <f>'0.5Q 1-8 '!FZ108</f>
        <v>1.3841575980067108E-16</v>
      </c>
      <c r="O108" s="1">
        <f>'0.5Q 1-8 '!GA108</f>
        <v>-0.73251718661011356</v>
      </c>
      <c r="P108" s="1">
        <f>'0.5Q 1-8 '!GB108</f>
        <v>0.99999999999999645</v>
      </c>
      <c r="Q108" s="1">
        <f>'0.5Q 1-8 '!GC108</f>
        <v>4.0071362462294269E-19</v>
      </c>
      <c r="R108" s="1">
        <f>'0.5Q 1-8 '!GD108</f>
        <v>1000</v>
      </c>
      <c r="S108" s="1">
        <f>'0.5Q 1-8 '!GE108</f>
        <v>1027.0199999999963</v>
      </c>
      <c r="T108" s="1">
        <f>'0.5Q 1-8 '!GF108</f>
        <v>999.99999999999648</v>
      </c>
      <c r="U108" s="1">
        <f>'0.5Q 1-8 '!GG108</f>
        <v>1000</v>
      </c>
      <c r="V108" s="1">
        <f>'0.5Q 1-8 '!GH108</f>
        <v>5.3428483283059039E-20</v>
      </c>
      <c r="W108" s="1">
        <f>'0.5Q 1-8 '!GI108</f>
        <v>0</v>
      </c>
      <c r="X108" s="1">
        <f>'0.5Q 1-8 '!GJ108</f>
        <v>-4.0071362462294268E-16</v>
      </c>
      <c r="Y108" s="1">
        <f>'0.5Q 1-8 '!GK108</f>
        <v>0</v>
      </c>
      <c r="Z108" s="1">
        <f>'0.5Q 1-8 '!GL108</f>
        <v>10</v>
      </c>
      <c r="AA108" s="1">
        <f>'0.5Q 1-8 '!GM108</f>
        <v>5.5971002368082931E-19</v>
      </c>
      <c r="AB108" s="4"/>
      <c r="AC108" s="4">
        <f t="shared" si="333"/>
        <v>-100</v>
      </c>
      <c r="AD108" s="4">
        <f t="shared" si="334"/>
        <v>-100</v>
      </c>
      <c r="AE108" s="4">
        <f t="shared" si="335"/>
        <v>-100</v>
      </c>
      <c r="AF108" s="1">
        <f t="shared" si="336"/>
        <v>100</v>
      </c>
      <c r="AG108" s="1">
        <f t="shared" si="337"/>
        <v>0</v>
      </c>
      <c r="AH108" s="1">
        <f t="shared" si="338"/>
        <v>5.8009999999999859</v>
      </c>
      <c r="AI108" s="4">
        <f t="shared" si="414"/>
        <v>0.99999999999999645</v>
      </c>
      <c r="AJ108" s="1">
        <f t="shared" si="415"/>
        <v>1.9333679574467334E-16</v>
      </c>
      <c r="AK108" s="4">
        <f t="shared" si="495"/>
        <v>-0.72324555239166066</v>
      </c>
      <c r="AL108" s="1">
        <f t="shared" si="496"/>
        <v>0.99999999999999645</v>
      </c>
      <c r="AM108" s="1">
        <f t="shared" si="339"/>
        <v>5.5971002368082931E-19</v>
      </c>
      <c r="AN108" s="1">
        <f t="shared" si="416"/>
        <v>1000</v>
      </c>
      <c r="AO108" s="1">
        <f t="shared" si="417"/>
        <v>1027.0199999999963</v>
      </c>
      <c r="AP108" s="1">
        <f t="shared" si="418"/>
        <v>999.99999999999648</v>
      </c>
      <c r="AQ108" s="1">
        <f t="shared" si="419"/>
        <v>1000</v>
      </c>
      <c r="AR108" s="1">
        <f t="shared" si="420"/>
        <v>7.4628003157443905E-20</v>
      </c>
      <c r="AS108" s="4">
        <f t="shared" si="421"/>
        <v>0</v>
      </c>
      <c r="AT108" s="1">
        <f t="shared" si="422"/>
        <v>-5.597100236808293E-16</v>
      </c>
      <c r="AU108" s="4">
        <f t="shared" si="340"/>
        <v>0</v>
      </c>
      <c r="AV108" s="4">
        <f t="shared" si="341"/>
        <v>10</v>
      </c>
      <c r="AW108" s="4">
        <f t="shared" si="423"/>
        <v>6.6412691456316125E-19</v>
      </c>
      <c r="AX108" s="4">
        <f t="shared" si="342"/>
        <v>1.0441689088233194E-19</v>
      </c>
      <c r="AY108" s="4">
        <f t="shared" si="343"/>
        <v>-100</v>
      </c>
      <c r="AZ108" s="4">
        <f t="shared" si="344"/>
        <v>-100</v>
      </c>
      <c r="BA108" s="4">
        <f t="shared" si="345"/>
        <v>-100</v>
      </c>
      <c r="BB108" s="1">
        <f t="shared" si="346"/>
        <v>100</v>
      </c>
      <c r="BC108" s="1">
        <f t="shared" si="347"/>
        <v>0</v>
      </c>
      <c r="BD108" s="1">
        <f t="shared" si="348"/>
        <v>5.8009999999999859</v>
      </c>
      <c r="BE108" s="4">
        <f t="shared" si="424"/>
        <v>0.99999999999999645</v>
      </c>
      <c r="BF108" s="1">
        <f t="shared" si="425"/>
        <v>2.2940480641214554E-16</v>
      </c>
      <c r="BG108" s="4">
        <f t="shared" si="497"/>
        <v>-0.65879557758959428</v>
      </c>
      <c r="BH108" s="1">
        <f t="shared" si="498"/>
        <v>0.99999999999999645</v>
      </c>
      <c r="BI108" s="1">
        <f t="shared" si="349"/>
        <v>6.6412691456316125E-19</v>
      </c>
      <c r="BJ108" s="1">
        <f t="shared" si="426"/>
        <v>1000</v>
      </c>
      <c r="BK108" s="1">
        <f t="shared" si="427"/>
        <v>1027.0199999999963</v>
      </c>
      <c r="BL108" s="1">
        <f t="shared" si="428"/>
        <v>999.99999999999648</v>
      </c>
      <c r="BM108" s="1">
        <f t="shared" si="429"/>
        <v>1000</v>
      </c>
      <c r="BN108" s="1">
        <f t="shared" si="430"/>
        <v>8.8550255275088174E-20</v>
      </c>
      <c r="BO108" s="4">
        <f t="shared" si="431"/>
        <v>0</v>
      </c>
      <c r="BP108" s="1">
        <f t="shared" si="432"/>
        <v>-6.6412691456316124E-16</v>
      </c>
      <c r="BQ108" s="4">
        <f t="shared" si="350"/>
        <v>0</v>
      </c>
      <c r="BR108" s="4">
        <f t="shared" si="351"/>
        <v>10</v>
      </c>
      <c r="BS108" s="4">
        <f t="shared" si="433"/>
        <v>8.8791440284066995E-19</v>
      </c>
      <c r="BT108" s="4">
        <f t="shared" si="352"/>
        <v>2.237874882775087E-19</v>
      </c>
      <c r="BU108" s="4">
        <f t="shared" si="353"/>
        <v>-100</v>
      </c>
      <c r="BV108" s="4">
        <f t="shared" si="354"/>
        <v>-100</v>
      </c>
      <c r="BW108" s="4">
        <f t="shared" si="355"/>
        <v>-100</v>
      </c>
      <c r="BX108" s="1">
        <f t="shared" si="356"/>
        <v>100</v>
      </c>
      <c r="BY108" s="1">
        <f t="shared" si="357"/>
        <v>0</v>
      </c>
      <c r="BZ108" s="1">
        <f t="shared" si="358"/>
        <v>5.8009999999999859</v>
      </c>
      <c r="CA108" s="4">
        <f t="shared" si="434"/>
        <v>0.99999999999999645</v>
      </c>
      <c r="CB108" s="1">
        <f t="shared" si="435"/>
        <v>3.0670618405549906E-16</v>
      </c>
      <c r="CC108" s="4">
        <f t="shared" si="499"/>
        <v>-0.60924598032664123</v>
      </c>
      <c r="CD108" s="1">
        <f t="shared" si="500"/>
        <v>0.99999999999999645</v>
      </c>
      <c r="CE108" s="1">
        <f t="shared" si="359"/>
        <v>8.8791440284066995E-19</v>
      </c>
      <c r="CF108" s="1">
        <f t="shared" si="436"/>
        <v>1000</v>
      </c>
      <c r="CG108" s="1">
        <f t="shared" si="437"/>
        <v>1027.0199999999963</v>
      </c>
      <c r="CH108" s="1">
        <f t="shared" si="438"/>
        <v>999.99999999999648</v>
      </c>
      <c r="CI108" s="1">
        <f t="shared" si="439"/>
        <v>1000</v>
      </c>
      <c r="CJ108" s="1">
        <f t="shared" si="440"/>
        <v>1.1838858704542265E-19</v>
      </c>
      <c r="CK108" s="4">
        <f t="shared" si="441"/>
        <v>0</v>
      </c>
      <c r="CL108" s="1">
        <f t="shared" si="442"/>
        <v>-8.8791440284066994E-16</v>
      </c>
      <c r="CM108" s="4">
        <f t="shared" si="360"/>
        <v>0</v>
      </c>
      <c r="CN108" s="4">
        <f t="shared" si="361"/>
        <v>10</v>
      </c>
      <c r="CO108" s="4">
        <f t="shared" si="443"/>
        <v>9.9157339462559888E-19</v>
      </c>
      <c r="CP108" s="4">
        <f t="shared" si="362"/>
        <v>1.0365899178492893E-19</v>
      </c>
      <c r="CQ108" s="4">
        <f t="shared" si="363"/>
        <v>-100</v>
      </c>
      <c r="CR108" s="4">
        <f t="shared" si="364"/>
        <v>-100</v>
      </c>
      <c r="CS108" s="4">
        <f t="shared" si="365"/>
        <v>-100</v>
      </c>
      <c r="CT108" s="1">
        <f t="shared" si="366"/>
        <v>100</v>
      </c>
      <c r="CU108" s="1">
        <f t="shared" si="367"/>
        <v>0</v>
      </c>
      <c r="CV108" s="1">
        <f t="shared" si="368"/>
        <v>5.8009999999999859</v>
      </c>
      <c r="CW108" s="4">
        <f t="shared" si="444"/>
        <v>0.99999999999999645</v>
      </c>
      <c r="CX108" s="1">
        <f t="shared" si="445"/>
        <v>3.4251239883440381E-16</v>
      </c>
      <c r="CY108" s="4">
        <f t="shared" si="501"/>
        <v>-0.56202064495595427</v>
      </c>
      <c r="CZ108" s="1">
        <f t="shared" si="502"/>
        <v>0.99999999999999645</v>
      </c>
      <c r="DA108" s="1">
        <f t="shared" si="369"/>
        <v>9.9157339462559888E-19</v>
      </c>
      <c r="DB108" s="1">
        <f t="shared" si="446"/>
        <v>1000</v>
      </c>
      <c r="DC108" s="1">
        <f t="shared" si="447"/>
        <v>1027.0199999999963</v>
      </c>
      <c r="DD108" s="1">
        <f t="shared" si="448"/>
        <v>999.99999999999648</v>
      </c>
      <c r="DE108" s="1">
        <f t="shared" si="449"/>
        <v>1000</v>
      </c>
      <c r="DF108" s="1">
        <f t="shared" si="450"/>
        <v>1.3220978595007988E-19</v>
      </c>
      <c r="DG108" s="4">
        <f t="shared" si="451"/>
        <v>0</v>
      </c>
      <c r="DH108" s="1">
        <f t="shared" si="452"/>
        <v>-9.9157339462559896E-16</v>
      </c>
      <c r="DI108" s="4">
        <f t="shared" si="370"/>
        <v>0</v>
      </c>
      <c r="DJ108" s="4">
        <f t="shared" si="371"/>
        <v>10</v>
      </c>
      <c r="DK108" s="4">
        <f t="shared" si="453"/>
        <v>1.0386094648881541E-18</v>
      </c>
      <c r="DL108" s="4">
        <f t="shared" si="372"/>
        <v>4.703607026255524E-20</v>
      </c>
      <c r="DM108" s="4">
        <f t="shared" si="373"/>
        <v>-100</v>
      </c>
      <c r="DN108" s="4">
        <f t="shared" si="374"/>
        <v>-100</v>
      </c>
      <c r="DO108" s="4">
        <f t="shared" si="375"/>
        <v>-100</v>
      </c>
      <c r="DP108" s="1">
        <f t="shared" si="376"/>
        <v>100</v>
      </c>
      <c r="DQ108" s="1">
        <f t="shared" si="377"/>
        <v>0</v>
      </c>
      <c r="DR108" s="1">
        <f t="shared" si="378"/>
        <v>5.8009999999999859</v>
      </c>
      <c r="DS108" s="4">
        <f t="shared" si="454"/>
        <v>0.99999999999999645</v>
      </c>
      <c r="DT108" s="1">
        <f t="shared" si="455"/>
        <v>3.5875974607535555E-16</v>
      </c>
      <c r="DU108" s="4">
        <f t="shared" si="503"/>
        <v>-0.57475407041027915</v>
      </c>
      <c r="DV108" s="1">
        <f t="shared" si="504"/>
        <v>0.99999999999999645</v>
      </c>
      <c r="DW108" s="1">
        <f t="shared" si="379"/>
        <v>1.0386094648881541E-18</v>
      </c>
      <c r="DX108" s="1">
        <f t="shared" si="456"/>
        <v>1000</v>
      </c>
      <c r="DY108" s="1">
        <f t="shared" si="457"/>
        <v>1027.0199999999963</v>
      </c>
      <c r="DZ108" s="1">
        <f t="shared" si="458"/>
        <v>999.99999999999648</v>
      </c>
      <c r="EA108" s="1">
        <f t="shared" si="459"/>
        <v>1000</v>
      </c>
      <c r="EB108" s="1">
        <f t="shared" si="460"/>
        <v>1.3848126198508725E-19</v>
      </c>
      <c r="EC108" s="4">
        <f t="shared" si="461"/>
        <v>0</v>
      </c>
      <c r="ED108" s="1">
        <f t="shared" si="462"/>
        <v>-1.0386094648881541E-15</v>
      </c>
      <c r="EE108" s="4">
        <f t="shared" si="380"/>
        <v>0</v>
      </c>
      <c r="EF108" s="4">
        <f t="shared" si="381"/>
        <v>10</v>
      </c>
      <c r="EG108" s="4">
        <f t="shared" si="463"/>
        <v>1.3340742594308328E-18</v>
      </c>
      <c r="EH108" s="4">
        <f t="shared" si="382"/>
        <v>2.9546479454267872E-19</v>
      </c>
      <c r="EI108" s="4">
        <f t="shared" si="383"/>
        <v>-100</v>
      </c>
      <c r="EJ108" s="4">
        <f t="shared" si="384"/>
        <v>-100</v>
      </c>
      <c r="EK108" s="4">
        <f t="shared" si="385"/>
        <v>-100</v>
      </c>
      <c r="EL108" s="1">
        <f t="shared" si="386"/>
        <v>100</v>
      </c>
      <c r="EM108" s="1">
        <f t="shared" si="387"/>
        <v>0</v>
      </c>
      <c r="EN108" s="1">
        <f t="shared" si="388"/>
        <v>5.8009999999999859</v>
      </c>
      <c r="EO108" s="4">
        <f t="shared" si="464"/>
        <v>0.99999999999999645</v>
      </c>
      <c r="EP108" s="1">
        <f t="shared" si="465"/>
        <v>4.6082012415572816E-16</v>
      </c>
      <c r="EQ108" s="4">
        <f t="shared" si="505"/>
        <v>-0.55370206044326953</v>
      </c>
      <c r="ER108" s="1">
        <f t="shared" si="506"/>
        <v>0.99999999999999645</v>
      </c>
      <c r="ES108" s="1">
        <f t="shared" si="389"/>
        <v>1.3340742594308328E-18</v>
      </c>
      <c r="ET108" s="1">
        <f t="shared" si="466"/>
        <v>1000</v>
      </c>
      <c r="EU108" s="1">
        <f t="shared" si="467"/>
        <v>1027.0199999999963</v>
      </c>
      <c r="EV108" s="1">
        <f t="shared" si="468"/>
        <v>999.99999999999648</v>
      </c>
      <c r="EW108" s="1">
        <f t="shared" si="469"/>
        <v>1000</v>
      </c>
      <c r="EX108" s="1">
        <f t="shared" si="470"/>
        <v>1.7787656792411106E-19</v>
      </c>
      <c r="EY108" s="4">
        <f t="shared" si="471"/>
        <v>0</v>
      </c>
      <c r="EZ108" s="1">
        <f t="shared" si="472"/>
        <v>-1.3340742594308329E-15</v>
      </c>
      <c r="FA108" s="4">
        <f t="shared" si="390"/>
        <v>0</v>
      </c>
      <c r="FB108" s="4">
        <f t="shared" si="391"/>
        <v>10</v>
      </c>
      <c r="FC108" s="4">
        <f t="shared" si="473"/>
        <v>1.4852201509637195E-18</v>
      </c>
      <c r="FD108" s="4">
        <f t="shared" si="392"/>
        <v>1.5114589153288662E-19</v>
      </c>
      <c r="FE108" s="4">
        <f t="shared" si="393"/>
        <v>-100</v>
      </c>
      <c r="FF108" s="4">
        <f t="shared" si="394"/>
        <v>-100</v>
      </c>
      <c r="FG108" s="4">
        <f t="shared" si="395"/>
        <v>-100</v>
      </c>
      <c r="FH108" s="1">
        <f t="shared" si="396"/>
        <v>100</v>
      </c>
      <c r="FI108" s="1">
        <f t="shared" si="397"/>
        <v>0</v>
      </c>
      <c r="FJ108" s="1">
        <f t="shared" si="398"/>
        <v>5.8009999999999859</v>
      </c>
      <c r="FK108" s="4">
        <f t="shared" si="474"/>
        <v>0.99999999999999645</v>
      </c>
      <c r="FL108" s="1">
        <f t="shared" si="475"/>
        <v>5.130294131135472E-16</v>
      </c>
      <c r="FM108" s="4">
        <f t="shared" si="507"/>
        <v>-0.53085250417021246</v>
      </c>
      <c r="FN108" s="1">
        <f t="shared" si="508"/>
        <v>0.99999999999999645</v>
      </c>
      <c r="FO108" s="1">
        <f t="shared" si="399"/>
        <v>1.4852201509637195E-18</v>
      </c>
      <c r="FP108" s="1">
        <f t="shared" si="476"/>
        <v>1000</v>
      </c>
      <c r="FQ108" s="1">
        <f t="shared" si="477"/>
        <v>1027.0199999999963</v>
      </c>
      <c r="FR108" s="1">
        <f t="shared" si="478"/>
        <v>999.99999999999648</v>
      </c>
      <c r="FS108" s="1">
        <f t="shared" si="479"/>
        <v>1000</v>
      </c>
      <c r="FT108" s="1">
        <f t="shared" si="480"/>
        <v>1.9802935346182925E-19</v>
      </c>
      <c r="FU108" s="4">
        <f t="shared" si="481"/>
        <v>0</v>
      </c>
      <c r="FV108" s="1">
        <f t="shared" si="482"/>
        <v>-1.4852201509637195E-15</v>
      </c>
      <c r="FW108" s="4">
        <f t="shared" si="400"/>
        <v>0</v>
      </c>
      <c r="FX108" s="4">
        <f t="shared" si="401"/>
        <v>10</v>
      </c>
      <c r="FY108" s="4">
        <f t="shared" si="483"/>
        <v>1.5608683101364181E-18</v>
      </c>
      <c r="FZ108" s="4">
        <f t="shared" si="402"/>
        <v>7.5648159172698687E-20</v>
      </c>
      <c r="GA108" s="4">
        <f t="shared" si="403"/>
        <v>-100</v>
      </c>
      <c r="GB108" s="4">
        <f t="shared" si="404"/>
        <v>-100</v>
      </c>
      <c r="GC108" s="4">
        <f t="shared" si="405"/>
        <v>-100</v>
      </c>
      <c r="GD108" s="1">
        <f t="shared" si="406"/>
        <v>100</v>
      </c>
      <c r="GE108" s="1">
        <f t="shared" si="407"/>
        <v>0</v>
      </c>
      <c r="GF108" s="1">
        <f t="shared" si="408"/>
        <v>5.8009999999999859</v>
      </c>
      <c r="GG108" s="4">
        <f t="shared" si="484"/>
        <v>0.99999999999999645</v>
      </c>
      <c r="GH108" s="1">
        <f t="shared" si="485"/>
        <v>5.3916003804366781E-16</v>
      </c>
      <c r="GI108" s="4">
        <f t="shared" si="509"/>
        <v>-0.51826822546818385</v>
      </c>
      <c r="GJ108" s="1">
        <f t="shared" si="510"/>
        <v>0.99999999999999645</v>
      </c>
      <c r="GK108" s="1">
        <f t="shared" si="409"/>
        <v>1.5608683101364181E-18</v>
      </c>
      <c r="GL108" s="1">
        <f t="shared" si="486"/>
        <v>1000</v>
      </c>
      <c r="GM108" s="1">
        <f t="shared" si="487"/>
        <v>1027.0199999999963</v>
      </c>
      <c r="GN108" s="1">
        <f t="shared" si="488"/>
        <v>999.99999999999648</v>
      </c>
      <c r="GO108" s="1">
        <f t="shared" si="489"/>
        <v>1000</v>
      </c>
      <c r="GP108" s="1">
        <f t="shared" si="490"/>
        <v>2.0811577468485577E-19</v>
      </c>
      <c r="GQ108" s="4">
        <f t="shared" si="491"/>
        <v>0</v>
      </c>
      <c r="GR108" s="1">
        <f t="shared" si="492"/>
        <v>-1.5608683101364181E-15</v>
      </c>
      <c r="GS108" s="4">
        <f t="shared" si="410"/>
        <v>0</v>
      </c>
      <c r="GT108" s="4">
        <f t="shared" si="411"/>
        <v>10</v>
      </c>
      <c r="GU108" s="4">
        <f t="shared" si="493"/>
        <v>1.6004502957706404E-18</v>
      </c>
      <c r="GV108" s="4">
        <f t="shared" si="412"/>
        <v>3.9581985634222276E-20</v>
      </c>
      <c r="GW108" s="4">
        <v>55</v>
      </c>
      <c r="GX108" s="4"/>
      <c r="GY108" s="4"/>
      <c r="GZ108" s="4"/>
      <c r="HA108" s="4"/>
      <c r="HB108" s="4"/>
      <c r="HC108" s="4"/>
      <c r="HD108" s="4"/>
      <c r="HE108" s="4"/>
      <c r="HF108" s="6"/>
      <c r="HG108" s="4"/>
      <c r="HH108" s="4"/>
      <c r="HI108" s="4"/>
      <c r="HJ108" s="4"/>
      <c r="HK108" s="4"/>
      <c r="HL108" s="4"/>
    </row>
    <row r="109" spans="1:220" s="5" customFormat="1">
      <c r="A109" s="4">
        <v>91</v>
      </c>
      <c r="B109" s="4">
        <f t="shared" si="331"/>
        <v>100</v>
      </c>
      <c r="C109" s="4">
        <v>0</v>
      </c>
      <c r="D109" s="1">
        <f t="shared" si="332"/>
        <v>-100</v>
      </c>
      <c r="E109" s="1">
        <f t="shared" si="494"/>
        <v>50</v>
      </c>
      <c r="F109" s="4">
        <f t="shared" si="413"/>
        <v>5.8509999999999858</v>
      </c>
      <c r="G109" s="1">
        <f>'0.5Q 1-8 '!FS109</f>
        <v>-100</v>
      </c>
      <c r="H109" s="1">
        <f>'0.5Q 1-8 '!FT109</f>
        <v>-100</v>
      </c>
      <c r="I109" s="1">
        <f>'0.5Q 1-8 '!FU109</f>
        <v>-100</v>
      </c>
      <c r="J109" s="1">
        <f>'0.5Q 1-8 '!FV109</f>
        <v>100</v>
      </c>
      <c r="K109" s="1">
        <f>'0.5Q 1-8 '!FW109</f>
        <v>0</v>
      </c>
      <c r="L109" s="1">
        <f>'0.5Q 1-8 '!FX109</f>
        <v>5.8509999999999858</v>
      </c>
      <c r="M109" s="1">
        <f>'0.5Q 1-8 '!FY109</f>
        <v>0.99999999999999645</v>
      </c>
      <c r="N109" s="1">
        <f>'0.5Q 1-8 '!FZ109</f>
        <v>8.3049455880402606E-17</v>
      </c>
      <c r="O109" s="1">
        <f>'0.5Q 1-8 '!GA109</f>
        <v>-0.73251718661011356</v>
      </c>
      <c r="P109" s="1">
        <f>'0.5Q 1-8 '!GB109</f>
        <v>0.99999999999999645</v>
      </c>
      <c r="Q109" s="1">
        <f>'0.5Q 1-8 '!GC109</f>
        <v>2.4042817477376563E-19</v>
      </c>
      <c r="R109" s="1">
        <f>'0.5Q 1-8 '!GD109</f>
        <v>1000</v>
      </c>
      <c r="S109" s="1">
        <f>'0.5Q 1-8 '!GE109</f>
        <v>1027.0199999999963</v>
      </c>
      <c r="T109" s="1">
        <f>'0.5Q 1-8 '!GF109</f>
        <v>999.99999999999648</v>
      </c>
      <c r="U109" s="1">
        <f>'0.5Q 1-8 '!GG109</f>
        <v>1000</v>
      </c>
      <c r="V109" s="1">
        <f>'0.5Q 1-8 '!GH109</f>
        <v>3.2057089969835414E-20</v>
      </c>
      <c r="W109" s="1">
        <f>'0.5Q 1-8 '!GI109</f>
        <v>0</v>
      </c>
      <c r="X109" s="1">
        <f>'0.5Q 1-8 '!GJ109</f>
        <v>-2.4042817477376562E-16</v>
      </c>
      <c r="Y109" s="1">
        <f>'0.5Q 1-8 '!GK109</f>
        <v>0</v>
      </c>
      <c r="Z109" s="1">
        <f>'0.5Q 1-8 '!GL109</f>
        <v>10</v>
      </c>
      <c r="AA109" s="1">
        <f>'0.5Q 1-8 '!GM109</f>
        <v>3.3582601420849756E-19</v>
      </c>
      <c r="AB109" s="4"/>
      <c r="AC109" s="4">
        <f t="shared" si="333"/>
        <v>-100</v>
      </c>
      <c r="AD109" s="4">
        <f t="shared" si="334"/>
        <v>-100</v>
      </c>
      <c r="AE109" s="4">
        <f t="shared" si="335"/>
        <v>-100</v>
      </c>
      <c r="AF109" s="1">
        <f t="shared" si="336"/>
        <v>100</v>
      </c>
      <c r="AG109" s="1">
        <f t="shared" si="337"/>
        <v>0</v>
      </c>
      <c r="AH109" s="1">
        <f t="shared" si="338"/>
        <v>5.8509999999999858</v>
      </c>
      <c r="AI109" s="4">
        <f t="shared" si="414"/>
        <v>0.99999999999999645</v>
      </c>
      <c r="AJ109" s="1">
        <f t="shared" si="415"/>
        <v>1.1600207744680401E-16</v>
      </c>
      <c r="AK109" s="4">
        <f t="shared" si="495"/>
        <v>-0.72324555239166066</v>
      </c>
      <c r="AL109" s="1">
        <f t="shared" si="496"/>
        <v>0.99999999999999645</v>
      </c>
      <c r="AM109" s="1">
        <f t="shared" si="339"/>
        <v>3.3582601420849756E-19</v>
      </c>
      <c r="AN109" s="1">
        <f t="shared" si="416"/>
        <v>1000</v>
      </c>
      <c r="AO109" s="1">
        <f t="shared" si="417"/>
        <v>1027.0199999999963</v>
      </c>
      <c r="AP109" s="1">
        <f t="shared" si="418"/>
        <v>999.99999999999648</v>
      </c>
      <c r="AQ109" s="1">
        <f t="shared" si="419"/>
        <v>1000</v>
      </c>
      <c r="AR109" s="1">
        <f t="shared" si="420"/>
        <v>4.4776801894466348E-20</v>
      </c>
      <c r="AS109" s="4">
        <f t="shared" si="421"/>
        <v>0</v>
      </c>
      <c r="AT109" s="1">
        <f t="shared" si="422"/>
        <v>-3.3582601420849755E-16</v>
      </c>
      <c r="AU109" s="4">
        <f t="shared" si="340"/>
        <v>0</v>
      </c>
      <c r="AV109" s="4">
        <f t="shared" si="341"/>
        <v>10</v>
      </c>
      <c r="AW109" s="4">
        <f t="shared" si="423"/>
        <v>3.9847614873789675E-19</v>
      </c>
      <c r="AX109" s="4">
        <f t="shared" si="342"/>
        <v>6.2650134529399191E-20</v>
      </c>
      <c r="AY109" s="4">
        <f t="shared" si="343"/>
        <v>-100</v>
      </c>
      <c r="AZ109" s="4">
        <f t="shared" si="344"/>
        <v>-100</v>
      </c>
      <c r="BA109" s="4">
        <f t="shared" si="345"/>
        <v>-100</v>
      </c>
      <c r="BB109" s="1">
        <f t="shared" si="346"/>
        <v>100</v>
      </c>
      <c r="BC109" s="1">
        <f t="shared" si="347"/>
        <v>0</v>
      </c>
      <c r="BD109" s="1">
        <f t="shared" si="348"/>
        <v>5.8509999999999858</v>
      </c>
      <c r="BE109" s="4">
        <f t="shared" si="424"/>
        <v>0.99999999999999645</v>
      </c>
      <c r="BF109" s="1">
        <f t="shared" si="425"/>
        <v>1.3764288384728728E-16</v>
      </c>
      <c r="BG109" s="4">
        <f t="shared" si="497"/>
        <v>-0.65879557758959428</v>
      </c>
      <c r="BH109" s="1">
        <f t="shared" si="498"/>
        <v>0.99999999999999645</v>
      </c>
      <c r="BI109" s="1">
        <f t="shared" si="349"/>
        <v>3.9847614873789675E-19</v>
      </c>
      <c r="BJ109" s="1">
        <f t="shared" si="426"/>
        <v>1000</v>
      </c>
      <c r="BK109" s="1">
        <f t="shared" si="427"/>
        <v>1027.0199999999963</v>
      </c>
      <c r="BL109" s="1">
        <f t="shared" si="428"/>
        <v>999.99999999999648</v>
      </c>
      <c r="BM109" s="1">
        <f t="shared" si="429"/>
        <v>1000</v>
      </c>
      <c r="BN109" s="1">
        <f t="shared" si="430"/>
        <v>5.3130153165052901E-20</v>
      </c>
      <c r="BO109" s="4">
        <f t="shared" si="431"/>
        <v>0</v>
      </c>
      <c r="BP109" s="1">
        <f t="shared" si="432"/>
        <v>-3.9847614873789673E-16</v>
      </c>
      <c r="BQ109" s="4">
        <f t="shared" si="350"/>
        <v>0</v>
      </c>
      <c r="BR109" s="4">
        <f t="shared" si="351"/>
        <v>10</v>
      </c>
      <c r="BS109" s="4">
        <f t="shared" si="433"/>
        <v>5.3274864170440191E-19</v>
      </c>
      <c r="BT109" s="4">
        <f t="shared" si="352"/>
        <v>1.3427249296650516E-19</v>
      </c>
      <c r="BU109" s="4">
        <f t="shared" si="353"/>
        <v>-100</v>
      </c>
      <c r="BV109" s="4">
        <f t="shared" si="354"/>
        <v>-100</v>
      </c>
      <c r="BW109" s="4">
        <f t="shared" si="355"/>
        <v>-100</v>
      </c>
      <c r="BX109" s="1">
        <f t="shared" si="356"/>
        <v>100</v>
      </c>
      <c r="BY109" s="1">
        <f t="shared" si="357"/>
        <v>0</v>
      </c>
      <c r="BZ109" s="1">
        <f t="shared" si="358"/>
        <v>5.8509999999999858</v>
      </c>
      <c r="CA109" s="4">
        <f t="shared" si="434"/>
        <v>0.99999999999999645</v>
      </c>
      <c r="CB109" s="1">
        <f t="shared" si="435"/>
        <v>1.8402371043329946E-16</v>
      </c>
      <c r="CC109" s="4">
        <f t="shared" si="499"/>
        <v>-0.60924598032664123</v>
      </c>
      <c r="CD109" s="1">
        <f t="shared" si="500"/>
        <v>0.99999999999999645</v>
      </c>
      <c r="CE109" s="1">
        <f t="shared" si="359"/>
        <v>5.3274864170440191E-19</v>
      </c>
      <c r="CF109" s="1">
        <f t="shared" si="436"/>
        <v>1000</v>
      </c>
      <c r="CG109" s="1">
        <f t="shared" si="437"/>
        <v>1027.0199999999963</v>
      </c>
      <c r="CH109" s="1">
        <f t="shared" si="438"/>
        <v>999.99999999999648</v>
      </c>
      <c r="CI109" s="1">
        <f t="shared" si="439"/>
        <v>1000</v>
      </c>
      <c r="CJ109" s="1">
        <f t="shared" si="440"/>
        <v>7.1033152227253612E-20</v>
      </c>
      <c r="CK109" s="4">
        <f t="shared" si="441"/>
        <v>0</v>
      </c>
      <c r="CL109" s="1">
        <f t="shared" si="442"/>
        <v>-5.327486417044019E-16</v>
      </c>
      <c r="CM109" s="4">
        <f t="shared" si="360"/>
        <v>0</v>
      </c>
      <c r="CN109" s="4">
        <f t="shared" si="361"/>
        <v>10</v>
      </c>
      <c r="CO109" s="4">
        <f t="shared" si="443"/>
        <v>5.9494403677535929E-19</v>
      </c>
      <c r="CP109" s="4">
        <f t="shared" si="362"/>
        <v>6.2195395070957379E-20</v>
      </c>
      <c r="CQ109" s="4">
        <f t="shared" si="363"/>
        <v>-100</v>
      </c>
      <c r="CR109" s="4">
        <f t="shared" si="364"/>
        <v>-100</v>
      </c>
      <c r="CS109" s="4">
        <f t="shared" si="365"/>
        <v>-100</v>
      </c>
      <c r="CT109" s="1">
        <f t="shared" si="366"/>
        <v>100</v>
      </c>
      <c r="CU109" s="1">
        <f t="shared" si="367"/>
        <v>0</v>
      </c>
      <c r="CV109" s="1">
        <f t="shared" si="368"/>
        <v>5.8509999999999858</v>
      </c>
      <c r="CW109" s="4">
        <f t="shared" si="444"/>
        <v>0.99999999999999645</v>
      </c>
      <c r="CX109" s="1">
        <f t="shared" si="445"/>
        <v>2.0550743930064227E-16</v>
      </c>
      <c r="CY109" s="4">
        <f t="shared" si="501"/>
        <v>-0.56202064495595427</v>
      </c>
      <c r="CZ109" s="1">
        <f t="shared" si="502"/>
        <v>0.99999999999999645</v>
      </c>
      <c r="DA109" s="1">
        <f t="shared" si="369"/>
        <v>5.9494403677535929E-19</v>
      </c>
      <c r="DB109" s="1">
        <f t="shared" si="446"/>
        <v>1000</v>
      </c>
      <c r="DC109" s="1">
        <f t="shared" si="447"/>
        <v>1027.0199999999963</v>
      </c>
      <c r="DD109" s="1">
        <f t="shared" si="448"/>
        <v>999.99999999999648</v>
      </c>
      <c r="DE109" s="1">
        <f t="shared" si="449"/>
        <v>1000</v>
      </c>
      <c r="DF109" s="1">
        <f t="shared" si="450"/>
        <v>7.9325871570047918E-20</v>
      </c>
      <c r="DG109" s="4">
        <f t="shared" si="451"/>
        <v>0</v>
      </c>
      <c r="DH109" s="1">
        <f t="shared" si="452"/>
        <v>-5.949440367753593E-16</v>
      </c>
      <c r="DI109" s="4">
        <f t="shared" si="370"/>
        <v>0</v>
      </c>
      <c r="DJ109" s="4">
        <f t="shared" si="371"/>
        <v>10</v>
      </c>
      <c r="DK109" s="4">
        <f t="shared" si="453"/>
        <v>6.2316567893289245E-19</v>
      </c>
      <c r="DL109" s="4">
        <f t="shared" si="372"/>
        <v>2.8221642157533164E-20</v>
      </c>
      <c r="DM109" s="4">
        <f t="shared" si="373"/>
        <v>-100</v>
      </c>
      <c r="DN109" s="4">
        <f t="shared" si="374"/>
        <v>-100</v>
      </c>
      <c r="DO109" s="4">
        <f t="shared" si="375"/>
        <v>-100</v>
      </c>
      <c r="DP109" s="1">
        <f t="shared" si="376"/>
        <v>100</v>
      </c>
      <c r="DQ109" s="1">
        <f t="shared" si="377"/>
        <v>0</v>
      </c>
      <c r="DR109" s="1">
        <f t="shared" si="378"/>
        <v>5.8509999999999858</v>
      </c>
      <c r="DS109" s="4">
        <f t="shared" si="454"/>
        <v>0.99999999999999645</v>
      </c>
      <c r="DT109" s="1">
        <f t="shared" si="455"/>
        <v>2.152558476452133E-16</v>
      </c>
      <c r="DU109" s="4">
        <f t="shared" si="503"/>
        <v>-0.57475407041027915</v>
      </c>
      <c r="DV109" s="1">
        <f t="shared" si="504"/>
        <v>0.99999999999999645</v>
      </c>
      <c r="DW109" s="1">
        <f t="shared" si="379"/>
        <v>6.2316567893289245E-19</v>
      </c>
      <c r="DX109" s="1">
        <f t="shared" si="456"/>
        <v>1000</v>
      </c>
      <c r="DY109" s="1">
        <f t="shared" si="457"/>
        <v>1027.0199999999963</v>
      </c>
      <c r="DZ109" s="1">
        <f t="shared" si="458"/>
        <v>999.99999999999648</v>
      </c>
      <c r="EA109" s="1">
        <f t="shared" si="459"/>
        <v>1000</v>
      </c>
      <c r="EB109" s="1">
        <f t="shared" si="460"/>
        <v>8.3088757191052338E-20</v>
      </c>
      <c r="EC109" s="4">
        <f t="shared" si="461"/>
        <v>0</v>
      </c>
      <c r="ED109" s="1">
        <f t="shared" si="462"/>
        <v>-6.2316567893289249E-16</v>
      </c>
      <c r="EE109" s="4">
        <f t="shared" si="380"/>
        <v>0</v>
      </c>
      <c r="EF109" s="4">
        <f t="shared" si="381"/>
        <v>10</v>
      </c>
      <c r="EG109" s="4">
        <f t="shared" si="463"/>
        <v>8.004445556584997E-19</v>
      </c>
      <c r="EH109" s="4">
        <f t="shared" si="382"/>
        <v>1.7727887672560725E-19</v>
      </c>
      <c r="EI109" s="4">
        <f t="shared" si="383"/>
        <v>-100</v>
      </c>
      <c r="EJ109" s="4">
        <f t="shared" si="384"/>
        <v>-100</v>
      </c>
      <c r="EK109" s="4">
        <f t="shared" si="385"/>
        <v>-100</v>
      </c>
      <c r="EL109" s="1">
        <f t="shared" si="386"/>
        <v>100</v>
      </c>
      <c r="EM109" s="1">
        <f t="shared" si="387"/>
        <v>0</v>
      </c>
      <c r="EN109" s="1">
        <f t="shared" si="388"/>
        <v>5.8509999999999858</v>
      </c>
      <c r="EO109" s="4">
        <f t="shared" si="464"/>
        <v>0.99999999999999645</v>
      </c>
      <c r="EP109" s="1">
        <f t="shared" si="465"/>
        <v>2.7649207449343682E-16</v>
      </c>
      <c r="EQ109" s="4">
        <f t="shared" si="505"/>
        <v>-0.55370206044326953</v>
      </c>
      <c r="ER109" s="1">
        <f t="shared" si="506"/>
        <v>0.99999999999999645</v>
      </c>
      <c r="ES109" s="1">
        <f t="shared" si="389"/>
        <v>8.004445556584997E-19</v>
      </c>
      <c r="ET109" s="1">
        <f t="shared" si="466"/>
        <v>1000</v>
      </c>
      <c r="EU109" s="1">
        <f t="shared" si="467"/>
        <v>1027.0199999999963</v>
      </c>
      <c r="EV109" s="1">
        <f t="shared" si="468"/>
        <v>999.99999999999648</v>
      </c>
      <c r="EW109" s="1">
        <f t="shared" si="469"/>
        <v>1000</v>
      </c>
      <c r="EX109" s="1">
        <f t="shared" si="470"/>
        <v>1.0672594075446662E-19</v>
      </c>
      <c r="EY109" s="4">
        <f t="shared" si="471"/>
        <v>0</v>
      </c>
      <c r="EZ109" s="1">
        <f t="shared" si="472"/>
        <v>-8.0044455565849968E-16</v>
      </c>
      <c r="FA109" s="4">
        <f t="shared" si="390"/>
        <v>0</v>
      </c>
      <c r="FB109" s="4">
        <f t="shared" si="391"/>
        <v>10</v>
      </c>
      <c r="FC109" s="4">
        <f t="shared" si="473"/>
        <v>8.9113209057823172E-19</v>
      </c>
      <c r="FD109" s="4">
        <f t="shared" si="392"/>
        <v>9.0687534919732011E-20</v>
      </c>
      <c r="FE109" s="4">
        <f t="shared" si="393"/>
        <v>-100</v>
      </c>
      <c r="FF109" s="4">
        <f t="shared" si="394"/>
        <v>-100</v>
      </c>
      <c r="FG109" s="4">
        <f t="shared" si="395"/>
        <v>-100</v>
      </c>
      <c r="FH109" s="1">
        <f t="shared" si="396"/>
        <v>100</v>
      </c>
      <c r="FI109" s="1">
        <f t="shared" si="397"/>
        <v>0</v>
      </c>
      <c r="FJ109" s="1">
        <f t="shared" si="398"/>
        <v>5.8509999999999858</v>
      </c>
      <c r="FK109" s="4">
        <f t="shared" si="474"/>
        <v>0.99999999999999645</v>
      </c>
      <c r="FL109" s="1">
        <f t="shared" si="475"/>
        <v>3.0781764786812832E-16</v>
      </c>
      <c r="FM109" s="4">
        <f t="shared" si="507"/>
        <v>-0.53085250417021246</v>
      </c>
      <c r="FN109" s="1">
        <f t="shared" si="508"/>
        <v>0.99999999999999645</v>
      </c>
      <c r="FO109" s="1">
        <f t="shared" si="399"/>
        <v>8.9113209057823172E-19</v>
      </c>
      <c r="FP109" s="1">
        <f t="shared" si="476"/>
        <v>1000</v>
      </c>
      <c r="FQ109" s="1">
        <f t="shared" si="477"/>
        <v>1027.0199999999963</v>
      </c>
      <c r="FR109" s="1">
        <f t="shared" si="478"/>
        <v>999.99999999999648</v>
      </c>
      <c r="FS109" s="1">
        <f t="shared" si="479"/>
        <v>1000</v>
      </c>
      <c r="FT109" s="1">
        <f t="shared" si="480"/>
        <v>1.1881761207709754E-19</v>
      </c>
      <c r="FU109" s="4">
        <f t="shared" si="481"/>
        <v>0</v>
      </c>
      <c r="FV109" s="1">
        <f t="shared" si="482"/>
        <v>-8.9113209057823166E-16</v>
      </c>
      <c r="FW109" s="4">
        <f t="shared" si="400"/>
        <v>0</v>
      </c>
      <c r="FX109" s="4">
        <f t="shared" si="401"/>
        <v>10</v>
      </c>
      <c r="FY109" s="4">
        <f t="shared" si="483"/>
        <v>9.3652098608185081E-19</v>
      </c>
      <c r="FZ109" s="4">
        <f t="shared" si="402"/>
        <v>4.5388895503619097E-20</v>
      </c>
      <c r="GA109" s="4">
        <f t="shared" si="403"/>
        <v>-100</v>
      </c>
      <c r="GB109" s="4">
        <f t="shared" si="404"/>
        <v>-100</v>
      </c>
      <c r="GC109" s="4">
        <f t="shared" si="405"/>
        <v>-100</v>
      </c>
      <c r="GD109" s="1">
        <f t="shared" si="406"/>
        <v>100</v>
      </c>
      <c r="GE109" s="1">
        <f t="shared" si="407"/>
        <v>0</v>
      </c>
      <c r="GF109" s="1">
        <f t="shared" si="408"/>
        <v>5.8509999999999858</v>
      </c>
      <c r="GG109" s="4">
        <f t="shared" si="484"/>
        <v>0.99999999999999645</v>
      </c>
      <c r="GH109" s="1">
        <f t="shared" si="485"/>
        <v>3.2349602282620065E-16</v>
      </c>
      <c r="GI109" s="4">
        <f t="shared" si="509"/>
        <v>-0.51826822546818385</v>
      </c>
      <c r="GJ109" s="1">
        <f t="shared" si="510"/>
        <v>0.99999999999999645</v>
      </c>
      <c r="GK109" s="1">
        <f t="shared" si="409"/>
        <v>9.3652098608185081E-19</v>
      </c>
      <c r="GL109" s="1">
        <f t="shared" si="486"/>
        <v>1000</v>
      </c>
      <c r="GM109" s="1">
        <f t="shared" si="487"/>
        <v>1027.0199999999963</v>
      </c>
      <c r="GN109" s="1">
        <f t="shared" si="488"/>
        <v>999.99999999999648</v>
      </c>
      <c r="GO109" s="1">
        <f t="shared" si="489"/>
        <v>1000</v>
      </c>
      <c r="GP109" s="1">
        <f t="shared" si="490"/>
        <v>1.2486946481091348E-19</v>
      </c>
      <c r="GQ109" s="4">
        <f t="shared" si="491"/>
        <v>0</v>
      </c>
      <c r="GR109" s="1">
        <f t="shared" si="492"/>
        <v>-9.3652098608185085E-16</v>
      </c>
      <c r="GS109" s="4">
        <f t="shared" si="410"/>
        <v>0</v>
      </c>
      <c r="GT109" s="4">
        <f t="shared" si="411"/>
        <v>10</v>
      </c>
      <c r="GU109" s="4">
        <f t="shared" si="493"/>
        <v>9.6027017746238422E-19</v>
      </c>
      <c r="GV109" s="4">
        <f t="shared" si="412"/>
        <v>2.3749191380533404E-20</v>
      </c>
      <c r="GW109" s="4">
        <v>50</v>
      </c>
      <c r="GX109" s="4"/>
      <c r="GY109" s="4"/>
      <c r="GZ109" s="4"/>
      <c r="HA109" s="4"/>
      <c r="HB109" s="4"/>
      <c r="HC109" s="4"/>
      <c r="HD109" s="4"/>
      <c r="HE109" s="4"/>
      <c r="HF109" s="6"/>
      <c r="HG109" s="4"/>
      <c r="HH109" s="4"/>
      <c r="HI109" s="4"/>
      <c r="HJ109" s="4"/>
      <c r="HK109" s="4"/>
      <c r="HL109" s="4"/>
    </row>
    <row r="110" spans="1:220" s="5" customFormat="1">
      <c r="A110" s="4">
        <v>92</v>
      </c>
      <c r="B110" s="4">
        <f t="shared" si="331"/>
        <v>100</v>
      </c>
      <c r="C110" s="4">
        <v>0</v>
      </c>
      <c r="D110" s="1">
        <f t="shared" si="332"/>
        <v>-100</v>
      </c>
      <c r="E110" s="1">
        <f t="shared" si="494"/>
        <v>45</v>
      </c>
      <c r="F110" s="4">
        <f t="shared" si="413"/>
        <v>5.9009999999999856</v>
      </c>
      <c r="G110" s="1">
        <f>'0.5Q 1-8 '!FS110</f>
        <v>-100</v>
      </c>
      <c r="H110" s="1">
        <f>'0.5Q 1-8 '!FT110</f>
        <v>-100</v>
      </c>
      <c r="I110" s="1">
        <f>'0.5Q 1-8 '!FU110</f>
        <v>-100</v>
      </c>
      <c r="J110" s="1">
        <f>'0.5Q 1-8 '!FV110</f>
        <v>100</v>
      </c>
      <c r="K110" s="1">
        <f>'0.5Q 1-8 '!FW110</f>
        <v>0</v>
      </c>
      <c r="L110" s="1">
        <f>'0.5Q 1-8 '!FX110</f>
        <v>5.9009999999999856</v>
      </c>
      <c r="M110" s="1">
        <f>'0.5Q 1-8 '!FY110</f>
        <v>0.99999999999999645</v>
      </c>
      <c r="N110" s="1">
        <f>'0.5Q 1-8 '!FZ110</f>
        <v>4.9829673528241589E-17</v>
      </c>
      <c r="O110" s="1">
        <f>'0.5Q 1-8 '!GA110</f>
        <v>-0.73251718661011356</v>
      </c>
      <c r="P110" s="1">
        <f>'0.5Q 1-8 '!GB110</f>
        <v>0.99999999999999645</v>
      </c>
      <c r="Q110" s="1">
        <f>'0.5Q 1-8 '!GC110</f>
        <v>1.4425690486425936E-19</v>
      </c>
      <c r="R110" s="1">
        <f>'0.5Q 1-8 '!GD110</f>
        <v>1000</v>
      </c>
      <c r="S110" s="1">
        <f>'0.5Q 1-8 '!GE110</f>
        <v>1027.0199999999963</v>
      </c>
      <c r="T110" s="1">
        <f>'0.5Q 1-8 '!GF110</f>
        <v>999.99999999999648</v>
      </c>
      <c r="U110" s="1">
        <f>'0.5Q 1-8 '!GG110</f>
        <v>1000</v>
      </c>
      <c r="V110" s="1">
        <f>'0.5Q 1-8 '!GH110</f>
        <v>1.9234253981901253E-20</v>
      </c>
      <c r="W110" s="1">
        <f>'0.5Q 1-8 '!GI110</f>
        <v>0</v>
      </c>
      <c r="X110" s="1">
        <f>'0.5Q 1-8 '!GJ110</f>
        <v>-1.4425690486425936E-16</v>
      </c>
      <c r="Y110" s="1">
        <f>'0.5Q 1-8 '!GK110</f>
        <v>0</v>
      </c>
      <c r="Z110" s="1">
        <f>'0.5Q 1-8 '!GL110</f>
        <v>10</v>
      </c>
      <c r="AA110" s="1">
        <f>'0.5Q 1-8 '!GM110</f>
        <v>2.0149560852509852E-19</v>
      </c>
      <c r="AB110" s="4"/>
      <c r="AC110" s="4">
        <f t="shared" si="333"/>
        <v>-100</v>
      </c>
      <c r="AD110" s="4">
        <f t="shared" si="334"/>
        <v>-100</v>
      </c>
      <c r="AE110" s="4">
        <f t="shared" si="335"/>
        <v>-100</v>
      </c>
      <c r="AF110" s="1">
        <f t="shared" si="336"/>
        <v>100</v>
      </c>
      <c r="AG110" s="1">
        <f t="shared" si="337"/>
        <v>0</v>
      </c>
      <c r="AH110" s="1">
        <f t="shared" si="338"/>
        <v>5.9009999999999856</v>
      </c>
      <c r="AI110" s="4">
        <f t="shared" si="414"/>
        <v>0.99999999999999645</v>
      </c>
      <c r="AJ110" s="1">
        <f t="shared" si="415"/>
        <v>6.9601246468082406E-17</v>
      </c>
      <c r="AK110" s="4">
        <f t="shared" si="495"/>
        <v>-0.72324555239166066</v>
      </c>
      <c r="AL110" s="1">
        <f t="shared" si="496"/>
        <v>0.99999999999999645</v>
      </c>
      <c r="AM110" s="1">
        <f t="shared" si="339"/>
        <v>2.0149560852509852E-19</v>
      </c>
      <c r="AN110" s="1">
        <f t="shared" si="416"/>
        <v>1000</v>
      </c>
      <c r="AO110" s="1">
        <f t="shared" si="417"/>
        <v>1027.0199999999963</v>
      </c>
      <c r="AP110" s="1">
        <f t="shared" si="418"/>
        <v>999.99999999999648</v>
      </c>
      <c r="AQ110" s="1">
        <f t="shared" si="419"/>
        <v>1000</v>
      </c>
      <c r="AR110" s="1">
        <f t="shared" si="420"/>
        <v>2.6866081136679805E-20</v>
      </c>
      <c r="AS110" s="4">
        <f t="shared" si="421"/>
        <v>0</v>
      </c>
      <c r="AT110" s="1">
        <f t="shared" si="422"/>
        <v>-2.0149560852509851E-16</v>
      </c>
      <c r="AU110" s="4">
        <f t="shared" si="340"/>
        <v>0</v>
      </c>
      <c r="AV110" s="4">
        <f t="shared" si="341"/>
        <v>10</v>
      </c>
      <c r="AW110" s="4">
        <f t="shared" si="423"/>
        <v>2.3908568924273804E-19</v>
      </c>
      <c r="AX110" s="4">
        <f t="shared" si="342"/>
        <v>3.7590080717639514E-20</v>
      </c>
      <c r="AY110" s="4">
        <f t="shared" si="343"/>
        <v>-100</v>
      </c>
      <c r="AZ110" s="4">
        <f t="shared" si="344"/>
        <v>-100</v>
      </c>
      <c r="BA110" s="4">
        <f t="shared" si="345"/>
        <v>-100</v>
      </c>
      <c r="BB110" s="1">
        <f t="shared" si="346"/>
        <v>100</v>
      </c>
      <c r="BC110" s="1">
        <f t="shared" si="347"/>
        <v>0</v>
      </c>
      <c r="BD110" s="1">
        <f t="shared" si="348"/>
        <v>5.9009999999999856</v>
      </c>
      <c r="BE110" s="4">
        <f t="shared" si="424"/>
        <v>0.99999999999999645</v>
      </c>
      <c r="BF110" s="1">
        <f t="shared" si="425"/>
        <v>8.2585730308372378E-17</v>
      </c>
      <c r="BG110" s="4">
        <f t="shared" si="497"/>
        <v>-0.65879557758959428</v>
      </c>
      <c r="BH110" s="1">
        <f t="shared" si="498"/>
        <v>0.99999999999999645</v>
      </c>
      <c r="BI110" s="1">
        <f t="shared" si="349"/>
        <v>2.3908568924273804E-19</v>
      </c>
      <c r="BJ110" s="1">
        <f t="shared" si="426"/>
        <v>1000</v>
      </c>
      <c r="BK110" s="1">
        <f t="shared" si="427"/>
        <v>1027.0199999999963</v>
      </c>
      <c r="BL110" s="1">
        <f t="shared" si="428"/>
        <v>999.99999999999648</v>
      </c>
      <c r="BM110" s="1">
        <f t="shared" si="429"/>
        <v>1000</v>
      </c>
      <c r="BN110" s="1">
        <f t="shared" si="430"/>
        <v>3.1878091899031744E-20</v>
      </c>
      <c r="BO110" s="4">
        <f t="shared" si="431"/>
        <v>0</v>
      </c>
      <c r="BP110" s="1">
        <f t="shared" si="432"/>
        <v>-2.3908568924273805E-16</v>
      </c>
      <c r="BQ110" s="4">
        <f t="shared" si="350"/>
        <v>0</v>
      </c>
      <c r="BR110" s="4">
        <f t="shared" si="351"/>
        <v>10</v>
      </c>
      <c r="BS110" s="4">
        <f t="shared" si="433"/>
        <v>3.1964918502264115E-19</v>
      </c>
      <c r="BT110" s="4">
        <f t="shared" si="352"/>
        <v>8.0563495779903108E-20</v>
      </c>
      <c r="BU110" s="4">
        <f t="shared" si="353"/>
        <v>-100</v>
      </c>
      <c r="BV110" s="4">
        <f t="shared" si="354"/>
        <v>-100</v>
      </c>
      <c r="BW110" s="4">
        <f t="shared" si="355"/>
        <v>-100</v>
      </c>
      <c r="BX110" s="1">
        <f t="shared" si="356"/>
        <v>100</v>
      </c>
      <c r="BY110" s="1">
        <f t="shared" si="357"/>
        <v>0</v>
      </c>
      <c r="BZ110" s="1">
        <f t="shared" si="358"/>
        <v>5.9009999999999856</v>
      </c>
      <c r="CA110" s="4">
        <f t="shared" si="434"/>
        <v>0.99999999999999645</v>
      </c>
      <c r="CB110" s="1">
        <f t="shared" si="435"/>
        <v>1.1041422625997966E-16</v>
      </c>
      <c r="CC110" s="4">
        <f t="shared" si="499"/>
        <v>-0.60924598032664123</v>
      </c>
      <c r="CD110" s="1">
        <f t="shared" si="500"/>
        <v>0.99999999999999645</v>
      </c>
      <c r="CE110" s="1">
        <f t="shared" si="359"/>
        <v>3.1964918502264115E-19</v>
      </c>
      <c r="CF110" s="1">
        <f t="shared" si="436"/>
        <v>1000</v>
      </c>
      <c r="CG110" s="1">
        <f t="shared" si="437"/>
        <v>1027.0199999999963</v>
      </c>
      <c r="CH110" s="1">
        <f t="shared" si="438"/>
        <v>999.99999999999648</v>
      </c>
      <c r="CI110" s="1">
        <f t="shared" si="439"/>
        <v>1000</v>
      </c>
      <c r="CJ110" s="1">
        <f t="shared" si="440"/>
        <v>4.2619891336352153E-20</v>
      </c>
      <c r="CK110" s="4">
        <f t="shared" si="441"/>
        <v>0</v>
      </c>
      <c r="CL110" s="1">
        <f t="shared" si="442"/>
        <v>-3.1964918502264112E-16</v>
      </c>
      <c r="CM110" s="4">
        <f t="shared" si="360"/>
        <v>0</v>
      </c>
      <c r="CN110" s="4">
        <f t="shared" si="361"/>
        <v>10</v>
      </c>
      <c r="CO110" s="4">
        <f t="shared" si="443"/>
        <v>3.5696642206521558E-19</v>
      </c>
      <c r="CP110" s="4">
        <f t="shared" si="362"/>
        <v>3.7317237042574437E-20</v>
      </c>
      <c r="CQ110" s="4">
        <f t="shared" si="363"/>
        <v>-100</v>
      </c>
      <c r="CR110" s="4">
        <f t="shared" si="364"/>
        <v>-100</v>
      </c>
      <c r="CS110" s="4">
        <f t="shared" si="365"/>
        <v>-100</v>
      </c>
      <c r="CT110" s="1">
        <f t="shared" si="366"/>
        <v>100</v>
      </c>
      <c r="CU110" s="1">
        <f t="shared" si="367"/>
        <v>0</v>
      </c>
      <c r="CV110" s="1">
        <f t="shared" si="368"/>
        <v>5.9009999999999856</v>
      </c>
      <c r="CW110" s="4">
        <f t="shared" si="444"/>
        <v>0.99999999999999645</v>
      </c>
      <c r="CX110" s="1">
        <f t="shared" si="445"/>
        <v>1.2330446358038533E-16</v>
      </c>
      <c r="CY110" s="4">
        <f t="shared" si="501"/>
        <v>-0.56202064495595427</v>
      </c>
      <c r="CZ110" s="1">
        <f t="shared" si="502"/>
        <v>0.99999999999999645</v>
      </c>
      <c r="DA110" s="1">
        <f t="shared" si="369"/>
        <v>3.5696642206521558E-19</v>
      </c>
      <c r="DB110" s="1">
        <f t="shared" si="446"/>
        <v>1000</v>
      </c>
      <c r="DC110" s="1">
        <f t="shared" si="447"/>
        <v>1027.0199999999963</v>
      </c>
      <c r="DD110" s="1">
        <f t="shared" si="448"/>
        <v>999.99999999999648</v>
      </c>
      <c r="DE110" s="1">
        <f t="shared" si="449"/>
        <v>1000</v>
      </c>
      <c r="DF110" s="1">
        <f t="shared" si="450"/>
        <v>4.7595522942028742E-20</v>
      </c>
      <c r="DG110" s="4">
        <f t="shared" si="451"/>
        <v>0</v>
      </c>
      <c r="DH110" s="1">
        <f t="shared" si="452"/>
        <v>-3.5696642206521558E-16</v>
      </c>
      <c r="DI110" s="4">
        <f t="shared" si="370"/>
        <v>0</v>
      </c>
      <c r="DJ110" s="4">
        <f t="shared" si="371"/>
        <v>10</v>
      </c>
      <c r="DK110" s="4">
        <f t="shared" si="453"/>
        <v>3.7389940735973546E-19</v>
      </c>
      <c r="DL110" s="4">
        <f t="shared" si="372"/>
        <v>1.6932985294519879E-20</v>
      </c>
      <c r="DM110" s="4">
        <f t="shared" si="373"/>
        <v>-100</v>
      </c>
      <c r="DN110" s="4">
        <f t="shared" si="374"/>
        <v>-100</v>
      </c>
      <c r="DO110" s="4">
        <f t="shared" si="375"/>
        <v>-100</v>
      </c>
      <c r="DP110" s="1">
        <f t="shared" si="376"/>
        <v>100</v>
      </c>
      <c r="DQ110" s="1">
        <f t="shared" si="377"/>
        <v>0</v>
      </c>
      <c r="DR110" s="1">
        <f t="shared" si="378"/>
        <v>5.9009999999999856</v>
      </c>
      <c r="DS110" s="4">
        <f t="shared" si="454"/>
        <v>0.99999999999999645</v>
      </c>
      <c r="DT110" s="1">
        <f t="shared" si="455"/>
        <v>1.2915350858712798E-16</v>
      </c>
      <c r="DU110" s="4">
        <f t="shared" si="503"/>
        <v>-0.57475407041027915</v>
      </c>
      <c r="DV110" s="1">
        <f t="shared" si="504"/>
        <v>0.99999999999999645</v>
      </c>
      <c r="DW110" s="1">
        <f t="shared" si="379"/>
        <v>3.7389940735973546E-19</v>
      </c>
      <c r="DX110" s="1">
        <f t="shared" si="456"/>
        <v>1000</v>
      </c>
      <c r="DY110" s="1">
        <f t="shared" si="457"/>
        <v>1027.0199999999963</v>
      </c>
      <c r="DZ110" s="1">
        <f t="shared" si="458"/>
        <v>999.99999999999648</v>
      </c>
      <c r="EA110" s="1">
        <f t="shared" si="459"/>
        <v>1000</v>
      </c>
      <c r="EB110" s="1">
        <f t="shared" si="460"/>
        <v>4.9853254314631396E-20</v>
      </c>
      <c r="EC110" s="4">
        <f t="shared" si="461"/>
        <v>0</v>
      </c>
      <c r="ED110" s="1">
        <f t="shared" si="462"/>
        <v>-3.7389940735973548E-16</v>
      </c>
      <c r="EE110" s="4">
        <f t="shared" si="380"/>
        <v>0</v>
      </c>
      <c r="EF110" s="4">
        <f t="shared" si="381"/>
        <v>10</v>
      </c>
      <c r="EG110" s="4">
        <f t="shared" si="463"/>
        <v>4.8026673339509984E-19</v>
      </c>
      <c r="EH110" s="4">
        <f t="shared" si="382"/>
        <v>1.0636732603536438E-19</v>
      </c>
      <c r="EI110" s="4">
        <f t="shared" si="383"/>
        <v>-100</v>
      </c>
      <c r="EJ110" s="4">
        <f t="shared" si="384"/>
        <v>-100</v>
      </c>
      <c r="EK110" s="4">
        <f t="shared" si="385"/>
        <v>-100</v>
      </c>
      <c r="EL110" s="1">
        <f t="shared" si="386"/>
        <v>100</v>
      </c>
      <c r="EM110" s="1">
        <f t="shared" si="387"/>
        <v>0</v>
      </c>
      <c r="EN110" s="1">
        <f t="shared" si="388"/>
        <v>5.9009999999999856</v>
      </c>
      <c r="EO110" s="4">
        <f t="shared" si="464"/>
        <v>0.99999999999999645</v>
      </c>
      <c r="EP110" s="1">
        <f t="shared" si="465"/>
        <v>1.6589524469606209E-16</v>
      </c>
      <c r="EQ110" s="4">
        <f t="shared" si="505"/>
        <v>-0.55370206044326953</v>
      </c>
      <c r="ER110" s="1">
        <f t="shared" si="506"/>
        <v>0.99999999999999645</v>
      </c>
      <c r="ES110" s="1">
        <f t="shared" si="389"/>
        <v>4.8026673339509984E-19</v>
      </c>
      <c r="ET110" s="1">
        <f t="shared" si="466"/>
        <v>1000</v>
      </c>
      <c r="EU110" s="1">
        <f t="shared" si="467"/>
        <v>1027.0199999999963</v>
      </c>
      <c r="EV110" s="1">
        <f t="shared" si="468"/>
        <v>999.99999999999648</v>
      </c>
      <c r="EW110" s="1">
        <f t="shared" si="469"/>
        <v>1000</v>
      </c>
      <c r="EX110" s="1">
        <f t="shared" si="470"/>
        <v>6.403556445267997E-20</v>
      </c>
      <c r="EY110" s="4">
        <f t="shared" si="471"/>
        <v>0</v>
      </c>
      <c r="EZ110" s="1">
        <f t="shared" si="472"/>
        <v>-4.8026673339509987E-16</v>
      </c>
      <c r="FA110" s="4">
        <f t="shared" si="390"/>
        <v>0</v>
      </c>
      <c r="FB110" s="4">
        <f t="shared" si="391"/>
        <v>10</v>
      </c>
      <c r="FC110" s="4">
        <f t="shared" si="473"/>
        <v>5.3467925434693901E-19</v>
      </c>
      <c r="FD110" s="4">
        <f t="shared" si="392"/>
        <v>5.4412520951839168E-20</v>
      </c>
      <c r="FE110" s="4">
        <f t="shared" si="393"/>
        <v>-100</v>
      </c>
      <c r="FF110" s="4">
        <f t="shared" si="394"/>
        <v>-100</v>
      </c>
      <c r="FG110" s="4">
        <f t="shared" si="395"/>
        <v>-100</v>
      </c>
      <c r="FH110" s="1">
        <f t="shared" si="396"/>
        <v>100</v>
      </c>
      <c r="FI110" s="1">
        <f t="shared" si="397"/>
        <v>0</v>
      </c>
      <c r="FJ110" s="1">
        <f t="shared" si="398"/>
        <v>5.9009999999999856</v>
      </c>
      <c r="FK110" s="4">
        <f t="shared" si="474"/>
        <v>0.99999999999999645</v>
      </c>
      <c r="FL110" s="1">
        <f t="shared" si="475"/>
        <v>1.8469058872087705E-16</v>
      </c>
      <c r="FM110" s="4">
        <f t="shared" si="507"/>
        <v>-0.53085250417021246</v>
      </c>
      <c r="FN110" s="1">
        <f t="shared" si="508"/>
        <v>0.99999999999999645</v>
      </c>
      <c r="FO110" s="1">
        <f t="shared" si="399"/>
        <v>5.3467925434693901E-19</v>
      </c>
      <c r="FP110" s="1">
        <f t="shared" si="476"/>
        <v>1000</v>
      </c>
      <c r="FQ110" s="1">
        <f t="shared" si="477"/>
        <v>1027.0199999999963</v>
      </c>
      <c r="FR110" s="1">
        <f t="shared" si="478"/>
        <v>999.99999999999648</v>
      </c>
      <c r="FS110" s="1">
        <f t="shared" si="479"/>
        <v>1000</v>
      </c>
      <c r="FT110" s="1">
        <f t="shared" si="480"/>
        <v>7.1290567246258546E-20</v>
      </c>
      <c r="FU110" s="4">
        <f t="shared" si="481"/>
        <v>0</v>
      </c>
      <c r="FV110" s="1">
        <f t="shared" si="482"/>
        <v>-5.3467925434693901E-16</v>
      </c>
      <c r="FW110" s="4">
        <f t="shared" si="400"/>
        <v>0</v>
      </c>
      <c r="FX110" s="4">
        <f t="shared" si="401"/>
        <v>10</v>
      </c>
      <c r="FY110" s="4">
        <f t="shared" si="483"/>
        <v>5.6191259164911043E-19</v>
      </c>
      <c r="FZ110" s="4">
        <f t="shared" si="402"/>
        <v>2.723333730217142E-20</v>
      </c>
      <c r="GA110" s="4">
        <f t="shared" si="403"/>
        <v>-100</v>
      </c>
      <c r="GB110" s="4">
        <f t="shared" si="404"/>
        <v>-100</v>
      </c>
      <c r="GC110" s="4">
        <f t="shared" si="405"/>
        <v>-100</v>
      </c>
      <c r="GD110" s="1">
        <f t="shared" si="406"/>
        <v>100</v>
      </c>
      <c r="GE110" s="1">
        <f t="shared" si="407"/>
        <v>0</v>
      </c>
      <c r="GF110" s="1">
        <f t="shared" si="408"/>
        <v>5.9009999999999856</v>
      </c>
      <c r="GG110" s="4">
        <f t="shared" si="484"/>
        <v>0.99999999999999645</v>
      </c>
      <c r="GH110" s="1">
        <f t="shared" si="485"/>
        <v>1.9409761369572038E-16</v>
      </c>
      <c r="GI110" s="4">
        <f t="shared" si="509"/>
        <v>-0.51826822546818385</v>
      </c>
      <c r="GJ110" s="1">
        <f t="shared" si="510"/>
        <v>0.99999999999999645</v>
      </c>
      <c r="GK110" s="1">
        <f t="shared" si="409"/>
        <v>5.6191259164911043E-19</v>
      </c>
      <c r="GL110" s="1">
        <f t="shared" si="486"/>
        <v>1000</v>
      </c>
      <c r="GM110" s="1">
        <f t="shared" si="487"/>
        <v>1027.0199999999963</v>
      </c>
      <c r="GN110" s="1">
        <f t="shared" si="488"/>
        <v>999.99999999999648</v>
      </c>
      <c r="GO110" s="1">
        <f t="shared" si="489"/>
        <v>1000</v>
      </c>
      <c r="GP110" s="1">
        <f t="shared" si="490"/>
        <v>7.4921678886548074E-20</v>
      </c>
      <c r="GQ110" s="4">
        <f t="shared" si="491"/>
        <v>0</v>
      </c>
      <c r="GR110" s="1">
        <f t="shared" si="492"/>
        <v>-5.6191259164911039E-16</v>
      </c>
      <c r="GS110" s="4">
        <f t="shared" si="410"/>
        <v>0</v>
      </c>
      <c r="GT110" s="4">
        <f t="shared" si="411"/>
        <v>10</v>
      </c>
      <c r="GU110" s="4">
        <f t="shared" si="493"/>
        <v>5.7616210647743055E-19</v>
      </c>
      <c r="GV110" s="4">
        <f t="shared" si="412"/>
        <v>1.4249514828320119E-20</v>
      </c>
      <c r="GW110" s="4">
        <v>45</v>
      </c>
      <c r="GX110" s="4"/>
      <c r="GY110" s="4"/>
      <c r="GZ110" s="4"/>
      <c r="HA110" s="4"/>
      <c r="HB110" s="4"/>
      <c r="HC110" s="4"/>
      <c r="HD110" s="4"/>
      <c r="HE110" s="4"/>
      <c r="HF110" s="6"/>
      <c r="HG110" s="4"/>
      <c r="HH110" s="4"/>
      <c r="HI110" s="4"/>
      <c r="HJ110" s="4"/>
      <c r="HK110" s="4"/>
      <c r="HL110" s="4"/>
    </row>
    <row r="111" spans="1:220" s="5" customFormat="1">
      <c r="A111" s="4">
        <v>93</v>
      </c>
      <c r="B111" s="4">
        <f t="shared" si="331"/>
        <v>100</v>
      </c>
      <c r="C111" s="4">
        <v>0</v>
      </c>
      <c r="D111" s="1">
        <f t="shared" si="332"/>
        <v>-100</v>
      </c>
      <c r="E111" s="1">
        <f t="shared" si="494"/>
        <v>40</v>
      </c>
      <c r="F111" s="4">
        <f t="shared" si="413"/>
        <v>5.9509999999999854</v>
      </c>
      <c r="G111" s="1">
        <f>'0.5Q 1-8 '!FS111</f>
        <v>-100</v>
      </c>
      <c r="H111" s="1">
        <f>'0.5Q 1-8 '!FT111</f>
        <v>-100</v>
      </c>
      <c r="I111" s="1">
        <f>'0.5Q 1-8 '!FU111</f>
        <v>-100</v>
      </c>
      <c r="J111" s="1">
        <f>'0.5Q 1-8 '!FV111</f>
        <v>100</v>
      </c>
      <c r="K111" s="1">
        <f>'0.5Q 1-8 '!FW111</f>
        <v>0</v>
      </c>
      <c r="L111" s="1">
        <f>'0.5Q 1-8 '!FX111</f>
        <v>5.9509999999999854</v>
      </c>
      <c r="M111" s="1">
        <f>'0.5Q 1-8 '!FY111</f>
        <v>0.99999999999999645</v>
      </c>
      <c r="N111" s="1">
        <f>'0.5Q 1-8 '!FZ111</f>
        <v>2.9897804116944946E-17</v>
      </c>
      <c r="O111" s="1">
        <f>'0.5Q 1-8 '!GA111</f>
        <v>-0.73251718661011356</v>
      </c>
      <c r="P111" s="1">
        <f>'0.5Q 1-8 '!GB111</f>
        <v>0.99999999999999645</v>
      </c>
      <c r="Q111" s="1">
        <f>'0.5Q 1-8 '!GC111</f>
        <v>8.6554142918555614E-20</v>
      </c>
      <c r="R111" s="1">
        <f>'0.5Q 1-8 '!GD111</f>
        <v>1000</v>
      </c>
      <c r="S111" s="1">
        <f>'0.5Q 1-8 '!GE111</f>
        <v>1027.0199999999963</v>
      </c>
      <c r="T111" s="1">
        <f>'0.5Q 1-8 '!GF111</f>
        <v>999.99999999999648</v>
      </c>
      <c r="U111" s="1">
        <f>'0.5Q 1-8 '!GG111</f>
        <v>1000</v>
      </c>
      <c r="V111" s="1">
        <f>'0.5Q 1-8 '!GH111</f>
        <v>1.1540552389140749E-20</v>
      </c>
      <c r="W111" s="1">
        <f>'0.5Q 1-8 '!GI111</f>
        <v>0</v>
      </c>
      <c r="X111" s="1">
        <f>'0.5Q 1-8 '!GJ111</f>
        <v>-8.6554142918555609E-17</v>
      </c>
      <c r="Y111" s="1">
        <f>'0.5Q 1-8 '!GK111</f>
        <v>0</v>
      </c>
      <c r="Z111" s="1">
        <f>'0.5Q 1-8 '!GL111</f>
        <v>10</v>
      </c>
      <c r="AA111" s="1">
        <f>'0.5Q 1-8 '!GM111</f>
        <v>1.2089736511505911E-19</v>
      </c>
      <c r="AB111" s="4"/>
      <c r="AC111" s="4">
        <f t="shared" si="333"/>
        <v>-100</v>
      </c>
      <c r="AD111" s="4">
        <f t="shared" si="334"/>
        <v>-100</v>
      </c>
      <c r="AE111" s="4">
        <f t="shared" si="335"/>
        <v>-100</v>
      </c>
      <c r="AF111" s="1">
        <f t="shared" si="336"/>
        <v>100</v>
      </c>
      <c r="AG111" s="1">
        <f t="shared" si="337"/>
        <v>0</v>
      </c>
      <c r="AH111" s="1">
        <f t="shared" si="338"/>
        <v>5.9509999999999854</v>
      </c>
      <c r="AI111" s="4">
        <f t="shared" si="414"/>
        <v>0.99999999999999645</v>
      </c>
      <c r="AJ111" s="1">
        <f t="shared" si="415"/>
        <v>4.176074788084943E-17</v>
      </c>
      <c r="AK111" s="4">
        <f t="shared" si="495"/>
        <v>-0.72324555239166066</v>
      </c>
      <c r="AL111" s="1">
        <f t="shared" si="496"/>
        <v>0.99999999999999645</v>
      </c>
      <c r="AM111" s="1">
        <f t="shared" si="339"/>
        <v>1.2089736511505911E-19</v>
      </c>
      <c r="AN111" s="1">
        <f t="shared" si="416"/>
        <v>1000</v>
      </c>
      <c r="AO111" s="1">
        <f t="shared" si="417"/>
        <v>1027.0199999999963</v>
      </c>
      <c r="AP111" s="1">
        <f t="shared" si="418"/>
        <v>999.99999999999648</v>
      </c>
      <c r="AQ111" s="1">
        <f t="shared" si="419"/>
        <v>1000</v>
      </c>
      <c r="AR111" s="1">
        <f t="shared" si="420"/>
        <v>1.6119648682007881E-20</v>
      </c>
      <c r="AS111" s="4">
        <f t="shared" si="421"/>
        <v>0</v>
      </c>
      <c r="AT111" s="1">
        <f t="shared" si="422"/>
        <v>-1.2089736511505912E-16</v>
      </c>
      <c r="AU111" s="4">
        <f t="shared" si="340"/>
        <v>0</v>
      </c>
      <c r="AV111" s="4">
        <f t="shared" si="341"/>
        <v>10</v>
      </c>
      <c r="AW111" s="4">
        <f t="shared" si="423"/>
        <v>1.4345141354564282E-19</v>
      </c>
      <c r="AX111" s="4">
        <f t="shared" si="342"/>
        <v>2.2554048430583704E-20</v>
      </c>
      <c r="AY111" s="4">
        <f t="shared" si="343"/>
        <v>-100</v>
      </c>
      <c r="AZ111" s="4">
        <f t="shared" si="344"/>
        <v>-100</v>
      </c>
      <c r="BA111" s="4">
        <f t="shared" si="345"/>
        <v>-100</v>
      </c>
      <c r="BB111" s="1">
        <f t="shared" si="346"/>
        <v>100</v>
      </c>
      <c r="BC111" s="1">
        <f t="shared" si="347"/>
        <v>0</v>
      </c>
      <c r="BD111" s="1">
        <f t="shared" si="348"/>
        <v>5.9509999999999854</v>
      </c>
      <c r="BE111" s="4">
        <f t="shared" si="424"/>
        <v>0.99999999999999645</v>
      </c>
      <c r="BF111" s="1">
        <f t="shared" si="425"/>
        <v>4.9551438185023427E-17</v>
      </c>
      <c r="BG111" s="4">
        <f t="shared" si="497"/>
        <v>-0.65879557758959428</v>
      </c>
      <c r="BH111" s="1">
        <f t="shared" si="498"/>
        <v>0.99999999999999645</v>
      </c>
      <c r="BI111" s="1">
        <f t="shared" si="349"/>
        <v>1.4345141354564282E-19</v>
      </c>
      <c r="BJ111" s="1">
        <f t="shared" si="426"/>
        <v>1000</v>
      </c>
      <c r="BK111" s="1">
        <f t="shared" si="427"/>
        <v>1027.0199999999963</v>
      </c>
      <c r="BL111" s="1">
        <f t="shared" si="428"/>
        <v>999.99999999999648</v>
      </c>
      <c r="BM111" s="1">
        <f t="shared" si="429"/>
        <v>1000</v>
      </c>
      <c r="BN111" s="1">
        <f t="shared" si="430"/>
        <v>1.9126855139419043E-20</v>
      </c>
      <c r="BO111" s="4">
        <f t="shared" si="431"/>
        <v>0</v>
      </c>
      <c r="BP111" s="1">
        <f t="shared" si="432"/>
        <v>-1.4345141354564281E-16</v>
      </c>
      <c r="BQ111" s="4">
        <f t="shared" si="350"/>
        <v>0</v>
      </c>
      <c r="BR111" s="4">
        <f t="shared" si="351"/>
        <v>10</v>
      </c>
      <c r="BS111" s="4">
        <f t="shared" si="433"/>
        <v>1.9178951101358469E-19</v>
      </c>
      <c r="BT111" s="4">
        <f t="shared" si="352"/>
        <v>4.833809746794187E-20</v>
      </c>
      <c r="BU111" s="4">
        <f t="shared" si="353"/>
        <v>-100</v>
      </c>
      <c r="BV111" s="4">
        <f t="shared" si="354"/>
        <v>-100</v>
      </c>
      <c r="BW111" s="4">
        <f t="shared" si="355"/>
        <v>-100</v>
      </c>
      <c r="BX111" s="1">
        <f t="shared" si="356"/>
        <v>100</v>
      </c>
      <c r="BY111" s="1">
        <f t="shared" si="357"/>
        <v>0</v>
      </c>
      <c r="BZ111" s="1">
        <f t="shared" si="358"/>
        <v>5.9509999999999854</v>
      </c>
      <c r="CA111" s="4">
        <f t="shared" si="434"/>
        <v>0.99999999999999645</v>
      </c>
      <c r="CB111" s="1">
        <f t="shared" si="435"/>
        <v>6.6248535755987798E-17</v>
      </c>
      <c r="CC111" s="4">
        <f t="shared" si="499"/>
        <v>-0.60924598032664123</v>
      </c>
      <c r="CD111" s="1">
        <f t="shared" si="500"/>
        <v>0.99999999999999645</v>
      </c>
      <c r="CE111" s="1">
        <f t="shared" si="359"/>
        <v>1.9178951101358469E-19</v>
      </c>
      <c r="CF111" s="1">
        <f t="shared" si="436"/>
        <v>1000</v>
      </c>
      <c r="CG111" s="1">
        <f t="shared" si="437"/>
        <v>1027.0199999999963</v>
      </c>
      <c r="CH111" s="1">
        <f t="shared" si="438"/>
        <v>999.99999999999648</v>
      </c>
      <c r="CI111" s="1">
        <f t="shared" si="439"/>
        <v>1000</v>
      </c>
      <c r="CJ111" s="1">
        <f t="shared" si="440"/>
        <v>2.5571934801811292E-20</v>
      </c>
      <c r="CK111" s="4">
        <f t="shared" si="441"/>
        <v>0</v>
      </c>
      <c r="CL111" s="1">
        <f t="shared" si="442"/>
        <v>-1.9178951101358469E-16</v>
      </c>
      <c r="CM111" s="4">
        <f t="shared" si="360"/>
        <v>0</v>
      </c>
      <c r="CN111" s="4">
        <f t="shared" si="361"/>
        <v>10</v>
      </c>
      <c r="CO111" s="4">
        <f t="shared" si="443"/>
        <v>2.1417985323912935E-19</v>
      </c>
      <c r="CP111" s="4">
        <f t="shared" si="362"/>
        <v>2.2390342225544662E-20</v>
      </c>
      <c r="CQ111" s="4">
        <f t="shared" si="363"/>
        <v>-100</v>
      </c>
      <c r="CR111" s="4">
        <f t="shared" si="364"/>
        <v>-100</v>
      </c>
      <c r="CS111" s="4">
        <f t="shared" si="365"/>
        <v>-100</v>
      </c>
      <c r="CT111" s="1">
        <f t="shared" si="366"/>
        <v>100</v>
      </c>
      <c r="CU111" s="1">
        <f t="shared" si="367"/>
        <v>0</v>
      </c>
      <c r="CV111" s="1">
        <f t="shared" si="368"/>
        <v>5.9509999999999854</v>
      </c>
      <c r="CW111" s="4">
        <f t="shared" si="444"/>
        <v>0.99999999999999645</v>
      </c>
      <c r="CX111" s="1">
        <f t="shared" si="445"/>
        <v>7.3982678148231209E-17</v>
      </c>
      <c r="CY111" s="4">
        <f t="shared" si="501"/>
        <v>-0.56202064495595427</v>
      </c>
      <c r="CZ111" s="1">
        <f t="shared" si="502"/>
        <v>0.99999999999999645</v>
      </c>
      <c r="DA111" s="1">
        <f t="shared" si="369"/>
        <v>2.1417985323912935E-19</v>
      </c>
      <c r="DB111" s="1">
        <f t="shared" si="446"/>
        <v>1000</v>
      </c>
      <c r="DC111" s="1">
        <f t="shared" si="447"/>
        <v>1027.0199999999963</v>
      </c>
      <c r="DD111" s="1">
        <f t="shared" si="448"/>
        <v>999.99999999999648</v>
      </c>
      <c r="DE111" s="1">
        <f t="shared" si="449"/>
        <v>1000</v>
      </c>
      <c r="DF111" s="1">
        <f t="shared" si="450"/>
        <v>2.8557313765217248E-20</v>
      </c>
      <c r="DG111" s="4">
        <f t="shared" si="451"/>
        <v>0</v>
      </c>
      <c r="DH111" s="1">
        <f t="shared" si="452"/>
        <v>-2.1417985323912935E-16</v>
      </c>
      <c r="DI111" s="4">
        <f t="shared" si="370"/>
        <v>0</v>
      </c>
      <c r="DJ111" s="4">
        <f t="shared" si="371"/>
        <v>10</v>
      </c>
      <c r="DK111" s="4">
        <f t="shared" si="453"/>
        <v>2.2433964441584129E-19</v>
      </c>
      <c r="DL111" s="4">
        <f t="shared" si="372"/>
        <v>1.0159791176711937E-20</v>
      </c>
      <c r="DM111" s="4">
        <f t="shared" si="373"/>
        <v>-100</v>
      </c>
      <c r="DN111" s="4">
        <f t="shared" si="374"/>
        <v>-100</v>
      </c>
      <c r="DO111" s="4">
        <f t="shared" si="375"/>
        <v>-100</v>
      </c>
      <c r="DP111" s="1">
        <f t="shared" si="376"/>
        <v>100</v>
      </c>
      <c r="DQ111" s="1">
        <f t="shared" si="377"/>
        <v>0</v>
      </c>
      <c r="DR111" s="1">
        <f t="shared" si="378"/>
        <v>5.9509999999999854</v>
      </c>
      <c r="DS111" s="4">
        <f t="shared" si="454"/>
        <v>0.99999999999999645</v>
      </c>
      <c r="DT111" s="1">
        <f t="shared" si="455"/>
        <v>7.7492105152276772E-17</v>
      </c>
      <c r="DU111" s="4">
        <f t="shared" si="503"/>
        <v>-0.57475407041027915</v>
      </c>
      <c r="DV111" s="1">
        <f t="shared" si="504"/>
        <v>0.99999999999999645</v>
      </c>
      <c r="DW111" s="1">
        <f t="shared" si="379"/>
        <v>2.2433964441584129E-19</v>
      </c>
      <c r="DX111" s="1">
        <f t="shared" si="456"/>
        <v>1000</v>
      </c>
      <c r="DY111" s="1">
        <f t="shared" si="457"/>
        <v>1027.0199999999963</v>
      </c>
      <c r="DZ111" s="1">
        <f t="shared" si="458"/>
        <v>999.99999999999648</v>
      </c>
      <c r="EA111" s="1">
        <f t="shared" si="459"/>
        <v>1000</v>
      </c>
      <c r="EB111" s="1">
        <f t="shared" si="460"/>
        <v>2.9911952588778837E-20</v>
      </c>
      <c r="EC111" s="4">
        <f t="shared" si="461"/>
        <v>0</v>
      </c>
      <c r="ED111" s="1">
        <f t="shared" si="462"/>
        <v>-2.2433964441584128E-16</v>
      </c>
      <c r="EE111" s="4">
        <f t="shared" si="380"/>
        <v>0</v>
      </c>
      <c r="EF111" s="4">
        <f t="shared" si="381"/>
        <v>10</v>
      </c>
      <c r="EG111" s="4">
        <f t="shared" si="463"/>
        <v>2.881600400370599E-19</v>
      </c>
      <c r="EH111" s="4">
        <f t="shared" si="382"/>
        <v>6.3820395621218609E-20</v>
      </c>
      <c r="EI111" s="4">
        <f t="shared" si="383"/>
        <v>-100</v>
      </c>
      <c r="EJ111" s="4">
        <f t="shared" si="384"/>
        <v>-100</v>
      </c>
      <c r="EK111" s="4">
        <f t="shared" si="385"/>
        <v>-100</v>
      </c>
      <c r="EL111" s="1">
        <f t="shared" si="386"/>
        <v>100</v>
      </c>
      <c r="EM111" s="1">
        <f t="shared" si="387"/>
        <v>0</v>
      </c>
      <c r="EN111" s="1">
        <f t="shared" si="388"/>
        <v>5.9509999999999854</v>
      </c>
      <c r="EO111" s="4">
        <f t="shared" si="464"/>
        <v>0.99999999999999645</v>
      </c>
      <c r="EP111" s="1">
        <f t="shared" si="465"/>
        <v>9.9537146817637284E-17</v>
      </c>
      <c r="EQ111" s="4">
        <f t="shared" si="505"/>
        <v>-0.55370206044326953</v>
      </c>
      <c r="ER111" s="1">
        <f t="shared" si="506"/>
        <v>0.99999999999999645</v>
      </c>
      <c r="ES111" s="1">
        <f t="shared" si="389"/>
        <v>2.881600400370599E-19</v>
      </c>
      <c r="ET111" s="1">
        <f t="shared" si="466"/>
        <v>1000</v>
      </c>
      <c r="EU111" s="1">
        <f t="shared" si="467"/>
        <v>1027.0199999999963</v>
      </c>
      <c r="EV111" s="1">
        <f t="shared" si="468"/>
        <v>999.99999999999648</v>
      </c>
      <c r="EW111" s="1">
        <f t="shared" si="469"/>
        <v>1000</v>
      </c>
      <c r="EX111" s="1">
        <f t="shared" si="470"/>
        <v>3.8421338671607988E-20</v>
      </c>
      <c r="EY111" s="4">
        <f t="shared" si="471"/>
        <v>0</v>
      </c>
      <c r="EZ111" s="1">
        <f t="shared" si="472"/>
        <v>-2.8816004003705987E-16</v>
      </c>
      <c r="FA111" s="4">
        <f t="shared" si="390"/>
        <v>0</v>
      </c>
      <c r="FB111" s="4">
        <f t="shared" si="391"/>
        <v>10</v>
      </c>
      <c r="FC111" s="4">
        <f t="shared" si="473"/>
        <v>3.208075526081634E-19</v>
      </c>
      <c r="FD111" s="4">
        <f t="shared" si="392"/>
        <v>3.2647512571103501E-20</v>
      </c>
      <c r="FE111" s="4">
        <f t="shared" si="393"/>
        <v>-100</v>
      </c>
      <c r="FF111" s="4">
        <f t="shared" si="394"/>
        <v>-100</v>
      </c>
      <c r="FG111" s="4">
        <f t="shared" si="395"/>
        <v>-100</v>
      </c>
      <c r="FH111" s="1">
        <f t="shared" si="396"/>
        <v>100</v>
      </c>
      <c r="FI111" s="1">
        <f t="shared" si="397"/>
        <v>0</v>
      </c>
      <c r="FJ111" s="1">
        <f t="shared" si="398"/>
        <v>5.9509999999999854</v>
      </c>
      <c r="FK111" s="4">
        <f t="shared" si="474"/>
        <v>0.99999999999999645</v>
      </c>
      <c r="FL111" s="1">
        <f t="shared" si="475"/>
        <v>1.1081435323252623E-16</v>
      </c>
      <c r="FM111" s="4">
        <f t="shared" si="507"/>
        <v>-0.53085250417021246</v>
      </c>
      <c r="FN111" s="1">
        <f t="shared" si="508"/>
        <v>0.99999999999999645</v>
      </c>
      <c r="FO111" s="1">
        <f t="shared" si="399"/>
        <v>3.208075526081634E-19</v>
      </c>
      <c r="FP111" s="1">
        <f t="shared" si="476"/>
        <v>1000</v>
      </c>
      <c r="FQ111" s="1">
        <f t="shared" si="477"/>
        <v>1027.0199999999963</v>
      </c>
      <c r="FR111" s="1">
        <f t="shared" si="478"/>
        <v>999.99999999999648</v>
      </c>
      <c r="FS111" s="1">
        <f t="shared" si="479"/>
        <v>1000</v>
      </c>
      <c r="FT111" s="1">
        <f t="shared" si="480"/>
        <v>4.277434034775512E-20</v>
      </c>
      <c r="FU111" s="4">
        <f t="shared" si="481"/>
        <v>0</v>
      </c>
      <c r="FV111" s="1">
        <f t="shared" si="482"/>
        <v>-3.2080755260816341E-16</v>
      </c>
      <c r="FW111" s="4">
        <f t="shared" si="400"/>
        <v>0</v>
      </c>
      <c r="FX111" s="4">
        <f t="shared" si="401"/>
        <v>10</v>
      </c>
      <c r="FY111" s="4">
        <f t="shared" si="483"/>
        <v>3.3714755498946627E-19</v>
      </c>
      <c r="FZ111" s="4">
        <f t="shared" si="402"/>
        <v>1.6340002381302871E-20</v>
      </c>
      <c r="GA111" s="4">
        <f t="shared" si="403"/>
        <v>-100</v>
      </c>
      <c r="GB111" s="4">
        <f t="shared" si="404"/>
        <v>-100</v>
      </c>
      <c r="GC111" s="4">
        <f t="shared" si="405"/>
        <v>-100</v>
      </c>
      <c r="GD111" s="1">
        <f t="shared" si="406"/>
        <v>100</v>
      </c>
      <c r="GE111" s="1">
        <f t="shared" si="407"/>
        <v>0</v>
      </c>
      <c r="GF111" s="1">
        <f t="shared" si="408"/>
        <v>5.9509999999999854</v>
      </c>
      <c r="GG111" s="4">
        <f t="shared" si="484"/>
        <v>0.99999999999999645</v>
      </c>
      <c r="GH111" s="1">
        <f t="shared" si="485"/>
        <v>1.164585682174322E-16</v>
      </c>
      <c r="GI111" s="4">
        <f t="shared" si="509"/>
        <v>-0.51826822546818385</v>
      </c>
      <c r="GJ111" s="1">
        <f t="shared" si="510"/>
        <v>0.99999999999999645</v>
      </c>
      <c r="GK111" s="1">
        <f t="shared" si="409"/>
        <v>3.3714755498946627E-19</v>
      </c>
      <c r="GL111" s="1">
        <f t="shared" si="486"/>
        <v>1000</v>
      </c>
      <c r="GM111" s="1">
        <f t="shared" si="487"/>
        <v>1027.0199999999963</v>
      </c>
      <c r="GN111" s="1">
        <f t="shared" si="488"/>
        <v>999.99999999999648</v>
      </c>
      <c r="GO111" s="1">
        <f t="shared" si="489"/>
        <v>1000</v>
      </c>
      <c r="GP111" s="1">
        <f t="shared" si="490"/>
        <v>4.4953007331928834E-20</v>
      </c>
      <c r="GQ111" s="4">
        <f t="shared" si="491"/>
        <v>0</v>
      </c>
      <c r="GR111" s="1">
        <f t="shared" si="492"/>
        <v>-3.3714755498946625E-16</v>
      </c>
      <c r="GS111" s="4">
        <f t="shared" si="410"/>
        <v>0</v>
      </c>
      <c r="GT111" s="4">
        <f t="shared" si="411"/>
        <v>10</v>
      </c>
      <c r="GU111" s="4">
        <f t="shared" si="493"/>
        <v>3.456972638864583E-19</v>
      </c>
      <c r="GV111" s="4">
        <f t="shared" si="412"/>
        <v>8.5497088969920332E-21</v>
      </c>
      <c r="GW111" s="4">
        <v>40</v>
      </c>
      <c r="GX111" s="4"/>
      <c r="GY111" s="4"/>
      <c r="GZ111" s="4"/>
      <c r="HA111" s="4"/>
      <c r="HB111" s="4"/>
      <c r="HC111" s="4"/>
      <c r="HD111" s="4"/>
      <c r="HE111" s="4"/>
      <c r="HF111" s="6"/>
      <c r="HG111" s="4"/>
      <c r="HH111" s="4"/>
      <c r="HI111" s="4"/>
      <c r="HJ111" s="4"/>
      <c r="HK111" s="4"/>
      <c r="HL111" s="4"/>
    </row>
    <row r="112" spans="1:220" s="5" customFormat="1">
      <c r="A112" s="4">
        <v>94</v>
      </c>
      <c r="B112" s="4">
        <f t="shared" si="331"/>
        <v>100</v>
      </c>
      <c r="C112" s="4">
        <v>0</v>
      </c>
      <c r="D112" s="1">
        <f t="shared" si="332"/>
        <v>-100</v>
      </c>
      <c r="E112" s="1">
        <f t="shared" si="494"/>
        <v>35</v>
      </c>
      <c r="F112" s="4">
        <f t="shared" si="413"/>
        <v>6.0009999999999852</v>
      </c>
      <c r="G112" s="1">
        <f>'0.5Q 1-8 '!FS112</f>
        <v>-100</v>
      </c>
      <c r="H112" s="1">
        <f>'0.5Q 1-8 '!FT112</f>
        <v>-100</v>
      </c>
      <c r="I112" s="1">
        <f>'0.5Q 1-8 '!FU112</f>
        <v>-100</v>
      </c>
      <c r="J112" s="1">
        <f>'0.5Q 1-8 '!FV112</f>
        <v>100</v>
      </c>
      <c r="K112" s="1">
        <f>'0.5Q 1-8 '!FW112</f>
        <v>0</v>
      </c>
      <c r="L112" s="1">
        <f>'0.5Q 1-8 '!FX112</f>
        <v>6.0009999999999852</v>
      </c>
      <c r="M112" s="1">
        <f>'0.5Q 1-8 '!FY112</f>
        <v>0.99999999999999645</v>
      </c>
      <c r="N112" s="1">
        <f>'0.5Q 1-8 '!FZ112</f>
        <v>1.7938682470166968E-17</v>
      </c>
      <c r="O112" s="1">
        <f>'0.5Q 1-8 '!GA112</f>
        <v>-0.73251718661011356</v>
      </c>
      <c r="P112" s="1">
        <f>'0.5Q 1-8 '!GB112</f>
        <v>0.99999999999999645</v>
      </c>
      <c r="Q112" s="1">
        <f>'0.5Q 1-8 '!GC112</f>
        <v>5.1932485751133365E-20</v>
      </c>
      <c r="R112" s="1">
        <f>'0.5Q 1-8 '!GD112</f>
        <v>1000</v>
      </c>
      <c r="S112" s="1">
        <f>'0.5Q 1-8 '!GE112</f>
        <v>1027.0199999999963</v>
      </c>
      <c r="T112" s="1">
        <f>'0.5Q 1-8 '!GF112</f>
        <v>999.99999999999648</v>
      </c>
      <c r="U112" s="1">
        <f>'0.5Q 1-8 '!GG112</f>
        <v>1000</v>
      </c>
      <c r="V112" s="1">
        <f>'0.5Q 1-8 '!GH112</f>
        <v>6.9243314334844493E-21</v>
      </c>
      <c r="W112" s="1">
        <f>'0.5Q 1-8 '!GI112</f>
        <v>0</v>
      </c>
      <c r="X112" s="1">
        <f>'0.5Q 1-8 '!GJ112</f>
        <v>-5.1932485751133364E-17</v>
      </c>
      <c r="Y112" s="1">
        <f>'0.5Q 1-8 '!GK112</f>
        <v>0</v>
      </c>
      <c r="Z112" s="1">
        <f>'0.5Q 1-8 '!GL112</f>
        <v>10</v>
      </c>
      <c r="AA112" s="1">
        <f>'0.5Q 1-8 '!GM112</f>
        <v>7.2538419069035466E-20</v>
      </c>
      <c r="AB112" s="4"/>
      <c r="AC112" s="4">
        <f t="shared" si="333"/>
        <v>-100</v>
      </c>
      <c r="AD112" s="4">
        <f t="shared" si="334"/>
        <v>-100</v>
      </c>
      <c r="AE112" s="4">
        <f t="shared" si="335"/>
        <v>-100</v>
      </c>
      <c r="AF112" s="1">
        <f t="shared" si="336"/>
        <v>100</v>
      </c>
      <c r="AG112" s="1">
        <f t="shared" si="337"/>
        <v>0</v>
      </c>
      <c r="AH112" s="1">
        <f t="shared" si="338"/>
        <v>6.0009999999999852</v>
      </c>
      <c r="AI112" s="4">
        <f t="shared" si="414"/>
        <v>0.99999999999999645</v>
      </c>
      <c r="AJ112" s="1">
        <f t="shared" si="415"/>
        <v>2.5056448728509659E-17</v>
      </c>
      <c r="AK112" s="4">
        <f t="shared" si="495"/>
        <v>-0.72324555239166066</v>
      </c>
      <c r="AL112" s="1">
        <f t="shared" si="496"/>
        <v>0.99999999999999645</v>
      </c>
      <c r="AM112" s="1">
        <f t="shared" si="339"/>
        <v>7.2538419069035466E-20</v>
      </c>
      <c r="AN112" s="1">
        <f t="shared" si="416"/>
        <v>1000</v>
      </c>
      <c r="AO112" s="1">
        <f t="shared" si="417"/>
        <v>1027.0199999999963</v>
      </c>
      <c r="AP112" s="1">
        <f t="shared" si="418"/>
        <v>999.99999999999648</v>
      </c>
      <c r="AQ112" s="1">
        <f t="shared" si="419"/>
        <v>1000</v>
      </c>
      <c r="AR112" s="1">
        <f t="shared" si="420"/>
        <v>9.6717892092047302E-21</v>
      </c>
      <c r="AS112" s="4">
        <f t="shared" si="421"/>
        <v>0</v>
      </c>
      <c r="AT112" s="1">
        <f t="shared" si="422"/>
        <v>-7.2538419069035471E-17</v>
      </c>
      <c r="AU112" s="4">
        <f t="shared" si="340"/>
        <v>0</v>
      </c>
      <c r="AV112" s="4">
        <f t="shared" si="341"/>
        <v>10</v>
      </c>
      <c r="AW112" s="4">
        <f t="shared" si="423"/>
        <v>8.6070848127385684E-20</v>
      </c>
      <c r="AX112" s="4">
        <f t="shared" si="342"/>
        <v>1.3532429058350218E-20</v>
      </c>
      <c r="AY112" s="4">
        <f t="shared" si="343"/>
        <v>-100</v>
      </c>
      <c r="AZ112" s="4">
        <f t="shared" si="344"/>
        <v>-100</v>
      </c>
      <c r="BA112" s="4">
        <f t="shared" si="345"/>
        <v>-100</v>
      </c>
      <c r="BB112" s="1">
        <f t="shared" si="346"/>
        <v>100</v>
      </c>
      <c r="BC112" s="1">
        <f t="shared" si="347"/>
        <v>0</v>
      </c>
      <c r="BD112" s="1">
        <f t="shared" si="348"/>
        <v>6.0009999999999852</v>
      </c>
      <c r="BE112" s="4">
        <f t="shared" si="424"/>
        <v>0.99999999999999645</v>
      </c>
      <c r="BF112" s="1">
        <f t="shared" si="425"/>
        <v>2.9730862911014056E-17</v>
      </c>
      <c r="BG112" s="4">
        <f t="shared" si="497"/>
        <v>-0.65879557758959428</v>
      </c>
      <c r="BH112" s="1">
        <f t="shared" si="498"/>
        <v>0.99999999999999645</v>
      </c>
      <c r="BI112" s="1">
        <f t="shared" si="349"/>
        <v>8.6070848127385684E-20</v>
      </c>
      <c r="BJ112" s="1">
        <f t="shared" si="426"/>
        <v>1000</v>
      </c>
      <c r="BK112" s="1">
        <f t="shared" si="427"/>
        <v>1027.0199999999963</v>
      </c>
      <c r="BL112" s="1">
        <f t="shared" si="428"/>
        <v>999.99999999999648</v>
      </c>
      <c r="BM112" s="1">
        <f t="shared" si="429"/>
        <v>1000</v>
      </c>
      <c r="BN112" s="1">
        <f t="shared" si="430"/>
        <v>1.1476113083651426E-20</v>
      </c>
      <c r="BO112" s="4">
        <f t="shared" si="431"/>
        <v>0</v>
      </c>
      <c r="BP112" s="1">
        <f t="shared" si="432"/>
        <v>-8.6070848127385682E-17</v>
      </c>
      <c r="BQ112" s="4">
        <f t="shared" si="350"/>
        <v>0</v>
      </c>
      <c r="BR112" s="4">
        <f t="shared" si="351"/>
        <v>10</v>
      </c>
      <c r="BS112" s="4">
        <f t="shared" si="433"/>
        <v>1.1507370660815081E-19</v>
      </c>
      <c r="BT112" s="4">
        <f t="shared" si="352"/>
        <v>2.9002858480765124E-20</v>
      </c>
      <c r="BU112" s="4">
        <f t="shared" si="353"/>
        <v>-100</v>
      </c>
      <c r="BV112" s="4">
        <f t="shared" si="354"/>
        <v>-100</v>
      </c>
      <c r="BW112" s="4">
        <f t="shared" si="355"/>
        <v>-100</v>
      </c>
      <c r="BX112" s="1">
        <f t="shared" si="356"/>
        <v>100</v>
      </c>
      <c r="BY112" s="1">
        <f t="shared" si="357"/>
        <v>0</v>
      </c>
      <c r="BZ112" s="1">
        <f t="shared" si="358"/>
        <v>6.0009999999999852</v>
      </c>
      <c r="CA112" s="4">
        <f t="shared" si="434"/>
        <v>0.99999999999999645</v>
      </c>
      <c r="CB112" s="1">
        <f t="shared" si="435"/>
        <v>3.9749121453592683E-17</v>
      </c>
      <c r="CC112" s="4">
        <f t="shared" si="499"/>
        <v>-0.60924598032664123</v>
      </c>
      <c r="CD112" s="1">
        <f t="shared" si="500"/>
        <v>0.99999999999999645</v>
      </c>
      <c r="CE112" s="1">
        <f t="shared" si="359"/>
        <v>1.1507370660815081E-19</v>
      </c>
      <c r="CF112" s="1">
        <f t="shared" si="436"/>
        <v>1000</v>
      </c>
      <c r="CG112" s="1">
        <f t="shared" si="437"/>
        <v>1027.0199999999963</v>
      </c>
      <c r="CH112" s="1">
        <f t="shared" si="438"/>
        <v>999.99999999999648</v>
      </c>
      <c r="CI112" s="1">
        <f t="shared" si="439"/>
        <v>1000</v>
      </c>
      <c r="CJ112" s="1">
        <f t="shared" si="440"/>
        <v>1.5343160881086777E-20</v>
      </c>
      <c r="CK112" s="4">
        <f t="shared" si="441"/>
        <v>0</v>
      </c>
      <c r="CL112" s="1">
        <f t="shared" si="442"/>
        <v>-1.150737066081508E-16</v>
      </c>
      <c r="CM112" s="4">
        <f t="shared" si="360"/>
        <v>0</v>
      </c>
      <c r="CN112" s="4">
        <f t="shared" si="361"/>
        <v>10</v>
      </c>
      <c r="CO112" s="4">
        <f t="shared" si="443"/>
        <v>1.285079119434776E-19</v>
      </c>
      <c r="CP112" s="4">
        <f t="shared" si="362"/>
        <v>1.3434205335326792E-20</v>
      </c>
      <c r="CQ112" s="4">
        <f t="shared" si="363"/>
        <v>-100</v>
      </c>
      <c r="CR112" s="4">
        <f t="shared" si="364"/>
        <v>-100</v>
      </c>
      <c r="CS112" s="4">
        <f t="shared" si="365"/>
        <v>-100</v>
      </c>
      <c r="CT112" s="1">
        <f t="shared" si="366"/>
        <v>100</v>
      </c>
      <c r="CU112" s="1">
        <f t="shared" si="367"/>
        <v>0</v>
      </c>
      <c r="CV112" s="1">
        <f t="shared" si="368"/>
        <v>6.0009999999999852</v>
      </c>
      <c r="CW112" s="4">
        <f t="shared" si="444"/>
        <v>0.99999999999999645</v>
      </c>
      <c r="CX112" s="1">
        <f t="shared" si="445"/>
        <v>4.4389606888938724E-17</v>
      </c>
      <c r="CY112" s="4">
        <f t="shared" si="501"/>
        <v>-0.56202064495595427</v>
      </c>
      <c r="CZ112" s="1">
        <f t="shared" si="502"/>
        <v>0.99999999999999645</v>
      </c>
      <c r="DA112" s="1">
        <f t="shared" si="369"/>
        <v>1.285079119434776E-19</v>
      </c>
      <c r="DB112" s="1">
        <f t="shared" si="446"/>
        <v>1000</v>
      </c>
      <c r="DC112" s="1">
        <f t="shared" si="447"/>
        <v>1027.0199999999963</v>
      </c>
      <c r="DD112" s="1">
        <f t="shared" si="448"/>
        <v>999.99999999999648</v>
      </c>
      <c r="DE112" s="1">
        <f t="shared" si="449"/>
        <v>1000</v>
      </c>
      <c r="DF112" s="1">
        <f t="shared" si="450"/>
        <v>1.7134388259130349E-20</v>
      </c>
      <c r="DG112" s="4">
        <f t="shared" si="451"/>
        <v>0</v>
      </c>
      <c r="DH112" s="1">
        <f t="shared" si="452"/>
        <v>-1.2850791194347761E-16</v>
      </c>
      <c r="DI112" s="4">
        <f t="shared" si="370"/>
        <v>0</v>
      </c>
      <c r="DJ112" s="4">
        <f t="shared" si="371"/>
        <v>10</v>
      </c>
      <c r="DK112" s="4">
        <f t="shared" si="453"/>
        <v>1.3460378664950476E-19</v>
      </c>
      <c r="DL112" s="4">
        <f t="shared" si="372"/>
        <v>6.0958747060271622E-21</v>
      </c>
      <c r="DM112" s="4">
        <f t="shared" si="373"/>
        <v>-100</v>
      </c>
      <c r="DN112" s="4">
        <f t="shared" si="374"/>
        <v>-100</v>
      </c>
      <c r="DO112" s="4">
        <f t="shared" si="375"/>
        <v>-100</v>
      </c>
      <c r="DP112" s="1">
        <f t="shared" si="376"/>
        <v>100</v>
      </c>
      <c r="DQ112" s="1">
        <f t="shared" si="377"/>
        <v>0</v>
      </c>
      <c r="DR112" s="1">
        <f t="shared" si="378"/>
        <v>6.0009999999999852</v>
      </c>
      <c r="DS112" s="4">
        <f t="shared" si="454"/>
        <v>0.99999999999999645</v>
      </c>
      <c r="DT112" s="1">
        <f t="shared" si="455"/>
        <v>4.6495263091366077E-17</v>
      </c>
      <c r="DU112" s="4">
        <f t="shared" si="503"/>
        <v>-0.57475407041027915</v>
      </c>
      <c r="DV112" s="1">
        <f t="shared" si="504"/>
        <v>0.99999999999999645</v>
      </c>
      <c r="DW112" s="1">
        <f t="shared" si="379"/>
        <v>1.3460378664950476E-19</v>
      </c>
      <c r="DX112" s="1">
        <f t="shared" si="456"/>
        <v>1000</v>
      </c>
      <c r="DY112" s="1">
        <f t="shared" si="457"/>
        <v>1027.0199999999963</v>
      </c>
      <c r="DZ112" s="1">
        <f t="shared" si="458"/>
        <v>999.99999999999648</v>
      </c>
      <c r="EA112" s="1">
        <f t="shared" si="459"/>
        <v>1000</v>
      </c>
      <c r="EB112" s="1">
        <f t="shared" si="460"/>
        <v>1.7947171553267305E-20</v>
      </c>
      <c r="EC112" s="4">
        <f t="shared" si="461"/>
        <v>0</v>
      </c>
      <c r="ED112" s="1">
        <f t="shared" si="462"/>
        <v>-1.3460378664950477E-16</v>
      </c>
      <c r="EE112" s="4">
        <f t="shared" si="380"/>
        <v>0</v>
      </c>
      <c r="EF112" s="4">
        <f t="shared" si="381"/>
        <v>10</v>
      </c>
      <c r="EG112" s="4">
        <f t="shared" si="463"/>
        <v>1.7289602402223594E-19</v>
      </c>
      <c r="EH112" s="4">
        <f t="shared" si="382"/>
        <v>3.8292237372731175E-20</v>
      </c>
      <c r="EI112" s="4">
        <f t="shared" si="383"/>
        <v>-100</v>
      </c>
      <c r="EJ112" s="4">
        <f t="shared" si="384"/>
        <v>-100</v>
      </c>
      <c r="EK112" s="4">
        <f t="shared" si="385"/>
        <v>-100</v>
      </c>
      <c r="EL112" s="1">
        <f t="shared" si="386"/>
        <v>100</v>
      </c>
      <c r="EM112" s="1">
        <f t="shared" si="387"/>
        <v>0</v>
      </c>
      <c r="EN112" s="1">
        <f t="shared" si="388"/>
        <v>6.0009999999999852</v>
      </c>
      <c r="EO112" s="4">
        <f t="shared" si="464"/>
        <v>0.99999999999999645</v>
      </c>
      <c r="EP112" s="1">
        <f t="shared" si="465"/>
        <v>5.9722288090582363E-17</v>
      </c>
      <c r="EQ112" s="4">
        <f t="shared" si="505"/>
        <v>-0.55370206044326953</v>
      </c>
      <c r="ER112" s="1">
        <f t="shared" si="506"/>
        <v>0.99999999999999645</v>
      </c>
      <c r="ES112" s="1">
        <f t="shared" si="389"/>
        <v>1.7289602402223594E-19</v>
      </c>
      <c r="ET112" s="1">
        <f t="shared" si="466"/>
        <v>1000</v>
      </c>
      <c r="EU112" s="1">
        <f t="shared" si="467"/>
        <v>1027.0199999999963</v>
      </c>
      <c r="EV112" s="1">
        <f t="shared" si="468"/>
        <v>999.99999999999648</v>
      </c>
      <c r="EW112" s="1">
        <f t="shared" si="469"/>
        <v>1000</v>
      </c>
      <c r="EX112" s="1">
        <f t="shared" si="470"/>
        <v>2.3052803202964792E-20</v>
      </c>
      <c r="EY112" s="4">
        <f t="shared" si="471"/>
        <v>0</v>
      </c>
      <c r="EZ112" s="1">
        <f t="shared" si="472"/>
        <v>-1.7289602402223593E-16</v>
      </c>
      <c r="FA112" s="4">
        <f t="shared" si="390"/>
        <v>0</v>
      </c>
      <c r="FB112" s="4">
        <f t="shared" si="391"/>
        <v>10</v>
      </c>
      <c r="FC112" s="4">
        <f t="shared" si="473"/>
        <v>1.9248453156489802E-19</v>
      </c>
      <c r="FD112" s="4">
        <f t="shared" si="392"/>
        <v>1.9588507542662086E-20</v>
      </c>
      <c r="FE112" s="4">
        <f t="shared" si="393"/>
        <v>-100</v>
      </c>
      <c r="FF112" s="4">
        <f t="shared" si="394"/>
        <v>-100</v>
      </c>
      <c r="FG112" s="4">
        <f t="shared" si="395"/>
        <v>-100</v>
      </c>
      <c r="FH112" s="1">
        <f t="shared" si="396"/>
        <v>100</v>
      </c>
      <c r="FI112" s="1">
        <f t="shared" si="397"/>
        <v>0</v>
      </c>
      <c r="FJ112" s="1">
        <f t="shared" si="398"/>
        <v>6.0009999999999852</v>
      </c>
      <c r="FK112" s="4">
        <f t="shared" si="474"/>
        <v>0.99999999999999645</v>
      </c>
      <c r="FL112" s="1">
        <f t="shared" si="475"/>
        <v>6.6488611939515732E-17</v>
      </c>
      <c r="FM112" s="4">
        <f t="shared" si="507"/>
        <v>-0.53085250417021246</v>
      </c>
      <c r="FN112" s="1">
        <f t="shared" si="508"/>
        <v>0.99999999999999645</v>
      </c>
      <c r="FO112" s="1">
        <f t="shared" si="399"/>
        <v>1.9248453156489802E-19</v>
      </c>
      <c r="FP112" s="1">
        <f t="shared" si="476"/>
        <v>1000</v>
      </c>
      <c r="FQ112" s="1">
        <f t="shared" si="477"/>
        <v>1027.0199999999963</v>
      </c>
      <c r="FR112" s="1">
        <f t="shared" si="478"/>
        <v>999.99999999999648</v>
      </c>
      <c r="FS112" s="1">
        <f t="shared" si="479"/>
        <v>1000</v>
      </c>
      <c r="FT112" s="1">
        <f t="shared" si="480"/>
        <v>2.5664604208653075E-20</v>
      </c>
      <c r="FU112" s="4">
        <f t="shared" si="481"/>
        <v>0</v>
      </c>
      <c r="FV112" s="1">
        <f t="shared" si="482"/>
        <v>-1.9248453156489804E-16</v>
      </c>
      <c r="FW112" s="4">
        <f t="shared" si="400"/>
        <v>0</v>
      </c>
      <c r="FX112" s="4">
        <f t="shared" si="401"/>
        <v>10</v>
      </c>
      <c r="FY112" s="4">
        <f t="shared" si="483"/>
        <v>2.0228853299367976E-19</v>
      </c>
      <c r="FZ112" s="4">
        <f t="shared" si="402"/>
        <v>9.8040014287817371E-21</v>
      </c>
      <c r="GA112" s="4">
        <f t="shared" si="403"/>
        <v>-100</v>
      </c>
      <c r="GB112" s="4">
        <f t="shared" si="404"/>
        <v>-100</v>
      </c>
      <c r="GC112" s="4">
        <f t="shared" si="405"/>
        <v>-100</v>
      </c>
      <c r="GD112" s="1">
        <f t="shared" si="406"/>
        <v>100</v>
      </c>
      <c r="GE112" s="1">
        <f t="shared" si="407"/>
        <v>0</v>
      </c>
      <c r="GF112" s="1">
        <f t="shared" si="408"/>
        <v>6.0009999999999852</v>
      </c>
      <c r="GG112" s="4">
        <f t="shared" si="484"/>
        <v>0.99999999999999645</v>
      </c>
      <c r="GH112" s="1">
        <f t="shared" si="485"/>
        <v>6.9875140930459331E-17</v>
      </c>
      <c r="GI112" s="4">
        <f t="shared" si="509"/>
        <v>-0.51826822546818385</v>
      </c>
      <c r="GJ112" s="1">
        <f t="shared" si="510"/>
        <v>0.99999999999999645</v>
      </c>
      <c r="GK112" s="1">
        <f t="shared" si="409"/>
        <v>2.0228853299367976E-19</v>
      </c>
      <c r="GL112" s="1">
        <f t="shared" si="486"/>
        <v>1000</v>
      </c>
      <c r="GM112" s="1">
        <f t="shared" si="487"/>
        <v>1027.0199999999963</v>
      </c>
      <c r="GN112" s="1">
        <f t="shared" si="488"/>
        <v>999.99999999999648</v>
      </c>
      <c r="GO112" s="1">
        <f t="shared" si="489"/>
        <v>1000</v>
      </c>
      <c r="GP112" s="1">
        <f t="shared" si="490"/>
        <v>2.6971804399157301E-20</v>
      </c>
      <c r="GQ112" s="4">
        <f t="shared" si="491"/>
        <v>0</v>
      </c>
      <c r="GR112" s="1">
        <f t="shared" si="492"/>
        <v>-2.0228853299367975E-16</v>
      </c>
      <c r="GS112" s="4">
        <f t="shared" si="410"/>
        <v>0</v>
      </c>
      <c r="GT112" s="4">
        <f t="shared" si="411"/>
        <v>10</v>
      </c>
      <c r="GU112" s="4">
        <f t="shared" si="493"/>
        <v>2.0741835833187498E-19</v>
      </c>
      <c r="GV112" s="4">
        <f t="shared" si="412"/>
        <v>5.1298253381952151E-21</v>
      </c>
      <c r="GW112" s="4">
        <v>35</v>
      </c>
      <c r="GX112" s="4"/>
      <c r="GY112" s="4"/>
      <c r="GZ112" s="4"/>
      <c r="HA112" s="4"/>
      <c r="HB112" s="4"/>
      <c r="HC112" s="4"/>
      <c r="HD112" s="4"/>
      <c r="HE112" s="4"/>
      <c r="HF112" s="6"/>
      <c r="HG112" s="4"/>
      <c r="HH112" s="4"/>
      <c r="HI112" s="4"/>
      <c r="HJ112" s="4"/>
      <c r="HK112" s="4"/>
      <c r="HL112" s="4"/>
    </row>
    <row r="113" spans="1:220" s="5" customFormat="1">
      <c r="A113" s="4">
        <v>95</v>
      </c>
      <c r="B113" s="4">
        <f t="shared" si="331"/>
        <v>100</v>
      </c>
      <c r="C113" s="4">
        <v>0</v>
      </c>
      <c r="D113" s="1">
        <f t="shared" si="332"/>
        <v>-100</v>
      </c>
      <c r="E113" s="1">
        <f t="shared" si="494"/>
        <v>30</v>
      </c>
      <c r="F113" s="4">
        <f t="shared" si="413"/>
        <v>6.0509999999999851</v>
      </c>
      <c r="G113" s="1">
        <f>'0.5Q 1-8 '!FS113</f>
        <v>-100</v>
      </c>
      <c r="H113" s="1">
        <f>'0.5Q 1-8 '!FT113</f>
        <v>-100</v>
      </c>
      <c r="I113" s="1">
        <f>'0.5Q 1-8 '!FU113</f>
        <v>-100</v>
      </c>
      <c r="J113" s="1">
        <f>'0.5Q 1-8 '!FV113</f>
        <v>100</v>
      </c>
      <c r="K113" s="1">
        <f>'0.5Q 1-8 '!FW113</f>
        <v>0</v>
      </c>
      <c r="L113" s="1">
        <f>'0.5Q 1-8 '!FX113</f>
        <v>6.0509999999999851</v>
      </c>
      <c r="M113" s="1">
        <f>'0.5Q 1-8 '!FY113</f>
        <v>0.99999999999999645</v>
      </c>
      <c r="N113" s="1">
        <f>'0.5Q 1-8 '!FZ113</f>
        <v>1.0763209482100178E-17</v>
      </c>
      <c r="O113" s="1">
        <f>'0.5Q 1-8 '!GA113</f>
        <v>-0.73251718661011356</v>
      </c>
      <c r="P113" s="1">
        <f>'0.5Q 1-8 '!GB113</f>
        <v>0.99999999999999645</v>
      </c>
      <c r="Q113" s="1">
        <f>'0.5Q 1-8 '!GC113</f>
        <v>3.115949145068002E-20</v>
      </c>
      <c r="R113" s="1">
        <f>'0.5Q 1-8 '!GD113</f>
        <v>1000</v>
      </c>
      <c r="S113" s="1">
        <f>'0.5Q 1-8 '!GE113</f>
        <v>1027.0199999999963</v>
      </c>
      <c r="T113" s="1">
        <f>'0.5Q 1-8 '!GF113</f>
        <v>999.99999999999648</v>
      </c>
      <c r="U113" s="1">
        <f>'0.5Q 1-8 '!GG113</f>
        <v>1000</v>
      </c>
      <c r="V113" s="1">
        <f>'0.5Q 1-8 '!GH113</f>
        <v>4.154598860090669E-21</v>
      </c>
      <c r="W113" s="1">
        <f>'0.5Q 1-8 '!GI113</f>
        <v>0</v>
      </c>
      <c r="X113" s="1">
        <f>'0.5Q 1-8 '!GJ113</f>
        <v>-3.1159491450680017E-17</v>
      </c>
      <c r="Y113" s="1">
        <f>'0.5Q 1-8 '!GK113</f>
        <v>0</v>
      </c>
      <c r="Z113" s="1">
        <f>'0.5Q 1-8 '!GL113</f>
        <v>10</v>
      </c>
      <c r="AA113" s="1">
        <f>'0.5Q 1-8 '!GM113</f>
        <v>4.3523051441421279E-20</v>
      </c>
      <c r="AB113" s="4"/>
      <c r="AC113" s="4">
        <f t="shared" si="333"/>
        <v>-100</v>
      </c>
      <c r="AD113" s="4">
        <f t="shared" si="334"/>
        <v>-100</v>
      </c>
      <c r="AE113" s="4">
        <f t="shared" si="335"/>
        <v>-100</v>
      </c>
      <c r="AF113" s="1">
        <f t="shared" si="336"/>
        <v>100</v>
      </c>
      <c r="AG113" s="1">
        <f t="shared" si="337"/>
        <v>0</v>
      </c>
      <c r="AH113" s="1">
        <f t="shared" si="338"/>
        <v>6.0509999999999851</v>
      </c>
      <c r="AI113" s="4">
        <f t="shared" si="414"/>
        <v>0.99999999999999645</v>
      </c>
      <c r="AJ113" s="1">
        <f t="shared" si="415"/>
        <v>1.5033869237105796E-17</v>
      </c>
      <c r="AK113" s="4">
        <f t="shared" si="495"/>
        <v>-0.72324555239166066</v>
      </c>
      <c r="AL113" s="1">
        <f t="shared" si="496"/>
        <v>0.99999999999999645</v>
      </c>
      <c r="AM113" s="1">
        <f t="shared" si="339"/>
        <v>4.3523051441421279E-20</v>
      </c>
      <c r="AN113" s="1">
        <f t="shared" si="416"/>
        <v>1000</v>
      </c>
      <c r="AO113" s="1">
        <f t="shared" si="417"/>
        <v>1027.0199999999963</v>
      </c>
      <c r="AP113" s="1">
        <f t="shared" si="418"/>
        <v>999.99999999999648</v>
      </c>
      <c r="AQ113" s="1">
        <f t="shared" si="419"/>
        <v>1000</v>
      </c>
      <c r="AR113" s="1">
        <f t="shared" si="420"/>
        <v>5.8030735255228374E-21</v>
      </c>
      <c r="AS113" s="4">
        <f t="shared" si="421"/>
        <v>0</v>
      </c>
      <c r="AT113" s="1">
        <f t="shared" si="422"/>
        <v>-4.3523051441421279E-17</v>
      </c>
      <c r="AU113" s="4">
        <f t="shared" si="340"/>
        <v>0</v>
      </c>
      <c r="AV113" s="4">
        <f t="shared" si="341"/>
        <v>10</v>
      </c>
      <c r="AW113" s="4">
        <f t="shared" si="423"/>
        <v>5.1642508876431408E-20</v>
      </c>
      <c r="AX113" s="4">
        <f t="shared" si="342"/>
        <v>8.1194574350101293E-21</v>
      </c>
      <c r="AY113" s="4">
        <f t="shared" si="343"/>
        <v>-100</v>
      </c>
      <c r="AZ113" s="4">
        <f t="shared" si="344"/>
        <v>-100</v>
      </c>
      <c r="BA113" s="4">
        <f t="shared" si="345"/>
        <v>-100</v>
      </c>
      <c r="BB113" s="1">
        <f t="shared" si="346"/>
        <v>100</v>
      </c>
      <c r="BC113" s="1">
        <f t="shared" si="347"/>
        <v>0</v>
      </c>
      <c r="BD113" s="1">
        <f t="shared" si="348"/>
        <v>6.0509999999999851</v>
      </c>
      <c r="BE113" s="4">
        <f t="shared" si="424"/>
        <v>0.99999999999999645</v>
      </c>
      <c r="BF113" s="1">
        <f t="shared" si="425"/>
        <v>1.7838517746608432E-17</v>
      </c>
      <c r="BG113" s="4">
        <f t="shared" si="497"/>
        <v>-0.65879557758959428</v>
      </c>
      <c r="BH113" s="1">
        <f t="shared" si="498"/>
        <v>0.99999999999999645</v>
      </c>
      <c r="BI113" s="1">
        <f t="shared" si="349"/>
        <v>5.1642508876431408E-20</v>
      </c>
      <c r="BJ113" s="1">
        <f t="shared" si="426"/>
        <v>1000</v>
      </c>
      <c r="BK113" s="1">
        <f t="shared" si="427"/>
        <v>1027.0199999999963</v>
      </c>
      <c r="BL113" s="1">
        <f t="shared" si="428"/>
        <v>999.99999999999648</v>
      </c>
      <c r="BM113" s="1">
        <f t="shared" si="429"/>
        <v>1000</v>
      </c>
      <c r="BN113" s="1">
        <f t="shared" si="430"/>
        <v>6.8856678501908546E-21</v>
      </c>
      <c r="BO113" s="4">
        <f t="shared" si="431"/>
        <v>0</v>
      </c>
      <c r="BP113" s="1">
        <f t="shared" si="432"/>
        <v>-5.1642508876431407E-17</v>
      </c>
      <c r="BQ113" s="4">
        <f t="shared" si="350"/>
        <v>0</v>
      </c>
      <c r="BR113" s="4">
        <f t="shared" si="351"/>
        <v>10</v>
      </c>
      <c r="BS113" s="4">
        <f t="shared" si="433"/>
        <v>6.9044223964890487E-20</v>
      </c>
      <c r="BT113" s="4">
        <f t="shared" si="352"/>
        <v>1.7401715088459079E-20</v>
      </c>
      <c r="BU113" s="4">
        <f t="shared" si="353"/>
        <v>-100</v>
      </c>
      <c r="BV113" s="4">
        <f t="shared" si="354"/>
        <v>-100</v>
      </c>
      <c r="BW113" s="4">
        <f t="shared" si="355"/>
        <v>-100</v>
      </c>
      <c r="BX113" s="1">
        <f t="shared" si="356"/>
        <v>100</v>
      </c>
      <c r="BY113" s="1">
        <f t="shared" si="357"/>
        <v>0</v>
      </c>
      <c r="BZ113" s="1">
        <f t="shared" si="358"/>
        <v>6.0509999999999851</v>
      </c>
      <c r="CA113" s="4">
        <f t="shared" si="434"/>
        <v>0.99999999999999645</v>
      </c>
      <c r="CB113" s="1">
        <f t="shared" si="435"/>
        <v>2.3849472872155604E-17</v>
      </c>
      <c r="CC113" s="4">
        <f t="shared" si="499"/>
        <v>-0.60924598032664123</v>
      </c>
      <c r="CD113" s="1">
        <f t="shared" si="500"/>
        <v>0.99999999999999645</v>
      </c>
      <c r="CE113" s="1">
        <f t="shared" si="359"/>
        <v>6.9044223964890487E-20</v>
      </c>
      <c r="CF113" s="1">
        <f t="shared" si="436"/>
        <v>1000</v>
      </c>
      <c r="CG113" s="1">
        <f t="shared" si="437"/>
        <v>1027.0199999999963</v>
      </c>
      <c r="CH113" s="1">
        <f t="shared" si="438"/>
        <v>999.99999999999648</v>
      </c>
      <c r="CI113" s="1">
        <f t="shared" si="439"/>
        <v>1000</v>
      </c>
      <c r="CJ113" s="1">
        <f t="shared" si="440"/>
        <v>9.2058965286520645E-21</v>
      </c>
      <c r="CK113" s="4">
        <f t="shared" si="441"/>
        <v>0</v>
      </c>
      <c r="CL113" s="1">
        <f t="shared" si="442"/>
        <v>-6.9044223964890493E-17</v>
      </c>
      <c r="CM113" s="4">
        <f t="shared" si="360"/>
        <v>0</v>
      </c>
      <c r="CN113" s="4">
        <f t="shared" si="361"/>
        <v>10</v>
      </c>
      <c r="CO113" s="4">
        <f t="shared" si="443"/>
        <v>7.7104747166086555E-20</v>
      </c>
      <c r="CP113" s="4">
        <f t="shared" si="362"/>
        <v>8.0605232011960682E-21</v>
      </c>
      <c r="CQ113" s="4">
        <f t="shared" si="363"/>
        <v>-100</v>
      </c>
      <c r="CR113" s="4">
        <f t="shared" si="364"/>
        <v>-100</v>
      </c>
      <c r="CS113" s="4">
        <f t="shared" si="365"/>
        <v>-100</v>
      </c>
      <c r="CT113" s="1">
        <f t="shared" si="366"/>
        <v>100</v>
      </c>
      <c r="CU113" s="1">
        <f t="shared" si="367"/>
        <v>0</v>
      </c>
      <c r="CV113" s="1">
        <f t="shared" si="368"/>
        <v>6.0509999999999851</v>
      </c>
      <c r="CW113" s="4">
        <f t="shared" si="444"/>
        <v>0.99999999999999645</v>
      </c>
      <c r="CX113" s="1">
        <f t="shared" si="445"/>
        <v>2.6633764133363234E-17</v>
      </c>
      <c r="CY113" s="4">
        <f t="shared" si="501"/>
        <v>-0.56202064495595427</v>
      </c>
      <c r="CZ113" s="1">
        <f t="shared" si="502"/>
        <v>0.99999999999999645</v>
      </c>
      <c r="DA113" s="1">
        <f t="shared" si="369"/>
        <v>7.7104747166086555E-20</v>
      </c>
      <c r="DB113" s="1">
        <f t="shared" si="446"/>
        <v>1000</v>
      </c>
      <c r="DC113" s="1">
        <f t="shared" si="447"/>
        <v>1027.0199999999963</v>
      </c>
      <c r="DD113" s="1">
        <f t="shared" si="448"/>
        <v>999.99999999999648</v>
      </c>
      <c r="DE113" s="1">
        <f t="shared" si="449"/>
        <v>1000</v>
      </c>
      <c r="DF113" s="1">
        <f t="shared" si="450"/>
        <v>1.0280632955478209E-20</v>
      </c>
      <c r="DG113" s="4">
        <f t="shared" si="451"/>
        <v>0</v>
      </c>
      <c r="DH113" s="1">
        <f t="shared" si="452"/>
        <v>-7.7104747166086549E-17</v>
      </c>
      <c r="DI113" s="4">
        <f t="shared" si="370"/>
        <v>0</v>
      </c>
      <c r="DJ113" s="4">
        <f t="shared" si="371"/>
        <v>10</v>
      </c>
      <c r="DK113" s="4">
        <f t="shared" si="453"/>
        <v>8.0762271989702855E-20</v>
      </c>
      <c r="DL113" s="4">
        <f t="shared" si="372"/>
        <v>3.6575248236162997E-21</v>
      </c>
      <c r="DM113" s="4">
        <f t="shared" si="373"/>
        <v>-100</v>
      </c>
      <c r="DN113" s="4">
        <f t="shared" si="374"/>
        <v>-100</v>
      </c>
      <c r="DO113" s="4">
        <f t="shared" si="375"/>
        <v>-100</v>
      </c>
      <c r="DP113" s="1">
        <f t="shared" si="376"/>
        <v>100</v>
      </c>
      <c r="DQ113" s="1">
        <f t="shared" si="377"/>
        <v>0</v>
      </c>
      <c r="DR113" s="1">
        <f t="shared" si="378"/>
        <v>6.0509999999999851</v>
      </c>
      <c r="DS113" s="4">
        <f t="shared" si="454"/>
        <v>0.99999999999999645</v>
      </c>
      <c r="DT113" s="1">
        <f t="shared" si="455"/>
        <v>2.789715785481964E-17</v>
      </c>
      <c r="DU113" s="4">
        <f t="shared" si="503"/>
        <v>-0.57475407041027915</v>
      </c>
      <c r="DV113" s="1">
        <f t="shared" si="504"/>
        <v>0.99999999999999645</v>
      </c>
      <c r="DW113" s="1">
        <f t="shared" si="379"/>
        <v>8.0762271989702855E-20</v>
      </c>
      <c r="DX113" s="1">
        <f t="shared" si="456"/>
        <v>1000</v>
      </c>
      <c r="DY113" s="1">
        <f t="shared" si="457"/>
        <v>1027.0199999999963</v>
      </c>
      <c r="DZ113" s="1">
        <f t="shared" si="458"/>
        <v>999.99999999999648</v>
      </c>
      <c r="EA113" s="1">
        <f t="shared" si="459"/>
        <v>1000</v>
      </c>
      <c r="EB113" s="1">
        <f t="shared" si="460"/>
        <v>1.0768302931960382E-20</v>
      </c>
      <c r="EC113" s="4">
        <f t="shared" si="461"/>
        <v>0</v>
      </c>
      <c r="ED113" s="1">
        <f t="shared" si="462"/>
        <v>-8.0762271989702856E-17</v>
      </c>
      <c r="EE113" s="4">
        <f t="shared" si="380"/>
        <v>0</v>
      </c>
      <c r="EF113" s="4">
        <f t="shared" si="381"/>
        <v>10</v>
      </c>
      <c r="EG113" s="4">
        <f t="shared" si="463"/>
        <v>1.0373761441334156E-19</v>
      </c>
      <c r="EH113" s="4">
        <f t="shared" si="382"/>
        <v>2.2975342423638702E-20</v>
      </c>
      <c r="EI113" s="4">
        <f t="shared" si="383"/>
        <v>-100</v>
      </c>
      <c r="EJ113" s="4">
        <f t="shared" si="384"/>
        <v>-100</v>
      </c>
      <c r="EK113" s="4">
        <f t="shared" si="385"/>
        <v>-100</v>
      </c>
      <c r="EL113" s="1">
        <f t="shared" si="386"/>
        <v>100</v>
      </c>
      <c r="EM113" s="1">
        <f t="shared" si="387"/>
        <v>0</v>
      </c>
      <c r="EN113" s="1">
        <f t="shared" si="388"/>
        <v>6.0509999999999851</v>
      </c>
      <c r="EO113" s="4">
        <f t="shared" si="464"/>
        <v>0.99999999999999645</v>
      </c>
      <c r="EP113" s="1">
        <f t="shared" si="465"/>
        <v>3.583337285434942E-17</v>
      </c>
      <c r="EQ113" s="4">
        <f t="shared" si="505"/>
        <v>-0.55370206044326953</v>
      </c>
      <c r="ER113" s="1">
        <f t="shared" si="506"/>
        <v>0.99999999999999645</v>
      </c>
      <c r="ES113" s="1">
        <f t="shared" si="389"/>
        <v>1.0373761441334156E-19</v>
      </c>
      <c r="ET113" s="1">
        <f t="shared" si="466"/>
        <v>1000</v>
      </c>
      <c r="EU113" s="1">
        <f t="shared" si="467"/>
        <v>1027.0199999999963</v>
      </c>
      <c r="EV113" s="1">
        <f t="shared" si="468"/>
        <v>999.99999999999648</v>
      </c>
      <c r="EW113" s="1">
        <f t="shared" si="469"/>
        <v>1000</v>
      </c>
      <c r="EX113" s="1">
        <f t="shared" si="470"/>
        <v>1.3831681921778875E-20</v>
      </c>
      <c r="EY113" s="4">
        <f t="shared" si="471"/>
        <v>0</v>
      </c>
      <c r="EZ113" s="1">
        <f t="shared" si="472"/>
        <v>-1.0373761441334156E-16</v>
      </c>
      <c r="FA113" s="4">
        <f t="shared" si="390"/>
        <v>0</v>
      </c>
      <c r="FB113" s="4">
        <f t="shared" si="391"/>
        <v>10</v>
      </c>
      <c r="FC113" s="4">
        <f t="shared" si="473"/>
        <v>1.1549071893893882E-19</v>
      </c>
      <c r="FD113" s="4">
        <f t="shared" si="392"/>
        <v>1.1753104525597261E-20</v>
      </c>
      <c r="FE113" s="4">
        <f t="shared" si="393"/>
        <v>-100</v>
      </c>
      <c r="FF113" s="4">
        <f t="shared" si="394"/>
        <v>-100</v>
      </c>
      <c r="FG113" s="4">
        <f t="shared" si="395"/>
        <v>-100</v>
      </c>
      <c r="FH113" s="1">
        <f t="shared" si="396"/>
        <v>100</v>
      </c>
      <c r="FI113" s="1">
        <f t="shared" si="397"/>
        <v>0</v>
      </c>
      <c r="FJ113" s="1">
        <f t="shared" si="398"/>
        <v>6.0509999999999851</v>
      </c>
      <c r="FK113" s="4">
        <f t="shared" si="474"/>
        <v>0.99999999999999645</v>
      </c>
      <c r="FL113" s="1">
        <f t="shared" si="475"/>
        <v>3.9893167163709431E-17</v>
      </c>
      <c r="FM113" s="4">
        <f t="shared" si="507"/>
        <v>-0.53085250417021246</v>
      </c>
      <c r="FN113" s="1">
        <f t="shared" si="508"/>
        <v>0.99999999999999645</v>
      </c>
      <c r="FO113" s="1">
        <f t="shared" si="399"/>
        <v>1.1549071893893882E-19</v>
      </c>
      <c r="FP113" s="1">
        <f t="shared" si="476"/>
        <v>1000</v>
      </c>
      <c r="FQ113" s="1">
        <f t="shared" si="477"/>
        <v>1027.0199999999963</v>
      </c>
      <c r="FR113" s="1">
        <f t="shared" si="478"/>
        <v>999.99999999999648</v>
      </c>
      <c r="FS113" s="1">
        <f t="shared" si="479"/>
        <v>1000</v>
      </c>
      <c r="FT113" s="1">
        <f t="shared" si="480"/>
        <v>1.539876252519184E-20</v>
      </c>
      <c r="FU113" s="4">
        <f t="shared" si="481"/>
        <v>0</v>
      </c>
      <c r="FV113" s="1">
        <f t="shared" si="482"/>
        <v>-1.1549071893893882E-16</v>
      </c>
      <c r="FW113" s="4">
        <f t="shared" si="400"/>
        <v>0</v>
      </c>
      <c r="FX113" s="4">
        <f t="shared" si="401"/>
        <v>10</v>
      </c>
      <c r="FY113" s="4">
        <f t="shared" si="483"/>
        <v>1.2137311979620786E-19</v>
      </c>
      <c r="FZ113" s="4">
        <f t="shared" si="402"/>
        <v>5.8824008572690422E-21</v>
      </c>
      <c r="GA113" s="4">
        <f t="shared" si="403"/>
        <v>-100</v>
      </c>
      <c r="GB113" s="4">
        <f t="shared" si="404"/>
        <v>-100</v>
      </c>
      <c r="GC113" s="4">
        <f t="shared" si="405"/>
        <v>-100</v>
      </c>
      <c r="GD113" s="1">
        <f t="shared" si="406"/>
        <v>100</v>
      </c>
      <c r="GE113" s="1">
        <f t="shared" si="407"/>
        <v>0</v>
      </c>
      <c r="GF113" s="1">
        <f t="shared" si="408"/>
        <v>6.0509999999999851</v>
      </c>
      <c r="GG113" s="4">
        <f t="shared" si="484"/>
        <v>0.99999999999999645</v>
      </c>
      <c r="GH113" s="1">
        <f t="shared" si="485"/>
        <v>4.1925084558275594E-17</v>
      </c>
      <c r="GI113" s="4">
        <f t="shared" si="509"/>
        <v>-0.51826822546818385</v>
      </c>
      <c r="GJ113" s="1">
        <f t="shared" si="510"/>
        <v>0.99999999999999645</v>
      </c>
      <c r="GK113" s="1">
        <f t="shared" si="409"/>
        <v>1.2137311979620786E-19</v>
      </c>
      <c r="GL113" s="1">
        <f t="shared" si="486"/>
        <v>1000</v>
      </c>
      <c r="GM113" s="1">
        <f t="shared" si="487"/>
        <v>1027.0199999999963</v>
      </c>
      <c r="GN113" s="1">
        <f t="shared" si="488"/>
        <v>999.99999999999648</v>
      </c>
      <c r="GO113" s="1">
        <f t="shared" si="489"/>
        <v>1000</v>
      </c>
      <c r="GP113" s="1">
        <f t="shared" si="490"/>
        <v>1.6183082639494379E-20</v>
      </c>
      <c r="GQ113" s="4">
        <f t="shared" si="491"/>
        <v>0</v>
      </c>
      <c r="GR113" s="1">
        <f t="shared" si="492"/>
        <v>-1.2137311979620786E-16</v>
      </c>
      <c r="GS113" s="4">
        <f t="shared" si="410"/>
        <v>0</v>
      </c>
      <c r="GT113" s="4">
        <f t="shared" si="411"/>
        <v>10</v>
      </c>
      <c r="GU113" s="4">
        <f t="shared" si="493"/>
        <v>1.2445101499912499E-19</v>
      </c>
      <c r="GV113" s="4">
        <f t="shared" si="412"/>
        <v>3.0778952029171242E-21</v>
      </c>
      <c r="GW113" s="4">
        <v>30</v>
      </c>
      <c r="GX113" s="4"/>
      <c r="GY113" s="4"/>
      <c r="GZ113" s="4"/>
      <c r="HA113" s="4"/>
      <c r="HB113" s="4"/>
      <c r="HC113" s="4"/>
      <c r="HD113" s="4"/>
      <c r="HE113" s="4"/>
      <c r="HF113" s="6"/>
      <c r="HG113" s="4"/>
      <c r="HH113" s="4"/>
      <c r="HI113" s="4"/>
      <c r="HJ113" s="4"/>
      <c r="HK113" s="4"/>
      <c r="HL113" s="4"/>
    </row>
    <row r="114" spans="1:220" s="5" customFormat="1">
      <c r="A114" s="4">
        <v>96</v>
      </c>
      <c r="B114" s="4">
        <f t="shared" si="331"/>
        <v>100</v>
      </c>
      <c r="C114" s="4">
        <v>0</v>
      </c>
      <c r="D114" s="1">
        <f t="shared" si="332"/>
        <v>-100</v>
      </c>
      <c r="E114" s="1">
        <f t="shared" si="494"/>
        <v>25</v>
      </c>
      <c r="F114" s="4">
        <f t="shared" si="413"/>
        <v>6.1009999999999849</v>
      </c>
      <c r="G114" s="1">
        <f>'0.5Q 1-8 '!FS114</f>
        <v>-100</v>
      </c>
      <c r="H114" s="1">
        <f>'0.5Q 1-8 '!FT114</f>
        <v>-100</v>
      </c>
      <c r="I114" s="1">
        <f>'0.5Q 1-8 '!FU114</f>
        <v>-100</v>
      </c>
      <c r="J114" s="1">
        <f>'0.5Q 1-8 '!FV114</f>
        <v>100</v>
      </c>
      <c r="K114" s="1">
        <f>'0.5Q 1-8 '!FW114</f>
        <v>0</v>
      </c>
      <c r="L114" s="1">
        <f>'0.5Q 1-8 '!FX114</f>
        <v>6.1009999999999849</v>
      </c>
      <c r="M114" s="1">
        <f>'0.5Q 1-8 '!FY114</f>
        <v>0.99999999999999645</v>
      </c>
      <c r="N114" s="1">
        <f>'0.5Q 1-8 '!FZ114</f>
        <v>6.457925689260108E-18</v>
      </c>
      <c r="O114" s="1">
        <f>'0.5Q 1-8 '!GA114</f>
        <v>-0.73251718661011356</v>
      </c>
      <c r="P114" s="1">
        <f>'0.5Q 1-8 '!GB114</f>
        <v>0.99999999999999645</v>
      </c>
      <c r="Q114" s="1">
        <f>'0.5Q 1-8 '!GC114</f>
        <v>1.869569487040801E-20</v>
      </c>
      <c r="R114" s="1">
        <f>'0.5Q 1-8 '!GD114</f>
        <v>1000</v>
      </c>
      <c r="S114" s="1">
        <f>'0.5Q 1-8 '!GE114</f>
        <v>1027.0199999999963</v>
      </c>
      <c r="T114" s="1">
        <f>'0.5Q 1-8 '!GF114</f>
        <v>999.99999999999648</v>
      </c>
      <c r="U114" s="1">
        <f>'0.5Q 1-8 '!GG114</f>
        <v>1000</v>
      </c>
      <c r="V114" s="1">
        <f>'0.5Q 1-8 '!GH114</f>
        <v>2.492759316054402E-21</v>
      </c>
      <c r="W114" s="1">
        <f>'0.5Q 1-8 '!GI114</f>
        <v>0</v>
      </c>
      <c r="X114" s="1">
        <f>'0.5Q 1-8 '!GJ114</f>
        <v>-1.869569487040801E-17</v>
      </c>
      <c r="Y114" s="1">
        <f>'0.5Q 1-8 '!GK114</f>
        <v>0</v>
      </c>
      <c r="Z114" s="1">
        <f>'0.5Q 1-8 '!GL114</f>
        <v>10</v>
      </c>
      <c r="AA114" s="1">
        <f>'0.5Q 1-8 '!GM114</f>
        <v>2.6113830864852767E-20</v>
      </c>
      <c r="AB114" s="4"/>
      <c r="AC114" s="4">
        <f t="shared" si="333"/>
        <v>-100</v>
      </c>
      <c r="AD114" s="4">
        <f t="shared" si="334"/>
        <v>-100</v>
      </c>
      <c r="AE114" s="4">
        <f t="shared" si="335"/>
        <v>-100</v>
      </c>
      <c r="AF114" s="1">
        <f t="shared" si="336"/>
        <v>100</v>
      </c>
      <c r="AG114" s="1">
        <f t="shared" si="337"/>
        <v>0</v>
      </c>
      <c r="AH114" s="1">
        <f t="shared" si="338"/>
        <v>6.1009999999999849</v>
      </c>
      <c r="AI114" s="4">
        <f t="shared" si="414"/>
        <v>0.99999999999999645</v>
      </c>
      <c r="AJ114" s="1">
        <f t="shared" si="415"/>
        <v>9.0203215422634764E-18</v>
      </c>
      <c r="AK114" s="4">
        <f t="shared" si="495"/>
        <v>-0.72324555239166066</v>
      </c>
      <c r="AL114" s="1">
        <f t="shared" si="496"/>
        <v>0.99999999999999645</v>
      </c>
      <c r="AM114" s="1">
        <f t="shared" si="339"/>
        <v>2.6113830864852767E-20</v>
      </c>
      <c r="AN114" s="1">
        <f t="shared" si="416"/>
        <v>1000</v>
      </c>
      <c r="AO114" s="1">
        <f t="shared" si="417"/>
        <v>1027.0199999999963</v>
      </c>
      <c r="AP114" s="1">
        <f t="shared" si="418"/>
        <v>999.99999999999648</v>
      </c>
      <c r="AQ114" s="1">
        <f t="shared" si="419"/>
        <v>1000</v>
      </c>
      <c r="AR114" s="1">
        <f t="shared" si="420"/>
        <v>3.4818441153137023E-21</v>
      </c>
      <c r="AS114" s="4">
        <f t="shared" si="421"/>
        <v>0</v>
      </c>
      <c r="AT114" s="1">
        <f t="shared" si="422"/>
        <v>-2.6113830864852768E-17</v>
      </c>
      <c r="AU114" s="4">
        <f t="shared" si="340"/>
        <v>0</v>
      </c>
      <c r="AV114" s="4">
        <f t="shared" si="341"/>
        <v>10</v>
      </c>
      <c r="AW114" s="4">
        <f t="shared" si="423"/>
        <v>3.0985505325858841E-20</v>
      </c>
      <c r="AX114" s="4">
        <f t="shared" si="342"/>
        <v>4.871674461006074E-21</v>
      </c>
      <c r="AY114" s="4">
        <f t="shared" si="343"/>
        <v>-100</v>
      </c>
      <c r="AZ114" s="4">
        <f t="shared" si="344"/>
        <v>-100</v>
      </c>
      <c r="BA114" s="4">
        <f t="shared" si="345"/>
        <v>-100</v>
      </c>
      <c r="BB114" s="1">
        <f t="shared" si="346"/>
        <v>100</v>
      </c>
      <c r="BC114" s="1">
        <f t="shared" si="347"/>
        <v>0</v>
      </c>
      <c r="BD114" s="1">
        <f t="shared" si="348"/>
        <v>6.1009999999999849</v>
      </c>
      <c r="BE114" s="4">
        <f t="shared" si="424"/>
        <v>0.99999999999999645</v>
      </c>
      <c r="BF114" s="1">
        <f t="shared" si="425"/>
        <v>1.0703110647965059E-17</v>
      </c>
      <c r="BG114" s="4">
        <f t="shared" si="497"/>
        <v>-0.65879557758959428</v>
      </c>
      <c r="BH114" s="1">
        <f t="shared" si="498"/>
        <v>0.99999999999999645</v>
      </c>
      <c r="BI114" s="1">
        <f t="shared" si="349"/>
        <v>3.0985505325858841E-20</v>
      </c>
      <c r="BJ114" s="1">
        <f t="shared" si="426"/>
        <v>1000</v>
      </c>
      <c r="BK114" s="1">
        <f t="shared" si="427"/>
        <v>1027.0199999999963</v>
      </c>
      <c r="BL114" s="1">
        <f t="shared" si="428"/>
        <v>999.99999999999648</v>
      </c>
      <c r="BM114" s="1">
        <f t="shared" si="429"/>
        <v>1000</v>
      </c>
      <c r="BN114" s="1">
        <f t="shared" si="430"/>
        <v>4.1314007101145135E-21</v>
      </c>
      <c r="BO114" s="4">
        <f t="shared" si="431"/>
        <v>0</v>
      </c>
      <c r="BP114" s="1">
        <f t="shared" si="432"/>
        <v>-3.0985505325858843E-17</v>
      </c>
      <c r="BQ114" s="4">
        <f t="shared" si="350"/>
        <v>0</v>
      </c>
      <c r="BR114" s="4">
        <f t="shared" si="351"/>
        <v>10</v>
      </c>
      <c r="BS114" s="4">
        <f t="shared" si="433"/>
        <v>4.1426534378934292E-20</v>
      </c>
      <c r="BT114" s="4">
        <f t="shared" si="352"/>
        <v>1.0441029053075451E-20</v>
      </c>
      <c r="BU114" s="4">
        <f t="shared" si="353"/>
        <v>-100</v>
      </c>
      <c r="BV114" s="4">
        <f t="shared" si="354"/>
        <v>-100</v>
      </c>
      <c r="BW114" s="4">
        <f t="shared" si="355"/>
        <v>-100</v>
      </c>
      <c r="BX114" s="1">
        <f t="shared" si="356"/>
        <v>100</v>
      </c>
      <c r="BY114" s="1">
        <f t="shared" si="357"/>
        <v>0</v>
      </c>
      <c r="BZ114" s="1">
        <f t="shared" si="358"/>
        <v>6.1009999999999849</v>
      </c>
      <c r="CA114" s="4">
        <f t="shared" si="434"/>
        <v>0.99999999999999645</v>
      </c>
      <c r="CB114" s="1">
        <f t="shared" si="435"/>
        <v>1.4309683723293367E-17</v>
      </c>
      <c r="CC114" s="4">
        <f t="shared" si="499"/>
        <v>-0.60924598032664123</v>
      </c>
      <c r="CD114" s="1">
        <f t="shared" si="500"/>
        <v>0.99999999999999645</v>
      </c>
      <c r="CE114" s="1">
        <f t="shared" si="359"/>
        <v>4.1426534378934292E-20</v>
      </c>
      <c r="CF114" s="1">
        <f t="shared" si="436"/>
        <v>1000</v>
      </c>
      <c r="CG114" s="1">
        <f t="shared" si="437"/>
        <v>1027.0199999999963</v>
      </c>
      <c r="CH114" s="1">
        <f t="shared" si="438"/>
        <v>999.99999999999648</v>
      </c>
      <c r="CI114" s="1">
        <f t="shared" si="439"/>
        <v>1000</v>
      </c>
      <c r="CJ114" s="1">
        <f t="shared" si="440"/>
        <v>5.5235379171912388E-21</v>
      </c>
      <c r="CK114" s="4">
        <f t="shared" si="441"/>
        <v>0</v>
      </c>
      <c r="CL114" s="1">
        <f t="shared" si="442"/>
        <v>-4.1426534378934293E-17</v>
      </c>
      <c r="CM114" s="4">
        <f t="shared" si="360"/>
        <v>0</v>
      </c>
      <c r="CN114" s="4">
        <f t="shared" si="361"/>
        <v>10</v>
      </c>
      <c r="CO114" s="4">
        <f t="shared" si="443"/>
        <v>4.6262848299651934E-20</v>
      </c>
      <c r="CP114" s="4">
        <f t="shared" si="362"/>
        <v>4.8363139207176422E-21</v>
      </c>
      <c r="CQ114" s="4">
        <f t="shared" si="363"/>
        <v>-100</v>
      </c>
      <c r="CR114" s="4">
        <f t="shared" si="364"/>
        <v>-100</v>
      </c>
      <c r="CS114" s="4">
        <f t="shared" si="365"/>
        <v>-100</v>
      </c>
      <c r="CT114" s="1">
        <f t="shared" si="366"/>
        <v>100</v>
      </c>
      <c r="CU114" s="1">
        <f t="shared" si="367"/>
        <v>0</v>
      </c>
      <c r="CV114" s="1">
        <f t="shared" si="368"/>
        <v>6.1009999999999849</v>
      </c>
      <c r="CW114" s="4">
        <f t="shared" si="444"/>
        <v>0.99999999999999645</v>
      </c>
      <c r="CX114" s="1">
        <f t="shared" si="445"/>
        <v>1.5980258480017938E-17</v>
      </c>
      <c r="CY114" s="4">
        <f t="shared" si="501"/>
        <v>-0.56202064495595427</v>
      </c>
      <c r="CZ114" s="1">
        <f t="shared" si="502"/>
        <v>0.99999999999999645</v>
      </c>
      <c r="DA114" s="1">
        <f t="shared" si="369"/>
        <v>4.6262848299651934E-20</v>
      </c>
      <c r="DB114" s="1">
        <f t="shared" si="446"/>
        <v>1000</v>
      </c>
      <c r="DC114" s="1">
        <f t="shared" si="447"/>
        <v>1027.0199999999963</v>
      </c>
      <c r="DD114" s="1">
        <f t="shared" si="448"/>
        <v>999.99999999999648</v>
      </c>
      <c r="DE114" s="1">
        <f t="shared" si="449"/>
        <v>1000</v>
      </c>
      <c r="DF114" s="1">
        <f t="shared" si="450"/>
        <v>6.1683797732869242E-21</v>
      </c>
      <c r="DG114" s="4">
        <f t="shared" si="451"/>
        <v>0</v>
      </c>
      <c r="DH114" s="1">
        <f t="shared" si="452"/>
        <v>-4.6262848299651935E-17</v>
      </c>
      <c r="DI114" s="4">
        <f t="shared" si="370"/>
        <v>0</v>
      </c>
      <c r="DJ114" s="4">
        <f t="shared" si="371"/>
        <v>10</v>
      </c>
      <c r="DK114" s="4">
        <f t="shared" si="453"/>
        <v>4.8457363193821712E-20</v>
      </c>
      <c r="DL114" s="4">
        <f t="shared" si="372"/>
        <v>2.1945148941697774E-21</v>
      </c>
      <c r="DM114" s="4">
        <f t="shared" si="373"/>
        <v>-100</v>
      </c>
      <c r="DN114" s="4">
        <f t="shared" si="374"/>
        <v>-100</v>
      </c>
      <c r="DO114" s="4">
        <f t="shared" si="375"/>
        <v>-100</v>
      </c>
      <c r="DP114" s="1">
        <f t="shared" si="376"/>
        <v>100</v>
      </c>
      <c r="DQ114" s="1">
        <f t="shared" si="377"/>
        <v>0</v>
      </c>
      <c r="DR114" s="1">
        <f t="shared" si="378"/>
        <v>6.1009999999999849</v>
      </c>
      <c r="DS114" s="4">
        <f t="shared" si="454"/>
        <v>0.99999999999999645</v>
      </c>
      <c r="DT114" s="1">
        <f t="shared" si="455"/>
        <v>1.6738294712891785E-17</v>
      </c>
      <c r="DU114" s="4">
        <f t="shared" si="503"/>
        <v>-0.57475407041027915</v>
      </c>
      <c r="DV114" s="1">
        <f t="shared" si="504"/>
        <v>0.99999999999999645</v>
      </c>
      <c r="DW114" s="1">
        <f t="shared" si="379"/>
        <v>4.8457363193821712E-20</v>
      </c>
      <c r="DX114" s="1">
        <f t="shared" si="456"/>
        <v>1000</v>
      </c>
      <c r="DY114" s="1">
        <f t="shared" si="457"/>
        <v>1027.0199999999963</v>
      </c>
      <c r="DZ114" s="1">
        <f t="shared" si="458"/>
        <v>999.99999999999648</v>
      </c>
      <c r="EA114" s="1">
        <f t="shared" si="459"/>
        <v>1000</v>
      </c>
      <c r="EB114" s="1">
        <f t="shared" si="460"/>
        <v>6.4609817591762284E-21</v>
      </c>
      <c r="EC114" s="4">
        <f t="shared" si="461"/>
        <v>0</v>
      </c>
      <c r="ED114" s="1">
        <f t="shared" si="462"/>
        <v>-4.8457363193821713E-17</v>
      </c>
      <c r="EE114" s="4">
        <f t="shared" si="380"/>
        <v>0</v>
      </c>
      <c r="EF114" s="4">
        <f t="shared" si="381"/>
        <v>10</v>
      </c>
      <c r="EG114" s="4">
        <f t="shared" si="463"/>
        <v>6.2242568648004935E-20</v>
      </c>
      <c r="EH114" s="4">
        <f t="shared" si="382"/>
        <v>1.3785205454183223E-20</v>
      </c>
      <c r="EI114" s="4">
        <f t="shared" si="383"/>
        <v>-100</v>
      </c>
      <c r="EJ114" s="4">
        <f t="shared" si="384"/>
        <v>-100</v>
      </c>
      <c r="EK114" s="4">
        <f t="shared" si="385"/>
        <v>-100</v>
      </c>
      <c r="EL114" s="1">
        <f t="shared" si="386"/>
        <v>100</v>
      </c>
      <c r="EM114" s="1">
        <f t="shared" si="387"/>
        <v>0</v>
      </c>
      <c r="EN114" s="1">
        <f t="shared" si="388"/>
        <v>6.1009999999999849</v>
      </c>
      <c r="EO114" s="4">
        <f t="shared" si="464"/>
        <v>0.99999999999999645</v>
      </c>
      <c r="EP114" s="1">
        <f t="shared" si="465"/>
        <v>2.1500023712609648E-17</v>
      </c>
      <c r="EQ114" s="4">
        <f t="shared" si="505"/>
        <v>-0.55370206044326953</v>
      </c>
      <c r="ER114" s="1">
        <f t="shared" si="506"/>
        <v>0.99999999999999645</v>
      </c>
      <c r="ES114" s="1">
        <f t="shared" si="389"/>
        <v>6.2242568648004935E-20</v>
      </c>
      <c r="ET114" s="1">
        <f t="shared" si="466"/>
        <v>1000</v>
      </c>
      <c r="EU114" s="1">
        <f t="shared" si="467"/>
        <v>1027.0199999999963</v>
      </c>
      <c r="EV114" s="1">
        <f t="shared" si="468"/>
        <v>999.99999999999648</v>
      </c>
      <c r="EW114" s="1">
        <f t="shared" si="469"/>
        <v>1000</v>
      </c>
      <c r="EX114" s="1">
        <f t="shared" si="470"/>
        <v>8.2990091530673246E-21</v>
      </c>
      <c r="EY114" s="4">
        <f t="shared" si="471"/>
        <v>0</v>
      </c>
      <c r="EZ114" s="1">
        <f t="shared" si="472"/>
        <v>-6.2242568648004939E-17</v>
      </c>
      <c r="FA114" s="4">
        <f t="shared" si="390"/>
        <v>0</v>
      </c>
      <c r="FB114" s="4">
        <f t="shared" si="391"/>
        <v>10</v>
      </c>
      <c r="FC114" s="4">
        <f t="shared" si="473"/>
        <v>6.9294431363363289E-20</v>
      </c>
      <c r="FD114" s="4">
        <f t="shared" si="392"/>
        <v>7.0518627153583543E-21</v>
      </c>
      <c r="FE114" s="4">
        <f t="shared" si="393"/>
        <v>-100</v>
      </c>
      <c r="FF114" s="4">
        <f t="shared" si="394"/>
        <v>-100</v>
      </c>
      <c r="FG114" s="4">
        <f t="shared" si="395"/>
        <v>-100</v>
      </c>
      <c r="FH114" s="1">
        <f t="shared" si="396"/>
        <v>100</v>
      </c>
      <c r="FI114" s="1">
        <f t="shared" si="397"/>
        <v>0</v>
      </c>
      <c r="FJ114" s="1">
        <f t="shared" si="398"/>
        <v>6.1009999999999849</v>
      </c>
      <c r="FK114" s="4">
        <f t="shared" si="474"/>
        <v>0.99999999999999645</v>
      </c>
      <c r="FL114" s="1">
        <f t="shared" si="475"/>
        <v>2.3935900298225666E-17</v>
      </c>
      <c r="FM114" s="4">
        <f t="shared" si="507"/>
        <v>-0.53085250417021246</v>
      </c>
      <c r="FN114" s="1">
        <f t="shared" si="508"/>
        <v>0.99999999999999645</v>
      </c>
      <c r="FO114" s="1">
        <f t="shared" si="399"/>
        <v>6.9294431363363289E-20</v>
      </c>
      <c r="FP114" s="1">
        <f t="shared" si="476"/>
        <v>1000</v>
      </c>
      <c r="FQ114" s="1">
        <f t="shared" si="477"/>
        <v>1027.0199999999963</v>
      </c>
      <c r="FR114" s="1">
        <f t="shared" si="478"/>
        <v>999.99999999999648</v>
      </c>
      <c r="FS114" s="1">
        <f t="shared" si="479"/>
        <v>1000</v>
      </c>
      <c r="FT114" s="1">
        <f t="shared" si="480"/>
        <v>9.2392575151151057E-21</v>
      </c>
      <c r="FU114" s="4">
        <f t="shared" si="481"/>
        <v>0</v>
      </c>
      <c r="FV114" s="1">
        <f t="shared" si="482"/>
        <v>-6.9294431363363285E-17</v>
      </c>
      <c r="FW114" s="4">
        <f t="shared" si="400"/>
        <v>0</v>
      </c>
      <c r="FX114" s="4">
        <f t="shared" si="401"/>
        <v>10</v>
      </c>
      <c r="FY114" s="4">
        <f t="shared" si="483"/>
        <v>7.2823871877724714E-20</v>
      </c>
      <c r="FZ114" s="4">
        <f t="shared" si="402"/>
        <v>3.5294405143614253E-21</v>
      </c>
      <c r="GA114" s="4">
        <f t="shared" si="403"/>
        <v>-100</v>
      </c>
      <c r="GB114" s="4">
        <f t="shared" si="404"/>
        <v>-100</v>
      </c>
      <c r="GC114" s="4">
        <f t="shared" si="405"/>
        <v>-100</v>
      </c>
      <c r="GD114" s="1">
        <f t="shared" si="406"/>
        <v>100</v>
      </c>
      <c r="GE114" s="1">
        <f t="shared" si="407"/>
        <v>0</v>
      </c>
      <c r="GF114" s="1">
        <f t="shared" si="408"/>
        <v>6.1009999999999849</v>
      </c>
      <c r="GG114" s="4">
        <f t="shared" si="484"/>
        <v>0.99999999999999645</v>
      </c>
      <c r="GH114" s="1">
        <f t="shared" si="485"/>
        <v>2.5155050734965357E-17</v>
      </c>
      <c r="GI114" s="4">
        <f t="shared" si="509"/>
        <v>-0.51826822546818385</v>
      </c>
      <c r="GJ114" s="1">
        <f t="shared" si="510"/>
        <v>0.99999999999999645</v>
      </c>
      <c r="GK114" s="1">
        <f t="shared" si="409"/>
        <v>7.2823871877724714E-20</v>
      </c>
      <c r="GL114" s="1">
        <f t="shared" si="486"/>
        <v>1000</v>
      </c>
      <c r="GM114" s="1">
        <f t="shared" si="487"/>
        <v>1027.0199999999963</v>
      </c>
      <c r="GN114" s="1">
        <f t="shared" si="488"/>
        <v>999.99999999999648</v>
      </c>
      <c r="GO114" s="1">
        <f t="shared" si="489"/>
        <v>1000</v>
      </c>
      <c r="GP114" s="1">
        <f t="shared" si="490"/>
        <v>9.7098495836966291E-21</v>
      </c>
      <c r="GQ114" s="4">
        <f t="shared" si="491"/>
        <v>0</v>
      </c>
      <c r="GR114" s="1">
        <f t="shared" si="492"/>
        <v>-7.2823871877724712E-17</v>
      </c>
      <c r="GS114" s="4">
        <f t="shared" si="410"/>
        <v>0</v>
      </c>
      <c r="GT114" s="4">
        <f t="shared" si="411"/>
        <v>10</v>
      </c>
      <c r="GU114" s="4">
        <f t="shared" si="493"/>
        <v>7.4670608999474994E-20</v>
      </c>
      <c r="GV114" s="4">
        <f t="shared" si="412"/>
        <v>1.8467371217502794E-21</v>
      </c>
      <c r="GW114" s="4">
        <v>25</v>
      </c>
      <c r="GX114" s="4"/>
      <c r="GY114" s="4"/>
      <c r="GZ114" s="4"/>
      <c r="HA114" s="4"/>
      <c r="HB114" s="4"/>
      <c r="HC114" s="4"/>
      <c r="HD114" s="4"/>
      <c r="HE114" s="4"/>
      <c r="HF114" s="6"/>
      <c r="HG114" s="4"/>
      <c r="HH114" s="4"/>
      <c r="HI114" s="4"/>
      <c r="HJ114" s="4"/>
      <c r="HK114" s="4"/>
      <c r="HL114" s="4"/>
    </row>
    <row r="115" spans="1:220" s="5" customFormat="1">
      <c r="A115" s="4">
        <v>97</v>
      </c>
      <c r="B115" s="4">
        <f>C115-D115</f>
        <v>100</v>
      </c>
      <c r="C115" s="4">
        <v>0</v>
      </c>
      <c r="D115" s="1">
        <f t="shared" si="332"/>
        <v>-100</v>
      </c>
      <c r="E115" s="1">
        <f t="shared" si="494"/>
        <v>20</v>
      </c>
      <c r="F115" s="4">
        <f t="shared" si="413"/>
        <v>6.1509999999999847</v>
      </c>
      <c r="G115" s="1">
        <f>'0.5Q 1-8 '!FS115</f>
        <v>-100</v>
      </c>
      <c r="H115" s="1">
        <f>'0.5Q 1-8 '!FT115</f>
        <v>-100</v>
      </c>
      <c r="I115" s="1">
        <f>'0.5Q 1-8 '!FU115</f>
        <v>-100</v>
      </c>
      <c r="J115" s="1">
        <f>'0.5Q 1-8 '!FV115</f>
        <v>100</v>
      </c>
      <c r="K115" s="1">
        <f>'0.5Q 1-8 '!FW115</f>
        <v>0</v>
      </c>
      <c r="L115" s="1">
        <f>'0.5Q 1-8 '!FX115</f>
        <v>6.1509999999999847</v>
      </c>
      <c r="M115" s="1">
        <f>'0.5Q 1-8 '!FY115</f>
        <v>0.99999999999999645</v>
      </c>
      <c r="N115" s="1">
        <f>'0.5Q 1-8 '!FZ115</f>
        <v>3.8747554135560648E-18</v>
      </c>
      <c r="O115" s="1">
        <f>'0.5Q 1-8 '!GA115</f>
        <v>-0.73251718661011356</v>
      </c>
      <c r="P115" s="1">
        <f>'0.5Q 1-8 '!GB115</f>
        <v>0.99999999999999645</v>
      </c>
      <c r="Q115" s="1">
        <f>'0.5Q 1-8 '!GC115</f>
        <v>1.1217416922244805E-20</v>
      </c>
      <c r="R115" s="1">
        <f>'0.5Q 1-8 '!GD115</f>
        <v>1000</v>
      </c>
      <c r="S115" s="1">
        <f>'0.5Q 1-8 '!GE115</f>
        <v>1027.0199999999963</v>
      </c>
      <c r="T115" s="1">
        <f>'0.5Q 1-8 '!GF115</f>
        <v>999.99999999999648</v>
      </c>
      <c r="U115" s="1">
        <f>'0.5Q 1-8 '!GG115</f>
        <v>1000</v>
      </c>
      <c r="V115" s="1">
        <f>'0.5Q 1-8 '!GH115</f>
        <v>1.495655589632641E-21</v>
      </c>
      <c r="W115" s="1">
        <f>'0.5Q 1-8 '!GI115</f>
        <v>0</v>
      </c>
      <c r="X115" s="1">
        <f>'0.5Q 1-8 '!GJ115</f>
        <v>-1.1217416922244806E-17</v>
      </c>
      <c r="Y115" s="1">
        <f>'0.5Q 1-8 '!GK115</f>
        <v>0</v>
      </c>
      <c r="Z115" s="1">
        <f>'0.5Q 1-8 '!GL115</f>
        <v>10</v>
      </c>
      <c r="AA115" s="1">
        <f>'0.5Q 1-8 '!GM115</f>
        <v>1.566829851891166E-20</v>
      </c>
      <c r="AB115" s="4"/>
      <c r="AC115" s="4">
        <f>IF(AE115&gt;$D115,(AA115/$B$13)*($C115-$D115)+$D115+($D$14/2),(IF(AC114+(AC114-AC113)&gt;$D115,AC114+(AC114-AC113),$D115)))</f>
        <v>-100</v>
      </c>
      <c r="AD115" s="4">
        <f>IF((((AA115/$B$13)*($C115-$D115))+$D115)&gt;$D115-($D115/5),(AA115/$B$13)*($C115-$D115)+$D115,IF(AD114+(AD114-AD113)&gt;$D115,AD114+(AD114-AD113),$D115))</f>
        <v>-100</v>
      </c>
      <c r="AE115" s="4">
        <f t="shared" si="335"/>
        <v>-100</v>
      </c>
      <c r="AF115" s="1">
        <f t="shared" si="336"/>
        <v>100</v>
      </c>
      <c r="AG115" s="1">
        <f t="shared" si="337"/>
        <v>0</v>
      </c>
      <c r="AH115" s="1">
        <f t="shared" si="338"/>
        <v>6.1509999999999847</v>
      </c>
      <c r="AI115" s="4">
        <f t="shared" si="414"/>
        <v>0.99999999999999645</v>
      </c>
      <c r="AJ115" s="1">
        <f t="shared" si="415"/>
        <v>5.4121929253580859E-18</v>
      </c>
      <c r="AK115" s="4">
        <f t="shared" si="495"/>
        <v>-0.72324555239166066</v>
      </c>
      <c r="AL115" s="1">
        <f t="shared" si="496"/>
        <v>0.99999999999999645</v>
      </c>
      <c r="AM115" s="1">
        <f t="shared" si="339"/>
        <v>1.566829851891166E-20</v>
      </c>
      <c r="AN115" s="1">
        <f t="shared" si="416"/>
        <v>1000</v>
      </c>
      <c r="AO115" s="1">
        <f t="shared" si="417"/>
        <v>1027.0199999999963</v>
      </c>
      <c r="AP115" s="1">
        <f t="shared" si="418"/>
        <v>999.99999999999648</v>
      </c>
      <c r="AQ115" s="1">
        <f t="shared" si="419"/>
        <v>1000</v>
      </c>
      <c r="AR115" s="1">
        <f t="shared" si="420"/>
        <v>2.0891064691882213E-21</v>
      </c>
      <c r="AS115" s="4">
        <f t="shared" si="421"/>
        <v>0</v>
      </c>
      <c r="AT115" s="1">
        <f t="shared" si="422"/>
        <v>-1.5668298518911661E-17</v>
      </c>
      <c r="AU115" s="4">
        <f t="shared" si="340"/>
        <v>0</v>
      </c>
      <c r="AV115" s="4">
        <f>AU115+10</f>
        <v>10</v>
      </c>
      <c r="AW115" s="4">
        <f t="shared" si="423"/>
        <v>1.8591303195515303E-20</v>
      </c>
      <c r="AX115" s="4">
        <f>AW115-AA115</f>
        <v>2.9230046766036426E-21</v>
      </c>
      <c r="AY115" s="4">
        <f>IF(BA115&gt;$D115,(AW115/$B$13)*($C115-$D115)+$D115+($D$14/2),(IF(AY114+(AY114-AY113)&gt;$D115,AY114+(AY114-AY113),$D115)))</f>
        <v>-100</v>
      </c>
      <c r="AZ115" s="4">
        <f>IF((((AW115/$B$13)*($C115-$D115))+$D115)&gt;$D115-($D115/5),(AW115/$B$13)*($C115-$D115)+$D115,IF(AZ114+(AZ114-AZ113)&gt;$D115,AZ114+(AZ114-AZ113),$D115))</f>
        <v>-100</v>
      </c>
      <c r="BA115" s="4">
        <f t="shared" si="345"/>
        <v>-100</v>
      </c>
      <c r="BB115" s="1">
        <f t="shared" si="346"/>
        <v>100</v>
      </c>
      <c r="BC115" s="1">
        <f t="shared" si="347"/>
        <v>0</v>
      </c>
      <c r="BD115" s="1">
        <f t="shared" si="348"/>
        <v>6.1509999999999847</v>
      </c>
      <c r="BE115" s="4">
        <f t="shared" si="424"/>
        <v>0.99999999999999645</v>
      </c>
      <c r="BF115" s="1">
        <f t="shared" si="425"/>
        <v>6.4218663887790355E-18</v>
      </c>
      <c r="BG115" s="4">
        <f t="shared" si="497"/>
        <v>-0.65879557758959428</v>
      </c>
      <c r="BH115" s="1">
        <f t="shared" si="498"/>
        <v>0.99999999999999645</v>
      </c>
      <c r="BI115" s="1">
        <f t="shared" si="349"/>
        <v>1.8591303195515303E-20</v>
      </c>
      <c r="BJ115" s="1">
        <f t="shared" si="426"/>
        <v>1000</v>
      </c>
      <c r="BK115" s="1">
        <f t="shared" si="427"/>
        <v>1027.0199999999963</v>
      </c>
      <c r="BL115" s="1">
        <f t="shared" si="428"/>
        <v>999.99999999999648</v>
      </c>
      <c r="BM115" s="1">
        <f t="shared" si="429"/>
        <v>1000</v>
      </c>
      <c r="BN115" s="1">
        <f t="shared" si="430"/>
        <v>2.4788404260687075E-21</v>
      </c>
      <c r="BO115" s="4">
        <f t="shared" si="431"/>
        <v>0</v>
      </c>
      <c r="BP115" s="1">
        <f t="shared" si="432"/>
        <v>-1.8591303195515303E-17</v>
      </c>
      <c r="BQ115" s="4">
        <f t="shared" si="350"/>
        <v>0</v>
      </c>
      <c r="BR115" s="4">
        <f>BQ115+10</f>
        <v>10</v>
      </c>
      <c r="BS115" s="4">
        <f t="shared" si="433"/>
        <v>2.4855920627360574E-20</v>
      </c>
      <c r="BT115" s="4">
        <f>BS115-AW115</f>
        <v>6.2646174318452707E-21</v>
      </c>
      <c r="BU115" s="4">
        <f>IF(BW115&gt;$D115,(BS115/$B$13)*($C115-$D115)+$D115+($D$14/2),(IF(BU114+(BU114-BU113)&gt;$D115,BU114+(BU114-BU113),$D115)))</f>
        <v>-100</v>
      </c>
      <c r="BV115" s="4">
        <f>IF((((BS115/$B$13)*($C115-$D115))+$D115)&gt;$D115-($D115/5),(BS115/$B$13)*($C115-$D115)+$D115,IF(BV114+(BV114-BV113)&gt;$D115,BV114+(BV114-BV113),$D115))</f>
        <v>-100</v>
      </c>
      <c r="BW115" s="4">
        <f t="shared" si="355"/>
        <v>-100</v>
      </c>
      <c r="BX115" s="1">
        <f t="shared" si="356"/>
        <v>100</v>
      </c>
      <c r="BY115" s="1">
        <f t="shared" si="357"/>
        <v>0</v>
      </c>
      <c r="BZ115" s="1">
        <f t="shared" si="358"/>
        <v>6.1509999999999847</v>
      </c>
      <c r="CA115" s="4">
        <f t="shared" si="434"/>
        <v>0.99999999999999645</v>
      </c>
      <c r="CB115" s="1">
        <f t="shared" si="435"/>
        <v>8.5858102339760188E-18</v>
      </c>
      <c r="CC115" s="4">
        <f t="shared" si="499"/>
        <v>-0.60924598032664123</v>
      </c>
      <c r="CD115" s="1">
        <f t="shared" si="500"/>
        <v>0.99999999999999645</v>
      </c>
      <c r="CE115" s="1">
        <f t="shared" si="359"/>
        <v>2.4855920627360574E-20</v>
      </c>
      <c r="CF115" s="1">
        <f t="shared" si="436"/>
        <v>1000</v>
      </c>
      <c r="CG115" s="1">
        <f t="shared" si="437"/>
        <v>1027.0199999999963</v>
      </c>
      <c r="CH115" s="1">
        <f t="shared" si="438"/>
        <v>999.99999999999648</v>
      </c>
      <c r="CI115" s="1">
        <f t="shared" si="439"/>
        <v>1000</v>
      </c>
      <c r="CJ115" s="1">
        <f t="shared" si="440"/>
        <v>3.3141227503147437E-21</v>
      </c>
      <c r="CK115" s="4">
        <f t="shared" si="441"/>
        <v>0</v>
      </c>
      <c r="CL115" s="1">
        <f t="shared" si="442"/>
        <v>-2.4855920627360574E-17</v>
      </c>
      <c r="CM115" s="4">
        <f t="shared" si="360"/>
        <v>0</v>
      </c>
      <c r="CN115" s="4">
        <f>CM115+10</f>
        <v>10</v>
      </c>
      <c r="CO115" s="4">
        <f t="shared" si="443"/>
        <v>2.7757708979791162E-20</v>
      </c>
      <c r="CP115" s="4">
        <f>CO115-BS115</f>
        <v>2.9017883524305883E-21</v>
      </c>
      <c r="CQ115" s="4">
        <f>IF(CS115&gt;$D115,(CO115/$B$13)*($C115-$D115)+$D115+($D$14/2),(IF(CQ114+(CQ114-CQ113)&gt;$D115,CQ114+(CQ114-CQ113),$D115)))</f>
        <v>-100</v>
      </c>
      <c r="CR115" s="4">
        <f>IF((((CO115/$B$13)*($C115-$D115))+$D115)&gt;$D115-($D115/5),(CO115/$B$13)*($C115-$D115)+$D115,IF(CR114+(CR114-CR113)&gt;$D115,CR114+(CR114-CR113),$D115))</f>
        <v>-100</v>
      </c>
      <c r="CS115" s="4">
        <f t="shared" si="365"/>
        <v>-100</v>
      </c>
      <c r="CT115" s="1">
        <f t="shared" si="366"/>
        <v>100</v>
      </c>
      <c r="CU115" s="1">
        <f t="shared" si="367"/>
        <v>0</v>
      </c>
      <c r="CV115" s="1">
        <f t="shared" si="368"/>
        <v>6.1509999999999847</v>
      </c>
      <c r="CW115" s="4">
        <f t="shared" si="444"/>
        <v>0.99999999999999645</v>
      </c>
      <c r="CX115" s="1">
        <f t="shared" si="445"/>
        <v>9.5881550880107614E-18</v>
      </c>
      <c r="CY115" s="4">
        <f t="shared" si="501"/>
        <v>-0.56202064495595427</v>
      </c>
      <c r="CZ115" s="1">
        <f t="shared" si="502"/>
        <v>0.99999999999999645</v>
      </c>
      <c r="DA115" s="1">
        <f t="shared" si="369"/>
        <v>2.7757708979791162E-20</v>
      </c>
      <c r="DB115" s="1">
        <f t="shared" si="446"/>
        <v>1000</v>
      </c>
      <c r="DC115" s="1">
        <f t="shared" si="447"/>
        <v>1027.0199999999963</v>
      </c>
      <c r="DD115" s="1">
        <f t="shared" si="448"/>
        <v>999.99999999999648</v>
      </c>
      <c r="DE115" s="1">
        <f t="shared" si="449"/>
        <v>1000</v>
      </c>
      <c r="DF115" s="1">
        <f t="shared" si="450"/>
        <v>3.7010278639721544E-21</v>
      </c>
      <c r="DG115" s="4">
        <f t="shared" si="451"/>
        <v>0</v>
      </c>
      <c r="DH115" s="1">
        <f t="shared" si="452"/>
        <v>-2.7757708979791163E-17</v>
      </c>
      <c r="DI115" s="4">
        <f t="shared" si="370"/>
        <v>0</v>
      </c>
      <c r="DJ115" s="4">
        <f>DI115+10</f>
        <v>10</v>
      </c>
      <c r="DK115" s="4">
        <f t="shared" si="453"/>
        <v>2.9074417916293028E-20</v>
      </c>
      <c r="DL115" s="4">
        <f>DK115-CO115</f>
        <v>1.3167089365018665E-21</v>
      </c>
      <c r="DM115" s="4">
        <f>IF(DO115&gt;$D115,(DK115/$B$13)*($C115-$D115)+$D115+($D$14/2),(IF(DM114+(DM114-DM113)&gt;$D115,DM114+(DM114-DM113),$D115)))</f>
        <v>-100</v>
      </c>
      <c r="DN115" s="4">
        <f>IF((((DK115/$B$13)*($C115-$D115))+$D115)&gt;$D115-($D115/5),(DK115/$B$13)*($C115-$D115)+$D115,IF(DN114+(DN114-DN113)&gt;$D115,DN114+(DN114-DN113),$D115))</f>
        <v>-100</v>
      </c>
      <c r="DO115" s="4">
        <f t="shared" si="375"/>
        <v>-100</v>
      </c>
      <c r="DP115" s="1">
        <f t="shared" si="376"/>
        <v>100</v>
      </c>
      <c r="DQ115" s="1">
        <f t="shared" si="377"/>
        <v>0</v>
      </c>
      <c r="DR115" s="1">
        <f t="shared" si="378"/>
        <v>6.1509999999999847</v>
      </c>
      <c r="DS115" s="4">
        <f t="shared" si="454"/>
        <v>0.99999999999999645</v>
      </c>
      <c r="DT115" s="1">
        <f t="shared" si="455"/>
        <v>1.0042976827735068E-17</v>
      </c>
      <c r="DU115" s="4">
        <f t="shared" si="503"/>
        <v>-0.57475407041027915</v>
      </c>
      <c r="DV115" s="1">
        <f t="shared" si="504"/>
        <v>0.99999999999999645</v>
      </c>
      <c r="DW115" s="1">
        <f t="shared" si="379"/>
        <v>2.9074417916293028E-20</v>
      </c>
      <c r="DX115" s="1">
        <f t="shared" si="456"/>
        <v>1000</v>
      </c>
      <c r="DY115" s="1">
        <f t="shared" si="457"/>
        <v>1027.0199999999963</v>
      </c>
      <c r="DZ115" s="1">
        <f t="shared" si="458"/>
        <v>999.99999999999648</v>
      </c>
      <c r="EA115" s="1">
        <f t="shared" si="459"/>
        <v>1000</v>
      </c>
      <c r="EB115" s="1">
        <f t="shared" si="460"/>
        <v>3.8765890555057364E-21</v>
      </c>
      <c r="EC115" s="4">
        <f t="shared" si="461"/>
        <v>0</v>
      </c>
      <c r="ED115" s="1">
        <f t="shared" si="462"/>
        <v>-2.9074417916293027E-17</v>
      </c>
      <c r="EE115" s="4">
        <f t="shared" si="380"/>
        <v>0</v>
      </c>
      <c r="EF115" s="4">
        <f>EE115+10</f>
        <v>10</v>
      </c>
      <c r="EG115" s="4">
        <f t="shared" si="463"/>
        <v>3.7345541188802961E-20</v>
      </c>
      <c r="EH115" s="4">
        <f>EG115-DK115</f>
        <v>8.2711232725099324E-21</v>
      </c>
      <c r="EI115" s="4">
        <f>IF(EK115&gt;$D115,(EG115/$B$13)*($C115-$D115)+$D115+($D$14/2),(IF(EI114+(EI114-EI113)&gt;$D115,EI114+(EI114-EI113),$D115)))</f>
        <v>-100</v>
      </c>
      <c r="EJ115" s="4">
        <f>IF((((EG115/$B$13)*($C115-$D115))+$D115)&gt;$D115-($D115/5),(EG115/$B$13)*($C115-$D115)+$D115,IF(EJ114+(EJ114-EJ113)&gt;$D115,EJ114+(EJ114-EJ113),$D115))</f>
        <v>-100</v>
      </c>
      <c r="EK115" s="4">
        <f t="shared" si="385"/>
        <v>-100</v>
      </c>
      <c r="EL115" s="1">
        <f t="shared" si="386"/>
        <v>100</v>
      </c>
      <c r="EM115" s="1">
        <f t="shared" si="387"/>
        <v>0</v>
      </c>
      <c r="EN115" s="1">
        <f t="shared" si="388"/>
        <v>6.1509999999999847</v>
      </c>
      <c r="EO115" s="4">
        <f t="shared" si="464"/>
        <v>0.99999999999999645</v>
      </c>
      <c r="EP115" s="1">
        <f t="shared" si="465"/>
        <v>1.290001422756579E-17</v>
      </c>
      <c r="EQ115" s="4">
        <f t="shared" si="505"/>
        <v>-0.55370206044326953</v>
      </c>
      <c r="ER115" s="1">
        <f t="shared" si="506"/>
        <v>0.99999999999999645</v>
      </c>
      <c r="ES115" s="1">
        <f t="shared" si="389"/>
        <v>3.7345541188802961E-20</v>
      </c>
      <c r="ET115" s="1">
        <f t="shared" si="466"/>
        <v>1000</v>
      </c>
      <c r="EU115" s="1">
        <f t="shared" si="467"/>
        <v>1027.0199999999963</v>
      </c>
      <c r="EV115" s="1">
        <f t="shared" si="468"/>
        <v>999.99999999999648</v>
      </c>
      <c r="EW115" s="1">
        <f t="shared" si="469"/>
        <v>1000</v>
      </c>
      <c r="EX115" s="1">
        <f t="shared" si="470"/>
        <v>4.9794054918403946E-21</v>
      </c>
      <c r="EY115" s="4">
        <f t="shared" si="471"/>
        <v>0</v>
      </c>
      <c r="EZ115" s="1">
        <f t="shared" si="472"/>
        <v>-3.7345541188802964E-17</v>
      </c>
      <c r="FA115" s="4">
        <f t="shared" si="390"/>
        <v>0</v>
      </c>
      <c r="FB115" s="4">
        <f>FA115+10</f>
        <v>10</v>
      </c>
      <c r="FC115" s="4">
        <f t="shared" si="473"/>
        <v>4.1576658818017973E-20</v>
      </c>
      <c r="FD115" s="4">
        <f>FC115-EG115</f>
        <v>4.2311176292150126E-21</v>
      </c>
      <c r="FE115" s="4">
        <f>IF(FG115&gt;$D115,(FC115/$B$13)*($C115-$D115)+$D115+($D$14/2),(IF(FE114+(FE114-FE113)&gt;$D115,FE114+(FE114-FE113),$D115)))</f>
        <v>-100</v>
      </c>
      <c r="FF115" s="4">
        <f>IF((((FC115/$B$13)*($C115-$D115))+$D115)&gt;$D115-($D115/5),(FC115/$B$13)*($C115-$D115)+$D115,IF(FF114+(FF114-FF113)&gt;$D115,FF114+(FF114-FF113),$D115))</f>
        <v>-100</v>
      </c>
      <c r="FG115" s="4">
        <f t="shared" si="395"/>
        <v>-100</v>
      </c>
      <c r="FH115" s="1">
        <f t="shared" si="396"/>
        <v>100</v>
      </c>
      <c r="FI115" s="1">
        <f t="shared" si="397"/>
        <v>0</v>
      </c>
      <c r="FJ115" s="1">
        <f t="shared" si="398"/>
        <v>6.1509999999999847</v>
      </c>
      <c r="FK115" s="4">
        <f t="shared" si="474"/>
        <v>0.99999999999999645</v>
      </c>
      <c r="FL115" s="1">
        <f t="shared" si="475"/>
        <v>1.4361540178935397E-17</v>
      </c>
      <c r="FM115" s="4">
        <f t="shared" si="507"/>
        <v>-0.53085250417021246</v>
      </c>
      <c r="FN115" s="1">
        <f t="shared" si="508"/>
        <v>0.99999999999999645</v>
      </c>
      <c r="FO115" s="1">
        <f t="shared" si="399"/>
        <v>4.1576658818017973E-20</v>
      </c>
      <c r="FP115" s="1">
        <f t="shared" si="476"/>
        <v>1000</v>
      </c>
      <c r="FQ115" s="1">
        <f t="shared" si="477"/>
        <v>1027.0199999999963</v>
      </c>
      <c r="FR115" s="1">
        <f t="shared" si="478"/>
        <v>999.99999999999648</v>
      </c>
      <c r="FS115" s="1">
        <f t="shared" si="479"/>
        <v>1000</v>
      </c>
      <c r="FT115" s="1">
        <f t="shared" si="480"/>
        <v>5.5435545090690631E-21</v>
      </c>
      <c r="FU115" s="4">
        <f t="shared" si="481"/>
        <v>0</v>
      </c>
      <c r="FV115" s="1">
        <f t="shared" si="482"/>
        <v>-4.1576658818017972E-17</v>
      </c>
      <c r="FW115" s="4">
        <f t="shared" si="400"/>
        <v>0</v>
      </c>
      <c r="FX115" s="4">
        <f>FW115+10</f>
        <v>10</v>
      </c>
      <c r="FY115" s="4">
        <f t="shared" si="483"/>
        <v>4.3694323126634829E-20</v>
      </c>
      <c r="FZ115" s="4">
        <f>FY115-FC115</f>
        <v>2.1176643086168552E-21</v>
      </c>
      <c r="GA115" s="4">
        <f>IF(GC115&gt;$D115,(FY115/$B$13)*($C115-$D115)+$D115+($D$14/2),(IF(GA114+(GA114-GA113)&gt;$D115,GA114+(GA114-GA113),$D115)))</f>
        <v>-100</v>
      </c>
      <c r="GB115" s="4">
        <f>IF((((FY115/$B$13)*($C115-$D115))+$D115)&gt;$D115-($D115/5),(FY115/$B$13)*($C115-$D115)+$D115,IF(GB114+(GB114-GB113)&gt;$D115,GB114+(GB114-GB113),$D115))</f>
        <v>-100</v>
      </c>
      <c r="GC115" s="4">
        <f t="shared" si="405"/>
        <v>-100</v>
      </c>
      <c r="GD115" s="1">
        <f t="shared" si="406"/>
        <v>100</v>
      </c>
      <c r="GE115" s="1">
        <f t="shared" si="407"/>
        <v>0</v>
      </c>
      <c r="GF115" s="1">
        <f t="shared" si="408"/>
        <v>6.1509999999999847</v>
      </c>
      <c r="GG115" s="4">
        <f t="shared" si="484"/>
        <v>0.99999999999999645</v>
      </c>
      <c r="GH115" s="1">
        <f t="shared" si="485"/>
        <v>1.5093030440979214E-17</v>
      </c>
      <c r="GI115" s="4">
        <f t="shared" si="509"/>
        <v>-0.51826822546818385</v>
      </c>
      <c r="GJ115" s="1">
        <f t="shared" si="510"/>
        <v>0.99999999999999645</v>
      </c>
      <c r="GK115" s="1">
        <f t="shared" si="409"/>
        <v>4.3694323126634829E-20</v>
      </c>
      <c r="GL115" s="1">
        <f t="shared" si="486"/>
        <v>1000</v>
      </c>
      <c r="GM115" s="1">
        <f t="shared" si="487"/>
        <v>1027.0199999999963</v>
      </c>
      <c r="GN115" s="1">
        <f t="shared" si="488"/>
        <v>999.99999999999648</v>
      </c>
      <c r="GO115" s="1">
        <f t="shared" si="489"/>
        <v>1000</v>
      </c>
      <c r="GP115" s="1">
        <f t="shared" si="490"/>
        <v>5.8259097502179774E-21</v>
      </c>
      <c r="GQ115" s="4">
        <f t="shared" si="491"/>
        <v>0</v>
      </c>
      <c r="GR115" s="1">
        <f t="shared" si="492"/>
        <v>-4.3694323126634827E-17</v>
      </c>
      <c r="GS115" s="4">
        <f t="shared" si="410"/>
        <v>0</v>
      </c>
      <c r="GT115" s="4">
        <f>GS115+10</f>
        <v>10</v>
      </c>
      <c r="GU115" s="4">
        <f t="shared" si="493"/>
        <v>4.4802365399684993E-20</v>
      </c>
      <c r="GV115" s="4">
        <f>GU115-FY115</f>
        <v>1.108042273050164E-21</v>
      </c>
      <c r="GW115" s="4">
        <v>20</v>
      </c>
      <c r="GX115" s="4"/>
      <c r="GY115" s="4"/>
      <c r="GZ115" s="4"/>
      <c r="HA115" s="4"/>
      <c r="HB115" s="4"/>
      <c r="HC115" s="4"/>
      <c r="HD115" s="4"/>
      <c r="HE115" s="4"/>
      <c r="HF115" s="6"/>
      <c r="HG115" s="4"/>
      <c r="HH115" s="4"/>
      <c r="HI115" s="4"/>
      <c r="HJ115" s="4"/>
      <c r="HK115" s="4"/>
      <c r="HL115" s="4"/>
    </row>
    <row r="116" spans="1:220" s="5" customFormat="1">
      <c r="A116" s="4">
        <v>98</v>
      </c>
      <c r="B116" s="4">
        <f>C116-D116</f>
        <v>100</v>
      </c>
      <c r="C116" s="4">
        <v>0</v>
      </c>
      <c r="D116" s="1">
        <f t="shared" si="332"/>
        <v>-100</v>
      </c>
      <c r="E116" s="1">
        <f t="shared" si="494"/>
        <v>15</v>
      </c>
      <c r="F116" s="4">
        <f t="shared" si="413"/>
        <v>6.2009999999999845</v>
      </c>
      <c r="G116" s="1">
        <f>'0.5Q 1-8 '!FS116</f>
        <v>-100</v>
      </c>
      <c r="H116" s="1">
        <f>'0.5Q 1-8 '!FT116</f>
        <v>-100</v>
      </c>
      <c r="I116" s="1">
        <f>'0.5Q 1-8 '!FU116</f>
        <v>-100</v>
      </c>
      <c r="J116" s="1">
        <f>'0.5Q 1-8 '!FV116</f>
        <v>100</v>
      </c>
      <c r="K116" s="1">
        <f>'0.5Q 1-8 '!FW116</f>
        <v>0</v>
      </c>
      <c r="L116" s="1">
        <f>'0.5Q 1-8 '!FX116</f>
        <v>6.2009999999999845</v>
      </c>
      <c r="M116" s="1">
        <f>'0.5Q 1-8 '!FY116</f>
        <v>0.99999999999999645</v>
      </c>
      <c r="N116" s="1">
        <f>'0.5Q 1-8 '!FZ116</f>
        <v>2.3248532481336386E-18</v>
      </c>
      <c r="O116" s="1">
        <f>'0.5Q 1-8 '!GA116</f>
        <v>-0.73251718661011356</v>
      </c>
      <c r="P116" s="1">
        <f>'0.5Q 1-8 '!GB116</f>
        <v>0.99999999999999645</v>
      </c>
      <c r="Q116" s="1">
        <f>'0.5Q 1-8 '!GC116</f>
        <v>6.730450153346883E-21</v>
      </c>
      <c r="R116" s="1">
        <f>'0.5Q 1-8 '!GD116</f>
        <v>1000</v>
      </c>
      <c r="S116" s="1">
        <f>'0.5Q 1-8 '!GE116</f>
        <v>1027.0199999999963</v>
      </c>
      <c r="T116" s="1">
        <f>'0.5Q 1-8 '!GF116</f>
        <v>999.99999999999648</v>
      </c>
      <c r="U116" s="1">
        <f>'0.5Q 1-8 '!GG116</f>
        <v>1000</v>
      </c>
      <c r="V116" s="1">
        <f>'0.5Q 1-8 '!GH116</f>
        <v>8.9739335377958445E-22</v>
      </c>
      <c r="W116" s="1">
        <f>'0.5Q 1-8 '!GI116</f>
        <v>0</v>
      </c>
      <c r="X116" s="1">
        <f>'0.5Q 1-8 '!GJ116</f>
        <v>-6.7304501533468827E-18</v>
      </c>
      <c r="Y116" s="1">
        <f>'0.5Q 1-8 '!GK116</f>
        <v>0</v>
      </c>
      <c r="Z116" s="1">
        <f>'0.5Q 1-8 '!GL116</f>
        <v>10</v>
      </c>
      <c r="AA116" s="1">
        <f>'0.5Q 1-8 '!GM116</f>
        <v>9.4009791113469953E-21</v>
      </c>
      <c r="AB116" s="4"/>
      <c r="AC116" s="4">
        <f>IF(AE116&gt;$D116,(AA116/$B$13)*($C116-$D116)+$D116+($D$14/2),(IF(AC115+(AC115-AC114)&gt;$D116,AC115+(AC115-AC114),$D116)))</f>
        <v>-100</v>
      </c>
      <c r="AD116" s="4">
        <f>IF((((AA116/$B$13)*($C116-$D116))+$D116)&gt;$D116-($D116/5),(AA116/$B$13)*($C116-$D116)+$D116,IF(AD115+(AD115-AD114)&gt;$D116,AD115+(AD115-AD114),$D116))</f>
        <v>-100</v>
      </c>
      <c r="AE116" s="4">
        <f t="shared" si="335"/>
        <v>-100</v>
      </c>
      <c r="AF116" s="1">
        <f t="shared" si="336"/>
        <v>100</v>
      </c>
      <c r="AG116" s="1">
        <f t="shared" si="337"/>
        <v>0</v>
      </c>
      <c r="AH116" s="1">
        <f t="shared" si="338"/>
        <v>6.2009999999999845</v>
      </c>
      <c r="AI116" s="4">
        <f>-$B$4*(AH116-AH115)/($E116-$E115)</f>
        <v>0.99999999999999645</v>
      </c>
      <c r="AJ116" s="1">
        <f t="shared" si="415"/>
        <v>3.2473157552148517E-18</v>
      </c>
      <c r="AK116" s="4">
        <f t="shared" si="495"/>
        <v>-0.72324555239166066</v>
      </c>
      <c r="AL116" s="1">
        <f t="shared" si="496"/>
        <v>0.99999999999999645</v>
      </c>
      <c r="AM116" s="1">
        <f t="shared" si="339"/>
        <v>9.4009791113469953E-21</v>
      </c>
      <c r="AN116" s="1">
        <f>$B$9*(1+($B$11*(AM116)/$B$13))</f>
        <v>1000</v>
      </c>
      <c r="AO116" s="1">
        <f t="shared" si="417"/>
        <v>1027.0199999999963</v>
      </c>
      <c r="AP116" s="1">
        <f t="shared" si="418"/>
        <v>999.99999999999648</v>
      </c>
      <c r="AQ116" s="1">
        <f t="shared" si="419"/>
        <v>1000</v>
      </c>
      <c r="AR116" s="1">
        <f t="shared" si="420"/>
        <v>1.253463881512933E-21</v>
      </c>
      <c r="AS116" s="4">
        <f t="shared" si="421"/>
        <v>0</v>
      </c>
      <c r="AT116" s="1">
        <f>AS116-(AM116)*(AQ116)</f>
        <v>-9.4009791113469947E-18</v>
      </c>
      <c r="AU116" s="4">
        <f t="shared" si="340"/>
        <v>0</v>
      </c>
      <c r="AV116" s="4">
        <f>AU116+10</f>
        <v>10</v>
      </c>
      <c r="AW116" s="4">
        <f>AW115*((AV116-($B$6/2))/(AV116+($B$6/2)))</f>
        <v>1.1154781917309181E-20</v>
      </c>
      <c r="AX116" s="4">
        <f>AW116-AA116</f>
        <v>1.7538028059621858E-21</v>
      </c>
      <c r="AY116" s="4">
        <f>IF(BA116&gt;$D116,(AW116/$B$13)*($C116-$D116)+$D116+($D$14/2),(IF(AY115+(AY115-AY114)&gt;$D116,AY115+(AY115-AY114),$D116)))</f>
        <v>-100</v>
      </c>
      <c r="AZ116" s="4">
        <f>IF((((AW116/$B$13)*($C116-$D116))+$D116)&gt;$D116-($D116/5),(AW116/$B$13)*($C116-$D116)+$D116,IF(AZ115+(AZ115-AZ114)&gt;$D116,AZ115+(AZ115-AZ114),$D116))</f>
        <v>-100</v>
      </c>
      <c r="BA116" s="4">
        <f t="shared" si="345"/>
        <v>-100</v>
      </c>
      <c r="BB116" s="1">
        <f t="shared" si="346"/>
        <v>100</v>
      </c>
      <c r="BC116" s="1">
        <f t="shared" si="347"/>
        <v>0</v>
      </c>
      <c r="BD116" s="1">
        <f t="shared" si="348"/>
        <v>6.2009999999999845</v>
      </c>
      <c r="BE116" s="4">
        <f>-$B$4*(BD116-BD115)/($E116-$E115)</f>
        <v>0.99999999999999645</v>
      </c>
      <c r="BF116" s="1">
        <f t="shared" si="425"/>
        <v>3.8531198332674201E-18</v>
      </c>
      <c r="BG116" s="4">
        <f t="shared" si="497"/>
        <v>-0.65879557758959428</v>
      </c>
      <c r="BH116" s="1">
        <f t="shared" si="498"/>
        <v>0.99999999999999645</v>
      </c>
      <c r="BI116" s="1">
        <f t="shared" si="349"/>
        <v>1.1154781917309181E-20</v>
      </c>
      <c r="BJ116" s="1">
        <f>$B$9*(1+($B$11*(BI116)/$B$13))</f>
        <v>1000</v>
      </c>
      <c r="BK116" s="1">
        <f t="shared" si="427"/>
        <v>1027.0199999999963</v>
      </c>
      <c r="BL116" s="1">
        <f t="shared" si="428"/>
        <v>999.99999999999648</v>
      </c>
      <c r="BM116" s="1">
        <f t="shared" si="429"/>
        <v>1000</v>
      </c>
      <c r="BN116" s="1">
        <f t="shared" si="430"/>
        <v>1.4873042556412243E-21</v>
      </c>
      <c r="BO116" s="4">
        <f t="shared" si="431"/>
        <v>0</v>
      </c>
      <c r="BP116" s="1">
        <f>BO116-(BI116)*(BM116)</f>
        <v>-1.1154781917309181E-17</v>
      </c>
      <c r="BQ116" s="4">
        <f t="shared" si="350"/>
        <v>0</v>
      </c>
      <c r="BR116" s="4">
        <f>BQ116+10</f>
        <v>10</v>
      </c>
      <c r="BS116" s="4">
        <f>BS115*((BR116-($B$6/2))/(BR116+($B$6/2)))</f>
        <v>1.4913552376416342E-20</v>
      </c>
      <c r="BT116" s="4">
        <f>BS116-AW116</f>
        <v>3.7587704591071612E-21</v>
      </c>
      <c r="BU116" s="4">
        <f>IF(BW116&gt;$D116,(BS116/$B$13)*($C116-$D116)+$D116+($D$14/2),(IF(BU115+(BU115-BU114)&gt;$D116,BU115+(BU115-BU114),$D116)))</f>
        <v>-100</v>
      </c>
      <c r="BV116" s="4">
        <f>IF((((BS116/$B$13)*($C116-$D116))+$D116)&gt;$D116-($D116/5),(BS116/$B$13)*($C116-$D116)+$D116,IF(BV115+(BV115-BV114)&gt;$D116,BV115+(BV115-BV114),$D116))</f>
        <v>-100</v>
      </c>
      <c r="BW116" s="4">
        <f t="shared" si="355"/>
        <v>-100</v>
      </c>
      <c r="BX116" s="1">
        <f t="shared" si="356"/>
        <v>100</v>
      </c>
      <c r="BY116" s="1">
        <f t="shared" si="357"/>
        <v>0</v>
      </c>
      <c r="BZ116" s="1">
        <f t="shared" si="358"/>
        <v>6.2009999999999845</v>
      </c>
      <c r="CA116" s="4">
        <f>-$B$4*(BZ116-BZ115)/($E116-$E115)</f>
        <v>0.99999999999999645</v>
      </c>
      <c r="CB116" s="1">
        <f t="shared" si="435"/>
        <v>5.1514861403856118E-18</v>
      </c>
      <c r="CC116" s="4">
        <f t="shared" si="499"/>
        <v>-0.60924598032664123</v>
      </c>
      <c r="CD116" s="1">
        <f t="shared" si="500"/>
        <v>0.99999999999999645</v>
      </c>
      <c r="CE116" s="1">
        <f t="shared" si="359"/>
        <v>1.4913552376416342E-20</v>
      </c>
      <c r="CF116" s="1">
        <f>$B$9*(1+($B$11*(CE116)/$B$13))</f>
        <v>1000</v>
      </c>
      <c r="CG116" s="1">
        <f t="shared" si="437"/>
        <v>1027.0199999999963</v>
      </c>
      <c r="CH116" s="1">
        <f t="shared" si="438"/>
        <v>999.99999999999648</v>
      </c>
      <c r="CI116" s="1">
        <f t="shared" si="439"/>
        <v>1000</v>
      </c>
      <c r="CJ116" s="1">
        <f t="shared" si="440"/>
        <v>1.9884736501888462E-21</v>
      </c>
      <c r="CK116" s="4">
        <f t="shared" si="441"/>
        <v>0</v>
      </c>
      <c r="CL116" s="1">
        <f>CK116-(CE116)*(CI116)</f>
        <v>-1.4913552376416342E-17</v>
      </c>
      <c r="CM116" s="4">
        <f t="shared" si="360"/>
        <v>0</v>
      </c>
      <c r="CN116" s="4">
        <f>CM116+10</f>
        <v>10</v>
      </c>
      <c r="CO116" s="4">
        <f>CO115*((CN116-($B$6/2))/(CN116+($B$6/2)))</f>
        <v>1.6654625387874697E-20</v>
      </c>
      <c r="CP116" s="4">
        <f>CO116-BS116</f>
        <v>1.7410730114583542E-21</v>
      </c>
      <c r="CQ116" s="4">
        <f>IF(CS116&gt;$D116,(CO116/$B$13)*($C116-$D116)+$D116+($D$14/2),(IF(CQ115+(CQ115-CQ114)&gt;$D116,CQ115+(CQ115-CQ114),$D116)))</f>
        <v>-100</v>
      </c>
      <c r="CR116" s="4">
        <f>IF((((CO116/$B$13)*($C116-$D116))+$D116)&gt;$D116-($D116/5),(CO116/$B$13)*($C116-$D116)+$D116,IF(CR115+(CR115-CR114)&gt;$D116,CR115+(CR115-CR114),$D116))</f>
        <v>-100</v>
      </c>
      <c r="CS116" s="4">
        <f t="shared" si="365"/>
        <v>-100</v>
      </c>
      <c r="CT116" s="1">
        <f t="shared" si="366"/>
        <v>100</v>
      </c>
      <c r="CU116" s="1">
        <f t="shared" si="367"/>
        <v>0</v>
      </c>
      <c r="CV116" s="1">
        <f t="shared" si="368"/>
        <v>6.2009999999999845</v>
      </c>
      <c r="CW116" s="4">
        <f>-$B$4*(CV116-CV115)/($E116-$E115)</f>
        <v>0.99999999999999645</v>
      </c>
      <c r="CX116" s="1">
        <f t="shared" si="445"/>
        <v>5.7528930528064576E-18</v>
      </c>
      <c r="CY116" s="4">
        <f t="shared" si="501"/>
        <v>-0.56202064495595427</v>
      </c>
      <c r="CZ116" s="1">
        <f t="shared" si="502"/>
        <v>0.99999999999999645</v>
      </c>
      <c r="DA116" s="1">
        <f t="shared" si="369"/>
        <v>1.6654625387874697E-20</v>
      </c>
      <c r="DB116" s="1">
        <f>$B$9*(1+($B$11*(DA116)/$B$13))</f>
        <v>1000</v>
      </c>
      <c r="DC116" s="1">
        <f t="shared" si="447"/>
        <v>1027.0199999999963</v>
      </c>
      <c r="DD116" s="1">
        <f t="shared" si="448"/>
        <v>999.99999999999648</v>
      </c>
      <c r="DE116" s="1">
        <f t="shared" si="449"/>
        <v>1000</v>
      </c>
      <c r="DF116" s="1">
        <f t="shared" si="450"/>
        <v>2.220616718383293E-21</v>
      </c>
      <c r="DG116" s="4">
        <f t="shared" si="451"/>
        <v>0</v>
      </c>
      <c r="DH116" s="1">
        <f>DG116-(DA116)*(DE116)</f>
        <v>-1.6654625387874697E-17</v>
      </c>
      <c r="DI116" s="4">
        <f t="shared" si="370"/>
        <v>0</v>
      </c>
      <c r="DJ116" s="4">
        <f>DI116+10</f>
        <v>10</v>
      </c>
      <c r="DK116" s="4">
        <f>DK115*((DJ116-($B$6/2))/(DJ116+($B$6/2)))</f>
        <v>1.7444650749775818E-20</v>
      </c>
      <c r="DL116" s="4">
        <f>DK116-CO116</f>
        <v>7.9002536190112107E-22</v>
      </c>
      <c r="DM116" s="4">
        <f>IF(DO116&gt;$D116,(DK116/$B$13)*($C116-$D116)+$D116+($D$14/2),(IF(DM115+(DM115-DM114)&gt;$D116,DM115+(DM115-DM114),$D116)))</f>
        <v>-100</v>
      </c>
      <c r="DN116" s="4">
        <f>IF((((DK116/$B$13)*($C116-$D116))+$D116)&gt;$D116-($D116/5),(DK116/$B$13)*($C116-$D116)+$D116,IF(DN115+(DN115-DN114)&gt;$D116,DN115+(DN115-DN114),$D116))</f>
        <v>-100</v>
      </c>
      <c r="DO116" s="4">
        <f t="shared" si="375"/>
        <v>-100</v>
      </c>
      <c r="DP116" s="1">
        <f t="shared" si="376"/>
        <v>100</v>
      </c>
      <c r="DQ116" s="1">
        <f t="shared" si="377"/>
        <v>0</v>
      </c>
      <c r="DR116" s="1">
        <f t="shared" si="378"/>
        <v>6.2009999999999845</v>
      </c>
      <c r="DS116" s="4">
        <f>-$B$4*(DR116-DR115)/($E116-$E115)</f>
        <v>0.99999999999999645</v>
      </c>
      <c r="DT116" s="1">
        <f t="shared" si="455"/>
        <v>6.0257860966410413E-18</v>
      </c>
      <c r="DU116" s="4">
        <f t="shared" si="503"/>
        <v>-0.57475407041027915</v>
      </c>
      <c r="DV116" s="1">
        <f t="shared" si="504"/>
        <v>0.99999999999999645</v>
      </c>
      <c r="DW116" s="1">
        <f t="shared" si="379"/>
        <v>1.7444650749775818E-20</v>
      </c>
      <c r="DX116" s="1">
        <f>$B$9*(1+($B$11*(DW116)/$B$13))</f>
        <v>1000</v>
      </c>
      <c r="DY116" s="1">
        <f t="shared" si="457"/>
        <v>1027.0199999999963</v>
      </c>
      <c r="DZ116" s="1">
        <f t="shared" si="458"/>
        <v>999.99999999999648</v>
      </c>
      <c r="EA116" s="1">
        <f t="shared" si="459"/>
        <v>1000</v>
      </c>
      <c r="EB116" s="1">
        <f t="shared" si="460"/>
        <v>2.3259534333034422E-21</v>
      </c>
      <c r="EC116" s="4">
        <f t="shared" si="461"/>
        <v>0</v>
      </c>
      <c r="ED116" s="1">
        <f>EC116-(DW116)*(EA116)</f>
        <v>-1.7444650749775819E-17</v>
      </c>
      <c r="EE116" s="4">
        <f t="shared" si="380"/>
        <v>0</v>
      </c>
      <c r="EF116" s="4">
        <f>EE116+10</f>
        <v>10</v>
      </c>
      <c r="EG116" s="4">
        <f>EG115*((EF116-($B$6/2))/(EF116+($B$6/2)))</f>
        <v>2.2407324713281775E-20</v>
      </c>
      <c r="EH116" s="4">
        <f>EG116-DK116</f>
        <v>4.962673963505957E-21</v>
      </c>
      <c r="EI116" s="4">
        <f>IF(EK116&gt;$D116,(EG116/$B$13)*($C116-$D116)+$D116+($D$14/2),(IF(EI115+(EI115-EI114)&gt;$D116,EI115+(EI115-EI114),$D116)))</f>
        <v>-100</v>
      </c>
      <c r="EJ116" s="4">
        <f>IF((((EG116/$B$13)*($C116-$D116))+$D116)&gt;$D116-($D116/5),(EG116/$B$13)*($C116-$D116)+$D116,IF(EJ115+(EJ115-EJ114)&gt;$D116,EJ115+(EJ115-EJ114),$D116))</f>
        <v>-100</v>
      </c>
      <c r="EK116" s="4">
        <f t="shared" si="385"/>
        <v>-100</v>
      </c>
      <c r="EL116" s="1">
        <f t="shared" si="386"/>
        <v>100</v>
      </c>
      <c r="EM116" s="1">
        <f t="shared" si="387"/>
        <v>0</v>
      </c>
      <c r="EN116" s="1">
        <f t="shared" si="388"/>
        <v>6.2009999999999845</v>
      </c>
      <c r="EO116" s="4">
        <f>-$B$4*(EN116-EN115)/($E116-$E115)</f>
        <v>0.99999999999999645</v>
      </c>
      <c r="EP116" s="1">
        <f t="shared" si="465"/>
        <v>7.7400085365394749E-18</v>
      </c>
      <c r="EQ116" s="4">
        <f t="shared" si="505"/>
        <v>-0.55370206044326953</v>
      </c>
      <c r="ER116" s="1">
        <f t="shared" si="506"/>
        <v>0.99999999999999645</v>
      </c>
      <c r="ES116" s="1">
        <f t="shared" si="389"/>
        <v>2.2407324713281775E-20</v>
      </c>
      <c r="ET116" s="1">
        <f>$B$9*(1+($B$11*(ES116)/$B$13))</f>
        <v>1000</v>
      </c>
      <c r="EU116" s="1">
        <f t="shared" si="467"/>
        <v>1027.0199999999963</v>
      </c>
      <c r="EV116" s="1">
        <f t="shared" si="468"/>
        <v>999.99999999999648</v>
      </c>
      <c r="EW116" s="1">
        <f t="shared" si="469"/>
        <v>1000</v>
      </c>
      <c r="EX116" s="1">
        <f t="shared" si="470"/>
        <v>2.9876432951042371E-21</v>
      </c>
      <c r="EY116" s="4">
        <f t="shared" si="471"/>
        <v>0</v>
      </c>
      <c r="EZ116" s="1">
        <f>EY116-(ES116)*(EW116)</f>
        <v>-2.2407324713281775E-17</v>
      </c>
      <c r="FA116" s="4">
        <f t="shared" si="390"/>
        <v>0</v>
      </c>
      <c r="FB116" s="4">
        <f>FA116+10</f>
        <v>10</v>
      </c>
      <c r="FC116" s="4">
        <f>FC115*((FB116-($B$6/2))/(FB116+($B$6/2)))</f>
        <v>2.4945995290810784E-20</v>
      </c>
      <c r="FD116" s="4">
        <f>FC116-EG116</f>
        <v>2.5386705775290094E-21</v>
      </c>
      <c r="FE116" s="4">
        <f>IF(FG116&gt;$D116,(FC116/$B$13)*($C116-$D116)+$D116+($D$14/2),(IF(FE115+(FE115-FE114)&gt;$D116,FE115+(FE115-FE114),$D116)))</f>
        <v>-100</v>
      </c>
      <c r="FF116" s="4">
        <f>IF((((FC116/$B$13)*($C116-$D116))+$D116)&gt;$D116-($D116/5),(FC116/$B$13)*($C116-$D116)+$D116,IF(FF115+(FF115-FF114)&gt;$D116,FF115+(FF115-FF114),$D116))</f>
        <v>-100</v>
      </c>
      <c r="FG116" s="4">
        <f t="shared" si="395"/>
        <v>-100</v>
      </c>
      <c r="FH116" s="1">
        <f t="shared" si="396"/>
        <v>100</v>
      </c>
      <c r="FI116" s="1">
        <f t="shared" si="397"/>
        <v>0</v>
      </c>
      <c r="FJ116" s="1">
        <f t="shared" si="398"/>
        <v>6.2009999999999845</v>
      </c>
      <c r="FK116" s="4">
        <f>-$B$4*(FJ116-FJ115)/($E116-$E115)</f>
        <v>0.99999999999999645</v>
      </c>
      <c r="FL116" s="1">
        <f t="shared" si="475"/>
        <v>8.6169241073612373E-18</v>
      </c>
      <c r="FM116" s="4">
        <f t="shared" si="507"/>
        <v>-0.53085250417021246</v>
      </c>
      <c r="FN116" s="1">
        <f t="shared" si="508"/>
        <v>0.99999999999999645</v>
      </c>
      <c r="FO116" s="1">
        <f t="shared" si="399"/>
        <v>2.4945995290810784E-20</v>
      </c>
      <c r="FP116" s="1">
        <f>$B$9*(1+($B$11*(FO116)/$B$13))</f>
        <v>1000</v>
      </c>
      <c r="FQ116" s="1">
        <f t="shared" si="477"/>
        <v>1027.0199999999963</v>
      </c>
      <c r="FR116" s="1">
        <f t="shared" si="478"/>
        <v>999.99999999999648</v>
      </c>
      <c r="FS116" s="1">
        <f t="shared" si="479"/>
        <v>1000</v>
      </c>
      <c r="FT116" s="1">
        <f t="shared" si="480"/>
        <v>3.3261327054414379E-21</v>
      </c>
      <c r="FU116" s="4">
        <f t="shared" si="481"/>
        <v>0</v>
      </c>
      <c r="FV116" s="1">
        <f>FU116-(FO116)*(FS116)</f>
        <v>-2.4945995290810784E-17</v>
      </c>
      <c r="FW116" s="4">
        <f t="shared" si="400"/>
        <v>0</v>
      </c>
      <c r="FX116" s="4">
        <f>FW116+10</f>
        <v>10</v>
      </c>
      <c r="FY116" s="4">
        <f>FY115*((FX116-($B$6/2))/(FX116+($B$6/2)))</f>
        <v>2.6216593875980895E-20</v>
      </c>
      <c r="FZ116" s="4">
        <f>FY116-FC116</f>
        <v>1.2705985851701107E-21</v>
      </c>
      <c r="GA116" s="4">
        <f>IF(GC116&gt;$D116,(FY116/$B$13)*($C116-$D116)+$D116+($D$14/2),(IF(GA115+(GA115-GA114)&gt;$D116,GA115+(GA115-GA114),$D116)))</f>
        <v>-100</v>
      </c>
      <c r="GB116" s="4">
        <f>IF((((FY116/$B$13)*($C116-$D116))+$D116)&gt;$D116-($D116/5),(FY116/$B$13)*($C116-$D116)+$D116,IF(GB115+(GB115-GB114)&gt;$D116,GB115+(GB115-GB114),$D116))</f>
        <v>-100</v>
      </c>
      <c r="GC116" s="4">
        <f t="shared" si="405"/>
        <v>-100</v>
      </c>
      <c r="GD116" s="1">
        <f t="shared" si="406"/>
        <v>100</v>
      </c>
      <c r="GE116" s="1">
        <f t="shared" si="407"/>
        <v>0</v>
      </c>
      <c r="GF116" s="1">
        <f t="shared" si="408"/>
        <v>6.2009999999999845</v>
      </c>
      <c r="GG116" s="4">
        <f>-$B$4*(GF116-GF115)/($E116-$E115)</f>
        <v>0.99999999999999645</v>
      </c>
      <c r="GH116" s="1">
        <f t="shared" si="485"/>
        <v>9.0558182645875295E-18</v>
      </c>
      <c r="GI116" s="4">
        <f t="shared" si="509"/>
        <v>-0.51826822546818385</v>
      </c>
      <c r="GJ116" s="1">
        <f t="shared" si="510"/>
        <v>0.99999999999999645</v>
      </c>
      <c r="GK116" s="1">
        <f t="shared" si="409"/>
        <v>2.6216593875980895E-20</v>
      </c>
      <c r="GL116" s="1">
        <f>$B$9*(1+($B$11*(GK116)/$B$13))</f>
        <v>1000</v>
      </c>
      <c r="GM116" s="1">
        <f t="shared" si="487"/>
        <v>1027.0199999999963</v>
      </c>
      <c r="GN116" s="1">
        <f t="shared" si="488"/>
        <v>999.99999999999648</v>
      </c>
      <c r="GO116" s="1">
        <f t="shared" si="489"/>
        <v>1000</v>
      </c>
      <c r="GP116" s="1">
        <f t="shared" si="490"/>
        <v>3.4955458501307871E-21</v>
      </c>
      <c r="GQ116" s="4">
        <f t="shared" si="491"/>
        <v>0</v>
      </c>
      <c r="GR116" s="1">
        <f>GQ116-(GK116)*(GO116)</f>
        <v>-2.6216593875980896E-17</v>
      </c>
      <c r="GS116" s="4">
        <f t="shared" si="410"/>
        <v>0</v>
      </c>
      <c r="GT116" s="4">
        <f>GS116+10</f>
        <v>10</v>
      </c>
      <c r="GU116" s="4">
        <f>GU115*((GT116-($B$6/2))/(GT116+($B$6/2)))</f>
        <v>2.6881419239810994E-20</v>
      </c>
      <c r="GV116" s="4">
        <f>GU116-FY116</f>
        <v>6.64825363830099E-22</v>
      </c>
      <c r="GW116" s="4">
        <v>15</v>
      </c>
      <c r="GX116" s="4"/>
      <c r="GY116" s="4"/>
      <c r="GZ116" s="4"/>
      <c r="HA116" s="4"/>
      <c r="HB116" s="4"/>
      <c r="HC116" s="4"/>
      <c r="HD116" s="4"/>
      <c r="HE116" s="4"/>
      <c r="HF116" s="6"/>
      <c r="HG116" s="4"/>
      <c r="HH116" s="4"/>
      <c r="HI116" s="4"/>
      <c r="HJ116" s="4"/>
      <c r="HK116" s="4"/>
      <c r="HL116" s="4"/>
    </row>
    <row r="117" spans="1:220" s="5" customFormat="1">
      <c r="A117" s="4">
        <v>99</v>
      </c>
      <c r="B117" s="4">
        <f>C117-D117</f>
        <v>100</v>
      </c>
      <c r="C117" s="4">
        <v>0</v>
      </c>
      <c r="D117" s="1">
        <f t="shared" si="332"/>
        <v>-100</v>
      </c>
      <c r="E117" s="1">
        <f t="shared" si="494"/>
        <v>10</v>
      </c>
      <c r="F117" s="4">
        <f t="shared" si="413"/>
        <v>6.2509999999999843</v>
      </c>
      <c r="G117" s="1">
        <f>'0.5Q 1-8 '!FS117</f>
        <v>-100</v>
      </c>
      <c r="H117" s="1">
        <f>'0.5Q 1-8 '!FT117</f>
        <v>-100</v>
      </c>
      <c r="I117" s="1">
        <f>'0.5Q 1-8 '!FU117</f>
        <v>-100</v>
      </c>
      <c r="J117" s="1">
        <f>'0.5Q 1-8 '!FV117</f>
        <v>100</v>
      </c>
      <c r="K117" s="1">
        <f>'0.5Q 1-8 '!FW117</f>
        <v>0</v>
      </c>
      <c r="L117" s="1">
        <f>'0.5Q 1-8 '!FX117</f>
        <v>6.2509999999999843</v>
      </c>
      <c r="M117" s="1">
        <f>'0.5Q 1-8 '!FY117</f>
        <v>0.99999999999999645</v>
      </c>
      <c r="N117" s="1">
        <f>'0.5Q 1-8 '!FZ117</f>
        <v>1.3949119488801828E-18</v>
      </c>
      <c r="O117" s="1">
        <f>'0.5Q 1-8 '!GA117</f>
        <v>-0.73251718661011356</v>
      </c>
      <c r="P117" s="1">
        <f>'0.5Q 1-8 '!GB117</f>
        <v>0.99999999999999645</v>
      </c>
      <c r="Q117" s="1">
        <f>'0.5Q 1-8 '!GC117</f>
        <v>4.0382700920081297E-21</v>
      </c>
      <c r="R117" s="1">
        <f>'0.5Q 1-8 '!GD117</f>
        <v>1000</v>
      </c>
      <c r="S117" s="1">
        <f>'0.5Q 1-8 '!GE117</f>
        <v>1027.0199999999963</v>
      </c>
      <c r="T117" s="1">
        <f>'0.5Q 1-8 '!GF117</f>
        <v>999.99999999999648</v>
      </c>
      <c r="U117" s="1">
        <f>'0.5Q 1-8 '!GG117</f>
        <v>1000</v>
      </c>
      <c r="V117" s="1">
        <f>'0.5Q 1-8 '!GH117</f>
        <v>5.3843601226775069E-22</v>
      </c>
      <c r="W117" s="1">
        <f>'0.5Q 1-8 '!GI117</f>
        <v>0</v>
      </c>
      <c r="X117" s="1">
        <f>'0.5Q 1-8 '!GJ117</f>
        <v>-4.0382700920081295E-18</v>
      </c>
      <c r="Y117" s="1">
        <f>'0.5Q 1-8 '!GK117</f>
        <v>0</v>
      </c>
      <c r="Z117" s="1">
        <f>'0.5Q 1-8 '!GL117</f>
        <v>10</v>
      </c>
      <c r="AA117" s="1">
        <f>'0.5Q 1-8 '!GM117</f>
        <v>5.6405874668081967E-21</v>
      </c>
      <c r="AB117" s="4"/>
      <c r="AC117" s="4">
        <f>IF(AE117&gt;$D117,(AA117/$B$13)*($C117-$D117)+$D117+($D$14/2),(IF(AC116+(AC116-AC115)&gt;$D117,AC116+(AC116-AC115),$D117)))</f>
        <v>-100</v>
      </c>
      <c r="AD117" s="4">
        <f>IF((((AA117/$B$13)*($C117-$D117))+$D117)&gt;$D117-($D117/5),(AA117/$B$13)*($C117-$D117)+$D117,IF(AD116+(AD116-AD115)&gt;$D117,AD116+(AD116-AD115),$D117))</f>
        <v>-100</v>
      </c>
      <c r="AE117" s="4">
        <f t="shared" si="335"/>
        <v>-100</v>
      </c>
      <c r="AF117" s="1">
        <f t="shared" si="336"/>
        <v>100</v>
      </c>
      <c r="AG117" s="1">
        <f t="shared" si="337"/>
        <v>0</v>
      </c>
      <c r="AH117" s="1">
        <f t="shared" si="338"/>
        <v>6.2509999999999843</v>
      </c>
      <c r="AI117" s="4">
        <f>-$B$4*(AH117-AH116)/($E117-$E116)</f>
        <v>0.99999999999999645</v>
      </c>
      <c r="AJ117" s="1">
        <f t="shared" si="415"/>
        <v>1.9483894531289111E-18</v>
      </c>
      <c r="AK117" s="4">
        <f t="shared" si="495"/>
        <v>-0.72324555239166066</v>
      </c>
      <c r="AL117" s="1">
        <f t="shared" si="496"/>
        <v>0.99999999999999645</v>
      </c>
      <c r="AM117" s="1">
        <f t="shared" si="339"/>
        <v>5.6405874668081967E-21</v>
      </c>
      <c r="AN117" s="1">
        <f>$B$9*(1+($B$11*(AM117)/$B$13))</f>
        <v>1000</v>
      </c>
      <c r="AO117" s="1">
        <f t="shared" si="417"/>
        <v>1027.0199999999963</v>
      </c>
      <c r="AP117" s="1">
        <f t="shared" si="418"/>
        <v>999.99999999999648</v>
      </c>
      <c r="AQ117" s="1">
        <f t="shared" si="419"/>
        <v>1000</v>
      </c>
      <c r="AR117" s="1">
        <f t="shared" si="420"/>
        <v>7.5207832890775975E-22</v>
      </c>
      <c r="AS117" s="4">
        <f t="shared" si="421"/>
        <v>0</v>
      </c>
      <c r="AT117" s="1">
        <f>AS117-(AM117)*(AQ117)</f>
        <v>-5.6405874668081965E-18</v>
      </c>
      <c r="AU117" s="4">
        <f t="shared" si="340"/>
        <v>0</v>
      </c>
      <c r="AV117" s="4">
        <f>AU117+10</f>
        <v>10</v>
      </c>
      <c r="AW117" s="4">
        <f>AW116*((AV117-($B$6/2))/(AV117+($B$6/2)))</f>
        <v>6.6928691503855084E-21</v>
      </c>
      <c r="AX117" s="4">
        <f>AW117-AA117</f>
        <v>1.0522816835773117E-21</v>
      </c>
      <c r="AY117" s="4">
        <f>IF(BA117&gt;$D117,(AW117/$B$13)*($C117-$D117)+$D117+($D$14/2),(IF(AY116+(AY116-AY115)&gt;$D117,AY116+(AY116-AY115),$D117)))</f>
        <v>-100</v>
      </c>
      <c r="AZ117" s="4">
        <f>IF((((AW117/$B$13)*($C117-$D117))+$D117)&gt;$D117-($D117/5),(AW117/$B$13)*($C117-$D117)+$D117,IF(AZ116+(AZ116-AZ115)&gt;$D117,AZ116+(AZ116-AZ115),$D117))</f>
        <v>-100</v>
      </c>
      <c r="BA117" s="4">
        <f t="shared" si="345"/>
        <v>-100</v>
      </c>
      <c r="BB117" s="1">
        <f t="shared" si="346"/>
        <v>100</v>
      </c>
      <c r="BC117" s="1">
        <f t="shared" si="347"/>
        <v>0</v>
      </c>
      <c r="BD117" s="1">
        <f t="shared" si="348"/>
        <v>6.2509999999999843</v>
      </c>
      <c r="BE117" s="4">
        <f>-$B$4*(BD117-BD116)/($E117-$E116)</f>
        <v>0.99999999999999645</v>
      </c>
      <c r="BF117" s="1">
        <f t="shared" si="425"/>
        <v>2.311871899960452E-18</v>
      </c>
      <c r="BG117" s="4">
        <f t="shared" si="497"/>
        <v>-0.65879557758959428</v>
      </c>
      <c r="BH117" s="1">
        <f t="shared" si="498"/>
        <v>0.99999999999999645</v>
      </c>
      <c r="BI117" s="1">
        <f t="shared" si="349"/>
        <v>6.6928691503855084E-21</v>
      </c>
      <c r="BJ117" s="1">
        <f>$B$9*(1+($B$11*(BI117)/$B$13))</f>
        <v>1000</v>
      </c>
      <c r="BK117" s="1">
        <f t="shared" si="427"/>
        <v>1027.0199999999963</v>
      </c>
      <c r="BL117" s="1">
        <f t="shared" si="428"/>
        <v>999.99999999999648</v>
      </c>
      <c r="BM117" s="1">
        <f t="shared" si="429"/>
        <v>1000</v>
      </c>
      <c r="BN117" s="1">
        <f t="shared" si="430"/>
        <v>8.9238255338473462E-22</v>
      </c>
      <c r="BO117" s="4">
        <f t="shared" si="431"/>
        <v>0</v>
      </c>
      <c r="BP117" s="1">
        <f>BO117-(BI117)*(BM117)</f>
        <v>-6.6928691503855084E-18</v>
      </c>
      <c r="BQ117" s="4">
        <f t="shared" si="350"/>
        <v>0</v>
      </c>
      <c r="BR117" s="4">
        <f>BQ117+10</f>
        <v>10</v>
      </c>
      <c r="BS117" s="4">
        <f>BS116*((BR117-($B$6/2))/(BR117+($B$6/2)))</f>
        <v>8.9481314258498051E-21</v>
      </c>
      <c r="BT117" s="4">
        <f>BS117-AW117</f>
        <v>2.2552622754642967E-21</v>
      </c>
      <c r="BU117" s="4">
        <f>IF(BW117&gt;$D117,(BS117/$B$13)*($C117-$D117)+$D117+($D$14/2),(IF(BU116+(BU116-BU115)&gt;$D117,BU116+(BU116-BU115),$D117)))</f>
        <v>-100</v>
      </c>
      <c r="BV117" s="4">
        <f>IF((((BS117/$B$13)*($C117-$D117))+$D117)&gt;$D117-($D117/5),(BS117/$B$13)*($C117-$D117)+$D117,IF(BV116+(BV116-BV115)&gt;$D117,BV116+(BV116-BV115),$D117))</f>
        <v>-100</v>
      </c>
      <c r="BW117" s="4">
        <f t="shared" si="355"/>
        <v>-100</v>
      </c>
      <c r="BX117" s="1">
        <f t="shared" si="356"/>
        <v>100</v>
      </c>
      <c r="BY117" s="1">
        <f t="shared" si="357"/>
        <v>0</v>
      </c>
      <c r="BZ117" s="1">
        <f t="shared" si="358"/>
        <v>6.2509999999999843</v>
      </c>
      <c r="CA117" s="4">
        <f>-$B$4*(BZ117-BZ116)/($E117-$E116)</f>
        <v>0.99999999999999645</v>
      </c>
      <c r="CB117" s="1">
        <f t="shared" si="435"/>
        <v>3.0908916842313664E-18</v>
      </c>
      <c r="CC117" s="4">
        <f t="shared" si="499"/>
        <v>-0.60924598032664123</v>
      </c>
      <c r="CD117" s="1">
        <f t="shared" si="500"/>
        <v>0.99999999999999645</v>
      </c>
      <c r="CE117" s="1">
        <f t="shared" si="359"/>
        <v>8.9481314258498051E-21</v>
      </c>
      <c r="CF117" s="1">
        <f>$B$9*(1+($B$11*(CE117)/$B$13))</f>
        <v>1000</v>
      </c>
      <c r="CG117" s="1">
        <f t="shared" si="437"/>
        <v>1027.0199999999963</v>
      </c>
      <c r="CH117" s="1">
        <f t="shared" si="438"/>
        <v>999.99999999999648</v>
      </c>
      <c r="CI117" s="1">
        <f t="shared" si="439"/>
        <v>1000</v>
      </c>
      <c r="CJ117" s="1">
        <f t="shared" si="440"/>
        <v>1.1930841901133075E-21</v>
      </c>
      <c r="CK117" s="4">
        <f t="shared" si="441"/>
        <v>0</v>
      </c>
      <c r="CL117" s="1">
        <f>CK117-(CE117)*(CI117)</f>
        <v>-8.9481314258498053E-18</v>
      </c>
      <c r="CM117" s="4">
        <f t="shared" si="360"/>
        <v>0</v>
      </c>
      <c r="CN117" s="4">
        <f>CM117+10</f>
        <v>10</v>
      </c>
      <c r="CO117" s="4">
        <f>CO116*((CN117-($B$6/2))/(CN117+($B$6/2)))</f>
        <v>9.9927752327248179E-21</v>
      </c>
      <c r="CP117" s="4">
        <f>CO117-BS117</f>
        <v>1.0446438068750128E-21</v>
      </c>
      <c r="CQ117" s="4">
        <f>IF(CS117&gt;$D117,(CO117/$B$13)*($C117-$D117)+$D117+($D$14/2),(IF(CQ116+(CQ116-CQ115)&gt;$D117,CQ116+(CQ116-CQ115),$D117)))</f>
        <v>-100</v>
      </c>
      <c r="CR117" s="4">
        <f>IF((((CO117/$B$13)*($C117-$D117))+$D117)&gt;$D117-($D117/5),(CO117/$B$13)*($C117-$D117)+$D117,IF(CR116+(CR116-CR115)&gt;$D117,CR116+(CR116-CR115),$D117))</f>
        <v>-100</v>
      </c>
      <c r="CS117" s="4">
        <f t="shared" si="365"/>
        <v>-100</v>
      </c>
      <c r="CT117" s="1">
        <f t="shared" si="366"/>
        <v>100</v>
      </c>
      <c r="CU117" s="1">
        <f t="shared" si="367"/>
        <v>0</v>
      </c>
      <c r="CV117" s="1">
        <f t="shared" si="368"/>
        <v>6.2509999999999843</v>
      </c>
      <c r="CW117" s="4">
        <f>-$B$4*(CV117-CV116)/($E117-$E116)</f>
        <v>0.99999999999999645</v>
      </c>
      <c r="CX117" s="1">
        <f t="shared" si="445"/>
        <v>3.4517358316838749E-18</v>
      </c>
      <c r="CY117" s="4">
        <f t="shared" si="501"/>
        <v>-0.56202064495595427</v>
      </c>
      <c r="CZ117" s="1">
        <f t="shared" si="502"/>
        <v>0.99999999999999645</v>
      </c>
      <c r="DA117" s="1">
        <f t="shared" si="369"/>
        <v>9.9927752327248179E-21</v>
      </c>
      <c r="DB117" s="1">
        <f>$B$9*(1+($B$11*(DA117)/$B$13))</f>
        <v>1000</v>
      </c>
      <c r="DC117" s="1">
        <f t="shared" si="447"/>
        <v>1027.0199999999963</v>
      </c>
      <c r="DD117" s="1">
        <f t="shared" si="448"/>
        <v>999.99999999999648</v>
      </c>
      <c r="DE117" s="1">
        <f t="shared" si="449"/>
        <v>1000</v>
      </c>
      <c r="DF117" s="1">
        <f t="shared" si="450"/>
        <v>1.3323700310299757E-21</v>
      </c>
      <c r="DG117" s="4">
        <f t="shared" si="451"/>
        <v>0</v>
      </c>
      <c r="DH117" s="1">
        <f>DG117-(DA117)*(DE117)</f>
        <v>-9.9927752327248181E-18</v>
      </c>
      <c r="DI117" s="4">
        <f t="shared" si="370"/>
        <v>0</v>
      </c>
      <c r="DJ117" s="4">
        <f>DI117+10</f>
        <v>10</v>
      </c>
      <c r="DK117" s="4">
        <f>DK116*((DJ117-($B$6/2))/(DJ117+($B$6/2)))</f>
        <v>1.0466790449865491E-20</v>
      </c>
      <c r="DL117" s="4">
        <f>DK117-CO117</f>
        <v>4.7401521714067264E-22</v>
      </c>
      <c r="DM117" s="4">
        <f>IF(DO117&gt;$D117,(DK117/$B$13)*($C117-$D117)+$D117+($D$14/2),(IF(DM116+(DM116-DM115)&gt;$D117,DM116+(DM116-DM115),$D117)))</f>
        <v>-100</v>
      </c>
      <c r="DN117" s="4">
        <f>IF((((DK117/$B$13)*($C117-$D117))+$D117)&gt;$D117-($D117/5),(DK117/$B$13)*($C117-$D117)+$D117,IF(DN116+(DN116-DN115)&gt;$D117,DN116+(DN116-DN115),$D117))</f>
        <v>-100</v>
      </c>
      <c r="DO117" s="4">
        <f t="shared" si="375"/>
        <v>-100</v>
      </c>
      <c r="DP117" s="1">
        <f t="shared" si="376"/>
        <v>100</v>
      </c>
      <c r="DQ117" s="1">
        <f t="shared" si="377"/>
        <v>0</v>
      </c>
      <c r="DR117" s="1">
        <f t="shared" si="378"/>
        <v>6.2509999999999843</v>
      </c>
      <c r="DS117" s="4">
        <f>-$B$4*(DR117-DR116)/($E117-$E116)</f>
        <v>0.99999999999999645</v>
      </c>
      <c r="DT117" s="1">
        <f t="shared" si="455"/>
        <v>3.6154716579846248E-18</v>
      </c>
      <c r="DU117" s="4">
        <f t="shared" si="503"/>
        <v>-0.57475407041027915</v>
      </c>
      <c r="DV117" s="1">
        <f t="shared" si="504"/>
        <v>0.99999999999999645</v>
      </c>
      <c r="DW117" s="1">
        <f t="shared" si="379"/>
        <v>1.0466790449865491E-20</v>
      </c>
      <c r="DX117" s="1">
        <f>$B$9*(1+($B$11*(DW117)/$B$13))</f>
        <v>1000</v>
      </c>
      <c r="DY117" s="1">
        <f t="shared" si="457"/>
        <v>1027.0199999999963</v>
      </c>
      <c r="DZ117" s="1">
        <f t="shared" si="458"/>
        <v>999.99999999999648</v>
      </c>
      <c r="EA117" s="1">
        <f t="shared" si="459"/>
        <v>1000</v>
      </c>
      <c r="EB117" s="1">
        <f t="shared" si="460"/>
        <v>1.3955720599820654E-21</v>
      </c>
      <c r="EC117" s="4">
        <f t="shared" si="461"/>
        <v>0</v>
      </c>
      <c r="ED117" s="1">
        <f>EC117-(DW117)*(EA117)</f>
        <v>-1.046679044986549E-17</v>
      </c>
      <c r="EE117" s="4">
        <f t="shared" si="380"/>
        <v>0</v>
      </c>
      <c r="EF117" s="4">
        <f>EE117+10</f>
        <v>10</v>
      </c>
      <c r="EG117" s="4">
        <f>EG116*((EF117-($B$6/2))/(EF117+($B$6/2)))</f>
        <v>1.3444394827969064E-20</v>
      </c>
      <c r="EH117" s="4">
        <f>EG117-DK117</f>
        <v>2.9776043781035736E-21</v>
      </c>
      <c r="EI117" s="4">
        <f>IF(EK117&gt;$D117,(EG117/$B$13)*($C117-$D117)+$D117+($D$14/2),(IF(EI116+(EI116-EI115)&gt;$D117,EI116+(EI116-EI115),$D117)))</f>
        <v>-100</v>
      </c>
      <c r="EJ117" s="4">
        <f>IF((((EG117/$B$13)*($C117-$D117))+$D117)&gt;$D117-($D117/5),(EG117/$B$13)*($C117-$D117)+$D117,IF(EJ116+(EJ116-EJ115)&gt;$D117,EJ116+(EJ116-EJ115),$D117))</f>
        <v>-100</v>
      </c>
      <c r="EK117" s="4">
        <f t="shared" si="385"/>
        <v>-100</v>
      </c>
      <c r="EL117" s="1">
        <f t="shared" si="386"/>
        <v>100</v>
      </c>
      <c r="EM117" s="1">
        <f t="shared" si="387"/>
        <v>0</v>
      </c>
      <c r="EN117" s="1">
        <f t="shared" si="388"/>
        <v>6.2509999999999843</v>
      </c>
      <c r="EO117" s="4">
        <f>-$B$4*(EN117-EN116)/($E117-$E116)</f>
        <v>0.99999999999999645</v>
      </c>
      <c r="EP117" s="1">
        <f t="shared" si="465"/>
        <v>4.6440051219236837E-18</v>
      </c>
      <c r="EQ117" s="4">
        <f t="shared" si="505"/>
        <v>-0.55370206044326953</v>
      </c>
      <c r="ER117" s="1">
        <f t="shared" si="506"/>
        <v>0.99999999999999645</v>
      </c>
      <c r="ES117" s="1">
        <f t="shared" si="389"/>
        <v>1.3444394827969064E-20</v>
      </c>
      <c r="ET117" s="1">
        <f>$B$9*(1+($B$11*(ES117)/$B$13))</f>
        <v>1000</v>
      </c>
      <c r="EU117" s="1">
        <f t="shared" si="467"/>
        <v>1027.0199999999963</v>
      </c>
      <c r="EV117" s="1">
        <f t="shared" si="468"/>
        <v>999.99999999999648</v>
      </c>
      <c r="EW117" s="1">
        <f t="shared" si="469"/>
        <v>1000</v>
      </c>
      <c r="EX117" s="1">
        <f t="shared" si="470"/>
        <v>1.7925859770625421E-21</v>
      </c>
      <c r="EY117" s="4">
        <f t="shared" si="471"/>
        <v>0</v>
      </c>
      <c r="EZ117" s="1">
        <f>EY117-(ES117)*(EW117)</f>
        <v>-1.3444394827969064E-17</v>
      </c>
      <c r="FA117" s="4">
        <f t="shared" si="390"/>
        <v>0</v>
      </c>
      <c r="FB117" s="4">
        <f>FA117+10</f>
        <v>10</v>
      </c>
      <c r="FC117" s="4">
        <f>FC116*((FB117-($B$6/2))/(FB117+($B$6/2)))</f>
        <v>1.496759717448647E-20</v>
      </c>
      <c r="FD117" s="4">
        <f>FC117-EG117</f>
        <v>1.5232023465174056E-21</v>
      </c>
      <c r="FE117" s="4">
        <f>IF(FG117&gt;$D117,(FC117/$B$13)*($C117-$D117)+$D117+($D$14/2),(IF(FE116+(FE116-FE115)&gt;$D117,FE116+(FE116-FE115),$D117)))</f>
        <v>-100</v>
      </c>
      <c r="FF117" s="4">
        <f>IF((((FC117/$B$13)*($C117-$D117))+$D117)&gt;$D117-($D117/5),(FC117/$B$13)*($C117-$D117)+$D117,IF(FF116+(FF116-FF115)&gt;$D117,FF116+(FF116-FF115),$D117))</f>
        <v>-100</v>
      </c>
      <c r="FG117" s="4">
        <f t="shared" si="395"/>
        <v>-100</v>
      </c>
      <c r="FH117" s="1">
        <f t="shared" si="396"/>
        <v>100</v>
      </c>
      <c r="FI117" s="1">
        <f t="shared" si="397"/>
        <v>0</v>
      </c>
      <c r="FJ117" s="1">
        <f t="shared" si="398"/>
        <v>6.2509999999999843</v>
      </c>
      <c r="FK117" s="4">
        <f>-$B$4*(FJ117-FJ116)/($E117-$E116)</f>
        <v>0.99999999999999645</v>
      </c>
      <c r="FL117" s="1">
        <f t="shared" si="475"/>
        <v>5.1701544644167436E-18</v>
      </c>
      <c r="FM117" s="4">
        <f t="shared" si="507"/>
        <v>-0.53085250417021246</v>
      </c>
      <c r="FN117" s="1">
        <f t="shared" si="508"/>
        <v>0.99999999999999645</v>
      </c>
      <c r="FO117" s="1">
        <f t="shared" si="399"/>
        <v>1.496759717448647E-20</v>
      </c>
      <c r="FP117" s="1">
        <f>$B$9*(1+($B$11*(FO117)/$B$13))</f>
        <v>1000</v>
      </c>
      <c r="FQ117" s="1">
        <f t="shared" si="477"/>
        <v>1027.0199999999963</v>
      </c>
      <c r="FR117" s="1">
        <f t="shared" si="478"/>
        <v>999.99999999999648</v>
      </c>
      <c r="FS117" s="1">
        <f t="shared" si="479"/>
        <v>1000</v>
      </c>
      <c r="FT117" s="1">
        <f t="shared" si="480"/>
        <v>1.9956796232648628E-21</v>
      </c>
      <c r="FU117" s="4">
        <f t="shared" si="481"/>
        <v>0</v>
      </c>
      <c r="FV117" s="1">
        <f>FU117-(FO117)*(FS117)</f>
        <v>-1.4967597174486471E-17</v>
      </c>
      <c r="FW117" s="4">
        <f t="shared" si="400"/>
        <v>0</v>
      </c>
      <c r="FX117" s="4">
        <f>FW117+10</f>
        <v>10</v>
      </c>
      <c r="FY117" s="4">
        <f>FY116*((FX117-($B$6/2))/(FX117+($B$6/2)))</f>
        <v>1.5729956325588535E-20</v>
      </c>
      <c r="FZ117" s="4">
        <f>FY117-FC117</f>
        <v>7.6235915110206523E-22</v>
      </c>
      <c r="GA117" s="4">
        <f>IF(GC117&gt;$D117,(FY117/$B$13)*($C117-$D117)+$D117+($D$14/2),(IF(GA116+(GA116-GA115)&gt;$D117,GA116+(GA116-GA115),$D117)))</f>
        <v>-100</v>
      </c>
      <c r="GB117" s="4">
        <f>IF((((FY117/$B$13)*($C117-$D117))+$D117)&gt;$D117-($D117/5),(FY117/$B$13)*($C117-$D117)+$D117,IF(GB116+(GB116-GB115)&gt;$D117,GB116+(GB116-GB115),$D117))</f>
        <v>-100</v>
      </c>
      <c r="GC117" s="4">
        <f t="shared" si="405"/>
        <v>-100</v>
      </c>
      <c r="GD117" s="1">
        <f t="shared" si="406"/>
        <v>100</v>
      </c>
      <c r="GE117" s="1">
        <f t="shared" si="407"/>
        <v>0</v>
      </c>
      <c r="GF117" s="1">
        <f t="shared" si="408"/>
        <v>6.2509999999999843</v>
      </c>
      <c r="GG117" s="4">
        <f>-$B$4*(GF117-GF116)/($E117-$E116)</f>
        <v>0.99999999999999645</v>
      </c>
      <c r="GH117" s="1">
        <f t="shared" si="485"/>
        <v>5.433490958752518E-18</v>
      </c>
      <c r="GI117" s="4">
        <f t="shared" si="509"/>
        <v>-0.51826822546818385</v>
      </c>
      <c r="GJ117" s="1">
        <f t="shared" si="510"/>
        <v>0.99999999999999645</v>
      </c>
      <c r="GK117" s="1">
        <f t="shared" si="409"/>
        <v>1.5729956325588535E-20</v>
      </c>
      <c r="GL117" s="1">
        <f>$B$9*(1+($B$11*(GK117)/$B$13))</f>
        <v>1000</v>
      </c>
      <c r="GM117" s="1">
        <f t="shared" si="487"/>
        <v>1027.0199999999963</v>
      </c>
      <c r="GN117" s="1">
        <f t="shared" si="488"/>
        <v>999.99999999999648</v>
      </c>
      <c r="GO117" s="1">
        <f t="shared" si="489"/>
        <v>1000</v>
      </c>
      <c r="GP117" s="1">
        <f t="shared" si="490"/>
        <v>2.0973275100784718E-21</v>
      </c>
      <c r="GQ117" s="4">
        <f t="shared" si="491"/>
        <v>0</v>
      </c>
      <c r="GR117" s="1">
        <f>GQ117-(GK117)*(GO117)</f>
        <v>-1.5729956325588535E-17</v>
      </c>
      <c r="GS117" s="4">
        <f t="shared" si="410"/>
        <v>0</v>
      </c>
      <c r="GT117" s="4">
        <f>GS117+10</f>
        <v>10</v>
      </c>
      <c r="GU117" s="4">
        <f>GU116*((GT117-($B$6/2))/(GT117+($B$6/2)))</f>
        <v>1.6128851543886594E-20</v>
      </c>
      <c r="GV117" s="4">
        <f>GU117-FY117</f>
        <v>3.988952182980594E-22</v>
      </c>
      <c r="GW117" s="4">
        <v>10</v>
      </c>
      <c r="GX117" s="4"/>
      <c r="GY117" s="4"/>
      <c r="GZ117" s="4"/>
      <c r="HA117" s="4"/>
      <c r="HB117" s="4"/>
      <c r="HC117" s="4"/>
      <c r="HD117" s="4"/>
      <c r="HE117" s="4"/>
      <c r="HF117" s="6"/>
      <c r="HG117" s="4"/>
      <c r="HH117" s="4"/>
      <c r="HI117" s="4"/>
      <c r="HJ117" s="4"/>
      <c r="HK117" s="4"/>
      <c r="HL117" s="4"/>
    </row>
    <row r="118" spans="1:220">
      <c r="A118" s="1">
        <v>100</v>
      </c>
      <c r="B118" s="1">
        <f>C118-D118</f>
        <v>100</v>
      </c>
      <c r="C118" s="1">
        <v>0</v>
      </c>
      <c r="D118" s="1">
        <f t="shared" si="332"/>
        <v>-100</v>
      </c>
      <c r="E118" s="1">
        <f t="shared" si="494"/>
        <v>5</v>
      </c>
      <c r="F118" s="1">
        <f t="shared" si="413"/>
        <v>6.3009999999999842</v>
      </c>
      <c r="G118" s="1">
        <f>'0.5Q 1-8 '!FS118</f>
        <v>-100</v>
      </c>
      <c r="H118" s="1">
        <f>'0.5Q 1-8 '!FT118</f>
        <v>-100</v>
      </c>
      <c r="I118" s="1">
        <f>'0.5Q 1-8 '!FU118</f>
        <v>-100</v>
      </c>
      <c r="J118" s="1">
        <f>'0.5Q 1-8 '!FV118</f>
        <v>100</v>
      </c>
      <c r="K118" s="1">
        <f>'0.5Q 1-8 '!FW118</f>
        <v>0</v>
      </c>
      <c r="L118" s="1">
        <f>'0.5Q 1-8 '!FX118</f>
        <v>6.3009999999999842</v>
      </c>
      <c r="M118" s="1">
        <f>'0.5Q 1-8 '!FY118</f>
        <v>0.99999999999999645</v>
      </c>
      <c r="N118" s="1">
        <f>'0.5Q 1-8 '!FZ118</f>
        <v>8.3694716932810962E-19</v>
      </c>
      <c r="O118" s="1">
        <f>'0.5Q 1-8 '!GA118</f>
        <v>-0.73251718661011356</v>
      </c>
      <c r="P118" s="1">
        <f>'0.5Q 1-8 '!GB118</f>
        <v>0.99999999999999645</v>
      </c>
      <c r="Q118" s="1">
        <f>'0.5Q 1-8 '!GC118</f>
        <v>2.4229620552048779E-21</v>
      </c>
      <c r="R118" s="1">
        <f>'0.5Q 1-8 '!GD118</f>
        <v>1000</v>
      </c>
      <c r="S118" s="1">
        <f>'0.5Q 1-8 '!GE118</f>
        <v>1027.0199999999963</v>
      </c>
      <c r="T118" s="1">
        <f>'0.5Q 1-8 '!GF118</f>
        <v>999.99999999999648</v>
      </c>
      <c r="U118" s="1">
        <f>'0.5Q 1-8 '!GG118</f>
        <v>1000</v>
      </c>
      <c r="V118" s="1">
        <f>'0.5Q 1-8 '!GH118</f>
        <v>3.2306160736065035E-22</v>
      </c>
      <c r="W118" s="1">
        <f>'0.5Q 1-8 '!GI118</f>
        <v>0</v>
      </c>
      <c r="X118" s="1">
        <f>'0.5Q 1-8 '!GJ118</f>
        <v>-2.4229620552048777E-18</v>
      </c>
      <c r="Y118" s="1">
        <f>'0.5Q 1-8 '!GK118</f>
        <v>0</v>
      </c>
      <c r="Z118" s="1">
        <f>'0.5Q 1-8 '!GL118</f>
        <v>10</v>
      </c>
      <c r="AA118" s="1">
        <f>'0.5Q 1-8 '!GM118</f>
        <v>3.384352480084918E-21</v>
      </c>
      <c r="AC118" s="4">
        <f>IF(AE118&gt;$D118,(AA118/$B$13)*($C118-$D118)+$D118+($D$14/2),(IF(AC117+(AC117-AC116)&gt;$D118,AC117+(AC117-AC116),$D118)))</f>
        <v>-100</v>
      </c>
      <c r="AD118" s="4">
        <f>IF((((AA118/$B$13)*($C118-$D118))+$D118)&gt;$D118-($D118/5),(AA118/$B$13)*($C118-$D118)+$D118,IF(AD117+(AD117-AD116)&gt;$D118,AD117+(AD117-AD116),$D118))</f>
        <v>-100</v>
      </c>
      <c r="AE118" s="4">
        <f t="shared" si="335"/>
        <v>-100</v>
      </c>
      <c r="AF118" s="1">
        <f t="shared" si="336"/>
        <v>100</v>
      </c>
      <c r="AG118" s="1">
        <f t="shared" si="337"/>
        <v>0</v>
      </c>
      <c r="AH118" s="1">
        <f t="shared" si="338"/>
        <v>6.3009999999999842</v>
      </c>
      <c r="AI118" s="1">
        <f>-$B$4*(AH118-AH117)/($E118-$E117)</f>
        <v>0.99999999999999645</v>
      </c>
      <c r="AJ118" s="1">
        <f t="shared" si="415"/>
        <v>1.1690336718773464E-18</v>
      </c>
      <c r="AK118" s="1">
        <f t="shared" si="495"/>
        <v>-0.72324555239166066</v>
      </c>
      <c r="AL118" s="1">
        <f t="shared" si="496"/>
        <v>0.99999999999999645</v>
      </c>
      <c r="AM118" s="1">
        <f t="shared" si="339"/>
        <v>3.384352480084918E-21</v>
      </c>
      <c r="AN118" s="1">
        <f>$B$9*(1+($B$11*(AM118)/$B$13))</f>
        <v>1000</v>
      </c>
      <c r="AO118" s="1">
        <f t="shared" si="417"/>
        <v>1027.0199999999963</v>
      </c>
      <c r="AP118" s="1">
        <f t="shared" si="418"/>
        <v>999.99999999999648</v>
      </c>
      <c r="AQ118" s="1">
        <f t="shared" si="419"/>
        <v>1000</v>
      </c>
      <c r="AR118" s="1">
        <f t="shared" si="420"/>
        <v>4.5124699734465574E-22</v>
      </c>
      <c r="AS118" s="4">
        <f t="shared" si="421"/>
        <v>0</v>
      </c>
      <c r="AT118" s="1">
        <f>AS118-(AM118)*(AQ118)</f>
        <v>-3.3843524800849179E-18</v>
      </c>
      <c r="AU118" s="4">
        <f t="shared" si="340"/>
        <v>0</v>
      </c>
      <c r="AV118" s="4">
        <f>AU118+10</f>
        <v>10</v>
      </c>
      <c r="AW118" s="4">
        <f>AW117*((AV118-($B$6/2))/(AV118+($B$6/2)))</f>
        <v>4.0157214902313049E-21</v>
      </c>
      <c r="AX118" s="4">
        <f>AW118-AA118</f>
        <v>6.3136901014638684E-22</v>
      </c>
      <c r="AY118" s="4">
        <f>IF(BA118&gt;$D118,(AW118/$B$13)*($C118-$D118)+$D118+($D$14/2),(IF(AY117+(AY117-AY116)&gt;$D118,AY117+(AY117-AY116),$D118)))</f>
        <v>-100</v>
      </c>
      <c r="AZ118" s="4">
        <f>IF((((AW118/$B$13)*($C118-$D118))+$D118)&gt;$D118-($D118/5),(AW118/$B$13)*($C118-$D118)+$D118,IF(AZ117+(AZ117-AZ116)&gt;$D118,AZ117+(AZ117-AZ116),$D118))</f>
        <v>-100</v>
      </c>
      <c r="BA118" s="4">
        <f t="shared" si="345"/>
        <v>-100</v>
      </c>
      <c r="BB118" s="1">
        <f t="shared" si="346"/>
        <v>100</v>
      </c>
      <c r="BC118" s="1">
        <f t="shared" si="347"/>
        <v>0</v>
      </c>
      <c r="BD118" s="1">
        <f t="shared" si="348"/>
        <v>6.3009999999999842</v>
      </c>
      <c r="BE118" s="1">
        <f>-$B$4*(BD118-BD117)/($E118-$E117)</f>
        <v>0.99999999999999645</v>
      </c>
      <c r="BF118" s="1">
        <f t="shared" si="425"/>
        <v>1.387123139976271E-18</v>
      </c>
      <c r="BG118" s="1">
        <f t="shared" si="497"/>
        <v>-0.65879557758959428</v>
      </c>
      <c r="BH118" s="1">
        <f t="shared" si="498"/>
        <v>0.99999999999999645</v>
      </c>
      <c r="BI118" s="1">
        <f t="shared" si="349"/>
        <v>4.0157214902313049E-21</v>
      </c>
      <c r="BJ118" s="1">
        <f>$B$9*(1+($B$11*(BI118)/$B$13))</f>
        <v>1000</v>
      </c>
      <c r="BK118" s="1">
        <f t="shared" si="427"/>
        <v>1027.0199999999963</v>
      </c>
      <c r="BL118" s="1">
        <f t="shared" si="428"/>
        <v>999.99999999999648</v>
      </c>
      <c r="BM118" s="1">
        <f t="shared" si="429"/>
        <v>1000</v>
      </c>
      <c r="BN118" s="1">
        <f t="shared" si="430"/>
        <v>5.3542953203084066E-22</v>
      </c>
      <c r="BO118" s="4">
        <f t="shared" si="431"/>
        <v>0</v>
      </c>
      <c r="BP118" s="1">
        <f>BO118-(BI118)*(BM118)</f>
        <v>-4.0157214902313047E-18</v>
      </c>
      <c r="BQ118" s="4">
        <f t="shared" si="350"/>
        <v>0</v>
      </c>
      <c r="BR118" s="4">
        <f>BQ118+10</f>
        <v>10</v>
      </c>
      <c r="BS118" s="4">
        <f>BS117*((BR118-($B$6/2))/(BR118+($B$6/2)))</f>
        <v>5.3688788555098832E-21</v>
      </c>
      <c r="BT118" s="4">
        <f>BS118-AW118</f>
        <v>1.3531573652785783E-21</v>
      </c>
      <c r="BU118" s="4">
        <f>IF(BW118&gt;$D118,(BS118/$B$13)*($C118-$D118)+$D118+($D$14/2),(IF(BU117+(BU117-BU116)&gt;$D118,BU117+(BU117-BU116),$D118)))</f>
        <v>-100</v>
      </c>
      <c r="BV118" s="4">
        <f>IF((((BS118/$B$13)*($C118-$D118))+$D118)&gt;$D118-($D118/5),(BS118/$B$13)*($C118-$D118)+$D118,IF(BV117+(BV117-BV116)&gt;$D118,BV117+(BV117-BV116),$D118))</f>
        <v>-100</v>
      </c>
      <c r="BW118" s="4">
        <f t="shared" si="355"/>
        <v>-100</v>
      </c>
      <c r="BX118" s="1">
        <f t="shared" si="356"/>
        <v>100</v>
      </c>
      <c r="BY118" s="1">
        <f t="shared" si="357"/>
        <v>0</v>
      </c>
      <c r="BZ118" s="1">
        <f t="shared" si="358"/>
        <v>6.3009999999999842</v>
      </c>
      <c r="CA118" s="1">
        <f>-$B$4*(BZ118-BZ117)/($E118-$E117)</f>
        <v>0.99999999999999645</v>
      </c>
      <c r="CB118" s="1">
        <f t="shared" si="435"/>
        <v>1.8545350105388191E-18</v>
      </c>
      <c r="CC118" s="1">
        <f t="shared" si="499"/>
        <v>-0.60924598032664123</v>
      </c>
      <c r="CD118" s="1">
        <f t="shared" si="500"/>
        <v>0.99999999999999645</v>
      </c>
      <c r="CE118" s="1">
        <f t="shared" si="359"/>
        <v>5.3688788555098832E-21</v>
      </c>
      <c r="CF118" s="1">
        <f>$B$9*(1+($B$11*(CE118)/$B$13))</f>
        <v>1000</v>
      </c>
      <c r="CG118" s="1">
        <f t="shared" si="437"/>
        <v>1027.0199999999963</v>
      </c>
      <c r="CH118" s="1">
        <f t="shared" si="438"/>
        <v>999.99999999999648</v>
      </c>
      <c r="CI118" s="1">
        <f t="shared" si="439"/>
        <v>1000</v>
      </c>
      <c r="CJ118" s="1">
        <f t="shared" si="440"/>
        <v>7.158505140679844E-22</v>
      </c>
      <c r="CK118" s="4">
        <f t="shared" si="441"/>
        <v>0</v>
      </c>
      <c r="CL118" s="1">
        <f>CK118-(CE118)*(CI118)</f>
        <v>-5.3688788555098833E-18</v>
      </c>
      <c r="CM118" s="4">
        <f t="shared" si="360"/>
        <v>0</v>
      </c>
      <c r="CN118" s="4">
        <f>CM118+10</f>
        <v>10</v>
      </c>
      <c r="CO118" s="4">
        <f>CO117*((CN118-($B$6/2))/(CN118+($B$6/2)))</f>
        <v>5.9956651396348903E-21</v>
      </c>
      <c r="CP118" s="4">
        <f>CO118-BS118</f>
        <v>6.2678628412500708E-22</v>
      </c>
      <c r="CQ118" s="4">
        <f>IF(CS118&gt;$D118,(CO118/$B$13)*($C118-$D118)+$D118+($D$14/2),(IF(CQ117+(CQ117-CQ116)&gt;$D118,CQ117+(CQ117-CQ116),$D118)))</f>
        <v>-100</v>
      </c>
      <c r="CR118" s="4">
        <f>IF((((CO118/$B$13)*($C118-$D118))+$D118)&gt;$D118-($D118/5),(CO118/$B$13)*($C118-$D118)+$D118,IF(CR117+(CR117-CR116)&gt;$D118,CR117+(CR117-CR116),$D118))</f>
        <v>-100</v>
      </c>
      <c r="CS118" s="4">
        <f t="shared" si="365"/>
        <v>-100</v>
      </c>
      <c r="CT118" s="1">
        <f t="shared" si="366"/>
        <v>100</v>
      </c>
      <c r="CU118" s="1">
        <f t="shared" si="367"/>
        <v>0</v>
      </c>
      <c r="CV118" s="1">
        <f t="shared" si="368"/>
        <v>6.3009999999999842</v>
      </c>
      <c r="CW118" s="1">
        <f>-$B$4*(CV118-CV117)/($E118-$E117)</f>
        <v>0.99999999999999645</v>
      </c>
      <c r="CX118" s="1">
        <f t="shared" si="445"/>
        <v>2.0710414990103252E-18</v>
      </c>
      <c r="CY118" s="1">
        <f t="shared" si="501"/>
        <v>-0.56202064495595427</v>
      </c>
      <c r="CZ118" s="1">
        <f t="shared" si="502"/>
        <v>0.99999999999999645</v>
      </c>
      <c r="DA118" s="1">
        <f t="shared" si="369"/>
        <v>5.9956651396348903E-21</v>
      </c>
      <c r="DB118" s="1">
        <f>$B$9*(1+($B$11*(DA118)/$B$13))</f>
        <v>1000</v>
      </c>
      <c r="DC118" s="1">
        <f t="shared" si="447"/>
        <v>1027.0199999999963</v>
      </c>
      <c r="DD118" s="1">
        <f t="shared" si="448"/>
        <v>999.99999999999648</v>
      </c>
      <c r="DE118" s="1">
        <f t="shared" si="449"/>
        <v>1000</v>
      </c>
      <c r="DF118" s="1">
        <f t="shared" si="450"/>
        <v>7.9942201861798554E-22</v>
      </c>
      <c r="DG118" s="4">
        <f t="shared" si="451"/>
        <v>0</v>
      </c>
      <c r="DH118" s="1">
        <f>DG118-(DA118)*(DE118)</f>
        <v>-5.9956651396348904E-18</v>
      </c>
      <c r="DI118" s="4">
        <f t="shared" si="370"/>
        <v>0</v>
      </c>
      <c r="DJ118" s="4">
        <f>DI118+10</f>
        <v>10</v>
      </c>
      <c r="DK118" s="4">
        <f>DK117*((DJ118-($B$6/2))/(DJ118+($B$6/2)))</f>
        <v>6.280074269919294E-21</v>
      </c>
      <c r="DL118" s="4">
        <f>DK118-CO118</f>
        <v>2.8440913028440374E-22</v>
      </c>
      <c r="DM118" s="4">
        <f>IF(DO118&gt;$D118,(DK118/$B$13)*($C118-$D118)+$D118+($D$14/2),(IF(DM117+(DM117-DM116)&gt;$D118,DM117+(DM117-DM116),$D118)))</f>
        <v>-100</v>
      </c>
      <c r="DN118" s="4">
        <f>IF((((DK118/$B$13)*($C118-$D118))+$D118)&gt;$D118-($D118/5),(DK118/$B$13)*($C118-$D118)+$D118,IF(DN117+(DN117-DN116)&gt;$D118,DN117+(DN117-DN116),$D118))</f>
        <v>-100</v>
      </c>
      <c r="DO118" s="4">
        <f t="shared" si="375"/>
        <v>-100</v>
      </c>
      <c r="DP118" s="1">
        <f t="shared" si="376"/>
        <v>100</v>
      </c>
      <c r="DQ118" s="1">
        <f t="shared" si="377"/>
        <v>0</v>
      </c>
      <c r="DR118" s="1">
        <f t="shared" si="378"/>
        <v>6.3009999999999842</v>
      </c>
      <c r="DS118" s="1">
        <f>-$B$4*(DR118-DR117)/($E118-$E117)</f>
        <v>0.99999999999999645</v>
      </c>
      <c r="DT118" s="1">
        <f t="shared" si="455"/>
        <v>2.169282994790775E-18</v>
      </c>
      <c r="DU118" s="1">
        <f t="shared" si="503"/>
        <v>-0.57475407041027915</v>
      </c>
      <c r="DV118" s="1">
        <f t="shared" si="504"/>
        <v>0.99999999999999645</v>
      </c>
      <c r="DW118" s="1">
        <f t="shared" si="379"/>
        <v>6.280074269919294E-21</v>
      </c>
      <c r="DX118" s="1">
        <f>$B$9*(1+($B$11*(DW118)/$B$13))</f>
        <v>1000</v>
      </c>
      <c r="DY118" s="1">
        <f t="shared" si="457"/>
        <v>1027.0199999999963</v>
      </c>
      <c r="DZ118" s="1">
        <f t="shared" si="458"/>
        <v>999.99999999999648</v>
      </c>
      <c r="EA118" s="1">
        <f t="shared" si="459"/>
        <v>1000</v>
      </c>
      <c r="EB118" s="1">
        <f t="shared" si="460"/>
        <v>8.3734323598923929E-22</v>
      </c>
      <c r="EC118" s="4">
        <f t="shared" si="461"/>
        <v>0</v>
      </c>
      <c r="ED118" s="1">
        <f>EC118-(DW118)*(EA118)</f>
        <v>-6.2800742699192941E-18</v>
      </c>
      <c r="EE118" s="4">
        <f t="shared" si="380"/>
        <v>0</v>
      </c>
      <c r="EF118" s="4">
        <f>EE118+10</f>
        <v>10</v>
      </c>
      <c r="EG118" s="4">
        <f>EG117*((EF118-($B$6/2))/(EF118+($B$6/2)))</f>
        <v>8.0666368967814379E-21</v>
      </c>
      <c r="EH118" s="4">
        <f>EG118-DK118</f>
        <v>1.7865626268621439E-21</v>
      </c>
      <c r="EI118" s="4">
        <f>IF(EK118&gt;$D118,(EG118/$B$13)*($C118-$D118)+$D118+($D$14/2),(IF(EI117+(EI117-EI116)&gt;$D118,EI117+(EI117-EI116),$D118)))</f>
        <v>-100</v>
      </c>
      <c r="EJ118" s="4">
        <f>IF((((EG118/$B$13)*($C118-$D118))+$D118)&gt;$D118-($D118/5),(EG118/$B$13)*($C118-$D118)+$D118,IF(EJ117+(EJ117-EJ116)&gt;$D118,EJ117+(EJ117-EJ116),$D118))</f>
        <v>-100</v>
      </c>
      <c r="EK118" s="4">
        <f t="shared" si="385"/>
        <v>-100</v>
      </c>
      <c r="EL118" s="1">
        <f t="shared" si="386"/>
        <v>100</v>
      </c>
      <c r="EM118" s="1">
        <f t="shared" si="387"/>
        <v>0</v>
      </c>
      <c r="EN118" s="1">
        <f t="shared" si="388"/>
        <v>6.3009999999999842</v>
      </c>
      <c r="EO118" s="1">
        <f>-$B$4*(EN118-EN117)/($E118-$E117)</f>
        <v>0.99999999999999645</v>
      </c>
      <c r="EP118" s="1">
        <f t="shared" si="465"/>
        <v>2.7864030731542104E-18</v>
      </c>
      <c r="EQ118" s="1">
        <f t="shared" si="505"/>
        <v>-0.55370206044326953</v>
      </c>
      <c r="ER118" s="1">
        <f t="shared" si="506"/>
        <v>0.99999999999999645</v>
      </c>
      <c r="ES118" s="1">
        <f t="shared" si="389"/>
        <v>8.0666368967814379E-21</v>
      </c>
      <c r="ET118" s="1">
        <f>$B$9*(1+($B$11*(ES118)/$B$13))</f>
        <v>1000</v>
      </c>
      <c r="EU118" s="1">
        <f t="shared" si="467"/>
        <v>1027.0199999999963</v>
      </c>
      <c r="EV118" s="1">
        <f t="shared" si="468"/>
        <v>999.99999999999648</v>
      </c>
      <c r="EW118" s="1">
        <f t="shared" si="469"/>
        <v>1000</v>
      </c>
      <c r="EX118" s="1">
        <f t="shared" si="470"/>
        <v>1.0755515862375252E-21</v>
      </c>
      <c r="EY118" s="4">
        <f t="shared" si="471"/>
        <v>0</v>
      </c>
      <c r="EZ118" s="1">
        <f>EY118-(ES118)*(EW118)</f>
        <v>-8.0666368967814382E-18</v>
      </c>
      <c r="FA118" s="4">
        <f t="shared" si="390"/>
        <v>0</v>
      </c>
      <c r="FB118" s="4">
        <f>FA118+10</f>
        <v>10</v>
      </c>
      <c r="FC118" s="4">
        <f>FC117*((FB118-($B$6/2))/(FB118+($B$6/2)))</f>
        <v>8.9805583046918819E-21</v>
      </c>
      <c r="FD118" s="4">
        <f>FC118-EG118</f>
        <v>9.1392140791044397E-22</v>
      </c>
      <c r="FE118" s="4">
        <f>IF(FG118&gt;$D118,(FC118/$B$13)*($C118-$D118)+$D118+($D$14/2),(IF(FE117+(FE117-FE116)&gt;$D118,FE117+(FE117-FE116),$D118)))</f>
        <v>-100</v>
      </c>
      <c r="FF118" s="4">
        <f>IF((((FC118/$B$13)*($C118-$D118))+$D118)&gt;$D118-($D118/5),(FC118/$B$13)*($C118-$D118)+$D118,IF(FF117+(FF117-FF116)&gt;$D118,FF117+(FF117-FF116),$D118))</f>
        <v>-100</v>
      </c>
      <c r="FG118" s="4">
        <f t="shared" si="395"/>
        <v>-100</v>
      </c>
      <c r="FH118" s="1">
        <f t="shared" si="396"/>
        <v>100</v>
      </c>
      <c r="FI118" s="1">
        <f t="shared" si="397"/>
        <v>0</v>
      </c>
      <c r="FJ118" s="1">
        <f t="shared" si="398"/>
        <v>6.3009999999999842</v>
      </c>
      <c r="FK118" s="1">
        <f>-$B$4*(FJ118-FJ117)/($E118-$E117)</f>
        <v>0.99999999999999645</v>
      </c>
      <c r="FL118" s="1">
        <f t="shared" si="475"/>
        <v>3.1020926786500452E-18</v>
      </c>
      <c r="FM118" s="1">
        <f t="shared" si="507"/>
        <v>-0.53085250417021246</v>
      </c>
      <c r="FN118" s="1">
        <f t="shared" si="508"/>
        <v>0.99999999999999645</v>
      </c>
      <c r="FO118" s="1">
        <f t="shared" si="399"/>
        <v>8.9805583046918819E-21</v>
      </c>
      <c r="FP118" s="1">
        <f>$B$9*(1+($B$11*(FO118)/$B$13))</f>
        <v>1000</v>
      </c>
      <c r="FQ118" s="1">
        <f t="shared" si="477"/>
        <v>1027.0199999999963</v>
      </c>
      <c r="FR118" s="1">
        <f t="shared" si="478"/>
        <v>999.99999999999648</v>
      </c>
      <c r="FS118" s="1">
        <f t="shared" si="479"/>
        <v>1000</v>
      </c>
      <c r="FT118" s="1">
        <f t="shared" si="480"/>
        <v>1.1974077739589175E-21</v>
      </c>
      <c r="FU118" s="4">
        <f t="shared" si="481"/>
        <v>0</v>
      </c>
      <c r="FV118" s="1">
        <f>FU118-(FO118)*(FS118)</f>
        <v>-8.9805583046918812E-18</v>
      </c>
      <c r="FW118" s="4">
        <f t="shared" si="400"/>
        <v>0</v>
      </c>
      <c r="FX118" s="4">
        <f>FW118+10</f>
        <v>10</v>
      </c>
      <c r="FY118" s="4">
        <f>FY117*((FX118-($B$6/2))/(FX118+($B$6/2)))</f>
        <v>9.4379737953531204E-21</v>
      </c>
      <c r="FZ118" s="4">
        <f>FY118-FC118</f>
        <v>4.5741549066123853E-22</v>
      </c>
      <c r="GA118" s="4">
        <f>IF(GC118&gt;$D118,(FY118/$B$13)*($C118-$D118)+$D118+($D$14/2),(IF(GA117+(GA117-GA116)&gt;$D118,GA117+(GA117-GA116),$D118)))</f>
        <v>-100</v>
      </c>
      <c r="GB118" s="4">
        <f>IF((((FY118/$B$13)*($C118-$D118))+$D118)&gt;$D118-($D118/5),(FY118/$B$13)*($C118-$D118)+$D118,IF(GB117+(GB117-GB116)&gt;$D118,GB117+(GB117-GB116),$D118))</f>
        <v>-100</v>
      </c>
      <c r="GC118" s="4">
        <f t="shared" si="405"/>
        <v>-100</v>
      </c>
      <c r="GD118" s="1">
        <f t="shared" si="406"/>
        <v>100</v>
      </c>
      <c r="GE118" s="1">
        <f t="shared" si="407"/>
        <v>0</v>
      </c>
      <c r="GF118" s="1">
        <f t="shared" si="408"/>
        <v>6.3009999999999842</v>
      </c>
      <c r="GG118" s="1">
        <f>-$B$4*(GF118-GF117)/($E118-$E117)</f>
        <v>0.99999999999999645</v>
      </c>
      <c r="GH118" s="1">
        <f t="shared" si="485"/>
        <v>3.2600945752515099E-18</v>
      </c>
      <c r="GI118" s="1">
        <f t="shared" si="509"/>
        <v>-0.51826822546818385</v>
      </c>
      <c r="GJ118" s="1">
        <f t="shared" si="510"/>
        <v>0.99999999999999645</v>
      </c>
      <c r="GK118" s="1">
        <f t="shared" si="409"/>
        <v>9.4379737953531204E-21</v>
      </c>
      <c r="GL118" s="1">
        <f>$B$9*(1+($B$11*(GK118)/$B$13))</f>
        <v>1000</v>
      </c>
      <c r="GM118" s="1">
        <f t="shared" si="487"/>
        <v>1027.0199999999963</v>
      </c>
      <c r="GN118" s="1">
        <f t="shared" si="488"/>
        <v>999.99999999999648</v>
      </c>
      <c r="GO118" s="1">
        <f t="shared" si="489"/>
        <v>1000</v>
      </c>
      <c r="GP118" s="1">
        <f t="shared" si="490"/>
        <v>1.2583965060470829E-21</v>
      </c>
      <c r="GQ118" s="4">
        <f t="shared" si="491"/>
        <v>0</v>
      </c>
      <c r="GR118" s="1">
        <f>GQ118-(GK118)*(GO118)</f>
        <v>-9.4379737953531206E-18</v>
      </c>
      <c r="GS118" s="4">
        <f t="shared" si="410"/>
        <v>0</v>
      </c>
      <c r="GT118" s="4">
        <f>GS118+10</f>
        <v>10</v>
      </c>
      <c r="GU118" s="4">
        <f>GU117*((GT118-($B$6/2))/(GT118+($B$6/2)))</f>
        <v>9.6773109263319564E-21</v>
      </c>
      <c r="GV118" s="4">
        <f>GU118-FY118</f>
        <v>2.3933713097883594E-22</v>
      </c>
      <c r="GW118" s="4">
        <v>5</v>
      </c>
      <c r="GX118" s="4"/>
      <c r="GY118" s="4"/>
      <c r="GZ118" s="4"/>
      <c r="HA118" s="4"/>
      <c r="HB118" s="4"/>
      <c r="HC118" s="4"/>
      <c r="HD118" s="4"/>
      <c r="HE118" s="4"/>
    </row>
    <row r="119" spans="1:220">
      <c r="A119" s="1">
        <v>101</v>
      </c>
      <c r="B119" s="1">
        <f>C119-D119</f>
        <v>100</v>
      </c>
      <c r="C119" s="1">
        <v>0</v>
      </c>
      <c r="D119" s="1">
        <f t="shared" si="332"/>
        <v>-100</v>
      </c>
      <c r="E119" s="1">
        <f t="shared" si="494"/>
        <v>0</v>
      </c>
      <c r="F119" s="4">
        <f t="shared" si="413"/>
        <v>6.350999999999984</v>
      </c>
      <c r="G119" s="1">
        <f>'0.5Q 1-8 '!FS119</f>
        <v>-100</v>
      </c>
      <c r="H119" s="1">
        <f>'0.5Q 1-8 '!FT119</f>
        <v>-100</v>
      </c>
      <c r="I119" s="1">
        <f>'0.5Q 1-8 '!FU119</f>
        <v>-100</v>
      </c>
      <c r="J119" s="1">
        <f>'0.5Q 1-8 '!FV119</f>
        <v>100</v>
      </c>
      <c r="K119" s="1">
        <f>'0.5Q 1-8 '!FW119</f>
        <v>0</v>
      </c>
      <c r="L119" s="1">
        <f>'0.5Q 1-8 '!FX119</f>
        <v>6.350999999999984</v>
      </c>
      <c r="M119" s="1">
        <f>'0.5Q 1-8 '!FY119</f>
        <v>0.99999999999999645</v>
      </c>
      <c r="N119" s="1">
        <f>'0.5Q 1-8 '!FZ119</f>
        <v>5.0216830159686596E-19</v>
      </c>
      <c r="O119" s="1">
        <f>'0.5Q 1-8 '!GA119</f>
        <v>-0.73251718661011356</v>
      </c>
      <c r="P119" s="1">
        <f>'0.5Q 1-8 '!GB119</f>
        <v>0.99999999999999645</v>
      </c>
      <c r="Q119" s="1">
        <f>'0.5Q 1-8 '!GC119</f>
        <v>1.4537772331229267E-21</v>
      </c>
      <c r="R119" s="1">
        <f>'0.5Q 1-8 '!GD119</f>
        <v>1000</v>
      </c>
      <c r="S119" s="1">
        <f>'0.5Q 1-8 '!GE119</f>
        <v>1027.0199999999963</v>
      </c>
      <c r="T119" s="1">
        <f>'0.5Q 1-8 '!GF119</f>
        <v>999.99999999999648</v>
      </c>
      <c r="U119" s="1">
        <f>'0.5Q 1-8 '!GG119</f>
        <v>1000</v>
      </c>
      <c r="V119" s="1">
        <f>'0.5Q 1-8 '!GH119</f>
        <v>1.9383696441639023E-22</v>
      </c>
      <c r="W119" s="1">
        <f>'0.5Q 1-8 '!GI119</f>
        <v>0</v>
      </c>
      <c r="X119" s="1">
        <f>'0.5Q 1-8 '!GJ119</f>
        <v>-1.4537772331229267E-18</v>
      </c>
      <c r="Y119" s="1">
        <f>'0.5Q 1-8 '!GK119</f>
        <v>0</v>
      </c>
      <c r="Z119" s="1">
        <f>'0.5Q 1-8 '!GL119</f>
        <v>10</v>
      </c>
      <c r="AA119" s="1">
        <f>'0.5Q 1-8 '!GM119</f>
        <v>2.0306114880509508E-21</v>
      </c>
      <c r="AC119" s="4">
        <f>IF(AE119&gt;$D119,(AA119/$B$13)*($C119-$D119)+$D119+($D$14/2),(IF(AC118+(AC118-AC117)&gt;$D119,AC118+(AC118-AC117),$D119)))</f>
        <v>-100</v>
      </c>
      <c r="AD119" s="4">
        <f>IF((((AA119/$B$13)*($C119-$D119))+$D119)&gt;$D119-($D119/5),(AA119/$B$13)*($C119-$D119)+$D119,IF(AD118+(AD118-AD117)&gt;$D119,AD118+(AD118-AD117),$D119))</f>
        <v>-100</v>
      </c>
      <c r="AE119" s="4">
        <f t="shared" si="335"/>
        <v>-100</v>
      </c>
      <c r="AF119" s="1">
        <f t="shared" si="336"/>
        <v>100</v>
      </c>
      <c r="AG119" s="1">
        <f t="shared" si="337"/>
        <v>0</v>
      </c>
      <c r="AH119" s="1">
        <f t="shared" si="338"/>
        <v>6.350999999999984</v>
      </c>
      <c r="AI119" s="1">
        <f>-$B$4*(AH119-AH118)/($E119-$E118)</f>
        <v>0.99999999999999645</v>
      </c>
      <c r="AJ119" s="1">
        <f t="shared" si="415"/>
        <v>7.0142020312640782E-19</v>
      </c>
      <c r="AK119" s="1">
        <f t="shared" si="495"/>
        <v>-0.72324555239166066</v>
      </c>
      <c r="AL119" s="1">
        <f t="shared" si="496"/>
        <v>0.99999999999999645</v>
      </c>
      <c r="AM119" s="1">
        <f t="shared" si="339"/>
        <v>2.0306114880509508E-21</v>
      </c>
      <c r="AN119" s="1">
        <f>$B$9*(1+($B$11*(AM119)/$B$13))</f>
        <v>1000</v>
      </c>
      <c r="AO119" s="1">
        <f t="shared" si="417"/>
        <v>1027.0199999999963</v>
      </c>
      <c r="AP119" s="1">
        <f t="shared" si="418"/>
        <v>999.99999999999648</v>
      </c>
      <c r="AQ119" s="1">
        <f t="shared" si="419"/>
        <v>1000</v>
      </c>
      <c r="AR119" s="1">
        <f t="shared" si="420"/>
        <v>2.7074819840679345E-22</v>
      </c>
      <c r="AS119" s="4">
        <f t="shared" si="421"/>
        <v>0</v>
      </c>
      <c r="AT119" s="1">
        <f>AS119-(AM119)*(AQ119)</f>
        <v>-2.0306114880509509E-18</v>
      </c>
      <c r="AU119" s="4">
        <f t="shared" si="340"/>
        <v>0</v>
      </c>
      <c r="AV119" s="4">
        <f>AU119+10</f>
        <v>10</v>
      </c>
      <c r="AW119" s="4">
        <f>AW118*((AV119-($B$6/2))/(AV119+($B$6/2)))</f>
        <v>2.4094328941387827E-21</v>
      </c>
      <c r="AX119" s="4">
        <f>AW119-AA119</f>
        <v>3.7882140608783188E-22</v>
      </c>
      <c r="AY119" s="4">
        <f>IF(BA119&gt;$D119,(AW119/$B$13)*($C119-$D119)+$D119+($D$14/2),(IF(AY118+(AY118-AY117)&gt;$D119,AY118+(AY118-AY117),$D119)))</f>
        <v>-100</v>
      </c>
      <c r="AZ119" s="4">
        <f>IF((((AW119/$B$13)*($C119-$D119))+$D119)&gt;$D119-($D119/5),(AW119/$B$13)*($C119-$D119)+$D119,IF(AZ118+(AZ118-AZ117)&gt;$D119,AZ118+(AZ118-AZ117),$D119))</f>
        <v>-100</v>
      </c>
      <c r="BA119" s="4">
        <f t="shared" si="345"/>
        <v>-100</v>
      </c>
      <c r="BB119" s="1">
        <f t="shared" si="346"/>
        <v>100</v>
      </c>
      <c r="BC119" s="1">
        <f t="shared" si="347"/>
        <v>0</v>
      </c>
      <c r="BD119" s="1">
        <f t="shared" si="348"/>
        <v>6.350999999999984</v>
      </c>
      <c r="BE119" s="1">
        <f>-$B$4*(BD119-BD118)/($E119-$E118)</f>
        <v>0.99999999999999645</v>
      </c>
      <c r="BF119" s="1">
        <f t="shared" si="425"/>
        <v>8.3227388398576265E-19</v>
      </c>
      <c r="BG119" s="1">
        <f t="shared" si="497"/>
        <v>-0.65879557758959428</v>
      </c>
      <c r="BH119" s="1">
        <f t="shared" si="498"/>
        <v>0.99999999999999645</v>
      </c>
      <c r="BI119" s="1">
        <f t="shared" si="349"/>
        <v>2.4094328941387827E-21</v>
      </c>
      <c r="BJ119" s="1">
        <f>$B$9*(1+($B$11*(BI119)/$B$13))</f>
        <v>1000</v>
      </c>
      <c r="BK119" s="1">
        <f t="shared" si="427"/>
        <v>1027.0199999999963</v>
      </c>
      <c r="BL119" s="1">
        <f t="shared" si="428"/>
        <v>999.99999999999648</v>
      </c>
      <c r="BM119" s="1">
        <f t="shared" si="429"/>
        <v>1000</v>
      </c>
      <c r="BN119" s="1">
        <f t="shared" si="430"/>
        <v>3.2125771921850442E-22</v>
      </c>
      <c r="BO119" s="4">
        <f t="shared" si="431"/>
        <v>0</v>
      </c>
      <c r="BP119" s="1">
        <f>BO119-(BI119)*(BM119)</f>
        <v>-2.4094328941387828E-18</v>
      </c>
      <c r="BQ119" s="4">
        <f t="shared" si="350"/>
        <v>0</v>
      </c>
      <c r="BR119" s="4">
        <f>BQ119+10</f>
        <v>10</v>
      </c>
      <c r="BS119" s="4">
        <f>BS118*((BR119-($B$6/2))/(BR119+($B$6/2)))</f>
        <v>3.2213273133059299E-21</v>
      </c>
      <c r="BT119" s="4">
        <f>BS119-AW119</f>
        <v>8.1189441916714723E-22</v>
      </c>
      <c r="BU119" s="4">
        <f>IF(BW119&gt;$D119,(BS119/$B$13)*($C119-$D119)+$D119+($D$14/2),(IF(BU118+(BU118-BU117)&gt;$D119,BU118+(BU118-BU117),$D119)))</f>
        <v>-100</v>
      </c>
      <c r="BV119" s="4">
        <f>IF((((BS119/$B$13)*($C119-$D119))+$D119)&gt;$D119-($D119/5),(BS119/$B$13)*($C119-$D119)+$D119,IF(BV118+(BV118-BV117)&gt;$D119,BV118+(BV118-BV117),$D119))</f>
        <v>-100</v>
      </c>
      <c r="BW119" s="4">
        <f t="shared" si="355"/>
        <v>-100</v>
      </c>
      <c r="BX119" s="1">
        <f t="shared" si="356"/>
        <v>100</v>
      </c>
      <c r="BY119" s="1">
        <f t="shared" si="357"/>
        <v>0</v>
      </c>
      <c r="BZ119" s="1">
        <f t="shared" si="358"/>
        <v>6.350999999999984</v>
      </c>
      <c r="CA119" s="1">
        <f>-$B$4*(BZ119-BZ118)/($E119-$E118)</f>
        <v>0.99999999999999645</v>
      </c>
      <c r="CB119" s="1">
        <f t="shared" si="435"/>
        <v>1.1127210063232918E-18</v>
      </c>
      <c r="CC119" s="1">
        <f t="shared" si="499"/>
        <v>-0.60924598032664123</v>
      </c>
      <c r="CD119" s="1">
        <f t="shared" si="500"/>
        <v>0.99999999999999645</v>
      </c>
      <c r="CE119" s="1">
        <f t="shared" si="359"/>
        <v>3.2213273133059299E-21</v>
      </c>
      <c r="CF119" s="1">
        <f>$B$9*(1+($B$11*(CE119)/$B$13))</f>
        <v>1000</v>
      </c>
      <c r="CG119" s="1">
        <f t="shared" si="437"/>
        <v>1027.0199999999963</v>
      </c>
      <c r="CH119" s="1">
        <f t="shared" si="438"/>
        <v>999.99999999999648</v>
      </c>
      <c r="CI119" s="1">
        <f t="shared" si="439"/>
        <v>1000</v>
      </c>
      <c r="CJ119" s="1">
        <f t="shared" si="440"/>
        <v>4.2951030844079069E-22</v>
      </c>
      <c r="CK119" s="4">
        <f t="shared" si="441"/>
        <v>0</v>
      </c>
      <c r="CL119" s="1">
        <f>CK119-(CE119)*(CI119)</f>
        <v>-3.2213273133059298E-18</v>
      </c>
      <c r="CM119" s="4">
        <f t="shared" si="360"/>
        <v>0</v>
      </c>
      <c r="CN119" s="4">
        <f>CM119+10</f>
        <v>10</v>
      </c>
      <c r="CO119" s="4">
        <f>CO118*((CN119-($B$6/2))/(CN119+($B$6/2)))</f>
        <v>3.5973990837809343E-21</v>
      </c>
      <c r="CP119" s="4">
        <f>CO119-BS119</f>
        <v>3.760717704750044E-22</v>
      </c>
      <c r="CQ119" s="4">
        <f>IF(CS119&gt;$D119,(CO119/$B$13)*($C119-$D119)+$D119+($D$14/2),(IF(CQ118+(CQ118-CQ117)&gt;$D119,CQ118+(CQ118-CQ117),$D119)))</f>
        <v>-100</v>
      </c>
      <c r="CR119" s="4">
        <f>IF((((CO119/$B$13)*($C119-$D119))+$D119)&gt;$D119-($D119/5),(CO119/$B$13)*($C119-$D119)+$D119,IF(CR118+(CR118-CR117)&gt;$D119,CR118+(CR118-CR117),$D119))</f>
        <v>-100</v>
      </c>
      <c r="CS119" s="4">
        <f t="shared" si="365"/>
        <v>-100</v>
      </c>
      <c r="CT119" s="1">
        <f t="shared" si="366"/>
        <v>100</v>
      </c>
      <c r="CU119" s="1">
        <f t="shared" si="367"/>
        <v>0</v>
      </c>
      <c r="CV119" s="1">
        <f t="shared" si="368"/>
        <v>6.350999999999984</v>
      </c>
      <c r="CW119" s="1">
        <f>-$B$4*(CV119-CV118)/($E119-$E118)</f>
        <v>0.99999999999999645</v>
      </c>
      <c r="CX119" s="1">
        <f t="shared" si="445"/>
        <v>1.2426248994061949E-18</v>
      </c>
      <c r="CY119" s="1">
        <f t="shared" si="501"/>
        <v>-0.56202064495595427</v>
      </c>
      <c r="CZ119" s="1">
        <f t="shared" si="502"/>
        <v>0.99999999999999645</v>
      </c>
      <c r="DA119" s="1">
        <f t="shared" si="369"/>
        <v>3.5973990837809343E-21</v>
      </c>
      <c r="DB119" s="1">
        <f>$B$9*(1+($B$11*(DA119)/$B$13))</f>
        <v>1000</v>
      </c>
      <c r="DC119" s="1">
        <f t="shared" si="447"/>
        <v>1027.0199999999963</v>
      </c>
      <c r="DD119" s="1">
        <f t="shared" si="448"/>
        <v>999.99999999999648</v>
      </c>
      <c r="DE119" s="1">
        <f t="shared" si="449"/>
        <v>1000</v>
      </c>
      <c r="DF119" s="1">
        <f t="shared" si="450"/>
        <v>4.7965321117079116E-22</v>
      </c>
      <c r="DG119" s="4">
        <f t="shared" si="451"/>
        <v>0</v>
      </c>
      <c r="DH119" s="1">
        <f>DG119-(DA119)*(DE119)</f>
        <v>-3.5973990837809342E-18</v>
      </c>
      <c r="DI119" s="4">
        <f t="shared" si="370"/>
        <v>0</v>
      </c>
      <c r="DJ119" s="4">
        <f>DI119+10</f>
        <v>10</v>
      </c>
      <c r="DK119" s="4">
        <f>DK118*((DJ119-($B$6/2))/(DJ119+($B$6/2)))</f>
        <v>3.7680445619515763E-21</v>
      </c>
      <c r="DL119" s="4">
        <f>DK119-CO119</f>
        <v>1.7064547817064194E-22</v>
      </c>
      <c r="DM119" s="4">
        <f>IF(DO119&gt;$D119,(DK119/$B$13)*($C119-$D119)+$D119+($D$14/2),(IF(DM118+(DM118-DM117)&gt;$D119,DM118+(DM118-DM117),$D119)))</f>
        <v>-100</v>
      </c>
      <c r="DN119" s="4">
        <f>IF((((DK119/$B$13)*($C119-$D119))+$D119)&gt;$D119-($D119/5),(DK119/$B$13)*($C119-$D119)+$D119,IF(DN118+(DN118-DN117)&gt;$D119,DN118+(DN118-DN117),$D119))</f>
        <v>-100</v>
      </c>
      <c r="DO119" s="4">
        <f t="shared" si="375"/>
        <v>-100</v>
      </c>
      <c r="DP119" s="1">
        <f t="shared" si="376"/>
        <v>100</v>
      </c>
      <c r="DQ119" s="1">
        <f t="shared" si="377"/>
        <v>0</v>
      </c>
      <c r="DR119" s="1">
        <f t="shared" si="378"/>
        <v>6.350999999999984</v>
      </c>
      <c r="DS119" s="1">
        <f>-$B$4*(DR119-DR118)/($E119-$E118)</f>
        <v>0.99999999999999645</v>
      </c>
      <c r="DT119" s="1">
        <f t="shared" si="455"/>
        <v>1.3015697968744651E-18</v>
      </c>
      <c r="DU119" s="1">
        <f t="shared" si="503"/>
        <v>-0.57475407041027915</v>
      </c>
      <c r="DV119" s="1">
        <f t="shared" si="504"/>
        <v>0.99999999999999645</v>
      </c>
      <c r="DW119" s="1">
        <f t="shared" si="379"/>
        <v>3.7680445619515763E-21</v>
      </c>
      <c r="DX119" s="1">
        <f>$B$9*(1+($B$11*(DW119)/$B$13))</f>
        <v>1000</v>
      </c>
      <c r="DY119" s="1">
        <f t="shared" si="457"/>
        <v>1027.0199999999963</v>
      </c>
      <c r="DZ119" s="1">
        <f t="shared" si="458"/>
        <v>999.99999999999648</v>
      </c>
      <c r="EA119" s="1">
        <f t="shared" si="459"/>
        <v>1000</v>
      </c>
      <c r="EB119" s="1">
        <f t="shared" si="460"/>
        <v>5.0240594159354353E-22</v>
      </c>
      <c r="EC119" s="4">
        <f t="shared" si="461"/>
        <v>0</v>
      </c>
      <c r="ED119" s="1">
        <f>EC119-(DW119)*(EA119)</f>
        <v>-3.7680445619515766E-18</v>
      </c>
      <c r="EE119" s="4">
        <f t="shared" si="380"/>
        <v>0</v>
      </c>
      <c r="EF119" s="4">
        <f>EE119+10</f>
        <v>10</v>
      </c>
      <c r="EG119" s="4">
        <f>EG118*((EF119-($B$6/2))/(EF119+($B$6/2)))</f>
        <v>4.8399821380688624E-21</v>
      </c>
      <c r="EH119" s="4">
        <f>EG119-DK119</f>
        <v>1.0719375761172862E-21</v>
      </c>
      <c r="EI119" s="4">
        <f>IF(EK119&gt;$D119,(EG119/$B$13)*($C119-$D119)+$D119+($D$14/2),(IF(EI118+(EI118-EI117)&gt;$D119,EI118+(EI118-EI117),$D119)))</f>
        <v>-100</v>
      </c>
      <c r="EJ119" s="4">
        <f>IF((((EG119/$B$13)*($C119-$D119))+$D119)&gt;$D119-($D119/5),(EG119/$B$13)*($C119-$D119)+$D119,IF(EJ118+(EJ118-EJ117)&gt;$D119,EJ118+(EJ118-EJ117),$D119))</f>
        <v>-100</v>
      </c>
      <c r="EK119" s="4">
        <f t="shared" si="385"/>
        <v>-100</v>
      </c>
      <c r="EL119" s="1">
        <f t="shared" si="386"/>
        <v>100</v>
      </c>
      <c r="EM119" s="1">
        <f t="shared" si="387"/>
        <v>0</v>
      </c>
      <c r="EN119" s="1">
        <f t="shared" si="388"/>
        <v>6.350999999999984</v>
      </c>
      <c r="EO119" s="1">
        <f>-$B$4*(EN119-EN118)/($E119-$E118)</f>
        <v>0.99999999999999645</v>
      </c>
      <c r="EP119" s="1">
        <f t="shared" si="465"/>
        <v>1.6718418438925261E-18</v>
      </c>
      <c r="EQ119" s="1">
        <f t="shared" si="505"/>
        <v>-0.55370206044326953</v>
      </c>
      <c r="ER119" s="1">
        <f t="shared" si="506"/>
        <v>0.99999999999999645</v>
      </c>
      <c r="ES119" s="1">
        <f t="shared" si="389"/>
        <v>4.8399821380688624E-21</v>
      </c>
      <c r="ET119" s="1">
        <f>$B$9*(1+($B$11*(ES119)/$B$13))</f>
        <v>1000</v>
      </c>
      <c r="EU119" s="1">
        <f t="shared" si="467"/>
        <v>1027.0199999999963</v>
      </c>
      <c r="EV119" s="1">
        <f t="shared" si="468"/>
        <v>999.99999999999648</v>
      </c>
      <c r="EW119" s="1">
        <f t="shared" si="469"/>
        <v>1000</v>
      </c>
      <c r="EX119" s="1">
        <f t="shared" si="470"/>
        <v>6.4533095174251511E-22</v>
      </c>
      <c r="EY119" s="4">
        <f t="shared" si="471"/>
        <v>0</v>
      </c>
      <c r="EZ119" s="1">
        <f>EY119-(ES119)*(EW119)</f>
        <v>-4.8399821380688623E-18</v>
      </c>
      <c r="FA119" s="4">
        <f t="shared" si="390"/>
        <v>0</v>
      </c>
      <c r="FB119" s="4">
        <f>FA119+10</f>
        <v>10</v>
      </c>
      <c r="FC119" s="4">
        <f>FC118*((FB119-($B$6/2))/(FB119+($B$6/2)))</f>
        <v>5.388334982815129E-21</v>
      </c>
      <c r="FD119" s="4">
        <f>FC119-EG119</f>
        <v>5.4835284474626653E-22</v>
      </c>
      <c r="FE119" s="4">
        <f>IF(FG119&gt;$D119,(FC119/$B$13)*($C119-$D119)+$D119+($D$14/2),(IF(FE118+(FE118-FE117)&gt;$D119,FE118+(FE118-FE117),$D119)))</f>
        <v>-100</v>
      </c>
      <c r="FF119" s="4">
        <f>IF((((FC119/$B$13)*($C119-$D119))+$D119)&gt;$D119-($D119/5),(FC119/$B$13)*($C119-$D119)+$D119,IF(FF118+(FF118-FF117)&gt;$D119,FF118+(FF118-FF117),$D119))</f>
        <v>-100</v>
      </c>
      <c r="FG119" s="4">
        <f t="shared" si="395"/>
        <v>-100</v>
      </c>
      <c r="FH119" s="1">
        <f t="shared" si="396"/>
        <v>100</v>
      </c>
      <c r="FI119" s="1">
        <f t="shared" si="397"/>
        <v>0</v>
      </c>
      <c r="FJ119" s="1">
        <f t="shared" si="398"/>
        <v>6.350999999999984</v>
      </c>
      <c r="FK119" s="1">
        <f>-$B$4*(FJ119-FJ118)/($E119-$E118)</f>
        <v>0.99999999999999645</v>
      </c>
      <c r="FL119" s="1">
        <f t="shared" si="475"/>
        <v>1.8612556071900273E-18</v>
      </c>
      <c r="FM119" s="1">
        <f t="shared" si="507"/>
        <v>-0.53085250417021246</v>
      </c>
      <c r="FN119" s="1">
        <f t="shared" si="508"/>
        <v>0.99999999999999645</v>
      </c>
      <c r="FO119" s="1">
        <f t="shared" si="399"/>
        <v>5.388334982815129E-21</v>
      </c>
      <c r="FP119" s="1">
        <f>$B$9*(1+($B$11*(FO119)/$B$13))</f>
        <v>1000</v>
      </c>
      <c r="FQ119" s="1">
        <f t="shared" si="477"/>
        <v>1027.0199999999963</v>
      </c>
      <c r="FR119" s="1">
        <f t="shared" si="478"/>
        <v>999.99999999999648</v>
      </c>
      <c r="FS119" s="1">
        <f t="shared" si="479"/>
        <v>1000</v>
      </c>
      <c r="FT119" s="1">
        <f t="shared" si="480"/>
        <v>7.1844466437535054E-22</v>
      </c>
      <c r="FU119" s="4">
        <f t="shared" si="481"/>
        <v>0</v>
      </c>
      <c r="FV119" s="1">
        <f>FU119-(FO119)*(FS119)</f>
        <v>-5.3883349828151289E-18</v>
      </c>
      <c r="FW119" s="4">
        <f t="shared" si="400"/>
        <v>0</v>
      </c>
      <c r="FX119" s="4">
        <f>FW119+10</f>
        <v>10</v>
      </c>
      <c r="FY119" s="4">
        <f>FY118*((FX119-($B$6/2))/(FX119+($B$6/2)))</f>
        <v>5.6627842772118719E-21</v>
      </c>
      <c r="FZ119" s="4">
        <f>FY119-FC119</f>
        <v>2.7444929439674297E-22</v>
      </c>
      <c r="GA119" s="4">
        <f>IF(GC119&gt;$D119,(FY119/$B$13)*($C119-$D119)+$D119+($D$14/2),(IF(GA118+(GA118-GA117)&gt;$D119,GA118+(GA118-GA117),$D119)))</f>
        <v>-100</v>
      </c>
      <c r="GB119" s="4">
        <f>IF((((FY119/$B$13)*($C119-$D119))+$D119)&gt;$D119-($D119/5),(FY119/$B$13)*($C119-$D119)+$D119,IF(GB118+(GB118-GB117)&gt;$D119,GB118+(GB118-GB117),$D119))</f>
        <v>-100</v>
      </c>
      <c r="GC119" s="4">
        <f t="shared" si="405"/>
        <v>-100</v>
      </c>
      <c r="GD119" s="1">
        <f t="shared" si="406"/>
        <v>100</v>
      </c>
      <c r="GE119" s="1">
        <f t="shared" si="407"/>
        <v>0</v>
      </c>
      <c r="GF119" s="1">
        <f t="shared" si="408"/>
        <v>6.350999999999984</v>
      </c>
      <c r="GG119" s="1">
        <f>-$B$4*(GF119-GF118)/($E119-$E118)</f>
        <v>0.99999999999999645</v>
      </c>
      <c r="GH119" s="1">
        <f t="shared" si="485"/>
        <v>1.9560567451509058E-18</v>
      </c>
      <c r="GI119" s="1">
        <f t="shared" si="509"/>
        <v>-0.51826822546818385</v>
      </c>
      <c r="GJ119" s="1">
        <f t="shared" si="510"/>
        <v>0.99999999999999645</v>
      </c>
      <c r="GK119" s="1">
        <f t="shared" si="409"/>
        <v>5.6627842772118719E-21</v>
      </c>
      <c r="GL119" s="1">
        <f>$B$9*(1+($B$11*(GK119)/$B$13))</f>
        <v>1000</v>
      </c>
      <c r="GM119" s="1">
        <f t="shared" si="487"/>
        <v>1027.0199999999963</v>
      </c>
      <c r="GN119" s="1">
        <f t="shared" si="488"/>
        <v>999.99999999999648</v>
      </c>
      <c r="GO119" s="1">
        <f t="shared" si="489"/>
        <v>1000</v>
      </c>
      <c r="GP119" s="1">
        <f t="shared" si="490"/>
        <v>7.5503790362824966E-22</v>
      </c>
      <c r="GQ119" s="4">
        <f t="shared" si="491"/>
        <v>0</v>
      </c>
      <c r="GR119" s="1">
        <f>GQ119-(GK119)*(GO119)</f>
        <v>-5.6627842772118717E-18</v>
      </c>
      <c r="GS119" s="4">
        <f t="shared" si="410"/>
        <v>0</v>
      </c>
      <c r="GT119" s="4">
        <f>GS119+10</f>
        <v>10</v>
      </c>
      <c r="GU119" s="4">
        <f>GU118*((GT119-($B$6/2))/(GT119+($B$6/2)))</f>
        <v>5.8063865557991735E-21</v>
      </c>
      <c r="GV119" s="4">
        <f>GU119-FY119</f>
        <v>1.4360227858730157E-22</v>
      </c>
      <c r="GW119" s="4">
        <v>0</v>
      </c>
      <c r="GX119" s="4"/>
      <c r="GY119" s="4"/>
      <c r="GZ119" s="4"/>
      <c r="HA119" s="4"/>
      <c r="HB119" s="4"/>
      <c r="HC119" s="4"/>
      <c r="HD119" s="4"/>
      <c r="HE119" s="4"/>
    </row>
    <row r="120" spans="1:220">
      <c r="P120" s="1"/>
      <c r="AH120" s="4"/>
      <c r="AM120" s="1"/>
      <c r="AN120" s="1"/>
      <c r="AO120" s="1"/>
      <c r="AP120" s="1"/>
      <c r="AQ120" s="1"/>
      <c r="AT120" s="1"/>
      <c r="AU120" s="1"/>
      <c r="AX120" s="1"/>
      <c r="BK120" s="1"/>
      <c r="BL120" s="1"/>
      <c r="BM120" s="1"/>
      <c r="BP120" s="1"/>
      <c r="BQ120" s="1"/>
      <c r="BT120" s="1"/>
      <c r="BV120" s="1"/>
      <c r="CI120" s="1"/>
      <c r="CJ120" s="1"/>
      <c r="CK120" s="1"/>
      <c r="CP120" s="1"/>
      <c r="CT120" s="1"/>
      <c r="DG120" s="1"/>
      <c r="DH120" s="1"/>
      <c r="DI120" s="1"/>
      <c r="DK120" s="1"/>
      <c r="DL120" s="1"/>
      <c r="DR120" s="1"/>
      <c r="EE120" s="1"/>
      <c r="EH120" s="1"/>
      <c r="EI120" s="1"/>
      <c r="EJ120" s="4"/>
      <c r="EK120" s="4"/>
      <c r="EO120" s="1"/>
      <c r="FC120" s="1"/>
      <c r="FD120" s="1"/>
      <c r="FG120" s="1"/>
      <c r="FH120" s="1"/>
      <c r="FI120" s="4"/>
      <c r="FL120" s="1"/>
      <c r="FR120" s="1"/>
      <c r="FT120" s="4"/>
      <c r="FY120" s="1"/>
      <c r="FZ120" s="1"/>
      <c r="GA120" s="1"/>
      <c r="GB120" s="1"/>
      <c r="GE120" s="1"/>
      <c r="GF120" s="4"/>
      <c r="GI120" s="1"/>
      <c r="GN120" s="1"/>
      <c r="GO120" s="4"/>
      <c r="GP120" s="4"/>
      <c r="GQ120" s="4"/>
      <c r="GR120" s="4"/>
      <c r="GS120" s="4"/>
      <c r="GT120" s="4"/>
      <c r="GU120" s="1"/>
      <c r="GV120" s="1"/>
    </row>
    <row r="121" spans="1:220">
      <c r="BP121" s="1"/>
      <c r="BV121" s="1"/>
      <c r="CN121" s="1"/>
      <c r="CT121" s="1"/>
      <c r="DK121" s="1"/>
      <c r="DR121" s="1"/>
      <c r="EI121" s="1"/>
      <c r="EJ121" s="4"/>
      <c r="EK121" s="4"/>
      <c r="EO121" s="1"/>
      <c r="FG121" s="1"/>
      <c r="FH121" s="1"/>
      <c r="FI121" s="4"/>
      <c r="FL121" s="1"/>
      <c r="FR121" s="1"/>
      <c r="FT121" s="4"/>
      <c r="GE121" s="1"/>
      <c r="GF121" s="4"/>
      <c r="GI121" s="1"/>
      <c r="GN121" s="1"/>
      <c r="GO121" s="4"/>
      <c r="GP121" s="4"/>
      <c r="GQ121" s="4"/>
      <c r="GR121" s="4"/>
      <c r="GS121" s="4"/>
      <c r="GT121" s="4"/>
      <c r="GU121" s="4"/>
    </row>
  </sheetData>
  <mergeCells count="9">
    <mergeCell ref="G17:Z17"/>
    <mergeCell ref="FE17:FY17"/>
    <mergeCell ref="GA17:GU17"/>
    <mergeCell ref="AC17:AW17"/>
    <mergeCell ref="AY17:BS17"/>
    <mergeCell ref="BU17:CO17"/>
    <mergeCell ref="CQ17:DK17"/>
    <mergeCell ref="DM17:EG17"/>
    <mergeCell ref="EI17:FC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16"/>
  <dimension ref="A1:HX121"/>
  <sheetViews>
    <sheetView topLeftCell="FG1" zoomScale="25" zoomScaleNormal="25" workbookViewId="0">
      <selection activeCell="GM57" sqref="GM57"/>
    </sheetView>
  </sheetViews>
  <sheetFormatPr baseColWidth="10" defaultColWidth="11.42578125" defaultRowHeight="15"/>
  <cols>
    <col min="1" max="10" width="15.28515625" style="1" customWidth="1"/>
    <col min="11" max="12" width="15.28515625" style="4" customWidth="1"/>
    <col min="13" max="15" width="15.28515625" style="1" customWidth="1"/>
    <col min="16" max="16" width="15.28515625" style="4" customWidth="1"/>
    <col min="17" max="23" width="15.28515625" style="1" customWidth="1"/>
    <col min="24" max="28" width="15.28515625" style="4" customWidth="1"/>
    <col min="29" max="31" width="18" style="4" bestFit="1" customWidth="1"/>
    <col min="32" max="32" width="17.28515625" style="4" bestFit="1" customWidth="1"/>
    <col min="33" max="33" width="15.28515625" style="4" customWidth="1"/>
    <col min="34" max="34" width="15.28515625" style="1" customWidth="1"/>
    <col min="35" max="43" width="15.28515625" style="4" customWidth="1"/>
    <col min="44" max="44" width="15.28515625" style="1" customWidth="1"/>
    <col min="45" max="48" width="15.28515625" style="4" customWidth="1"/>
    <col min="49" max="49" width="15.28515625" style="1" customWidth="1"/>
    <col min="50" max="55" width="15.28515625" style="4" customWidth="1"/>
    <col min="56" max="56" width="15.28515625" style="1" customWidth="1"/>
    <col min="57" max="57" width="15.28515625" style="4" customWidth="1"/>
    <col min="58" max="58" width="15.28515625" style="1" customWidth="1"/>
    <col min="59" max="127" width="15.28515625" style="4" customWidth="1"/>
    <col min="128" max="128" width="15.28515625" style="1" customWidth="1"/>
    <col min="129" max="139" width="15.28515625" style="4" customWidth="1"/>
    <col min="140" max="141" width="15.28515625" style="1" customWidth="1"/>
    <col min="142" max="151" width="15.28515625" style="4" customWidth="1"/>
    <col min="152" max="152" width="15.28515625" style="1" customWidth="1"/>
    <col min="153" max="164" width="15.28515625" style="4" customWidth="1"/>
    <col min="165" max="165" width="15.28515625" style="1" customWidth="1"/>
    <col min="166" max="175" width="15.28515625" style="4" customWidth="1"/>
    <col min="176" max="176" width="15.28515625" style="1" customWidth="1"/>
    <col min="177" max="187" width="15.28515625" style="4" customWidth="1"/>
    <col min="188" max="188" width="15.28515625" style="1" customWidth="1"/>
    <col min="189" max="195" width="15.28515625" style="4" customWidth="1"/>
    <col min="196" max="203" width="15.28515625" style="7" customWidth="1"/>
    <col min="204" max="204" width="15.28515625" style="4" customWidth="1"/>
    <col min="205" max="213" width="11.42578125" style="1" customWidth="1"/>
    <col min="214" max="214" width="11.42578125" style="3" customWidth="1"/>
    <col min="215" max="215" width="12" style="1" bestFit="1" customWidth="1"/>
    <col min="216" max="216" width="10.140625" style="1" bestFit="1" customWidth="1"/>
    <col min="217" max="217" width="18.140625" style="1" bestFit="1" customWidth="1"/>
    <col min="218" max="218" width="14.28515625" style="1" bestFit="1" customWidth="1"/>
    <col min="219" max="219" width="17.42578125" style="1" bestFit="1" customWidth="1"/>
    <col min="220" max="220" width="10.5703125" style="1" bestFit="1" customWidth="1"/>
    <col min="221" max="16384" width="11.42578125" style="2"/>
  </cols>
  <sheetData>
    <row r="1" spans="1:228">
      <c r="A1" s="1" t="str">
        <f>'0.5Q 1-8 '!A1</f>
        <v>mu (kg/m s)</v>
      </c>
      <c r="B1" s="1">
        <f>'0.5Q 1-8 '!B1</f>
        <v>1E-3</v>
      </c>
      <c r="HK1" s="4"/>
    </row>
    <row r="2" spans="1:228">
      <c r="A2" s="1" t="str">
        <f>'0.5Q 1-8 '!A2</f>
        <v>g (m/s2)</v>
      </c>
      <c r="B2" s="1">
        <f>'0.5Q 1-8 '!B2</f>
        <v>9.81</v>
      </c>
      <c r="HT2" s="3"/>
    </row>
    <row r="3" spans="1:228">
      <c r="A3" s="1" t="str">
        <f>'0.5Q 1-8 '!A3</f>
        <v>ki (m2)</v>
      </c>
      <c r="B3" s="1">
        <f>'0.5Q 1-8 '!B3</f>
        <v>1.1798240646354816E-10</v>
      </c>
      <c r="HT3" s="3"/>
    </row>
    <row r="4" spans="1:228">
      <c r="A4" s="1" t="str">
        <f>'0.5Q 1-8 '!A4</f>
        <v>Kf (m/d)</v>
      </c>
      <c r="B4" s="1">
        <f>'0.5Q 1-8 '!B4</f>
        <v>100</v>
      </c>
      <c r="HT4" s="3"/>
    </row>
    <row r="5" spans="1:228">
      <c r="A5" s="1" t="str">
        <f>'0.5Q 1-8 '!A5</f>
        <v>Ks  (m/d)</v>
      </c>
      <c r="B5" s="1">
        <f>'0.5Q 1-8 '!B5</f>
        <v>102.70200000000001</v>
      </c>
      <c r="HT5" s="3"/>
    </row>
    <row r="6" spans="1:228">
      <c r="A6" s="1" t="str">
        <f>'0.5Q 1-8 '!A6</f>
        <v>Delta x (m)</v>
      </c>
      <c r="B6" s="1">
        <f>'0.5Q 1-8 '!B6</f>
        <v>5</v>
      </c>
      <c r="HT6" s="3"/>
    </row>
    <row r="7" spans="1:228">
      <c r="A7" s="1" t="str">
        <f>'0.5Q 1-8 '!A7</f>
        <v>qfresh (m/d)</v>
      </c>
      <c r="B7" s="1">
        <f>'0.5Q 1-8 '!B7</f>
        <v>1</v>
      </c>
      <c r="HT7" s="3"/>
    </row>
    <row r="8" spans="1:228">
      <c r="A8" s="1" t="str">
        <f>'0.5Q 1-8 '!A8</f>
        <v>T (m2/d)</v>
      </c>
      <c r="B8" s="1">
        <f>'0.5Q 1-8 '!B8</f>
        <v>10000</v>
      </c>
      <c r="HT8" s="3"/>
    </row>
    <row r="9" spans="1:228">
      <c r="A9" s="1" t="str">
        <f>'0.5Q 1-8 '!A9</f>
        <v>ro f (kg/m3)</v>
      </c>
      <c r="B9" s="1">
        <f>'0.5Q 1-8 '!B9</f>
        <v>1000</v>
      </c>
      <c r="HT9" s="3"/>
    </row>
    <row r="10" spans="1:228">
      <c r="A10" s="1" t="str">
        <f>'0.5Q 1-8 '!A10</f>
        <v>ro s (kg/m3)</v>
      </c>
      <c r="B10" s="1">
        <f>'0.5Q 1-8 '!B10</f>
        <v>1027.02</v>
      </c>
      <c r="HT10" s="3"/>
    </row>
    <row r="11" spans="1:228">
      <c r="A11" s="1" t="str">
        <f>'0.5Q 1-8 '!A11</f>
        <v>eps</v>
      </c>
      <c r="B11" s="1">
        <f>'0.5Q 1-8 '!B11</f>
        <v>2.7019999999999982E-2</v>
      </c>
      <c r="C11" s="1" t="str">
        <f>'0.5Q 1-8 '!C11</f>
        <v>1/eps</v>
      </c>
      <c r="D11" s="1">
        <f>'0.5Q 1-8 '!D11</f>
        <v>37.009622501850508</v>
      </c>
      <c r="HT11" s="3"/>
    </row>
    <row r="12" spans="1:228">
      <c r="A12" s="1" t="str">
        <f>'0.5Q 1-8 '!A12</f>
        <v>alfa T (m)</v>
      </c>
      <c r="B12" s="1">
        <f>'0.5Q 1-8 '!B12</f>
        <v>2</v>
      </c>
      <c r="C12" s="1" t="str">
        <f>'0.5Q 1-8 '!C12</f>
        <v>1/epsPool</v>
      </c>
      <c r="D12" s="1">
        <f>'0.5Q 1-8 '!D12</f>
        <v>77.155103833572085</v>
      </c>
      <c r="HT12" s="3"/>
    </row>
    <row r="13" spans="1:228">
      <c r="A13" s="1" t="str">
        <f>'0.5Q 1-8 '!A13</f>
        <v>w mar (Kg/kg)</v>
      </c>
      <c r="B13" s="1">
        <f>'0.5Q 1-8 '!B13</f>
        <v>3.8600000000000002E-2</v>
      </c>
      <c r="C13" s="1" t="str">
        <f>'0.5Q 1-8 '!C13</f>
        <v>epsi Pool</v>
      </c>
      <c r="D13" s="1">
        <f>'0.5Q 1-8 '!D13</f>
        <v>1.2960905375191465E-2</v>
      </c>
      <c r="HT13" s="3"/>
    </row>
    <row r="14" spans="1:228">
      <c r="A14" s="1" t="str">
        <f>'0.5Q 1-8 '!A14</f>
        <v>w contorno 2d</v>
      </c>
      <c r="B14" s="1">
        <f>'0.5Q 1-8 '!B14</f>
        <v>2.4799999999999999E-2</v>
      </c>
      <c r="C14" s="1" t="str">
        <f>'0.5Q 1-8 '!C14</f>
        <v>wmz</v>
      </c>
      <c r="D14" s="1">
        <f>'0.5Q 1-8 '!D14</f>
        <v>26.832815729997478</v>
      </c>
      <c r="AA14" s="8"/>
      <c r="HT14" s="3"/>
    </row>
    <row r="15" spans="1:228">
      <c r="A15" s="1" t="str">
        <f>'0.5Q 1-8 '!A15</f>
        <v xml:space="preserve">alfa L (m) </v>
      </c>
      <c r="B15" s="1">
        <f>'0.5Q 1-8 '!B15</f>
        <v>10</v>
      </c>
      <c r="C15" s="1" t="str">
        <f>'0.5Q 1-8 '!C15</f>
        <v>ag</v>
      </c>
      <c r="D15" s="1">
        <f>'0.5Q 1-8 '!D15</f>
        <v>4.4721359549995796</v>
      </c>
      <c r="AX15" s="4">
        <f>'0.5Q 8-16'!GV15+1</f>
        <v>17</v>
      </c>
      <c r="BT15" s="4">
        <f>AX15+1</f>
        <v>18</v>
      </c>
      <c r="BZ15" s="1"/>
      <c r="CJ15" s="1"/>
      <c r="CO15" s="1"/>
      <c r="CP15" s="4">
        <f>BT15+1</f>
        <v>19</v>
      </c>
      <c r="CV15" s="1"/>
      <c r="CX15" s="1"/>
      <c r="DL15" s="4">
        <f>CP15+1</f>
        <v>20</v>
      </c>
      <c r="DR15" s="1"/>
      <c r="DX15" s="4"/>
      <c r="EB15" s="1"/>
      <c r="EG15" s="1"/>
      <c r="EH15" s="4">
        <f>DL15+1</f>
        <v>21</v>
      </c>
      <c r="EJ15" s="4"/>
      <c r="EK15" s="4"/>
      <c r="EN15" s="1"/>
      <c r="EP15" s="1"/>
      <c r="EV15" s="4"/>
      <c r="FD15" s="4">
        <f>EH15+1</f>
        <v>22</v>
      </c>
      <c r="FI15" s="4"/>
      <c r="FJ15" s="1"/>
      <c r="FY15" s="1"/>
      <c r="FZ15" s="4">
        <f>FD15+1</f>
        <v>23</v>
      </c>
      <c r="GH15" s="1"/>
      <c r="GN15" s="4"/>
      <c r="GO15" s="4"/>
      <c r="GP15" s="4"/>
      <c r="GQ15" s="4"/>
      <c r="GR15" s="4"/>
      <c r="GS15" s="4"/>
      <c r="GT15" s="4"/>
      <c r="GU15" s="4"/>
      <c r="GV15" s="4">
        <f>FZ15+1</f>
        <v>24</v>
      </c>
      <c r="HT15" s="3"/>
    </row>
    <row r="16" spans="1:228">
      <c r="A16" s="1" t="str">
        <f>'0.5Q 1-8 '!A16</f>
        <v>espesor (m)</v>
      </c>
      <c r="B16" s="1">
        <f>'0.5Q 1-8 '!B16</f>
        <v>100</v>
      </c>
      <c r="AX16" s="7">
        <f>MAX(AX19:AX119)</f>
        <v>9.3007695441299151E-5</v>
      </c>
      <c r="BT16" s="7">
        <f>MAX(BT19:BT119)</f>
        <v>6.9418125050156772E-5</v>
      </c>
      <c r="BU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M16" s="1"/>
      <c r="CN16" s="1"/>
      <c r="CO16" s="1"/>
      <c r="CP16" s="7">
        <f>MAX(CP19:CP119)</f>
        <v>4.3936139264164065E-5</v>
      </c>
      <c r="DL16" s="7">
        <f>MAX(DL19:DL119)</f>
        <v>2.4813103913752001E-5</v>
      </c>
      <c r="EH16" s="7">
        <f>MAX(EH19:EH119)</f>
        <v>1.6823849725396828E-5</v>
      </c>
      <c r="FD16" s="7">
        <f>MAX(FD19:FD119)</f>
        <v>7.9780701610979166E-6</v>
      </c>
      <c r="FZ16" s="7">
        <f>MAX(FZ19:FZ119)</f>
        <v>2.8745222396230063E-6</v>
      </c>
      <c r="GV16" s="7">
        <f>MAX(GV19:GV119)</f>
        <v>2.0695235928534783E-6</v>
      </c>
      <c r="HT16" s="3"/>
    </row>
    <row r="17" spans="1:232">
      <c r="G17" s="34" t="s">
        <v>42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9"/>
      <c r="AC17" s="33" t="s">
        <v>109</v>
      </c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4" t="s">
        <v>40</v>
      </c>
      <c r="AY17" s="33" t="s">
        <v>52</v>
      </c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4" t="s">
        <v>40</v>
      </c>
      <c r="BU17" s="33" t="s">
        <v>53</v>
      </c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4" t="s">
        <v>40</v>
      </c>
      <c r="CQ17" s="33" t="s">
        <v>54</v>
      </c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4" t="s">
        <v>40</v>
      </c>
      <c r="DM17" s="33" t="s">
        <v>55</v>
      </c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4" t="s">
        <v>40</v>
      </c>
      <c r="EI17" s="33" t="s">
        <v>56</v>
      </c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4" t="s">
        <v>40</v>
      </c>
      <c r="FE17" s="33" t="s">
        <v>57</v>
      </c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4" t="s">
        <v>40</v>
      </c>
      <c r="GA17" s="33" t="s">
        <v>58</v>
      </c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4" t="s">
        <v>40</v>
      </c>
      <c r="HT17" s="3"/>
    </row>
    <row r="18" spans="1:232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tr">
        <f>'0.5Q 8-16'!GA18</f>
        <v>zi+WZM/2</v>
      </c>
      <c r="H18" s="1" t="str">
        <f>'0.5Q 8-16'!GB18</f>
        <v>zi</v>
      </c>
      <c r="I18" s="1" t="str">
        <f>'0.5Q 8-16'!GC18</f>
        <v>zi-WZM/2</v>
      </c>
      <c r="J18" s="1" t="str">
        <f>'0.5Q 8-16'!GD18</f>
        <v>fresh thickness</v>
      </c>
      <c r="K18" s="1" t="str">
        <f>'0.5Q 8-16'!GE18</f>
        <v>saline thickness</v>
      </c>
      <c r="L18" s="1" t="str">
        <f>'0.5Q 8-16'!GF18</f>
        <v>hf</v>
      </c>
      <c r="M18" s="1" t="str">
        <f>'0.5Q 8-16'!GG18</f>
        <v>qf2</v>
      </c>
      <c r="N18" s="1" t="str">
        <f>'0.5Q 8-16'!GH18</f>
        <v>q vertical</v>
      </c>
      <c r="O18" s="1" t="str">
        <f>'0.5Q 8-16'!GI18</f>
        <v>average qs</v>
      </c>
      <c r="P18" s="1" t="str">
        <f>'0.5Q 8-16'!GJ18</f>
        <v>qs</v>
      </c>
      <c r="Q18" s="1" t="str">
        <f>'0.5Q 8-16'!GK18</f>
        <v xml:space="preserve">w pro </v>
      </c>
      <c r="R18" s="1" t="str">
        <f>'0.5Q 8-16'!GL18</f>
        <v>rho pro</v>
      </c>
      <c r="S18" s="1" t="str">
        <f>'0.5Q 8-16'!GM18</f>
        <v>us</v>
      </c>
      <c r="T18" s="1" t="str">
        <f>'0.5Q 8-16'!GN18</f>
        <v>uf</v>
      </c>
      <c r="U18" s="1" t="str">
        <f>'0.5Q 8-16'!GO18</f>
        <v>u</v>
      </c>
      <c r="V18" s="1" t="str">
        <f>'0.5Q 8-16'!GP18</f>
        <v>grad wpro</v>
      </c>
      <c r="W18" s="1" t="str">
        <f>'0.5Q 8-16'!GQ18</f>
        <v>((rho q) w )PRO</v>
      </c>
      <c r="X18" s="1" t="str">
        <f>'0.5Q 8-16'!GR18</f>
        <v>(rho q)'w')PRO</v>
      </c>
      <c r="Y18" s="1" t="str">
        <f>'0.5Q 8-16'!GS18</f>
        <v>AlphaL</v>
      </c>
      <c r="Z18" s="1" t="str">
        <f>'0.5Q 8-16'!GT18</f>
        <v>AlphaL</v>
      </c>
      <c r="AA18" s="1" t="str">
        <f>'0.5Q 8-16'!GU18</f>
        <v>w</v>
      </c>
      <c r="AB18" s="4"/>
      <c r="AC18" s="29" t="s">
        <v>25</v>
      </c>
      <c r="AD18" s="4" t="s">
        <v>12</v>
      </c>
      <c r="AE18" s="29" t="s">
        <v>24</v>
      </c>
      <c r="AF18" s="29" t="s">
        <v>29</v>
      </c>
      <c r="AG18" s="29" t="s">
        <v>30</v>
      </c>
      <c r="AH18" s="29" t="s">
        <v>6</v>
      </c>
      <c r="AI18" s="29" t="s">
        <v>22</v>
      </c>
      <c r="AJ18" s="29" t="s">
        <v>23</v>
      </c>
      <c r="AK18" s="29" t="s">
        <v>28</v>
      </c>
      <c r="AL18" s="29" t="s">
        <v>26</v>
      </c>
      <c r="AM18" s="29" t="s">
        <v>13</v>
      </c>
      <c r="AN18" s="29" t="s">
        <v>14</v>
      </c>
      <c r="AO18" s="29" t="s">
        <v>110</v>
      </c>
      <c r="AP18" s="29" t="s">
        <v>111</v>
      </c>
      <c r="AQ18" s="23" t="s">
        <v>112</v>
      </c>
      <c r="AR18" s="29" t="s">
        <v>15</v>
      </c>
      <c r="AS18" s="29" t="s">
        <v>16</v>
      </c>
      <c r="AT18" s="4" t="s">
        <v>17</v>
      </c>
      <c r="AU18" s="29" t="s">
        <v>116</v>
      </c>
      <c r="AV18" s="29" t="s">
        <v>116</v>
      </c>
      <c r="AW18" s="29" t="s">
        <v>9</v>
      </c>
      <c r="AX18" s="4" t="s">
        <v>41</v>
      </c>
      <c r="AY18" s="29" t="s">
        <v>25</v>
      </c>
      <c r="AZ18" s="4" t="s">
        <v>12</v>
      </c>
      <c r="BA18" s="29" t="s">
        <v>24</v>
      </c>
      <c r="BB18" s="29" t="s">
        <v>29</v>
      </c>
      <c r="BC18" s="29" t="s">
        <v>30</v>
      </c>
      <c r="BD18" s="29" t="s">
        <v>6</v>
      </c>
      <c r="BE18" s="29" t="s">
        <v>22</v>
      </c>
      <c r="BF18" s="29" t="s">
        <v>23</v>
      </c>
      <c r="BG18" s="29" t="s">
        <v>28</v>
      </c>
      <c r="BH18" s="29" t="s">
        <v>26</v>
      </c>
      <c r="BI18" s="29" t="s">
        <v>13</v>
      </c>
      <c r="BJ18" s="29" t="s">
        <v>14</v>
      </c>
      <c r="BK18" s="29" t="s">
        <v>110</v>
      </c>
      <c r="BL18" s="29" t="s">
        <v>111</v>
      </c>
      <c r="BM18" s="23" t="s">
        <v>112</v>
      </c>
      <c r="BN18" s="29" t="s">
        <v>15</v>
      </c>
      <c r="BO18" s="29" t="s">
        <v>16</v>
      </c>
      <c r="BP18" s="4" t="s">
        <v>17</v>
      </c>
      <c r="BQ18" s="29" t="s">
        <v>116</v>
      </c>
      <c r="BR18" s="29" t="s">
        <v>116</v>
      </c>
      <c r="BS18" s="29" t="s">
        <v>9</v>
      </c>
      <c r="BT18" s="4" t="s">
        <v>41</v>
      </c>
      <c r="BU18" s="29" t="s">
        <v>25</v>
      </c>
      <c r="BV18" s="4" t="s">
        <v>12</v>
      </c>
      <c r="BW18" s="29" t="s">
        <v>24</v>
      </c>
      <c r="BX18" s="29" t="s">
        <v>29</v>
      </c>
      <c r="BY18" s="29" t="s">
        <v>30</v>
      </c>
      <c r="BZ18" s="29" t="s">
        <v>6</v>
      </c>
      <c r="CA18" s="29" t="s">
        <v>22</v>
      </c>
      <c r="CB18" s="29" t="s">
        <v>23</v>
      </c>
      <c r="CC18" s="29" t="s">
        <v>28</v>
      </c>
      <c r="CD18" s="29" t="s">
        <v>26</v>
      </c>
      <c r="CE18" s="29" t="s">
        <v>13</v>
      </c>
      <c r="CF18" s="29" t="s">
        <v>14</v>
      </c>
      <c r="CG18" s="29" t="s">
        <v>110</v>
      </c>
      <c r="CH18" s="29" t="s">
        <v>111</v>
      </c>
      <c r="CI18" s="23" t="s">
        <v>112</v>
      </c>
      <c r="CJ18" s="29" t="s">
        <v>15</v>
      </c>
      <c r="CK18" s="29" t="s">
        <v>16</v>
      </c>
      <c r="CL18" s="4" t="s">
        <v>17</v>
      </c>
      <c r="CM18" s="29" t="s">
        <v>116</v>
      </c>
      <c r="CN18" s="29" t="s">
        <v>116</v>
      </c>
      <c r="CO18" s="29" t="s">
        <v>9</v>
      </c>
      <c r="CP18" s="4" t="s">
        <v>41</v>
      </c>
      <c r="CQ18" s="29" t="s">
        <v>25</v>
      </c>
      <c r="CR18" s="4" t="s">
        <v>12</v>
      </c>
      <c r="CS18" s="29" t="s">
        <v>24</v>
      </c>
      <c r="CT18" s="29" t="s">
        <v>29</v>
      </c>
      <c r="CU18" s="29" t="s">
        <v>30</v>
      </c>
      <c r="CV18" s="29" t="s">
        <v>6</v>
      </c>
      <c r="CW18" s="29" t="s">
        <v>22</v>
      </c>
      <c r="CX18" s="29" t="s">
        <v>23</v>
      </c>
      <c r="CY18" s="29" t="s">
        <v>28</v>
      </c>
      <c r="CZ18" s="29" t="s">
        <v>26</v>
      </c>
      <c r="DA18" s="29" t="s">
        <v>13</v>
      </c>
      <c r="DB18" s="29" t="s">
        <v>14</v>
      </c>
      <c r="DC18" s="29" t="s">
        <v>110</v>
      </c>
      <c r="DD18" s="29" t="s">
        <v>111</v>
      </c>
      <c r="DE18" s="23" t="s">
        <v>112</v>
      </c>
      <c r="DF18" s="29" t="s">
        <v>15</v>
      </c>
      <c r="DG18" s="29" t="s">
        <v>16</v>
      </c>
      <c r="DH18" s="4" t="s">
        <v>17</v>
      </c>
      <c r="DI18" s="29" t="s">
        <v>116</v>
      </c>
      <c r="DJ18" s="29" t="s">
        <v>116</v>
      </c>
      <c r="DK18" s="29" t="s">
        <v>9</v>
      </c>
      <c r="DL18" s="4" t="s">
        <v>41</v>
      </c>
      <c r="DM18" s="29" t="s">
        <v>25</v>
      </c>
      <c r="DN18" s="4" t="s">
        <v>12</v>
      </c>
      <c r="DO18" s="29" t="s">
        <v>24</v>
      </c>
      <c r="DP18" s="29" t="s">
        <v>29</v>
      </c>
      <c r="DQ18" s="29" t="s">
        <v>30</v>
      </c>
      <c r="DR18" s="29" t="s">
        <v>6</v>
      </c>
      <c r="DS18" s="29" t="s">
        <v>22</v>
      </c>
      <c r="DT18" s="29" t="s">
        <v>23</v>
      </c>
      <c r="DU18" s="29" t="s">
        <v>28</v>
      </c>
      <c r="DV18" s="29" t="s">
        <v>26</v>
      </c>
      <c r="DW18" s="29" t="s">
        <v>13</v>
      </c>
      <c r="DX18" s="29" t="s">
        <v>14</v>
      </c>
      <c r="DY18" s="29" t="s">
        <v>110</v>
      </c>
      <c r="DZ18" s="29" t="s">
        <v>111</v>
      </c>
      <c r="EA18" s="23" t="s">
        <v>112</v>
      </c>
      <c r="EB18" s="29" t="s">
        <v>15</v>
      </c>
      <c r="EC18" s="29" t="s">
        <v>16</v>
      </c>
      <c r="ED18" s="4" t="s">
        <v>17</v>
      </c>
      <c r="EE18" s="29" t="s">
        <v>116</v>
      </c>
      <c r="EF18" s="29" t="s">
        <v>116</v>
      </c>
      <c r="EG18" s="29" t="s">
        <v>9</v>
      </c>
      <c r="EH18" s="4" t="s">
        <v>41</v>
      </c>
      <c r="EI18" s="29" t="s">
        <v>25</v>
      </c>
      <c r="EJ18" s="4" t="s">
        <v>12</v>
      </c>
      <c r="EK18" s="29" t="s">
        <v>24</v>
      </c>
      <c r="EL18" s="29" t="s">
        <v>29</v>
      </c>
      <c r="EM18" s="29" t="s">
        <v>30</v>
      </c>
      <c r="EN18" s="29" t="s">
        <v>6</v>
      </c>
      <c r="EO18" s="29" t="s">
        <v>22</v>
      </c>
      <c r="EP18" s="29" t="s">
        <v>23</v>
      </c>
      <c r="EQ18" s="29" t="s">
        <v>28</v>
      </c>
      <c r="ER18" s="29" t="s">
        <v>26</v>
      </c>
      <c r="ES18" s="29" t="s">
        <v>13</v>
      </c>
      <c r="ET18" s="29" t="s">
        <v>14</v>
      </c>
      <c r="EU18" s="29" t="s">
        <v>110</v>
      </c>
      <c r="EV18" s="29" t="s">
        <v>111</v>
      </c>
      <c r="EW18" s="23" t="s">
        <v>112</v>
      </c>
      <c r="EX18" s="29" t="s">
        <v>15</v>
      </c>
      <c r="EY18" s="29" t="s">
        <v>16</v>
      </c>
      <c r="EZ18" s="4" t="s">
        <v>17</v>
      </c>
      <c r="FA18" s="29" t="s">
        <v>116</v>
      </c>
      <c r="FB18" s="29" t="s">
        <v>116</v>
      </c>
      <c r="FC18" s="29" t="s">
        <v>9</v>
      </c>
      <c r="FD18" s="4" t="s">
        <v>41</v>
      </c>
      <c r="FE18" s="29" t="s">
        <v>25</v>
      </c>
      <c r="FF18" s="4" t="s">
        <v>12</v>
      </c>
      <c r="FG18" s="29" t="s">
        <v>24</v>
      </c>
      <c r="FH18" s="29" t="s">
        <v>29</v>
      </c>
      <c r="FI18" s="29" t="s">
        <v>30</v>
      </c>
      <c r="FJ18" s="29" t="s">
        <v>6</v>
      </c>
      <c r="FK18" s="29" t="s">
        <v>22</v>
      </c>
      <c r="FL18" s="29" t="s">
        <v>23</v>
      </c>
      <c r="FM18" s="29" t="s">
        <v>28</v>
      </c>
      <c r="FN18" s="29" t="s">
        <v>26</v>
      </c>
      <c r="FO18" s="29" t="s">
        <v>13</v>
      </c>
      <c r="FP18" s="29" t="s">
        <v>14</v>
      </c>
      <c r="FQ18" s="29" t="s">
        <v>110</v>
      </c>
      <c r="FR18" s="29" t="s">
        <v>111</v>
      </c>
      <c r="FS18" s="23" t="s">
        <v>112</v>
      </c>
      <c r="FT18" s="29" t="s">
        <v>15</v>
      </c>
      <c r="FU18" s="29" t="s">
        <v>16</v>
      </c>
      <c r="FV18" s="4" t="s">
        <v>17</v>
      </c>
      <c r="FW18" s="29" t="s">
        <v>116</v>
      </c>
      <c r="FX18" s="29" t="s">
        <v>116</v>
      </c>
      <c r="FY18" s="29" t="s">
        <v>9</v>
      </c>
      <c r="FZ18" s="4" t="s">
        <v>41</v>
      </c>
      <c r="GA18" s="29" t="s">
        <v>25</v>
      </c>
      <c r="GB18" s="4" t="s">
        <v>12</v>
      </c>
      <c r="GC18" s="29" t="s">
        <v>24</v>
      </c>
      <c r="GD18" s="29" t="s">
        <v>29</v>
      </c>
      <c r="GE18" s="29" t="s">
        <v>30</v>
      </c>
      <c r="GF18" s="29" t="s">
        <v>6</v>
      </c>
      <c r="GG18" s="29" t="s">
        <v>22</v>
      </c>
      <c r="GH18" s="29" t="s">
        <v>23</v>
      </c>
      <c r="GI18" s="29" t="s">
        <v>28</v>
      </c>
      <c r="GJ18" s="29" t="s">
        <v>26</v>
      </c>
      <c r="GK18" s="29" t="s">
        <v>13</v>
      </c>
      <c r="GL18" s="29" t="s">
        <v>14</v>
      </c>
      <c r="GM18" s="29" t="s">
        <v>110</v>
      </c>
      <c r="GN18" s="29" t="s">
        <v>111</v>
      </c>
      <c r="GO18" s="23" t="s">
        <v>112</v>
      </c>
      <c r="GP18" s="29" t="s">
        <v>15</v>
      </c>
      <c r="GQ18" s="29" t="s">
        <v>16</v>
      </c>
      <c r="GR18" s="4" t="s">
        <v>17</v>
      </c>
      <c r="GS18" s="29" t="s">
        <v>116</v>
      </c>
      <c r="GT18" s="29" t="s">
        <v>116</v>
      </c>
      <c r="GU18" s="29" t="s">
        <v>9</v>
      </c>
      <c r="GV18" s="4" t="s">
        <v>41</v>
      </c>
      <c r="GW18" s="4" t="s">
        <v>51</v>
      </c>
      <c r="GX18" s="4"/>
      <c r="GY18" s="4"/>
      <c r="GZ18" s="4"/>
      <c r="HA18" s="4"/>
      <c r="HB18" s="4"/>
      <c r="HC18" s="4"/>
      <c r="HD18" s="4"/>
      <c r="HE18" s="4"/>
      <c r="HF18" s="6"/>
      <c r="HG18" s="4"/>
      <c r="HH18" s="4"/>
      <c r="HI18" s="4"/>
      <c r="HJ18" s="1"/>
      <c r="HK18" s="4"/>
      <c r="HL18" s="4"/>
      <c r="HP18" s="2"/>
      <c r="HQ18" s="2"/>
      <c r="HR18" s="2"/>
      <c r="HS18" s="2"/>
      <c r="HT18" s="3"/>
      <c r="HU18" s="2"/>
      <c r="HV18" s="2"/>
      <c r="HW18" s="2"/>
      <c r="HX18" s="2"/>
    </row>
    <row r="19" spans="1:232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82" si="1">-$B$16</f>
        <v>-100</v>
      </c>
      <c r="E19" s="1">
        <v>500</v>
      </c>
      <c r="F19" s="1">
        <f>-((C19+D19)/2)*$B$11</f>
        <v>1.3509999999999991</v>
      </c>
      <c r="G19" s="1">
        <f>'0.5Q 8-16'!GA19</f>
        <v>-22.334887471788825</v>
      </c>
      <c r="H19" s="1">
        <f>'0.5Q 8-16'!GB19</f>
        <v>-35.751295336787564</v>
      </c>
      <c r="I19" s="1">
        <f>'0.5Q 8-16'!GC19</f>
        <v>-49.167703201786303</v>
      </c>
      <c r="J19" s="1">
        <f>'0.5Q 8-16'!GD19</f>
        <v>35.751295336787564</v>
      </c>
      <c r="K19" s="1">
        <f>'0.5Q 8-16'!GE19</f>
        <v>64.248704663212436</v>
      </c>
      <c r="L19" s="1">
        <f>'0.5Q 8-16'!GF19</f>
        <v>0.56087863382415715</v>
      </c>
      <c r="M19" s="1">
        <f>'0.5Q 8-16'!GG19</f>
        <v>0</v>
      </c>
      <c r="N19" s="1">
        <f>'0.5Q 8-16'!GH19</f>
        <v>0</v>
      </c>
      <c r="O19" s="1">
        <f>'0.5Q 8-16'!GI19</f>
        <v>0</v>
      </c>
      <c r="P19" s="1">
        <f>'0.5Q 8-16'!GJ19</f>
        <v>0</v>
      </c>
      <c r="Q19" s="1">
        <f>'0.5Q 8-16'!GK19</f>
        <v>2.4799999999999999E-2</v>
      </c>
      <c r="R19" s="1">
        <f>'0.5Q 8-16'!GL19</f>
        <v>0</v>
      </c>
      <c r="S19" s="1"/>
      <c r="T19" s="1"/>
      <c r="U19" s="1"/>
      <c r="V19" s="1"/>
      <c r="W19" s="1"/>
      <c r="X19" s="1">
        <f>'0.5Q 8-16'!GR19</f>
        <v>0</v>
      </c>
      <c r="Y19" s="1">
        <f>'0.5Q 8-16'!GS19</f>
        <v>63.351915080712878</v>
      </c>
      <c r="Z19" s="1">
        <f>'0.5Q 8-16'!GT19</f>
        <v>73.351915080712871</v>
      </c>
      <c r="AA19" s="1">
        <f>'0.5Q 8-16'!GU19</f>
        <v>2.4799999999999999E-2</v>
      </c>
      <c r="AB19" s="4"/>
      <c r="AC19" s="4">
        <f t="shared" ref="AC19:AC82" si="2">IF(AE19&gt;$D19,(AA19/$B$13)*($C19-$D19)+$D19+($D$14/2),(IF(AC18+(AC18-AC17)&gt;$D19,AC18+(AC18-AC17),$D19)))</f>
        <v>-22.334887471788825</v>
      </c>
      <c r="AD19" s="4">
        <f t="shared" ref="AD19:AD82" si="3">IF((((AA19/$B$13)*($C19-$D19))+$D19)&gt;$D19-($D19/5),(AA19/$B$13)*($C19-$D19)+$D19,IF(AD18+(AD18-AD17)&gt;$D19,AD18+(AD18-AD17),$D19))</f>
        <v>-35.751295336787564</v>
      </c>
      <c r="AE19" s="4">
        <f t="shared" ref="AE19:AE82" si="4">IF(((AA19/$B$13)*($C19-$D19)+$D19-($D$14)/2)&gt;$D19,(AA19/$B$13)*($C19-$D19)+$D19-($D$14)/2,$D19)</f>
        <v>-49.167703201786303</v>
      </c>
      <c r="AF19" s="1">
        <f>-AD19</f>
        <v>35.751295336787564</v>
      </c>
      <c r="AG19" s="1">
        <f>AD19+($C19-$D19)</f>
        <v>64.248704663212436</v>
      </c>
      <c r="AH19" s="1">
        <f t="shared" ref="AH19:AH82" si="5">IF(AE19&gt;$D19,$F19-((((AJ20/$B$4)+$B$11)*(((AC19-AE19)/2)*(((AC19-AE19)/3)+(AE19-$D19))))+(($B$11*(AE19-$D19)^2)/2))/($C19-$D19),$F19-(((AJ20/$B$4)+$B$11)*((AC19-$D19)^3)/(6*$D$14*$B$19)))</f>
        <v>0.56174064402260793</v>
      </c>
      <c r="AI19" s="1"/>
      <c r="AJ19" s="1"/>
      <c r="AK19" s="1"/>
      <c r="AL19" s="1"/>
      <c r="AM19" s="1">
        <f t="shared" ref="AM19:AM82" si="6">AA19</f>
        <v>2.4799999999999999E-2</v>
      </c>
      <c r="AN19" s="1"/>
      <c r="AO19" s="1"/>
      <c r="AP19" s="1"/>
      <c r="AQ19" s="1"/>
      <c r="AR19" s="1"/>
      <c r="AS19" s="1"/>
      <c r="AT19" s="4"/>
      <c r="AU19" s="4">
        <f>IF(AD19&gt;$D19,-AT20/(AQ20*AR20),0)</f>
        <v>63.255346011170076</v>
      </c>
      <c r="AV19" s="4">
        <f t="shared" ref="AV19:AV82" si="7">AU19+10</f>
        <v>73.255346011170076</v>
      </c>
      <c r="AW19" s="4">
        <f>$B$14</f>
        <v>2.4799999999999999E-2</v>
      </c>
      <c r="AX19" s="4">
        <f t="shared" ref="AX19:AX82" si="8">AW19-AA19</f>
        <v>0</v>
      </c>
      <c r="AY19" s="4">
        <f t="shared" ref="AY19:AY82" si="9">IF(BA19&gt;$D19,(AW19/$B$13)*($C19-$D19)+$D19+($D$14/2),(IF(AY18+(AY18-AY17)&gt;$D19,AY18+(AY18-AY17),$D19)))</f>
        <v>-22.334887471788825</v>
      </c>
      <c r="AZ19" s="4">
        <f t="shared" ref="AZ19:AZ82" si="10">IF((((AW19/$B$13)*($C19-$D19))+$D19)&gt;$D19-($D19/5),(AW19/$B$13)*($C19-$D19)+$D19,IF(AZ18+(AZ18-AZ17)&gt;$D19,AZ18+(AZ18-AZ17),$D19))</f>
        <v>-35.751295336787564</v>
      </c>
      <c r="BA19" s="4">
        <f t="shared" ref="BA19:BA82" si="11">IF(((AW19/$B$13)*($C19-$D19)+$D19-($D$14)/2)&gt;$D19,(AW19/$B$13)*($C19-$D19)+$D19-($D$14)/2,$D19)</f>
        <v>-49.167703201786303</v>
      </c>
      <c r="BB19" s="1">
        <f>-AZ19</f>
        <v>35.751295336787564</v>
      </c>
      <c r="BC19" s="1">
        <f>AZ19+($C19-$D19)</f>
        <v>64.248704663212436</v>
      </c>
      <c r="BD19" s="1">
        <f t="shared" ref="BD19:BD82" si="12">IF(BA19&gt;$D19,$F19-((((BF20/$B$4)+$B$11)*(((AY19-BA19)/2)*(((AY19-BA19)/3)+(BA19-$D19))))+(($B$11*(BA19-$D19)^2)/2))/($C19-$D19),$F19-(((BF20/$B$4)+$B$11)*((AY19-$D19)^3)/(6*$D$14*$B$19)))</f>
        <v>0.56259250228107904</v>
      </c>
      <c r="BE19" s="1"/>
      <c r="BF19" s="1"/>
      <c r="BG19" s="1"/>
      <c r="BH19" s="1"/>
      <c r="BI19" s="1">
        <f t="shared" ref="BI19:BI82" si="13">AW19</f>
        <v>2.4799999999999999E-2</v>
      </c>
      <c r="BJ19" s="1"/>
      <c r="BK19" s="1"/>
      <c r="BL19" s="1"/>
      <c r="BM19" s="1"/>
      <c r="BN19" s="1"/>
      <c r="BO19" s="1"/>
      <c r="BP19" s="4"/>
      <c r="BQ19" s="4">
        <f>IF(AZ19&gt;$D19,-BP20/(BM20*BN20),0)</f>
        <v>63.164176110993417</v>
      </c>
      <c r="BR19" s="4">
        <f t="shared" ref="BR19:BR82" si="14">BQ19+10</f>
        <v>73.164176110993424</v>
      </c>
      <c r="BS19" s="4">
        <f>$B$14</f>
        <v>2.4799999999999999E-2</v>
      </c>
      <c r="BT19" s="4">
        <f t="shared" ref="BT19:BT82" si="15">BS19-AW19</f>
        <v>0</v>
      </c>
      <c r="BU19" s="4">
        <f t="shared" ref="BU19:BU82" si="16">IF(BW19&gt;$D19,(BS19/$B$13)*($C19-$D19)+$D19+($D$14/2),(IF(BU18+(BU18-BU17)&gt;$D19,BU18+(BU18-BU17),$D19)))</f>
        <v>-22.334887471788825</v>
      </c>
      <c r="BV19" s="4">
        <f t="shared" ref="BV19:BV82" si="17">IF((((BS19/$B$13)*($C19-$D19))+$D19)&gt;$D19-($D19/5),(BS19/$B$13)*($C19-$D19)+$D19,IF(BV18+(BV18-BV17)&gt;$D19,BV18+(BV18-BV17),$D19))</f>
        <v>-35.751295336787564</v>
      </c>
      <c r="BW19" s="4">
        <f t="shared" ref="BW19:BW82" si="18">IF(((BS19/$B$13)*($C19-$D19)+$D19-($D$14)/2)&gt;$D19,(BS19/$B$13)*($C19-$D19)+$D19-($D$14)/2,$D19)</f>
        <v>-49.167703201786303</v>
      </c>
      <c r="BX19" s="1">
        <f>-BV19</f>
        <v>35.751295336787564</v>
      </c>
      <c r="BY19" s="1">
        <f>BV19+($C19-$D19)</f>
        <v>64.248704663212436</v>
      </c>
      <c r="BZ19" s="1">
        <f t="shared" ref="BZ19:BZ82" si="19">IF(BW19&gt;$D19,$F19-((((CB20/$B$4)+$B$11)*(((BU19-BW19)/2)*(((BU19-BW19)/3)+(BW19-$D19))))+(($B$11*(BW19-$D19)^2)/2))/($C19-$D19),$F19-(((CB20/$B$4)+$B$11)*((BU19-$D19)^3)/(6*$D$14*$B$19)))</f>
        <v>0.56394076932784198</v>
      </c>
      <c r="CA19" s="1"/>
      <c r="CB19" s="1"/>
      <c r="CC19" s="1"/>
      <c r="CD19" s="1"/>
      <c r="CE19" s="1">
        <f t="shared" ref="CE19:CE82" si="20">BS19</f>
        <v>2.4799999999999999E-2</v>
      </c>
      <c r="CF19" s="1"/>
      <c r="CG19" s="1"/>
      <c r="CH19" s="1"/>
      <c r="CI19" s="1"/>
      <c r="CJ19" s="1"/>
      <c r="CK19" s="1"/>
      <c r="CL19" s="4"/>
      <c r="CM19" s="4">
        <f>IF(BV19&gt;$D19,-CL20/(CI20*CJ20),0)</f>
        <v>63.025209162903757</v>
      </c>
      <c r="CN19" s="4">
        <f t="shared" ref="CN19:CN82" si="21">CM19+10</f>
        <v>73.025209162903764</v>
      </c>
      <c r="CO19" s="4">
        <f>$B$14</f>
        <v>2.4799999999999999E-2</v>
      </c>
      <c r="CP19" s="4">
        <f t="shared" ref="CP19:CP82" si="22">CO19-BS19</f>
        <v>0</v>
      </c>
      <c r="CQ19" s="4">
        <f t="shared" ref="CQ19:CQ82" si="23">IF(CS19&gt;$D19,(CO19/$B$13)*($C19-$D19)+$D19+($D$14/2),(IF(CQ18+(CQ18-CQ17)&gt;$D19,CQ18+(CQ18-CQ17),$D19)))</f>
        <v>-22.334887471788825</v>
      </c>
      <c r="CR19" s="4">
        <f t="shared" ref="CR19:CR82" si="24">IF((((CO19/$B$13)*($C19-$D19))+$D19)&gt;$D19-($D19/5),(CO19/$B$13)*($C19-$D19)+$D19,IF(CR18+(CR18-CR17)&gt;$D19,CR18+(CR18-CR17),$D19))</f>
        <v>-35.751295336787564</v>
      </c>
      <c r="CS19" s="4">
        <f t="shared" ref="CS19:CS82" si="25">IF(((CO19/$B$13)*($C19-$D19)+$D19-($D$14)/2)&gt;$D19,(CO19/$B$13)*($C19-$D19)+$D19-($D$14)/2,$D19)</f>
        <v>-49.167703201786303</v>
      </c>
      <c r="CT19" s="1">
        <f>-CR19</f>
        <v>35.751295336787564</v>
      </c>
      <c r="CU19" s="1">
        <f>CR19+($C19-$D19)</f>
        <v>64.248704663212436</v>
      </c>
      <c r="CV19" s="1">
        <f t="shared" ref="CV19:CV82" si="26">IF(CS19&gt;$D19,$F19-((((CX20/$B$4)+$B$11)*(((CQ19-CS19)/2)*(((CQ19-CS19)/3)+(CS19-$D19))))+(($B$11*(CS19-$D19)^2)/2))/($C19-$D19),$F19-(((CX20/$B$4)+$B$11)*((CQ19-$D19)^3)/(6*$D$14*$B$19)))</f>
        <v>0.5652678559871438</v>
      </c>
      <c r="CW19" s="1"/>
      <c r="CX19" s="1"/>
      <c r="CY19" s="1"/>
      <c r="CZ19" s="1"/>
      <c r="DA19" s="1">
        <f t="shared" ref="DA19:DA82" si="27">CO19</f>
        <v>2.4799999999999999E-2</v>
      </c>
      <c r="DB19" s="1"/>
      <c r="DC19" s="1"/>
      <c r="DD19" s="1"/>
      <c r="DE19" s="1"/>
      <c r="DF19" s="1"/>
      <c r="DG19" s="1"/>
      <c r="DH19" s="4"/>
      <c r="DI19" s="4">
        <f>IF(CR19&gt;$D19,-DH20/(DE20*DF20),0)</f>
        <v>62.882023263663662</v>
      </c>
      <c r="DJ19" s="4">
        <f t="shared" ref="DJ19:DJ82" si="28">DI19+10</f>
        <v>72.882023263663655</v>
      </c>
      <c r="DK19" s="4">
        <f>$B$14</f>
        <v>2.4799999999999999E-2</v>
      </c>
      <c r="DL19" s="4">
        <f t="shared" ref="DL19:DL82" si="29">DK19-CO19</f>
        <v>0</v>
      </c>
      <c r="DM19" s="4">
        <f t="shared" ref="DM19:DM82" si="30">IF(DO19&gt;$D19,(DK19/$B$13)*($C19-$D19)+$D19+($D$14/2),(IF(DM18+(DM18-DM17)&gt;$D19,DM18+(DM18-DM17),$D19)))</f>
        <v>-22.334887471788825</v>
      </c>
      <c r="DN19" s="4">
        <f t="shared" ref="DN19:DN82" si="31">IF((((DK19/$B$13)*($C19-$D19))+$D19)&gt;$D19-($D19/5),(DK19/$B$13)*($C19-$D19)+$D19,IF(DN18+(DN18-DN17)&gt;$D19,DN18+(DN18-DN17),$D19))</f>
        <v>-35.751295336787564</v>
      </c>
      <c r="DO19" s="4">
        <f t="shared" ref="DO19:DO82" si="32">IF(((DK19/$B$13)*($C19-$D19)+$D19-($D$14)/2)&gt;$D19,(DK19/$B$13)*($C19-$D19)+$D19-($D$14)/2,$D19)</f>
        <v>-49.167703201786303</v>
      </c>
      <c r="DP19" s="1">
        <f>-DN19</f>
        <v>35.751295336787564</v>
      </c>
      <c r="DQ19" s="1">
        <f>DN19+($C19-$D19)</f>
        <v>64.248704663212436</v>
      </c>
      <c r="DR19" s="1">
        <f t="shared" ref="DR19:DR82" si="33">IF(DO19&gt;$D19,$F19-((((DT20/$B$4)+$B$11)*(((DM19-DO19)/2)*(((DM19-DO19)/3)+(DO19-$D19))))+(($B$11*(DO19-$D19)^2)/2))/($C19-$D19),$F19-(((DT20/$B$4)+$B$11)*((DM19-$D19)^3)/(6*$D$14*$B$19)))</f>
        <v>0.56500143381458623</v>
      </c>
      <c r="DS19" s="1"/>
      <c r="DT19" s="1"/>
      <c r="DU19" s="1"/>
      <c r="DV19" s="1"/>
      <c r="DW19" s="1">
        <f t="shared" ref="DW19:DW82" si="34">DK19</f>
        <v>2.4799999999999999E-2</v>
      </c>
      <c r="DX19" s="1"/>
      <c r="DY19" s="1"/>
      <c r="DZ19" s="1"/>
      <c r="EA19" s="1"/>
      <c r="EB19" s="1"/>
      <c r="EC19" s="1"/>
      <c r="ED19" s="4"/>
      <c r="EE19" s="4">
        <f>IF(DN19&gt;$D19,-ED20/(EA20*EB20),0)</f>
        <v>62.884719436124833</v>
      </c>
      <c r="EF19" s="4">
        <f t="shared" ref="EF19:EF82" si="35">EE19+10</f>
        <v>72.88471943612484</v>
      </c>
      <c r="EG19" s="4">
        <f>$B$14</f>
        <v>2.4799999999999999E-2</v>
      </c>
      <c r="EH19" s="4">
        <f t="shared" ref="EH19:EH82" si="36">EG19-DK19</f>
        <v>0</v>
      </c>
      <c r="EI19" s="4">
        <f t="shared" ref="EI19:EI82" si="37">IF(EK19&gt;$D19,(EG19/$B$13)*($C19-$D19)+$D19+($D$14/2),(IF(EI18+(EI18-EI17)&gt;$D19,EI18+(EI18-EI17),$D19)))</f>
        <v>-22.334887471788825</v>
      </c>
      <c r="EJ19" s="4">
        <f t="shared" ref="EJ19:EJ82" si="38">IF((((EG19/$B$13)*($C19-$D19))+$D19)&gt;$D19-($D19/5),(EG19/$B$13)*($C19-$D19)+$D19,IF(EJ18+(EJ18-EJ17)&gt;$D19,EJ18+(EJ18-EJ17),$D19))</f>
        <v>-35.751295336787564</v>
      </c>
      <c r="EK19" s="4">
        <f t="shared" ref="EK19:EK82" si="39">IF(((EG19/$B$13)*($C19-$D19)+$D19-($D$14)/2)&gt;$D19,(EG19/$B$13)*($C19-$D19)+$D19-($D$14)/2,$D19)</f>
        <v>-49.167703201786303</v>
      </c>
      <c r="EL19" s="1">
        <f>-EJ19</f>
        <v>35.751295336787564</v>
      </c>
      <c r="EM19" s="1">
        <f>EJ19+($C19-$D19)</f>
        <v>64.248704663212436</v>
      </c>
      <c r="EN19" s="1">
        <f t="shared" ref="EN19:EN82" si="40">IF(EK19&gt;$D19,$F19-((((EP20/$B$4)+$B$11)*(((EI19-EK19)/2)*(((EI19-EK19)/3)+(EK19-$D19))))+(($B$11*(EK19-$D19)^2)/2))/($C19-$D19),$F19-(((EP20/$B$4)+$B$11)*((EI19-$D19)^3)/(6*$D$14*$B$19)))</f>
        <v>0.56550925070538316</v>
      </c>
      <c r="EO19" s="1"/>
      <c r="EP19" s="1"/>
      <c r="EQ19" s="1"/>
      <c r="ER19" s="1"/>
      <c r="ES19" s="1">
        <f t="shared" ref="ES19:ES82" si="41">EG19</f>
        <v>2.4799999999999999E-2</v>
      </c>
      <c r="ET19" s="1"/>
      <c r="EU19" s="1"/>
      <c r="EV19" s="1"/>
      <c r="EW19" s="1"/>
      <c r="EX19" s="1"/>
      <c r="EY19" s="1"/>
      <c r="EZ19" s="4"/>
      <c r="FA19" s="4">
        <f>IF(EJ19&gt;$D19,-EZ20/(EW20*EX20),0)</f>
        <v>62.838981665796638</v>
      </c>
      <c r="FB19" s="4">
        <f t="shared" ref="FB19:FB82" si="42">FA19+10</f>
        <v>72.838981665796638</v>
      </c>
      <c r="FC19" s="4">
        <f>$B$14</f>
        <v>2.4799999999999999E-2</v>
      </c>
      <c r="FD19" s="4">
        <f t="shared" ref="FD19:FD82" si="43">FC19-EG19</f>
        <v>0</v>
      </c>
      <c r="FE19" s="4">
        <f t="shared" ref="FE19:FE82" si="44">IF(FG19&gt;$D19,(FC19/$B$13)*($C19-$D19)+$D19+($D$14/2),(IF(FE18+(FE18-FE17)&gt;$D19,FE18+(FE18-FE17),$D19)))</f>
        <v>-22.334887471788825</v>
      </c>
      <c r="FF19" s="4">
        <f t="shared" ref="FF19:FF82" si="45">IF((((FC19/$B$13)*($C19-$D19))+$D19)&gt;$D19-($D19/5),(FC19/$B$13)*($C19-$D19)+$D19,IF(FF18+(FF18-FF17)&gt;$D19,FF18+(FF18-FF17),$D19))</f>
        <v>-35.751295336787564</v>
      </c>
      <c r="FG19" s="4">
        <f t="shared" ref="FG19:FG82" si="46">IF(((FC19/$B$13)*($C19-$D19)+$D19-($D$14)/2)&gt;$D19,(FC19/$B$13)*($C19-$D19)+$D19-($D$14)/2,$D19)</f>
        <v>-49.167703201786303</v>
      </c>
      <c r="FH19" s="1">
        <f>-FF19</f>
        <v>35.751295336787564</v>
      </c>
      <c r="FI19" s="1">
        <f>FF19+($C19-$D19)</f>
        <v>64.248704663212436</v>
      </c>
      <c r="FJ19" s="1">
        <f t="shared" ref="FJ19:FJ82" si="47">IF(FG19&gt;$D19,$F19-((((FL20/$B$4)+$B$11)*(((FE19-FG19)/2)*(((FE19-FG19)/3)+(FG19-$D19))))+(($B$11*(FG19-$D19)^2)/2))/($C19-$D19),$F19-(((FL20/$B$4)+$B$11)*((FE19-$D19)^3)/(6*$D$14*$B$19)))</f>
        <v>0.56591432294509414</v>
      </c>
      <c r="FK19" s="1"/>
      <c r="FL19" s="1"/>
      <c r="FM19" s="1"/>
      <c r="FN19" s="1"/>
      <c r="FO19" s="1">
        <f t="shared" ref="FO19:FO82" si="48">FC19</f>
        <v>2.4799999999999999E-2</v>
      </c>
      <c r="FP19" s="1"/>
      <c r="FQ19" s="1"/>
      <c r="FR19" s="1"/>
      <c r="FS19" s="1"/>
      <c r="FT19" s="1"/>
      <c r="FU19" s="1"/>
      <c r="FV19" s="4"/>
      <c r="FW19" s="4">
        <f>IF(FF19&gt;$D19,-FV20/(FS20*FT20),0)</f>
        <v>62.7943555191234</v>
      </c>
      <c r="FX19" s="4">
        <f t="shared" ref="FX19:FX82" si="49">FW19+10</f>
        <v>72.7943555191234</v>
      </c>
      <c r="FY19" s="4">
        <f>$B$14</f>
        <v>2.4799999999999999E-2</v>
      </c>
      <c r="FZ19" s="4">
        <f t="shared" ref="FZ19:FZ82" si="50">FY19-FC19</f>
        <v>0</v>
      </c>
      <c r="GA19" s="4">
        <f t="shared" ref="GA19:GA82" si="51">IF(GC19&gt;$D19,(FY19/$B$13)*($C19-$D19)+$D19+($D$14/2),(IF(GA18+(GA18-GA17)&gt;$D19,GA18+(GA18-GA17),$D19)))</f>
        <v>-22.334887471788825</v>
      </c>
      <c r="GB19" s="4">
        <f t="shared" ref="GB19:GB82" si="52">IF((((FY19/$B$13)*($C19-$D19))+$D19)&gt;$D19-($D19/5),(FY19/$B$13)*($C19-$D19)+$D19,IF(GB18+(GB18-GB17)&gt;$D19,GB18+(GB18-GB17),$D19))</f>
        <v>-35.751295336787564</v>
      </c>
      <c r="GC19" s="4">
        <f t="shared" ref="GC19:GC82" si="53">IF(((FY19/$B$13)*($C19-$D19)+$D19-($D$14)/2)&gt;$D19,(FY19/$B$13)*($C19-$D19)+$D19-($D$14)/2,$D19)</f>
        <v>-49.167703201786303</v>
      </c>
      <c r="GD19" s="1">
        <f>-GB19</f>
        <v>35.751295336787564</v>
      </c>
      <c r="GE19" s="1">
        <f>GB19+($C19-$D19)</f>
        <v>64.248704663212436</v>
      </c>
      <c r="GF19" s="1">
        <f t="shared" ref="GF19:GF82" si="54">IF(GC19&gt;$D19,$F19-((((GH20/$B$4)+$B$11)*(((GA19-GC19)/2)*(((GA19-GC19)/3)+(GC19-$D19))))+(($B$11*(GC19-$D19)^2)/2))/($C19-$D19),$F19-(((GH20/$B$4)+$B$11)*((GA19-$D19)^3)/(6*$D$14*$B$19)))</f>
        <v>0.56580886935536567</v>
      </c>
      <c r="GG19" s="1"/>
      <c r="GH19" s="1"/>
      <c r="GI19" s="1"/>
      <c r="GJ19" s="1"/>
      <c r="GK19" s="1">
        <f t="shared" ref="GK19:GK82" si="55">FY19</f>
        <v>2.4799999999999999E-2</v>
      </c>
      <c r="GL19" s="1"/>
      <c r="GM19" s="1"/>
      <c r="GN19" s="1"/>
      <c r="GO19" s="1"/>
      <c r="GP19" s="1"/>
      <c r="GQ19" s="1"/>
      <c r="GR19" s="4"/>
      <c r="GS19" s="4">
        <f>IF(GB19&gt;$D19,-GR20/(GO20*GP20),0)</f>
        <v>62.798752605926325</v>
      </c>
      <c r="GT19" s="4">
        <f t="shared" ref="GT19:GT82" si="56">GS19+10</f>
        <v>72.798752605926325</v>
      </c>
      <c r="GU19" s="4">
        <f>$B$14</f>
        <v>2.4799999999999999E-2</v>
      </c>
      <c r="GV19" s="4">
        <f t="shared" ref="GV19:GV82" si="57">GU19-FY19</f>
        <v>0</v>
      </c>
      <c r="GW19" s="4">
        <v>500</v>
      </c>
      <c r="GX19" s="4"/>
      <c r="GY19" s="4"/>
      <c r="GZ19" s="4"/>
      <c r="HA19" s="4"/>
      <c r="HB19" s="4"/>
      <c r="HC19" s="4"/>
      <c r="HD19" s="4"/>
      <c r="HE19" s="4"/>
      <c r="HF19" s="6"/>
      <c r="HG19" s="4"/>
      <c r="HH19" s="4"/>
      <c r="HI19" s="4"/>
      <c r="HJ19" s="1"/>
      <c r="HK19" s="4"/>
      <c r="HL19" s="4"/>
      <c r="HP19" s="2"/>
      <c r="HQ19" s="2"/>
      <c r="HR19" s="2"/>
      <c r="HS19" s="2"/>
      <c r="HT19" s="3"/>
      <c r="HU19" s="2"/>
      <c r="HV19" s="2"/>
      <c r="HW19" s="2"/>
      <c r="HX19" s="2"/>
    </row>
    <row r="20" spans="1:232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58">F19+($B$7/$B$4)*($E19-$E20)</f>
        <v>1.4009999999999991</v>
      </c>
      <c r="G20" s="1">
        <f>'0.5Q 8-16'!GA20</f>
        <v>-26.57571131710894</v>
      </c>
      <c r="H20" s="1">
        <f>'0.5Q 8-16'!GB20</f>
        <v>-39.992119182107679</v>
      </c>
      <c r="I20" s="1">
        <f>'0.5Q 8-16'!GC20</f>
        <v>-53.408527047106418</v>
      </c>
      <c r="J20" s="1">
        <f>'0.5Q 8-16'!GD20</f>
        <v>39.992119182107679</v>
      </c>
      <c r="K20" s="1">
        <f>'0.5Q 8-16'!GE20</f>
        <v>60.007880817892321</v>
      </c>
      <c r="L20" s="1">
        <f>'0.5Q 8-16'!GF20</f>
        <v>0.73029265154117695</v>
      </c>
      <c r="M20" s="1">
        <f>'0.5Q 8-16'!GG20</f>
        <v>3.3882803543403961</v>
      </c>
      <c r="N20" s="1">
        <f>'0.5Q 8-16'!GH20</f>
        <v>2.7972605318413324</v>
      </c>
      <c r="O20" s="1">
        <f>'0.5Q 8-16'!GI20</f>
        <v>-0.51826822546818385</v>
      </c>
      <c r="P20" s="1">
        <f>'0.5Q 8-16'!GJ20</f>
        <v>-0.58606312968445395</v>
      </c>
      <c r="Q20" s="1">
        <f>'0.5Q 8-16'!GK20</f>
        <v>2.316304199570644E-2</v>
      </c>
      <c r="R20" s="1">
        <f>'0.5Q 8-16'!GL20</f>
        <v>1016.2141293969944</v>
      </c>
      <c r="S20" s="1">
        <f>'0.5Q 8-16'!GM20</f>
        <v>-601.89855544852787</v>
      </c>
      <c r="T20" s="1">
        <f>'0.5Q 8-16'!GN20</f>
        <v>3388.2803543403961</v>
      </c>
      <c r="U20" s="1">
        <f>'0.5Q 8-16'!GO20</f>
        <v>1000</v>
      </c>
      <c r="V20" s="1">
        <f>'0.5Q 8-16'!GP20</f>
        <v>3.2739160085871186E-4</v>
      </c>
      <c r="W20" s="1">
        <f>'0.5Q 8-16'!GQ20</f>
        <v>2.4221570999666788</v>
      </c>
      <c r="X20" s="1">
        <f>'0.5Q 8-16'!GR20</f>
        <v>-20.740884895739761</v>
      </c>
      <c r="Y20" s="1">
        <f>'0.5Q 8-16'!GS20</f>
        <v>63.084423711576996</v>
      </c>
      <c r="Z20" s="1">
        <f>'0.5Q 8-16'!GT20</f>
        <v>73.084423711576989</v>
      </c>
      <c r="AA20" s="1">
        <f>'0.5Q 8-16'!GU20</f>
        <v>2.3159450348220256E-2</v>
      </c>
      <c r="AB20" s="4"/>
      <c r="AC20" s="4">
        <f t="shared" si="2"/>
        <v>-26.585016103342568</v>
      </c>
      <c r="AD20" s="4">
        <f t="shared" si="3"/>
        <v>-40.001423968341307</v>
      </c>
      <c r="AE20" s="4">
        <f t="shared" si="4"/>
        <v>-53.417831833340045</v>
      </c>
      <c r="AF20" s="1">
        <f t="shared" ref="AF20:AF83" si="59">-AD20</f>
        <v>40.001423968341307</v>
      </c>
      <c r="AG20" s="1">
        <f t="shared" ref="AG20:AG83" si="60">AD20+($C20-$D20)</f>
        <v>59.998576031658693</v>
      </c>
      <c r="AH20" s="1">
        <f t="shared" si="5"/>
        <v>0.73123570863503906</v>
      </c>
      <c r="AI20" s="1">
        <f t="shared" ref="AI20:AI83" si="61">-$B$4*(AH20-AH19)/($E20-$E19)</f>
        <v>3.3899012922486227</v>
      </c>
      <c r="AJ20" s="1">
        <f t="shared" ref="AJ20:AJ83" si="62">(($B$7*$B$19+ABS(O20*K20))/
J20)*((AA20-AA19)*$B$19/$B$13/($E20-$E19))</f>
        <v>2.7865120984518637</v>
      </c>
      <c r="AK20" s="1">
        <f>SUMIF(AL20:AL118,"&lt;0",AL20:AL118)/(COUNTIF(AL20:AL118,"&lt;0"))</f>
        <v>-0.50799325297098696</v>
      </c>
      <c r="AL20" s="1">
        <f>IF(AG20&gt;5,((AQ20-(AP20*((AF20-(AC20-AD20))/$B19))-(AI20*(($B$9+$B$10)/2)*((AC20-AD20)/$B19)))*$B19/AG20)/$B$10,AI20)</f>
        <v>-0.58772268544573658</v>
      </c>
      <c r="AM20" s="1">
        <f t="shared" si="6"/>
        <v>2.3159450348220256E-2</v>
      </c>
      <c r="AN20" s="1">
        <f t="shared" ref="AN20:AN83" si="63">$B$9*(1+($B$11*(AM20)/$B$13))</f>
        <v>1016.2116152437542</v>
      </c>
      <c r="AO20" s="1">
        <f t="shared" ref="AO20:AO83" si="64">AL20*$B$10</f>
        <v>-603.60295240648043</v>
      </c>
      <c r="AP20" s="1">
        <f t="shared" ref="AP20:AP83" si="65">AI20*$B$9</f>
        <v>3389.9012922486227</v>
      </c>
      <c r="AQ20" s="1">
        <f t="shared" ref="AQ20:AQ83" si="66">$B$9*$B$7</f>
        <v>1000</v>
      </c>
      <c r="AR20" s="1">
        <f t="shared" ref="AR20:AR83" si="67">(AM20-AM19)/($E20-$E19)</f>
        <v>3.2810993035594857E-4</v>
      </c>
      <c r="AS20" s="4">
        <f>(((AL20*AN20*AA20)*((AG20)))+(AI20*AN20*AA20*(AC20-AD20)))/$B$19</f>
        <v>2.4047431738538148</v>
      </c>
      <c r="AT20" s="1">
        <f>AS20-(AM20)*(AQ20)</f>
        <v>-20.754707174366445</v>
      </c>
      <c r="AU20" s="4">
        <f>IF(AD20&gt;$D20,-AT21/(AQ21*AR21),0)</f>
        <v>62.996501338490326</v>
      </c>
      <c r="AV20" s="4">
        <f t="shared" si="7"/>
        <v>72.996501338490333</v>
      </c>
      <c r="AW20" s="4">
        <f>AW19*((AV20-($B$6/2))/(AV20+($B$6/2)))</f>
        <v>2.3157539782617961E-2</v>
      </c>
      <c r="AX20" s="4">
        <f t="shared" si="8"/>
        <v>-1.9105656022949669E-6</v>
      </c>
      <c r="AY20" s="4">
        <f t="shared" si="9"/>
        <v>-26.589965755161991</v>
      </c>
      <c r="AZ20" s="4">
        <f t="shared" si="10"/>
        <v>-40.00637362016073</v>
      </c>
      <c r="BA20" s="4">
        <f t="shared" si="11"/>
        <v>-53.422781485159469</v>
      </c>
      <c r="BB20" s="1">
        <f t="shared" ref="BB20:BB83" si="68">-AZ20</f>
        <v>40.00637362016073</v>
      </c>
      <c r="BC20" s="1">
        <f t="shared" ref="BC20:BC83" si="69">AZ20+($C20-$D20)</f>
        <v>59.99362637983927</v>
      </c>
      <c r="BD20" s="1">
        <f t="shared" si="12"/>
        <v>0.73202217914317036</v>
      </c>
      <c r="BE20" s="1">
        <f t="shared" ref="BE20:BE83" si="70">-$B$4*(BD20-BD19)/($E20-$E19)</f>
        <v>3.3885935372418259</v>
      </c>
      <c r="BF20" s="1">
        <f t="shared" ref="BF20:BF83" si="71">(($B$7*$B$19+ABS(AK20*AG20))/
AF20)*((AW20-AW19)*$B$19/$B$13/($E20-$E19))</f>
        <v>2.7758902499344065</v>
      </c>
      <c r="BG20" s="1">
        <f>SUMIF(BH20:BH118,"&lt;0",BH20:BH118)/(COUNTIF(BH20:BH118,"&lt;0"))</f>
        <v>-0.49284055033405866</v>
      </c>
      <c r="BH20" s="1">
        <f>IF(BC20&gt;5,((BM20-(BL20*((BB20-(AY20-AZ20))/$B19))-(BE20*(($B$9+$B$10)/2)*((AY20-AZ20)/$B19)))*$B19/BC20)/$B$10,BE20)</f>
        <v>-0.58719052116907289</v>
      </c>
      <c r="BI20" s="1">
        <f t="shared" si="13"/>
        <v>2.3157539782617961E-2</v>
      </c>
      <c r="BJ20" s="1">
        <f t="shared" ref="BJ20:BJ83" si="72">$B$9*(1+($B$11*(BI20)/$B$13))</f>
        <v>1016.2102778478326</v>
      </c>
      <c r="BK20" s="1">
        <f t="shared" ref="BK20:BK83" si="73">BH20*$B$10</f>
        <v>-603.05640905106122</v>
      </c>
      <c r="BL20" s="1">
        <f t="shared" ref="BL20:BL83" si="74">BE20*$B$9</f>
        <v>3388.5935372418257</v>
      </c>
      <c r="BM20" s="1">
        <f t="shared" ref="BM20:BM83" si="75">$B$9*$B$7</f>
        <v>1000</v>
      </c>
      <c r="BN20" s="1">
        <f t="shared" ref="BN20:BN83" si="76">(BI20-BI19)/($E20-$E19)</f>
        <v>3.2849204347640759E-4</v>
      </c>
      <c r="BO20" s="4">
        <f>(((BH20*BJ20*AW20)*((BC20)))+(BE20*BJ20*AW20*(AY20-AZ20)))/$B$19</f>
        <v>2.4086104974140459</v>
      </c>
      <c r="BP20" s="1">
        <f>BO20-(BI20)*(BM20)</f>
        <v>-20.748929285203914</v>
      </c>
      <c r="BQ20" s="4">
        <f>IF(AZ20&gt;$D20,-BP21/(BM21*BN21),0)</f>
        <v>62.916519947450745</v>
      </c>
      <c r="BR20" s="4">
        <f t="shared" si="14"/>
        <v>72.916519947450752</v>
      </c>
      <c r="BS20" s="4">
        <f>BS19*((BR20-($B$6/2))/(BR20+($B$6/2)))</f>
        <v>2.3155797906262425E-2</v>
      </c>
      <c r="BT20" s="4">
        <f t="shared" si="15"/>
        <v>-1.7418763555362982E-6</v>
      </c>
      <c r="BU20" s="4">
        <f t="shared" si="16"/>
        <v>-26.59447838820742</v>
      </c>
      <c r="BV20" s="4">
        <f t="shared" si="17"/>
        <v>-40.010886253206159</v>
      </c>
      <c r="BW20" s="4">
        <f t="shared" si="18"/>
        <v>-53.427294118204898</v>
      </c>
      <c r="BX20" s="1">
        <f t="shared" ref="BX20:BX83" si="77">-BV20</f>
        <v>40.010886253206159</v>
      </c>
      <c r="BY20" s="1">
        <f t="shared" ref="BY20:BY83" si="78">BV20+($C20-$D20)</f>
        <v>59.989113746793841</v>
      </c>
      <c r="BZ20" s="1">
        <f t="shared" si="19"/>
        <v>0.73315861792790904</v>
      </c>
      <c r="CA20" s="1">
        <f t="shared" ref="CA20:CA83" si="79">-$B$4*(BZ20-BZ19)/($E20-$E19)</f>
        <v>3.3843569720013411</v>
      </c>
      <c r="CB20" s="1">
        <f t="shared" ref="CB20:CB83" si="80">(($B$7*$B$19+ABS(BG20*BC20))/
BB20)*((BS20-BS19)*$B$19/$B$13/($E20-$E19))</f>
        <v>2.7590786639817173</v>
      </c>
      <c r="CC20" s="1">
        <f>SUMIF(CD20:CD118,"&lt;0",CD20:CD118)/(COUNTIF(CD20:CD118,"&lt;0"))</f>
        <v>-0.47688752663200762</v>
      </c>
      <c r="CD20" s="1">
        <f>IF(BY20&gt;5,((CI20-(CH20*((BX20-(BU20-BV20))/$B19))-(CA20*(($B$9+$B$10)/2)*((BU20-BV20)/$B19)))*$B19/BY20)/$B$10,CA20)</f>
        <v>-0.58471910854904563</v>
      </c>
      <c r="CE20" s="1">
        <f t="shared" si="20"/>
        <v>2.3155797906262425E-2</v>
      </c>
      <c r="CF20" s="1">
        <f t="shared" ref="CF20:CF83" si="81">$B$9*(1+($B$11*(CE20)/$B$13))</f>
        <v>1016.2090585343838</v>
      </c>
      <c r="CG20" s="1">
        <f t="shared" ref="CG20:CG83" si="82">CD20*$B$10</f>
        <v>-600.51821886204084</v>
      </c>
      <c r="CH20" s="1">
        <f t="shared" ref="CH20:CH83" si="83">CA20*$B$9</f>
        <v>3384.3569720013411</v>
      </c>
      <c r="CI20" s="1">
        <f t="shared" ref="CI20:CI83" si="84">$B$9*$B$7</f>
        <v>1000</v>
      </c>
      <c r="CJ20" s="1">
        <f t="shared" ref="CJ20:CJ83" si="85">(CE20-CE19)/($E20-$E19)</f>
        <v>3.288404187475148E-4</v>
      </c>
      <c r="CK20" s="4">
        <f>(((CD20*CF20*BS20)*((BY20)))+(CA20*CF20*BS20*(BU20-BV20)))/$B$19</f>
        <v>2.4305617334834473</v>
      </c>
      <c r="CL20" s="1">
        <f>CK20-(CE20)*(CI20)</f>
        <v>-20.725236172778978</v>
      </c>
      <c r="CM20" s="4">
        <f>IF(BV20&gt;$D20,-CL21/(CI21*CJ21),0)</f>
        <v>62.801359832197683</v>
      </c>
      <c r="CN20" s="4">
        <f t="shared" si="21"/>
        <v>72.801359832197676</v>
      </c>
      <c r="CO20" s="4">
        <f>CO19*((CN20-($B$6/2))/(CN20+($B$6/2)))</f>
        <v>2.3153283389884021E-2</v>
      </c>
      <c r="CP20" s="4">
        <f t="shared" si="22"/>
        <v>-2.5145163784039137E-6</v>
      </c>
      <c r="CQ20" s="4">
        <f t="shared" si="23"/>
        <v>-26.600992679343179</v>
      </c>
      <c r="CR20" s="4">
        <f t="shared" si="24"/>
        <v>-40.017400544341918</v>
      </c>
      <c r="CS20" s="4">
        <f t="shared" si="25"/>
        <v>-53.433808409340656</v>
      </c>
      <c r="CT20" s="1">
        <f t="shared" ref="CT20:CT83" si="86">-CR20</f>
        <v>40.017400544341918</v>
      </c>
      <c r="CU20" s="1">
        <f t="shared" ref="CU20:CU83" si="87">CR20+($C20-$D20)</f>
        <v>59.982599455658082</v>
      </c>
      <c r="CV20" s="1">
        <f t="shared" si="26"/>
        <v>0.73433481033659209</v>
      </c>
      <c r="CW20" s="1">
        <f t="shared" ref="CW20:CW83" si="88">-$B$4*(CV20-CV19)/($E20-$E19)</f>
        <v>3.3813390869889659</v>
      </c>
      <c r="CX20" s="1">
        <f t="shared" ref="CX20:CX83" si="89">(($B$7*$B$19+ABS(CC20*BY20))/
BX20)*((CO20-CO19)*$B$19/$B$13/($E20-$E19))</f>
        <v>2.7425311769737948</v>
      </c>
      <c r="CY20" s="1">
        <f>SUMIF(CZ20:CZ118,"&lt;0",CZ20:CZ118)/(COUNTIF(CZ20:CZ118,"&lt;0"))</f>
        <v>-0.47637079916134301</v>
      </c>
      <c r="CZ20" s="1">
        <f>IF(CU20&gt;5,((DE20-(DD20*((CT20-(CQ20-CR20))/$B19))-(CW20*(($B$9+$B$10)/2)*((CQ20-CR20)/$B19)))*$B19/CU20)/$B$10,CW20)</f>
        <v>-0.5831712005695715</v>
      </c>
      <c r="DA20" s="1">
        <f t="shared" si="27"/>
        <v>2.3153283389884021E-2</v>
      </c>
      <c r="DB20" s="1">
        <f t="shared" ref="DB20:DB83" si="90">$B$9*(1+($B$11*(DA20)/$B$13))</f>
        <v>1016.2072983729189</v>
      </c>
      <c r="DC20" s="1">
        <f t="shared" ref="DC20:DC83" si="91">CZ20*$B$10</f>
        <v>-598.92848640896136</v>
      </c>
      <c r="DD20" s="1">
        <f t="shared" ref="DD20:DD83" si="92">CW20*$B$9</f>
        <v>3381.3390869889658</v>
      </c>
      <c r="DE20" s="1">
        <f t="shared" ref="DE20:DE83" si="93">$B$9*$B$7</f>
        <v>1000</v>
      </c>
      <c r="DF20" s="1">
        <f t="shared" ref="DF20:DF83" si="94">(DA20-DA19)/($E20-$E19)</f>
        <v>3.2934332202319561E-4</v>
      </c>
      <c r="DG20" s="4">
        <f>(((CZ20*DB20*CO20)*((CU20)))+(CW20*DB20*CO20*(CQ20-CR20)))/$B$19</f>
        <v>2.4435089526891591</v>
      </c>
      <c r="DH20" s="1">
        <f>DG20-(DA20)*(DE20)</f>
        <v>-20.709774437194859</v>
      </c>
      <c r="DI20" s="4">
        <f>IF(CR20&gt;$D20,-DH21/(DE21*DF21),0)</f>
        <v>62.67807523919533</v>
      </c>
      <c r="DJ20" s="4">
        <f t="shared" si="28"/>
        <v>72.678075239195323</v>
      </c>
      <c r="DK20" s="4">
        <f>DK19*((DJ20-($B$6/2))/(DJ20+($B$6/2)))</f>
        <v>2.3150582937838365E-2</v>
      </c>
      <c r="DL20" s="4">
        <f t="shared" si="29"/>
        <v>-2.7004520456556935E-6</v>
      </c>
      <c r="DM20" s="4">
        <f t="shared" si="30"/>
        <v>-26.607988669098766</v>
      </c>
      <c r="DN20" s="4">
        <f t="shared" si="31"/>
        <v>-40.024396534097505</v>
      </c>
      <c r="DO20" s="4">
        <f t="shared" si="32"/>
        <v>-53.440804399096244</v>
      </c>
      <c r="DP20" s="1">
        <f t="shared" ref="DP20:DP83" si="95">-DN20</f>
        <v>40.024396534097505</v>
      </c>
      <c r="DQ20" s="1">
        <f t="shared" ref="DQ20:DQ83" si="96">DN20+($C20-$D20)</f>
        <v>59.975603465902495</v>
      </c>
      <c r="DR20" s="1">
        <f t="shared" si="33"/>
        <v>0.73433140471352376</v>
      </c>
      <c r="DS20" s="1">
        <f t="shared" ref="DS20:DS83" si="97">-$B$4*(DR20-DR19)/($E20-$E19)</f>
        <v>3.3865994179787506</v>
      </c>
      <c r="DT20" s="1">
        <f t="shared" ref="DT20:DT83" si="98">(($B$7*$B$19+ABS(CY20*CU20))/
CT20)*((DK20-DK19)*$B$19/$B$13/($E20-$E19))</f>
        <v>2.7458532037669343</v>
      </c>
      <c r="DU20" s="1">
        <f>SUMIF(DV20:DV118,"&lt;0",DV20:DV118)/(COUNTIF(DV20:DV118,"&lt;0"))</f>
        <v>-0.47168067815838294</v>
      </c>
      <c r="DV20" s="1">
        <f>IF(DQ20&gt;5,((EA20-(DZ20*((DP20-(DM20-DN20))/$B19))-(DS20*(($B$9+$B$10)/2)*((DM20-DN20)/$B19)))*$B19/DQ20)/$B$10,DS20)</f>
        <v>-0.58705684880703113</v>
      </c>
      <c r="DW20" s="1">
        <f t="shared" si="34"/>
        <v>2.3150582937838365E-2</v>
      </c>
      <c r="DX20" s="1">
        <f t="shared" ref="DX20:DX83" si="99">$B$9*(1+($B$11*(DW20)/$B$13))</f>
        <v>1016.2054080564868</v>
      </c>
      <c r="DY20" s="1">
        <f t="shared" ref="DY20:DY83" si="100">DV20*$B$10</f>
        <v>-602.91912486179706</v>
      </c>
      <c r="DZ20" s="1">
        <f t="shared" ref="DZ20:DZ83" si="101">DS20*$B$9</f>
        <v>3386.5994179787508</v>
      </c>
      <c r="EA20" s="1">
        <f t="shared" ref="EA20:EA83" si="102">$B$9*$B$7</f>
        <v>1000</v>
      </c>
      <c r="EB20" s="1">
        <f t="shared" ref="EB20:EB83" si="103">(DW20-DW19)/($E20-$E19)</f>
        <v>3.2988341243232673E-4</v>
      </c>
      <c r="EC20" s="4">
        <f>(((DV20*DX20*DK20)*((DQ20)))+(DS20*DX20*DK20*(DM20-DN20)))/$B$19</f>
        <v>2.4059571004000428</v>
      </c>
      <c r="ED20" s="1">
        <f>EC20-(DW20)*(EA20)</f>
        <v>-20.744625837438321</v>
      </c>
      <c r="EE20" s="4">
        <f>IF(DN20&gt;$D20,-ED21/(EA21*EB21),0)</f>
        <v>62.671888911265867</v>
      </c>
      <c r="EF20" s="4">
        <f t="shared" si="35"/>
        <v>72.671888911265867</v>
      </c>
      <c r="EG20" s="4">
        <f>EG19*((EF20-($B$6/2))/(EF20+($B$6/2)))</f>
        <v>2.3150447197803268E-2</v>
      </c>
      <c r="EH20" s="4">
        <f t="shared" si="36"/>
        <v>-1.3574003509750354E-7</v>
      </c>
      <c r="EI20" s="4">
        <f t="shared" si="37"/>
        <v>-26.60834032722078</v>
      </c>
      <c r="EJ20" s="4">
        <f t="shared" si="38"/>
        <v>-40.024748192219519</v>
      </c>
      <c r="EK20" s="4">
        <f t="shared" si="39"/>
        <v>-53.441156057218258</v>
      </c>
      <c r="EL20" s="1">
        <f t="shared" ref="EL20:EL83" si="104">-EJ20</f>
        <v>40.024748192219519</v>
      </c>
      <c r="EM20" s="1">
        <f t="shared" ref="EM20:EM83" si="105">EJ20+($C20-$D20)</f>
        <v>59.975251807780481</v>
      </c>
      <c r="EN20" s="1">
        <f t="shared" si="40"/>
        <v>0.73472743976897992</v>
      </c>
      <c r="EO20" s="1">
        <f t="shared" ref="EO20:EO83" si="106">-$B$4*(EN20-EN19)/($E20-$E19)</f>
        <v>3.3843637812719352</v>
      </c>
      <c r="EP20" s="1">
        <f t="shared" ref="EP20:EP83" si="107">(($B$7*$B$19+ABS(DU20*DQ20))/
DP20)*((EG20-EG19)*$B$19/$B$13/($E20-$E19))</f>
        <v>2.7395212183280284</v>
      </c>
      <c r="EQ20" s="1">
        <f>SUMIF(ER20:ER118,"&lt;0",ER20:ER118)/(COUNTIF(ER20:ER118,"&lt;0"))</f>
        <v>-0.4666582297456775</v>
      </c>
      <c r="ER20" s="1">
        <f>IF(EM20&gt;5,((EW20-(EV20*((EL20-(EI20-EJ20))/$B19))-(EO20*(($B$9+$B$10)/2)*((EI20-EJ20)/$B19)))*$B19/EM20)/$B$10,EO20)</f>
        <v>-0.585620336971303</v>
      </c>
      <c r="ES20" s="1">
        <f t="shared" si="41"/>
        <v>2.3150447197803268E-2</v>
      </c>
      <c r="ET20" s="1">
        <f t="shared" ref="ET20:ET83" si="108">$B$9*(1+($B$11*(ES20)/$B$13))</f>
        <v>1016.2053130384622</v>
      </c>
      <c r="EU20" s="1">
        <f t="shared" ref="EU20:EU83" si="109">ER20*$B$10</f>
        <v>-601.4437984762676</v>
      </c>
      <c r="EV20" s="1">
        <f t="shared" ref="EV20:EV83" si="110">EO20*$B$9</f>
        <v>3384.3637812719353</v>
      </c>
      <c r="EW20" s="1">
        <f t="shared" ref="EW20:EW83" si="111">$B$9*$B$7</f>
        <v>1000</v>
      </c>
      <c r="EX20" s="1">
        <f t="shared" ref="EX20:EX83" si="112">(ES20-ES19)/($E20-$E19)</f>
        <v>3.2991056043934623E-4</v>
      </c>
      <c r="EY20" s="4">
        <f>(((ER20*ET20*EG20)*((EM20)))+(EO20*ET20*EG20*(EI20-EJ20)))/$B$19</f>
        <v>2.4192035390024968</v>
      </c>
      <c r="EZ20" s="1">
        <f>EY20-(ES20)*(EW20)</f>
        <v>-20.731243658800771</v>
      </c>
      <c r="FA20" s="4">
        <f>IF(EJ20&gt;$D20,-EZ21/(EW21*EX21),0)</f>
        <v>62.633152747428952</v>
      </c>
      <c r="FB20" s="4">
        <f t="shared" si="42"/>
        <v>72.633152747428952</v>
      </c>
      <c r="FC20" s="4">
        <f>FC19*((FB20-($B$6/2))/(FB20+($B$6/2)))</f>
        <v>2.3149596743040398E-2</v>
      </c>
      <c r="FD20" s="4">
        <f t="shared" si="43"/>
        <v>-8.5045476286987887E-7</v>
      </c>
      <c r="FE20" s="4">
        <f t="shared" si="44"/>
        <v>-26.610543577901787</v>
      </c>
      <c r="FF20" s="4">
        <f t="shared" si="45"/>
        <v>-40.026951442900526</v>
      </c>
      <c r="FG20" s="4">
        <f t="shared" si="46"/>
        <v>-53.443359307899264</v>
      </c>
      <c r="FH20" s="1">
        <f t="shared" ref="FH20:FH83" si="113">-FF20</f>
        <v>40.026951442900526</v>
      </c>
      <c r="FI20" s="1">
        <f t="shared" ref="FI20:FI83" si="114">FF20+($C20-$D20)</f>
        <v>59.973048557099474</v>
      </c>
      <c r="FJ20" s="1">
        <f t="shared" si="47"/>
        <v>0.73509130087685615</v>
      </c>
      <c r="FK20" s="1">
        <f t="shared" ref="FK20:FK83" si="115">-$B$4*(FJ20-FJ19)/($E20-$E19)</f>
        <v>3.3835395586352406</v>
      </c>
      <c r="FL20" s="1">
        <f t="shared" ref="FL20:FL83" si="116">(($B$7*$B$19+ABS(EQ20*EM20))/
EL20)*((FC20-FC19)*$B$19/$B$13/($E20-$E19))</f>
        <v>2.7344703593077044</v>
      </c>
      <c r="FM20" s="1">
        <f>SUMIF(FN20:FN118,"&lt;0",FN20:FN118)/(COUNTIF(FN20:FN118,"&lt;0"))</f>
        <v>-0.46677394975849207</v>
      </c>
      <c r="FN20" s="1">
        <f>IF(FI20&gt;5,((FS20-(FR20*((FH20-(FE20-FF20))/$B19))-(FK20*(($B$9+$B$10)/2)*((FE20-FF20)/$B19)))*$B19/FI20)/$B$10,FK20)</f>
        <v>-0.58522486061130652</v>
      </c>
      <c r="FO20" s="1">
        <f t="shared" si="48"/>
        <v>2.3149596743040398E-2</v>
      </c>
      <c r="FP20" s="1">
        <f t="shared" ref="FP20:FP83" si="117">$B$9*(1+($B$11*(FO20)/$B$13))</f>
        <v>1016.2047177201283</v>
      </c>
      <c r="FQ20" s="1">
        <f t="shared" ref="FQ20:FQ83" si="118">FN20*$B$10</f>
        <v>-601.037636345024</v>
      </c>
      <c r="FR20" s="1">
        <f t="shared" ref="FR20:FR83" si="119">FK20*$B$9</f>
        <v>3383.5395586352406</v>
      </c>
      <c r="FS20" s="1">
        <f t="shared" ref="FS20:FS83" si="120">$B$9*$B$7</f>
        <v>1000</v>
      </c>
      <c r="FT20" s="1">
        <f t="shared" ref="FT20:FT83" si="121">(FO20-FO19)/($E20-$E19)</f>
        <v>3.3008065139192023E-4</v>
      </c>
      <c r="FU20" s="4">
        <f>(((FN20*FP20*FC20)*((FI20)))+(FK20*FP20*FC20*(FE20-FF20)))/$B$19</f>
        <v>2.4223949695523266</v>
      </c>
      <c r="FV20" s="1">
        <f>FU20-(FO20)*(FS20)</f>
        <v>-20.727201773488073</v>
      </c>
      <c r="FW20" s="4">
        <f>IF(FF20&gt;$D20,-FV21/(FS21*FT21),0)</f>
        <v>62.59637637268839</v>
      </c>
      <c r="FX20" s="4">
        <f t="shared" si="49"/>
        <v>72.596376372688383</v>
      </c>
      <c r="FY20" s="4">
        <f>FY19*((FX20-($B$6/2))/(FX20+($B$6/2)))</f>
        <v>2.314878850366078E-2</v>
      </c>
      <c r="FZ20" s="4">
        <f t="shared" si="50"/>
        <v>-8.0823937961826964E-7</v>
      </c>
      <c r="GA20" s="4">
        <f t="shared" si="51"/>
        <v>-26.612637462304939</v>
      </c>
      <c r="GB20" s="4">
        <f t="shared" si="52"/>
        <v>-40.029045327303677</v>
      </c>
      <c r="GC20" s="4">
        <f t="shared" si="53"/>
        <v>-53.445453192302416</v>
      </c>
      <c r="GD20" s="1">
        <f t="shared" ref="GD20:GD83" si="122">-GB20</f>
        <v>40.029045327303677</v>
      </c>
      <c r="GE20" s="1">
        <f t="shared" ref="GE20:GE83" si="123">GB20+($C20-$D20)</f>
        <v>59.970954672696323</v>
      </c>
      <c r="GF20" s="1">
        <f t="shared" si="54"/>
        <v>0.7350742354795573</v>
      </c>
      <c r="GG20" s="1">
        <f t="shared" ref="GG20:GG83" si="124">-$B$4*(GF20-GF19)/($E20-$E19)</f>
        <v>3.3853073224838326</v>
      </c>
      <c r="GH20" s="1">
        <f t="shared" ref="GH20:GH83" si="125">(($B$7*$B$19+ABS(FM20*FI20))/
FH20)*((FY20-FY19)*$B$19/$B$13/($E20-$E19))</f>
        <v>2.7357852635709197</v>
      </c>
      <c r="GI20" s="1">
        <f>SUMIF(GJ20:GJ118,"&lt;0",GJ20:GJ118)/(COUNTIF(GJ20:GJ118,"&lt;0"))</f>
        <v>-0.46727069419163314</v>
      </c>
      <c r="GJ20" s="1">
        <f>IF(GE20&gt;5,((GO20-(GN20*((GD20-(GA20-GB20))/$B19))-(GG20*(($B$9+$B$10)/2)*((GA20-GB20)/$B19)))*$B19/GE20)/$B$10,GG20)</f>
        <v>-0.58651441725952691</v>
      </c>
      <c r="GK20" s="1">
        <f t="shared" si="55"/>
        <v>2.314878850366078E-2</v>
      </c>
      <c r="GL20" s="1">
        <f t="shared" ref="GL20:GL83" si="126">$B$9*(1+($B$11*(GK20)/$B$13))</f>
        <v>1016.2041519525626</v>
      </c>
      <c r="GM20" s="1">
        <f t="shared" ref="GM20:GM83" si="127">GJ20*$B$10</f>
        <v>-602.36203681387929</v>
      </c>
      <c r="GN20" s="1">
        <f t="shared" ref="GN20:GN83" si="128">GG20*$B$9</f>
        <v>3385.3073224838326</v>
      </c>
      <c r="GO20" s="1">
        <f t="shared" ref="GO20:GO83" si="129">$B$9*$B$7</f>
        <v>1000</v>
      </c>
      <c r="GP20" s="1">
        <f t="shared" ref="GP20:GP83" si="130">(GK20-GK19)/($E20-$E19)</f>
        <v>3.3024229926784386E-4</v>
      </c>
      <c r="GQ20" s="4">
        <f>(((GJ20*GL20*FY20)*((GE20)))+(GG20*GL20*FY20*(GA20-GB20)))/$B$19</f>
        <v>2.4099840519271685</v>
      </c>
      <c r="GR20" s="1">
        <f>GQ20-(GK20)*(GO20)</f>
        <v>-20.738804451733611</v>
      </c>
      <c r="GS20" s="4">
        <f>IF(GB20&gt;$D20,-GR21/(GO21*GP21),0)</f>
        <v>62.596664931669558</v>
      </c>
      <c r="GT20" s="4">
        <f t="shared" si="56"/>
        <v>72.596664931669551</v>
      </c>
      <c r="GU20" s="4">
        <f>GU19*((GT20-($B$6/2))/(GT20+($B$6/2)))</f>
        <v>2.314879484844197E-2</v>
      </c>
      <c r="GV20" s="4">
        <f t="shared" si="57"/>
        <v>6.3447811900207984E-9</v>
      </c>
      <c r="GW20" s="4">
        <v>495</v>
      </c>
      <c r="GX20" s="4"/>
      <c r="GY20" s="4"/>
      <c r="GZ20" s="4"/>
      <c r="HA20" s="4"/>
      <c r="HB20" s="4"/>
      <c r="HC20" s="4"/>
      <c r="HD20" s="4"/>
      <c r="HE20" s="4"/>
      <c r="HF20" s="6"/>
      <c r="HG20" s="4"/>
      <c r="HH20" s="4"/>
      <c r="HI20" s="4"/>
      <c r="HJ20" s="1"/>
      <c r="HK20" s="4"/>
      <c r="HL20" s="4"/>
      <c r="HP20" s="2"/>
      <c r="HQ20" s="2"/>
      <c r="HR20" s="2"/>
      <c r="HS20" s="2"/>
      <c r="HT20" s="3"/>
      <c r="HU20" s="2"/>
      <c r="HV20" s="2"/>
      <c r="HW20" s="2"/>
      <c r="HX20" s="2"/>
    </row>
    <row r="21" spans="1:232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31">E20-$B$6</f>
        <v>490</v>
      </c>
      <c r="F21" s="1">
        <f t="shared" si="58"/>
        <v>1.4509999999999992</v>
      </c>
      <c r="G21" s="1">
        <f>'0.5Q 8-16'!GA21</f>
        <v>-30.582064790690985</v>
      </c>
      <c r="H21" s="1">
        <f>'0.5Q 8-16'!GB21</f>
        <v>-43.998472655689724</v>
      </c>
      <c r="I21" s="1">
        <f>'0.5Q 8-16'!GC21</f>
        <v>-57.414880520688463</v>
      </c>
      <c r="J21" s="1">
        <f>'0.5Q 8-16'!GD21</f>
        <v>43.998472655689724</v>
      </c>
      <c r="K21" s="1">
        <f>'0.5Q 8-16'!GE21</f>
        <v>56.001527344310276</v>
      </c>
      <c r="L21" s="1">
        <f>'0.5Q 8-16'!GF21</f>
        <v>0.87855718635939728</v>
      </c>
      <c r="M21" s="1">
        <f>'0.5Q 8-16'!GG21</f>
        <v>2.9652906963644066</v>
      </c>
      <c r="N21" s="1">
        <f>'0.5Q 8-16'!GH21</f>
        <v>2.3636544308796994</v>
      </c>
      <c r="O21" s="1">
        <f>'0.5Q 8-16'!GI21</f>
        <v>-0.51826822546818385</v>
      </c>
      <c r="P21" s="1">
        <f>'0.5Q 8-16'!GJ21</f>
        <v>-0.5390925017673367</v>
      </c>
      <c r="Q21" s="1">
        <f>'0.5Q 8-16'!GK21</f>
        <v>2.1616589554903767E-2</v>
      </c>
      <c r="R21" s="1">
        <f>'0.5Q 8-16'!GL21</f>
        <v>1015.1316126884327</v>
      </c>
      <c r="S21" s="1">
        <f>'0.5Q 8-16'!GM21</f>
        <v>-553.65878116509009</v>
      </c>
      <c r="T21" s="1">
        <f>'0.5Q 8-16'!GN21</f>
        <v>2965.2906963644064</v>
      </c>
      <c r="U21" s="1">
        <f>'0.5Q 8-16'!GO21</f>
        <v>1000</v>
      </c>
      <c r="V21" s="1">
        <f>'0.5Q 8-16'!GP21</f>
        <v>3.092904881605345E-4</v>
      </c>
      <c r="W21" s="1">
        <f>'0.5Q 8-16'!GQ21</f>
        <v>2.105177349824122</v>
      </c>
      <c r="X21" s="1">
        <f>'0.5Q 8-16'!GR21</f>
        <v>-19.511412205079647</v>
      </c>
      <c r="Y21" s="1">
        <f>'0.5Q 8-16'!GS21</f>
        <v>62.260883256224098</v>
      </c>
      <c r="Z21" s="1">
        <f>'0.5Q 8-16'!GT21</f>
        <v>72.260883256224105</v>
      </c>
      <c r="AA21" s="1">
        <f>'0.5Q 8-16'!GU21</f>
        <v>2.161054874757657E-2</v>
      </c>
      <c r="AB21" s="4"/>
      <c r="AC21" s="4">
        <f t="shared" si="2"/>
        <v>-30.597714550606</v>
      </c>
      <c r="AD21" s="4">
        <f t="shared" si="3"/>
        <v>-44.014122415604739</v>
      </c>
      <c r="AE21" s="4">
        <f t="shared" si="4"/>
        <v>-57.430530280603477</v>
      </c>
      <c r="AF21" s="1">
        <f t="shared" si="59"/>
        <v>44.014122415604739</v>
      </c>
      <c r="AG21" s="1">
        <f t="shared" si="60"/>
        <v>55.985877584395261</v>
      </c>
      <c r="AH21" s="1">
        <f t="shared" si="5"/>
        <v>0.87949405147812831</v>
      </c>
      <c r="AI21" s="1">
        <f t="shared" si="61"/>
        <v>2.965166856861785</v>
      </c>
      <c r="AJ21" s="1">
        <f t="shared" si="62"/>
        <v>2.3534164693736264</v>
      </c>
      <c r="AK21" s="1">
        <f t="shared" ref="AK21:AK84" si="132">AK20</f>
        <v>-0.50799325297098696</v>
      </c>
      <c r="AL21" s="1">
        <f t="shared" ref="AL21:AL84" si="133">IF(AG21&gt;5,((AQ21-(AP21*((AF21-(AC21-AD21))/$B20))-(AI21*(($B$9+$B$10)/2)*((AC21-AD21)/$B20)))*$B20/AG21)/$B$10,AI21)</f>
        <v>-0.53995508915272517</v>
      </c>
      <c r="AM21" s="1">
        <f t="shared" si="6"/>
        <v>2.161054874757657E-2</v>
      </c>
      <c r="AN21" s="1">
        <f t="shared" si="63"/>
        <v>1015.1273841233035</v>
      </c>
      <c r="AO21" s="1">
        <f t="shared" si="64"/>
        <v>-554.5446756616318</v>
      </c>
      <c r="AP21" s="1">
        <f t="shared" si="65"/>
        <v>2965.1668568617852</v>
      </c>
      <c r="AQ21" s="1">
        <f t="shared" si="66"/>
        <v>1000</v>
      </c>
      <c r="AR21" s="1">
        <f t="shared" si="67"/>
        <v>3.0978032012873716E-4</v>
      </c>
      <c r="AS21" s="4">
        <f t="shared" ref="AS21:AS84" si="134">(((AL21*AN21*AA21)*((AG21)))+(AI21*AN21*AA21*(AC21-AD21)))/$B$19</f>
        <v>2.0954723959486161</v>
      </c>
      <c r="AT21" s="1">
        <f t="shared" ref="AT21:AT84" si="135">AS21-(AM21)*(AQ21)</f>
        <v>-19.515076351627954</v>
      </c>
      <c r="AU21" s="4">
        <f t="shared" ref="AU21:AU84" si="136">IF(AD21&gt;$D21,-AT22/(AQ22*AR22),0)</f>
        <v>62.184476268083031</v>
      </c>
      <c r="AV21" s="4">
        <f t="shared" si="7"/>
        <v>72.184476268083031</v>
      </c>
      <c r="AW21" s="4">
        <f t="shared" ref="AW21:AW84" si="137">AW20*((AV21-($B$6/2))/(AV21+($B$6/2)))</f>
        <v>2.1607181465884709E-2</v>
      </c>
      <c r="AX21" s="4">
        <f t="shared" si="8"/>
        <v>-3.3672816918614568E-6</v>
      </c>
      <c r="AY21" s="4">
        <f t="shared" si="9"/>
        <v>-30.606438078305132</v>
      </c>
      <c r="AZ21" s="4">
        <f t="shared" si="10"/>
        <v>-44.022845943303871</v>
      </c>
      <c r="BA21" s="4">
        <f t="shared" si="11"/>
        <v>-57.43925380830261</v>
      </c>
      <c r="BB21" s="1">
        <f t="shared" si="68"/>
        <v>44.022845943303871</v>
      </c>
      <c r="BC21" s="1">
        <f t="shared" si="69"/>
        <v>55.977154056696129</v>
      </c>
      <c r="BD21" s="1">
        <f t="shared" si="12"/>
        <v>0.88021177046949206</v>
      </c>
      <c r="BE21" s="1">
        <f t="shared" si="70"/>
        <v>2.963791826526434</v>
      </c>
      <c r="BF21" s="1">
        <f t="shared" si="71"/>
        <v>2.3441453631281046</v>
      </c>
      <c r="BG21" s="1">
        <f t="shared" ref="BG21:BG84" si="138">BG20</f>
        <v>-0.49284055033405866</v>
      </c>
      <c r="BH21" s="1">
        <f t="shared" ref="BH21:BH84" si="139">IF(BC21&gt;5,((BM21-(BL21*((BB21-(AY21-AZ21))/$B20))-(BE21*(($B$9+$B$10)/2)*((AY21-AZ21)/$B20)))*$B20/BC21)/$B$10,BE21)</f>
        <v>-0.53943190496074811</v>
      </c>
      <c r="BI21" s="1">
        <f t="shared" si="13"/>
        <v>2.1607181465884709E-2</v>
      </c>
      <c r="BJ21" s="1">
        <f t="shared" si="72"/>
        <v>1015.1250270261191</v>
      </c>
      <c r="BK21" s="1">
        <f t="shared" si="73"/>
        <v>-554.00735503278747</v>
      </c>
      <c r="BL21" s="1">
        <f t="shared" si="74"/>
        <v>2963.7918265264339</v>
      </c>
      <c r="BM21" s="1">
        <f t="shared" si="75"/>
        <v>1000</v>
      </c>
      <c r="BN21" s="1">
        <f t="shared" si="76"/>
        <v>3.1007166334665048E-4</v>
      </c>
      <c r="BO21" s="4">
        <f t="shared" ref="BO21:BO84" si="140">(((BH21*BJ21*AW21)*((BC21)))+(BE21*BJ21*AW21*(AY21-AZ21)))/$B$19</f>
        <v>2.0985514737959408</v>
      </c>
      <c r="BP21" s="1">
        <f t="shared" ref="BP21:BP84" si="141">BO21-(BI21)*(BM21)</f>
        <v>-19.508629992088768</v>
      </c>
      <c r="BQ21" s="4">
        <f t="shared" ref="BQ21:BQ84" si="142">IF(AZ21&gt;$D21,-BP22/(BM22*BN22),0)</f>
        <v>62.116750168125471</v>
      </c>
      <c r="BR21" s="4">
        <f t="shared" si="14"/>
        <v>72.116750168125463</v>
      </c>
      <c r="BS21" s="4">
        <f t="shared" ref="BS21:BS84" si="143">BS20*((BR21-($B$6/2))/(BR21+($B$6/2)))</f>
        <v>2.1604149124046092E-2</v>
      </c>
      <c r="BT21" s="4">
        <f t="shared" si="15"/>
        <v>-3.0323418386164758E-6</v>
      </c>
      <c r="BU21" s="4">
        <f t="shared" si="16"/>
        <v>-30.614293886177187</v>
      </c>
      <c r="BV21" s="4">
        <f t="shared" si="17"/>
        <v>-44.030701751175926</v>
      </c>
      <c r="BW21" s="4">
        <f t="shared" si="18"/>
        <v>-57.447109616174664</v>
      </c>
      <c r="BX21" s="1">
        <f t="shared" si="77"/>
        <v>44.030701751175926</v>
      </c>
      <c r="BY21" s="1">
        <f t="shared" si="78"/>
        <v>55.969298248824074</v>
      </c>
      <c r="BZ21" s="1">
        <f t="shared" si="19"/>
        <v>0.88118096133193191</v>
      </c>
      <c r="CA21" s="1">
        <f t="shared" si="79"/>
        <v>2.9604468680804574</v>
      </c>
      <c r="CB21" s="1">
        <f t="shared" si="80"/>
        <v>2.3300604523581425</v>
      </c>
      <c r="CC21" s="1">
        <f t="shared" ref="CC21:CC84" si="144">CC20</f>
        <v>-0.47688752663200762</v>
      </c>
      <c r="CD21" s="1">
        <f t="shared" ref="CD21:CD84" si="145">IF(BY21&gt;5,((CI21-(CH21*((BX21-(BU21-BV21))/$B20))-(CA21*(($B$9+$B$10)/2)*((BU21-BV21)/$B20)))*$B20/BY21)/$B$10,CA21)</f>
        <v>-0.53733989587344</v>
      </c>
      <c r="CE21" s="1">
        <f t="shared" si="20"/>
        <v>2.1604149124046092E-2</v>
      </c>
      <c r="CF21" s="1">
        <f t="shared" si="81"/>
        <v>1015.1229043868321</v>
      </c>
      <c r="CG21" s="1">
        <f t="shared" si="82"/>
        <v>-551.85881985994035</v>
      </c>
      <c r="CH21" s="1">
        <f t="shared" si="83"/>
        <v>2960.4468680804575</v>
      </c>
      <c r="CI21" s="1">
        <f t="shared" si="84"/>
        <v>1000</v>
      </c>
      <c r="CJ21" s="1">
        <f t="shared" si="85"/>
        <v>3.1032975644326651E-4</v>
      </c>
      <c r="CK21" s="4">
        <f t="shared" ref="CK21:CK84" si="146">(((CD21*CF21*BS21)*((BY21)))+(CA21*CF21*BS21*(BU21-BV21)))/$B$19</f>
        <v>2.1150184230142441</v>
      </c>
      <c r="CL21" s="1">
        <f t="shared" ref="CL21:CL84" si="147">CK21-(CE21)*(CI21)</f>
        <v>-19.489130701031847</v>
      </c>
      <c r="CM21" s="4">
        <f t="shared" ref="CM21:CM84" si="148">IF(BV21&gt;$D21,-CL22/(CI22*CJ22),0)</f>
        <v>62.022063251757309</v>
      </c>
      <c r="CN21" s="4">
        <f t="shared" si="21"/>
        <v>72.022063251757316</v>
      </c>
      <c r="CO21" s="4">
        <f t="shared" ref="CO21:CO84" si="149">CO20*((CN21-($B$6/2))/(CN21+($B$6/2)))</f>
        <v>2.1599831809265176E-2</v>
      </c>
      <c r="CP21" s="4">
        <f t="shared" si="22"/>
        <v>-4.31731478091682E-6</v>
      </c>
      <c r="CQ21" s="4">
        <f t="shared" si="23"/>
        <v>-30.625478639495626</v>
      </c>
      <c r="CR21" s="4">
        <f t="shared" si="24"/>
        <v>-44.041886504494364</v>
      </c>
      <c r="CS21" s="4">
        <f t="shared" si="25"/>
        <v>-57.458294369493103</v>
      </c>
      <c r="CT21" s="1">
        <f t="shared" si="86"/>
        <v>44.041886504494364</v>
      </c>
      <c r="CU21" s="1">
        <f t="shared" si="87"/>
        <v>55.958113495505636</v>
      </c>
      <c r="CV21" s="1">
        <f t="shared" si="26"/>
        <v>0.88221221974020969</v>
      </c>
      <c r="CW21" s="1">
        <f t="shared" si="88"/>
        <v>2.957548188072352</v>
      </c>
      <c r="CX21" s="1">
        <f t="shared" si="89"/>
        <v>2.3159585144480723</v>
      </c>
      <c r="CY21" s="1">
        <f t="shared" ref="CY21:CY84" si="150">CY20</f>
        <v>-0.47637079916134301</v>
      </c>
      <c r="CZ21" s="1">
        <f t="shared" ref="CZ21:CZ84" si="151">IF(CU21&gt;5,((DE21-(DD21*((CT21-(CQ21-CR21))/$B20))-(CW21*(($B$9+$B$10)/2)*((CQ21-CR21)/$B20)))*$B20/CU21)/$B$10,CW21)</f>
        <v>-0.5357929268799132</v>
      </c>
      <c r="DA21" s="1">
        <f t="shared" si="27"/>
        <v>2.1599831809265176E-2</v>
      </c>
      <c r="DB21" s="1">
        <f t="shared" si="90"/>
        <v>1015.1198822664855</v>
      </c>
      <c r="DC21" s="1">
        <f t="shared" si="91"/>
        <v>-550.27005176420846</v>
      </c>
      <c r="DD21" s="1">
        <f t="shared" si="92"/>
        <v>2957.5481880723519</v>
      </c>
      <c r="DE21" s="1">
        <f t="shared" si="93"/>
        <v>1000</v>
      </c>
      <c r="DF21" s="1">
        <f t="shared" si="94"/>
        <v>3.1069031612376911E-4</v>
      </c>
      <c r="DG21" s="4">
        <f t="shared" ref="DG21:DG84" si="152">(((CZ21*DB21*CO21)*((CU21)))+(CW21*DB21*CO21*(CQ21-CR21)))/$B$19</f>
        <v>2.1263607991701918</v>
      </c>
      <c r="DH21" s="1">
        <f t="shared" ref="DH21:DH84" si="153">DG21-(DA21)*(DE21)</f>
        <v>-19.473471010094983</v>
      </c>
      <c r="DI21" s="4">
        <f t="shared" ref="DI21:DI84" si="154">IF(CR21&gt;$D21,-DH22/(DE22*DF22),0)</f>
        <v>61.914538597314582</v>
      </c>
      <c r="DJ21" s="4">
        <f t="shared" si="28"/>
        <v>71.914538597314589</v>
      </c>
      <c r="DK21" s="4">
        <f t="shared" ref="DK21:DK84" si="155">DK20*((DJ21-($B$6/2))/(DJ21+($B$6/2)))</f>
        <v>2.1595068157110167E-2</v>
      </c>
      <c r="DL21" s="4">
        <f t="shared" si="29"/>
        <v>-4.7636521550084576E-6</v>
      </c>
      <c r="DM21" s="4">
        <f t="shared" si="30"/>
        <v>-30.637819707254721</v>
      </c>
      <c r="DN21" s="4">
        <f t="shared" si="31"/>
        <v>-44.05422757225346</v>
      </c>
      <c r="DO21" s="4">
        <f t="shared" si="32"/>
        <v>-57.470635437252199</v>
      </c>
      <c r="DP21" s="1">
        <f t="shared" si="95"/>
        <v>44.05422757225346</v>
      </c>
      <c r="DQ21" s="1">
        <f t="shared" si="96"/>
        <v>55.94577242774654</v>
      </c>
      <c r="DR21" s="1">
        <f t="shared" si="33"/>
        <v>0.88236599211421918</v>
      </c>
      <c r="DS21" s="1">
        <f t="shared" si="97"/>
        <v>2.9606917480139083</v>
      </c>
      <c r="DT21" s="1">
        <f t="shared" si="98"/>
        <v>2.3178187387524756</v>
      </c>
      <c r="DU21" s="1">
        <f t="shared" ref="DU21:DU84" si="156">DU20</f>
        <v>-0.47168067815838294</v>
      </c>
      <c r="DV21" s="1">
        <f t="shared" ref="DV21:DV84" si="157">IF(DQ21&gt;5,((EA21-(DZ21*((DP21-(DM21-DN21))/$B20))-(DS21*(($B$9+$B$10)/2)*((DM21-DN21)/$B20)))*$B20/DQ21)/$B$10,DS21)</f>
        <v>-0.53896653079138357</v>
      </c>
      <c r="DW21" s="1">
        <f t="shared" si="34"/>
        <v>2.1595068157110167E-2</v>
      </c>
      <c r="DX21" s="1">
        <f t="shared" si="99"/>
        <v>1015.1165477099771</v>
      </c>
      <c r="DY21" s="1">
        <f t="shared" si="100"/>
        <v>-553.52940645336673</v>
      </c>
      <c r="DZ21" s="1">
        <f t="shared" si="101"/>
        <v>2960.6917480139082</v>
      </c>
      <c r="EA21" s="1">
        <f t="shared" si="102"/>
        <v>1000</v>
      </c>
      <c r="EB21" s="1">
        <f t="shared" si="103"/>
        <v>3.1110295614563966E-4</v>
      </c>
      <c r="EC21" s="4">
        <f t="shared" ref="EC21:EC84" si="158">(((DV21*DX21*DK21)*((DQ21)))+(DS21*DX21*DK21*(DM21-DN21)))/$B$19</f>
        <v>2.0976582495842218</v>
      </c>
      <c r="ED21" s="1">
        <f t="shared" ref="ED21:ED84" si="159">EC21-(DW21)*(EA21)</f>
        <v>-19.497409907525945</v>
      </c>
      <c r="EE21" s="4">
        <f t="shared" ref="EE21:EE84" si="160">IF(DN21&gt;$D21,-ED22/(EA22*EB22),0)</f>
        <v>61.903479939229072</v>
      </c>
      <c r="EF21" s="4">
        <f t="shared" si="35"/>
        <v>71.903479939229072</v>
      </c>
      <c r="EG21" s="4">
        <f t="shared" ref="EG21:EG84" si="161">EG20*((EF21-($B$6/2))/(EF21+($B$6/2)))</f>
        <v>2.1594710341361071E-2</v>
      </c>
      <c r="EH21" s="4">
        <f t="shared" si="36"/>
        <v>-3.578157490961853E-7</v>
      </c>
      <c r="EI21" s="4">
        <f t="shared" si="37"/>
        <v>-30.638746691060668</v>
      </c>
      <c r="EJ21" s="4">
        <f t="shared" si="38"/>
        <v>-44.055154556059406</v>
      </c>
      <c r="EK21" s="4">
        <f t="shared" si="39"/>
        <v>-57.471562421058145</v>
      </c>
      <c r="EL21" s="1">
        <f t="shared" si="104"/>
        <v>44.055154556059406</v>
      </c>
      <c r="EM21" s="1">
        <f t="shared" si="105"/>
        <v>55.944845443940594</v>
      </c>
      <c r="EN21" s="1">
        <f t="shared" si="40"/>
        <v>0.88268871250874081</v>
      </c>
      <c r="EO21" s="1">
        <f t="shared" si="106"/>
        <v>2.9592254547952179</v>
      </c>
      <c r="EP21" s="1">
        <f t="shared" si="107"/>
        <v>2.3125915650594027</v>
      </c>
      <c r="EQ21" s="1">
        <f t="shared" ref="EQ21:EQ84" si="162">EQ20</f>
        <v>-0.4666582297456775</v>
      </c>
      <c r="ER21" s="1">
        <f t="shared" ref="ER21:ER84" si="163">IF(EM21&gt;5,((EW21-(EV21*((EL21-(EI21-EJ21))/$B20))-(EO21*(($B$9+$B$10)/2)*((EI21-EJ21)/$B20)))*$B20/EM21)/$B$10,EO21)</f>
        <v>-0.5378943118281877</v>
      </c>
      <c r="ES21" s="1">
        <f t="shared" si="41"/>
        <v>2.1594710341361071E-2</v>
      </c>
      <c r="ET21" s="1">
        <f t="shared" si="108"/>
        <v>1015.1162972389527</v>
      </c>
      <c r="EU21" s="1">
        <f t="shared" si="109"/>
        <v>-552.42821613378533</v>
      </c>
      <c r="EV21" s="1">
        <f t="shared" si="110"/>
        <v>2959.225454795218</v>
      </c>
      <c r="EW21" s="1">
        <f t="shared" si="111"/>
        <v>1000</v>
      </c>
      <c r="EX21" s="1">
        <f t="shared" si="112"/>
        <v>3.111473712884394E-4</v>
      </c>
      <c r="EY21" s="4">
        <f t="shared" ref="EY21:EY84" si="164">(((ER21*ET21*EG21)*((EM21)))+(EO21*ET21*EG21*(EI21-EJ21)))/$B$19</f>
        <v>2.1065695084912579</v>
      </c>
      <c r="EZ21" s="1">
        <f t="shared" ref="EZ21:EZ84" si="165">EY21-(ES21)*(EW21)</f>
        <v>-19.488140832869814</v>
      </c>
      <c r="FA21" s="4">
        <f t="shared" ref="FA21:FA84" si="166">IF(EJ21&gt;$D21,-EZ22/(EW22*EX22),0)</f>
        <v>61.872299970887688</v>
      </c>
      <c r="FB21" s="4">
        <f t="shared" si="42"/>
        <v>71.872299970887696</v>
      </c>
      <c r="FC21" s="4">
        <f t="shared" ref="FC21:FC84" si="167">FC20*((FB21-($B$6/2))/(FB21+($B$6/2)))</f>
        <v>2.1593264832362492E-2</v>
      </c>
      <c r="FD21" s="4">
        <f t="shared" si="43"/>
        <v>-1.4455089985786207E-6</v>
      </c>
      <c r="FE21" s="4">
        <f t="shared" si="44"/>
        <v>-30.64249153302589</v>
      </c>
      <c r="FF21" s="4">
        <f t="shared" si="45"/>
        <v>-44.058899398024629</v>
      </c>
      <c r="FG21" s="4">
        <f t="shared" si="46"/>
        <v>-57.475307263023367</v>
      </c>
      <c r="FH21" s="1">
        <f t="shared" si="113"/>
        <v>44.058899398024629</v>
      </c>
      <c r="FI21" s="1">
        <f t="shared" si="114"/>
        <v>55.941100601975371</v>
      </c>
      <c r="FJ21" s="1">
        <f t="shared" si="47"/>
        <v>0.8830136891454885</v>
      </c>
      <c r="FK21" s="1">
        <f t="shared" si="115"/>
        <v>2.9584477653726471</v>
      </c>
      <c r="FL21" s="1">
        <f t="shared" si="116"/>
        <v>2.3082763411838187</v>
      </c>
      <c r="FM21" s="1">
        <f t="shared" ref="FM21:FM84" si="168">FM20</f>
        <v>-0.46677394975849207</v>
      </c>
      <c r="FN21" s="1">
        <f t="shared" ref="FN21:FN84" si="169">IF(FI21&gt;5,((FS21-(FR21*((FH21-(FE21-FF21))/$B20))-(FK21*(($B$9+$B$10)/2)*((FE21-FF21)/$B20)))*$B20/FI21)/$B$10,FK21)</f>
        <v>-0.53752436335179365</v>
      </c>
      <c r="FO21" s="1">
        <f t="shared" si="48"/>
        <v>2.1593264832362492E-2</v>
      </c>
      <c r="FP21" s="1">
        <f t="shared" si="117"/>
        <v>1015.1152853826537</v>
      </c>
      <c r="FQ21" s="1">
        <f t="shared" si="118"/>
        <v>-552.04827164955907</v>
      </c>
      <c r="FR21" s="1">
        <f t="shared" si="119"/>
        <v>2958.4477653726472</v>
      </c>
      <c r="FS21" s="1">
        <f t="shared" si="120"/>
        <v>1000</v>
      </c>
      <c r="FT21" s="1">
        <f t="shared" si="121"/>
        <v>3.1126638213558114E-4</v>
      </c>
      <c r="FU21" s="4">
        <f t="shared" ref="FU21:FU84" si="170">(((FN21*FP21*FC21)*((FI21)))+(FK21*FP21*FC21*(FE21-FF21)))/$B$19</f>
        <v>2.1091172240386094</v>
      </c>
      <c r="FV21" s="1">
        <f t="shared" ref="FV21:FV84" si="171">FU21-(FO21)*(FS21)</f>
        <v>-19.484147608323884</v>
      </c>
      <c r="FW21" s="4">
        <f t="shared" ref="FW21:FW84" si="172">IF(FF21&gt;$D21,-FV22/(FS22*FT22),0)</f>
        <v>61.841306795007938</v>
      </c>
      <c r="FX21" s="4">
        <f t="shared" si="49"/>
        <v>71.841306795007938</v>
      </c>
      <c r="FY21" s="4">
        <f t="shared" ref="FY21:FY84" si="173">FY20*((FX21-($B$6/2))/(FX21+($B$6/2)))</f>
        <v>2.159186211228779E-2</v>
      </c>
      <c r="FZ21" s="4">
        <f t="shared" si="50"/>
        <v>-1.4027200747022961E-6</v>
      </c>
      <c r="GA21" s="4">
        <f t="shared" si="51"/>
        <v>-30.646125522856735</v>
      </c>
      <c r="GB21" s="4">
        <f t="shared" si="52"/>
        <v>-44.062533387855474</v>
      </c>
      <c r="GC21" s="4">
        <f t="shared" si="53"/>
        <v>-57.478941252854213</v>
      </c>
      <c r="GD21" s="1">
        <f t="shared" si="122"/>
        <v>44.062533387855474</v>
      </c>
      <c r="GE21" s="1">
        <f t="shared" si="123"/>
        <v>55.937466612144526</v>
      </c>
      <c r="GF21" s="1">
        <f t="shared" si="54"/>
        <v>0.88304662288357516</v>
      </c>
      <c r="GG21" s="1">
        <f t="shared" si="124"/>
        <v>2.9594477480803572</v>
      </c>
      <c r="GH21" s="1">
        <f t="shared" si="125"/>
        <v>2.3090483062241356</v>
      </c>
      <c r="GI21" s="1">
        <f t="shared" ref="GI21:GI84" si="174">GI20</f>
        <v>-0.46727069419163314</v>
      </c>
      <c r="GJ21" s="1">
        <f t="shared" ref="GJ21:GJ84" si="175">IF(GE21&gt;5,((GO21-(GN21*((GD21-(GA21-GB21))/$B20))-(GG21*(($B$9+$B$10)/2)*((GA21-GB21)/$B20)))*$B20/GE21)/$B$10,GG21)</f>
        <v>-0.53851655178181901</v>
      </c>
      <c r="GK21" s="1">
        <f t="shared" si="55"/>
        <v>2.159186211228779E-2</v>
      </c>
      <c r="GL21" s="1">
        <f t="shared" si="126"/>
        <v>1015.1143034786014</v>
      </c>
      <c r="GM21" s="1">
        <f t="shared" si="127"/>
        <v>-553.06726901096374</v>
      </c>
      <c r="GN21" s="1">
        <f t="shared" si="128"/>
        <v>2959.4477480803571</v>
      </c>
      <c r="GO21" s="1">
        <f t="shared" si="129"/>
        <v>1000</v>
      </c>
      <c r="GP21" s="1">
        <f t="shared" si="130"/>
        <v>3.1138527827459793E-4</v>
      </c>
      <c r="GQ21" s="4">
        <f t="shared" ref="GQ21:GQ84" si="176">(((GJ21*GL21*FY21)*((GE21)))+(GG21*GL21*FY21*(GA21-GB21)))/$B$19</f>
        <v>2.1001821834780956</v>
      </c>
      <c r="GR21" s="1">
        <f t="shared" ref="GR21:GR84" si="177">GQ21-(GK21)*(GO21)</f>
        <v>-19.491679928809692</v>
      </c>
      <c r="GS21" s="4">
        <f t="shared" ref="GS21:GS84" si="178">IF(GB21&gt;$D21,-GR22/(GO22*GP22),0)</f>
        <v>61.838784607400427</v>
      </c>
      <c r="GT21" s="4">
        <f t="shared" si="56"/>
        <v>71.838784607400427</v>
      </c>
      <c r="GU21" s="4">
        <f t="shared" ref="GU21:GU84" si="179">GU20*((GT21-($B$6/2))/(GT21+($B$6/2)))</f>
        <v>2.1591815206476076E-2</v>
      </c>
      <c r="GV21" s="4">
        <f t="shared" si="57"/>
        <v>-4.6905811713904288E-8</v>
      </c>
      <c r="GW21" s="4">
        <v>490</v>
      </c>
      <c r="GX21" s="4"/>
      <c r="GY21" s="4"/>
      <c r="GZ21" s="4"/>
      <c r="HA21" s="4"/>
      <c r="HB21" s="4"/>
      <c r="HC21" s="4"/>
      <c r="HD21" s="4"/>
      <c r="HE21" s="4"/>
      <c r="HF21" s="6"/>
      <c r="HG21" s="4"/>
      <c r="HH21" s="4"/>
      <c r="HI21" s="4"/>
      <c r="HJ21" s="1"/>
      <c r="HK21" s="4"/>
      <c r="HL21" s="4"/>
      <c r="HP21" s="2"/>
      <c r="HQ21" s="2"/>
      <c r="HR21" s="2"/>
      <c r="HS21" s="2"/>
      <c r="HT21" s="3"/>
      <c r="HU21" s="2"/>
      <c r="HV21" s="2"/>
      <c r="HW21" s="2"/>
      <c r="HX21" s="2"/>
    </row>
    <row r="22" spans="1:232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31"/>
        <v>485</v>
      </c>
      <c r="F22" s="1">
        <f t="shared" si="58"/>
        <v>1.5009999999999992</v>
      </c>
      <c r="G22" s="1">
        <f>'0.5Q 8-16'!GA22</f>
        <v>-34.387305873713487</v>
      </c>
      <c r="H22" s="1">
        <f>'0.5Q 8-16'!GB22</f>
        <v>-47.803713738712226</v>
      </c>
      <c r="I22" s="1">
        <f>'0.5Q 8-16'!GC22</f>
        <v>-61.220121603710965</v>
      </c>
      <c r="J22" s="1">
        <f>'0.5Q 8-16'!GD22</f>
        <v>47.803713738712226</v>
      </c>
      <c r="K22" s="1">
        <f>'0.5Q 8-16'!GE22</f>
        <v>52.196286261287774</v>
      </c>
      <c r="L22" s="1">
        <f>'0.5Q 8-16'!GF22</f>
        <v>1.0110806305739175</v>
      </c>
      <c r="M22" s="1">
        <f>'0.5Q 8-16'!GG22</f>
        <v>2.6504688842904045</v>
      </c>
      <c r="N22" s="1">
        <f>'0.5Q 8-16'!GH22</f>
        <v>2.0343136326963855</v>
      </c>
      <c r="O22" s="1">
        <f>'0.5Q 8-16'!GI22</f>
        <v>-0.51826822546818385</v>
      </c>
      <c r="P22" s="1">
        <f>'0.5Q 8-16'!GJ22</f>
        <v>-0.50707661299838491</v>
      </c>
      <c r="Q22" s="1">
        <f>'0.5Q 8-16'!GK22</f>
        <v>2.0147766496857081E-2</v>
      </c>
      <c r="R22" s="1">
        <f>'0.5Q 8-16'!GL22</f>
        <v>1014.1034365477999</v>
      </c>
      <c r="S22" s="1">
        <f>'0.5Q 8-16'!GM22</f>
        <v>-520.77782308160124</v>
      </c>
      <c r="T22" s="1">
        <f>'0.5Q 8-16'!GN22</f>
        <v>2650.4688842904043</v>
      </c>
      <c r="U22" s="1">
        <f>'0.5Q 8-16'!GO22</f>
        <v>1000</v>
      </c>
      <c r="V22" s="1">
        <f>'0.5Q 8-16'!GP22</f>
        <v>2.937646116093373E-4</v>
      </c>
      <c r="W22" s="1">
        <f>'0.5Q 8-16'!GQ22</f>
        <v>1.8577223086381185</v>
      </c>
      <c r="X22" s="1">
        <f>'0.5Q 8-16'!GR22</f>
        <v>-18.290044188218964</v>
      </c>
      <c r="Y22" s="1">
        <f>'0.5Q 8-16'!GS22</f>
        <v>60.987707430500201</v>
      </c>
      <c r="Z22" s="1">
        <f>'0.5Q 8-16'!GT22</f>
        <v>70.987707430500194</v>
      </c>
      <c r="AA22" s="1">
        <f>'0.5Q 8-16'!GU22</f>
        <v>2.0140197480460611E-2</v>
      </c>
      <c r="AB22" s="4"/>
      <c r="AC22" s="4">
        <f t="shared" si="2"/>
        <v>-34.406914724481553</v>
      </c>
      <c r="AD22" s="4">
        <f t="shared" si="3"/>
        <v>-47.823322589480291</v>
      </c>
      <c r="AE22" s="4">
        <f t="shared" si="4"/>
        <v>-61.23973045447903</v>
      </c>
      <c r="AF22" s="1">
        <f t="shared" si="59"/>
        <v>47.823322589480291</v>
      </c>
      <c r="AG22" s="1">
        <f t="shared" si="60"/>
        <v>52.176677410519709</v>
      </c>
      <c r="AH22" s="1">
        <f t="shared" si="5"/>
        <v>1.0119667068253091</v>
      </c>
      <c r="AI22" s="1">
        <f t="shared" si="61"/>
        <v>2.6494531069436156</v>
      </c>
      <c r="AJ22" s="1">
        <f t="shared" si="62"/>
        <v>2.0248019702278155</v>
      </c>
      <c r="AK22" s="1">
        <f t="shared" si="132"/>
        <v>-0.50799325297098696</v>
      </c>
      <c r="AL22" s="1">
        <f t="shared" si="133"/>
        <v>-0.5073270966554797</v>
      </c>
      <c r="AM22" s="1">
        <f t="shared" si="6"/>
        <v>2.0140197480460611E-2</v>
      </c>
      <c r="AN22" s="1">
        <f t="shared" si="63"/>
        <v>1014.0981382363224</v>
      </c>
      <c r="AO22" s="1">
        <f t="shared" si="64"/>
        <v>-521.03507480711073</v>
      </c>
      <c r="AP22" s="1">
        <f t="shared" si="65"/>
        <v>2649.4531069436157</v>
      </c>
      <c r="AQ22" s="1">
        <f t="shared" si="66"/>
        <v>1000</v>
      </c>
      <c r="AR22" s="1">
        <f t="shared" si="67"/>
        <v>2.9407025342319189E-4</v>
      </c>
      <c r="AS22" s="4">
        <f t="shared" si="134"/>
        <v>1.8535927853169734</v>
      </c>
      <c r="AT22" s="1">
        <f t="shared" si="135"/>
        <v>-18.286604695143637</v>
      </c>
      <c r="AU22" s="4">
        <f t="shared" si="136"/>
        <v>60.925299279573743</v>
      </c>
      <c r="AV22" s="4">
        <f t="shared" si="7"/>
        <v>70.92529927957375</v>
      </c>
      <c r="AW22" s="4">
        <f t="shared" si="137"/>
        <v>2.0135809767172705E-2</v>
      </c>
      <c r="AX22" s="4">
        <f t="shared" si="8"/>
        <v>-4.3877132879059644E-6</v>
      </c>
      <c r="AY22" s="4">
        <f t="shared" si="9"/>
        <v>-34.418281857351772</v>
      </c>
      <c r="AZ22" s="4">
        <f t="shared" si="10"/>
        <v>-47.834689722350511</v>
      </c>
      <c r="BA22" s="4">
        <f t="shared" si="11"/>
        <v>-61.25109758734925</v>
      </c>
      <c r="BB22" s="1">
        <f t="shared" si="68"/>
        <v>47.834689722350511</v>
      </c>
      <c r="BC22" s="1">
        <f t="shared" si="69"/>
        <v>52.165310277649489</v>
      </c>
      <c r="BD22" s="1">
        <f t="shared" si="12"/>
        <v>1.012616492081533</v>
      </c>
      <c r="BE22" s="1">
        <f t="shared" si="70"/>
        <v>2.6480944322408195</v>
      </c>
      <c r="BF22" s="1">
        <f t="shared" si="71"/>
        <v>2.0166680030862789</v>
      </c>
      <c r="BG22" s="1">
        <f t="shared" si="138"/>
        <v>-0.49284055033405866</v>
      </c>
      <c r="BH22" s="1">
        <f t="shared" si="139"/>
        <v>-0.50678208891552956</v>
      </c>
      <c r="BI22" s="1">
        <f t="shared" si="13"/>
        <v>2.0135809767172705E-2</v>
      </c>
      <c r="BJ22" s="1">
        <f t="shared" si="72"/>
        <v>1014.0950668370208</v>
      </c>
      <c r="BK22" s="1">
        <f t="shared" si="73"/>
        <v>-520.47534095802712</v>
      </c>
      <c r="BL22" s="1">
        <f t="shared" si="74"/>
        <v>2648.0944322408195</v>
      </c>
      <c r="BM22" s="1">
        <f t="shared" si="75"/>
        <v>1000</v>
      </c>
      <c r="BN22" s="1">
        <f t="shared" si="76"/>
        <v>2.9427433974240079E-4</v>
      </c>
      <c r="BO22" s="4">
        <f t="shared" si="140"/>
        <v>1.8564441245039212</v>
      </c>
      <c r="BP22" s="1">
        <f t="shared" si="141"/>
        <v>-18.279365642668786</v>
      </c>
      <c r="BQ22" s="4">
        <f t="shared" si="142"/>
        <v>60.872201612468196</v>
      </c>
      <c r="BR22" s="4">
        <f t="shared" si="14"/>
        <v>70.872201612468189</v>
      </c>
      <c r="BS22" s="4">
        <f t="shared" si="143"/>
        <v>2.013191927069146E-2</v>
      </c>
      <c r="BT22" s="4">
        <f t="shared" si="15"/>
        <v>-3.8904964812444542E-6</v>
      </c>
      <c r="BU22" s="4">
        <f t="shared" si="16"/>
        <v>-34.428360863779872</v>
      </c>
      <c r="BV22" s="4">
        <f t="shared" si="17"/>
        <v>-47.844768728778611</v>
      </c>
      <c r="BW22" s="4">
        <f t="shared" si="18"/>
        <v>-61.26117659377735</v>
      </c>
      <c r="BX22" s="1">
        <f t="shared" si="77"/>
        <v>47.844768728778611</v>
      </c>
      <c r="BY22" s="1">
        <f t="shared" si="78"/>
        <v>52.155231271221389</v>
      </c>
      <c r="BZ22" s="1">
        <f t="shared" si="19"/>
        <v>1.0134461535047483</v>
      </c>
      <c r="CA22" s="1">
        <f t="shared" si="79"/>
        <v>2.6453038434563281</v>
      </c>
      <c r="CB22" s="1">
        <f t="shared" si="80"/>
        <v>2.0046674740146795</v>
      </c>
      <c r="CC22" s="1">
        <f t="shared" si="144"/>
        <v>-0.47688752663200762</v>
      </c>
      <c r="CD22" s="1">
        <f t="shared" si="145"/>
        <v>-0.50487625733935737</v>
      </c>
      <c r="CE22" s="1">
        <f t="shared" si="20"/>
        <v>2.013191927069146E-2</v>
      </c>
      <c r="CF22" s="1">
        <f t="shared" si="81"/>
        <v>1014.0923434894839</v>
      </c>
      <c r="CG22" s="1">
        <f t="shared" si="82"/>
        <v>-518.51801381266682</v>
      </c>
      <c r="CH22" s="1">
        <f t="shared" si="83"/>
        <v>2645.3038434563282</v>
      </c>
      <c r="CI22" s="1">
        <f t="shared" si="84"/>
        <v>1000</v>
      </c>
      <c r="CJ22" s="1">
        <f t="shared" si="85"/>
        <v>2.944459706709264E-4</v>
      </c>
      <c r="CK22" s="4">
        <f t="shared" si="146"/>
        <v>1.8697726535141908</v>
      </c>
      <c r="CL22" s="1">
        <f t="shared" si="147"/>
        <v>-18.262146617177272</v>
      </c>
      <c r="CM22" s="4">
        <f t="shared" si="148"/>
        <v>60.794159532276012</v>
      </c>
      <c r="CN22" s="4">
        <f t="shared" si="21"/>
        <v>70.794159532276012</v>
      </c>
      <c r="CO22" s="4">
        <f t="shared" si="149"/>
        <v>2.0126328876214048E-2</v>
      </c>
      <c r="CP22" s="4">
        <f t="shared" si="22"/>
        <v>-5.5903944774123027E-6</v>
      </c>
      <c r="CQ22" s="4">
        <f t="shared" si="23"/>
        <v>-34.442843751027048</v>
      </c>
      <c r="CR22" s="4">
        <f t="shared" si="24"/>
        <v>-47.859251616025787</v>
      </c>
      <c r="CS22" s="4">
        <f t="shared" si="25"/>
        <v>-61.275659481024526</v>
      </c>
      <c r="CT22" s="1">
        <f t="shared" si="86"/>
        <v>47.859251616025787</v>
      </c>
      <c r="CU22" s="1">
        <f t="shared" si="87"/>
        <v>52.140748383974213</v>
      </c>
      <c r="CV22" s="1">
        <f t="shared" si="26"/>
        <v>1.0143419584505851</v>
      </c>
      <c r="CW22" s="1">
        <f t="shared" si="88"/>
        <v>2.6425947742075073</v>
      </c>
      <c r="CX22" s="1">
        <f t="shared" si="89"/>
        <v>1.9926220278791871</v>
      </c>
      <c r="CY22" s="1">
        <f t="shared" si="150"/>
        <v>-0.47637079916134301</v>
      </c>
      <c r="CZ22" s="1">
        <f t="shared" si="151"/>
        <v>-0.5033015714538982</v>
      </c>
      <c r="DA22" s="1">
        <f t="shared" si="27"/>
        <v>2.0126328876214048E-2</v>
      </c>
      <c r="DB22" s="1">
        <f t="shared" si="90"/>
        <v>1014.08843021335</v>
      </c>
      <c r="DC22" s="1">
        <f t="shared" si="91"/>
        <v>-516.90077991458247</v>
      </c>
      <c r="DD22" s="1">
        <f t="shared" si="92"/>
        <v>2642.5947742075073</v>
      </c>
      <c r="DE22" s="1">
        <f t="shared" si="93"/>
        <v>1000</v>
      </c>
      <c r="DF22" s="1">
        <f t="shared" si="94"/>
        <v>2.9470058661022552E-4</v>
      </c>
      <c r="DG22" s="4">
        <f t="shared" si="152"/>
        <v>1.8800780318839918</v>
      </c>
      <c r="DH22" s="1">
        <f t="shared" si="153"/>
        <v>-18.246250844330056</v>
      </c>
      <c r="DI22" s="4">
        <f t="shared" si="154"/>
        <v>60.700963026981206</v>
      </c>
      <c r="DJ22" s="4">
        <f t="shared" si="28"/>
        <v>70.700963026981213</v>
      </c>
      <c r="DK22" s="4">
        <f t="shared" si="155"/>
        <v>2.0120014601520304E-2</v>
      </c>
      <c r="DL22" s="4">
        <f t="shared" si="29"/>
        <v>-6.3142746937437655E-6</v>
      </c>
      <c r="DM22" s="4">
        <f t="shared" si="30"/>
        <v>-34.459201975622243</v>
      </c>
      <c r="DN22" s="4">
        <f t="shared" si="31"/>
        <v>-47.875609840620982</v>
      </c>
      <c r="DO22" s="4">
        <f t="shared" si="32"/>
        <v>-61.29201770561972</v>
      </c>
      <c r="DP22" s="1">
        <f t="shared" si="95"/>
        <v>47.875609840620982</v>
      </c>
      <c r="DQ22" s="1">
        <f t="shared" si="96"/>
        <v>52.124390159379018</v>
      </c>
      <c r="DR22" s="1">
        <f t="shared" si="33"/>
        <v>1.0145916731505529</v>
      </c>
      <c r="DS22" s="1">
        <f t="shared" si="97"/>
        <v>2.644513620726674</v>
      </c>
      <c r="DT22" s="1">
        <f t="shared" si="98"/>
        <v>1.993574761312134</v>
      </c>
      <c r="DU22" s="1">
        <f t="shared" si="156"/>
        <v>-0.47168067815838294</v>
      </c>
      <c r="DV22" s="1">
        <f t="shared" si="157"/>
        <v>-0.50598959656549058</v>
      </c>
      <c r="DW22" s="1">
        <f t="shared" si="34"/>
        <v>2.0120014601520304E-2</v>
      </c>
      <c r="DX22" s="1">
        <f t="shared" si="99"/>
        <v>1014.0840102210642</v>
      </c>
      <c r="DY22" s="1">
        <f t="shared" si="100"/>
        <v>-519.66143546469016</v>
      </c>
      <c r="DZ22" s="1">
        <f t="shared" si="101"/>
        <v>2644.5136207266742</v>
      </c>
      <c r="EA22" s="1">
        <f t="shared" si="102"/>
        <v>1000</v>
      </c>
      <c r="EB22" s="1">
        <f t="shared" si="103"/>
        <v>2.9501071111797257E-4</v>
      </c>
      <c r="EC22" s="4">
        <f t="shared" si="158"/>
        <v>1.857824963971185</v>
      </c>
      <c r="ED22" s="1">
        <f t="shared" si="159"/>
        <v>-18.262189637549117</v>
      </c>
      <c r="EE22" s="4">
        <f t="shared" si="160"/>
        <v>60.689672179854682</v>
      </c>
      <c r="EF22" s="4">
        <f t="shared" si="35"/>
        <v>70.689672179854682</v>
      </c>
      <c r="EG22" s="4">
        <f t="shared" si="161"/>
        <v>2.0119453676165557E-2</v>
      </c>
      <c r="EH22" s="4">
        <f t="shared" si="36"/>
        <v>-5.6092535474783212E-7</v>
      </c>
      <c r="EI22" s="4">
        <f t="shared" si="37"/>
        <v>-34.460655150116402</v>
      </c>
      <c r="EJ22" s="4">
        <f t="shared" si="38"/>
        <v>-47.877063015115141</v>
      </c>
      <c r="EK22" s="4">
        <f t="shared" si="39"/>
        <v>-61.29347088011388</v>
      </c>
      <c r="EL22" s="1">
        <f t="shared" si="104"/>
        <v>47.877063015115141</v>
      </c>
      <c r="EM22" s="1">
        <f t="shared" si="105"/>
        <v>52.122936984884859</v>
      </c>
      <c r="EN22" s="1">
        <f t="shared" si="40"/>
        <v>1.0148634381389243</v>
      </c>
      <c r="EO22" s="1">
        <f t="shared" si="106"/>
        <v>2.6434945126036702</v>
      </c>
      <c r="EP22" s="1">
        <f t="shared" si="107"/>
        <v>1.9891403894563973</v>
      </c>
      <c r="EQ22" s="1">
        <f t="shared" si="162"/>
        <v>-0.4666582297456775</v>
      </c>
      <c r="ER22" s="1">
        <f t="shared" si="163"/>
        <v>-0.50516057643135992</v>
      </c>
      <c r="ES22" s="1">
        <f t="shared" si="41"/>
        <v>2.0119453676165557E-2</v>
      </c>
      <c r="ET22" s="1">
        <f t="shared" si="108"/>
        <v>1014.0836175733159</v>
      </c>
      <c r="EU22" s="1">
        <f t="shared" si="109"/>
        <v>-518.81001520653524</v>
      </c>
      <c r="EV22" s="1">
        <f t="shared" si="110"/>
        <v>2643.49451260367</v>
      </c>
      <c r="EW22" s="1">
        <f t="shared" si="111"/>
        <v>1000</v>
      </c>
      <c r="EX22" s="1">
        <f t="shared" si="112"/>
        <v>2.9505133303910286E-4</v>
      </c>
      <c r="EY22" s="4">
        <f t="shared" si="164"/>
        <v>1.8639490915599004</v>
      </c>
      <c r="EZ22" s="1">
        <f t="shared" si="165"/>
        <v>-18.255504584605657</v>
      </c>
      <c r="FA22" s="4">
        <f t="shared" si="166"/>
        <v>60.666005889215882</v>
      </c>
      <c r="FB22" s="4">
        <f t="shared" si="42"/>
        <v>70.666005889215882</v>
      </c>
      <c r="FC22" s="4">
        <f t="shared" si="167"/>
        <v>2.0117629763184475E-2</v>
      </c>
      <c r="FD22" s="4">
        <f t="shared" si="43"/>
        <v>-1.8239129810811161E-6</v>
      </c>
      <c r="FE22" s="4">
        <f t="shared" si="44"/>
        <v>-34.465380313279823</v>
      </c>
      <c r="FF22" s="4">
        <f t="shared" si="45"/>
        <v>-47.881788178278562</v>
      </c>
      <c r="FG22" s="4">
        <f t="shared" si="46"/>
        <v>-61.298196043277301</v>
      </c>
      <c r="FH22" s="1">
        <f t="shared" si="113"/>
        <v>47.881788178278562</v>
      </c>
      <c r="FI22" s="1">
        <f t="shared" si="114"/>
        <v>52.118211821721438</v>
      </c>
      <c r="FJ22" s="1">
        <f t="shared" si="47"/>
        <v>1.0151495542410562</v>
      </c>
      <c r="FK22" s="1">
        <f t="shared" si="115"/>
        <v>2.6427173019113548</v>
      </c>
      <c r="FL22" s="1">
        <f t="shared" si="116"/>
        <v>1.9853986693507499</v>
      </c>
      <c r="FM22" s="1">
        <f t="shared" si="168"/>
        <v>-0.46677394975849207</v>
      </c>
      <c r="FN22" s="1">
        <f t="shared" si="169"/>
        <v>-0.50474185431486274</v>
      </c>
      <c r="FO22" s="1">
        <f t="shared" si="48"/>
        <v>2.0117629763184475E-2</v>
      </c>
      <c r="FP22" s="1">
        <f t="shared" si="117"/>
        <v>1014.0823408342292</v>
      </c>
      <c r="FQ22" s="1">
        <f t="shared" si="118"/>
        <v>-518.37997921845033</v>
      </c>
      <c r="FR22" s="1">
        <f t="shared" si="119"/>
        <v>2642.7173019113548</v>
      </c>
      <c r="FS22" s="1">
        <f t="shared" si="120"/>
        <v>1000</v>
      </c>
      <c r="FT22" s="1">
        <f t="shared" si="121"/>
        <v>2.9512701383560341E-4</v>
      </c>
      <c r="FU22" s="4">
        <f t="shared" si="170"/>
        <v>1.8665895570823716</v>
      </c>
      <c r="FV22" s="1">
        <f t="shared" si="171"/>
        <v>-18.251040206102104</v>
      </c>
      <c r="FW22" s="4">
        <f t="shared" si="172"/>
        <v>60.639386137521413</v>
      </c>
      <c r="FX22" s="4">
        <f t="shared" si="49"/>
        <v>70.639386137521413</v>
      </c>
      <c r="FY22" s="4">
        <f t="shared" si="173"/>
        <v>2.0115785865784341E-2</v>
      </c>
      <c r="FZ22" s="4">
        <f t="shared" si="50"/>
        <v>-1.8438974001347419E-6</v>
      </c>
      <c r="GA22" s="4">
        <f t="shared" si="51"/>
        <v>-34.470157249549601</v>
      </c>
      <c r="GB22" s="4">
        <f t="shared" si="52"/>
        <v>-47.88656511454834</v>
      </c>
      <c r="GC22" s="4">
        <f t="shared" si="53"/>
        <v>-61.302972979547079</v>
      </c>
      <c r="GD22" s="1">
        <f t="shared" si="122"/>
        <v>47.88656511454834</v>
      </c>
      <c r="GE22" s="1">
        <f t="shared" si="123"/>
        <v>52.11343488545166</v>
      </c>
      <c r="GF22" s="1">
        <f t="shared" si="54"/>
        <v>1.0152109363780615</v>
      </c>
      <c r="GG22" s="1">
        <f t="shared" si="124"/>
        <v>2.6432862698897264</v>
      </c>
      <c r="GH22" s="1">
        <f t="shared" si="125"/>
        <v>1.9858573807732558</v>
      </c>
      <c r="GI22" s="1">
        <f t="shared" si="174"/>
        <v>-0.46727069419163314</v>
      </c>
      <c r="GJ22" s="1">
        <f t="shared" si="175"/>
        <v>-0.50553498192579494</v>
      </c>
      <c r="GK22" s="1">
        <f t="shared" si="55"/>
        <v>2.0115785865784341E-2</v>
      </c>
      <c r="GL22" s="1">
        <f t="shared" si="126"/>
        <v>1014.0810501060491</v>
      </c>
      <c r="GM22" s="1">
        <f t="shared" si="127"/>
        <v>-519.19453713742996</v>
      </c>
      <c r="GN22" s="1">
        <f t="shared" si="128"/>
        <v>2643.2862698897266</v>
      </c>
      <c r="GO22" s="1">
        <f t="shared" si="129"/>
        <v>1000</v>
      </c>
      <c r="GP22" s="1">
        <f t="shared" si="130"/>
        <v>2.9521524930068989E-4</v>
      </c>
      <c r="GQ22" s="4">
        <f t="shared" si="176"/>
        <v>1.8600336514589606</v>
      </c>
      <c r="GR22" s="1">
        <f t="shared" si="177"/>
        <v>-18.25575221432538</v>
      </c>
      <c r="GS22" s="4">
        <f t="shared" si="178"/>
        <v>60.635770392271866</v>
      </c>
      <c r="GT22" s="4">
        <f t="shared" si="56"/>
        <v>70.635770392271866</v>
      </c>
      <c r="GU22" s="4">
        <f t="shared" si="179"/>
        <v>2.0115669191286385E-2</v>
      </c>
      <c r="GV22" s="4">
        <f t="shared" si="57"/>
        <v>-1.1667449795541018E-7</v>
      </c>
      <c r="GW22" s="4">
        <v>485</v>
      </c>
      <c r="GX22" s="4"/>
      <c r="GY22" s="4"/>
      <c r="GZ22" s="4"/>
      <c r="HA22" s="4"/>
      <c r="HB22" s="4"/>
      <c r="HC22" s="4"/>
      <c r="HD22" s="4"/>
      <c r="HE22" s="4"/>
      <c r="HF22" s="6"/>
      <c r="HG22" s="4"/>
      <c r="HH22" s="4"/>
      <c r="HI22" s="4"/>
      <c r="HJ22" s="1"/>
      <c r="HK22" s="4"/>
      <c r="HL22" s="4"/>
      <c r="HP22" s="2"/>
      <c r="HQ22" s="2"/>
      <c r="HR22" s="2"/>
      <c r="HS22" s="2"/>
      <c r="HT22" s="3"/>
      <c r="HU22" s="2"/>
      <c r="HV22" s="2"/>
      <c r="HW22" s="2"/>
      <c r="HX22" s="2"/>
    </row>
    <row r="23" spans="1:232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31"/>
        <v>480</v>
      </c>
      <c r="F23" s="1">
        <f t="shared" si="58"/>
        <v>1.5509999999999993</v>
      </c>
      <c r="G23" s="1">
        <f>'0.5Q 8-16'!GA23</f>
        <v>-38.017069736490633</v>
      </c>
      <c r="H23" s="1">
        <f>'0.5Q 8-16'!GB23</f>
        <v>-51.433477601489372</v>
      </c>
      <c r="I23" s="1">
        <f>'0.5Q 8-16'!GC23</f>
        <v>-64.849885466488104</v>
      </c>
      <c r="J23" s="1">
        <f>'0.5Q 8-16'!GD23</f>
        <v>51.433477601489372</v>
      </c>
      <c r="K23" s="1">
        <f>'0.5Q 8-16'!GE23</f>
        <v>48.566522398510628</v>
      </c>
      <c r="L23" s="1">
        <f>'0.5Q 8-16'!GF23</f>
        <v>1.1313908860010908</v>
      </c>
      <c r="M23" s="1">
        <f>'0.5Q 8-16'!GG23</f>
        <v>2.4062051085434666</v>
      </c>
      <c r="N23" s="1">
        <f>'0.5Q 8-16'!GH23</f>
        <v>1.7763896999999447</v>
      </c>
      <c r="O23" s="1">
        <f>'0.5Q 8-16'!GI23</f>
        <v>-0.51826822546818385</v>
      </c>
      <c r="P23" s="1">
        <f>'0.5Q 8-16'!GJ23</f>
        <v>-0.48508865101266069</v>
      </c>
      <c r="Q23" s="1">
        <f>'0.5Q 8-16'!GK23</f>
        <v>1.8746677645825105E-2</v>
      </c>
      <c r="R23" s="1">
        <f>'0.5Q 8-16'!GL23</f>
        <v>1013.1226743520776</v>
      </c>
      <c r="S23" s="1">
        <f>'0.5Q 8-16'!GM23</f>
        <v>-498.19574636302275</v>
      </c>
      <c r="T23" s="1">
        <f>'0.5Q 8-16'!GN23</f>
        <v>2406.2051085434664</v>
      </c>
      <c r="U23" s="1">
        <f>'0.5Q 8-16'!GO23</f>
        <v>1000</v>
      </c>
      <c r="V23" s="1">
        <f>'0.5Q 8-16'!GP23</f>
        <v>2.8021777020639517E-4</v>
      </c>
      <c r="W23" s="1">
        <f>'0.5Q 8-16'!GQ23</f>
        <v>1.6568382596503433</v>
      </c>
      <c r="X23" s="1">
        <f>'0.5Q 8-16'!GR23</f>
        <v>-17.089839386174763</v>
      </c>
      <c r="Y23" s="1">
        <f>'0.5Q 8-16'!GS23</f>
        <v>59.337225926202564</v>
      </c>
      <c r="Z23" s="1">
        <f>'0.5Q 8-16'!GT23</f>
        <v>69.337225926202564</v>
      </c>
      <c r="AA23" s="1">
        <f>'0.5Q 8-16'!GU23</f>
        <v>1.8738403548359841E-2</v>
      </c>
      <c r="AB23" s="4"/>
      <c r="AC23" s="4">
        <f t="shared" si="2"/>
        <v>-38.038505222151933</v>
      </c>
      <c r="AD23" s="4">
        <f t="shared" si="3"/>
        <v>-51.454913087150672</v>
      </c>
      <c r="AE23" s="4">
        <f t="shared" si="4"/>
        <v>-64.871320952149404</v>
      </c>
      <c r="AF23" s="1">
        <f t="shared" si="59"/>
        <v>51.454913087150672</v>
      </c>
      <c r="AG23" s="1">
        <f t="shared" si="60"/>
        <v>48.545086912849328</v>
      </c>
      <c r="AH23" s="1">
        <f t="shared" si="5"/>
        <v>1.13219910116932</v>
      </c>
      <c r="AI23" s="1">
        <f t="shared" si="61"/>
        <v>2.4046478868802179</v>
      </c>
      <c r="AJ23" s="1">
        <f t="shared" si="62"/>
        <v>1.7675956069668841</v>
      </c>
      <c r="AK23" s="1">
        <f t="shared" si="132"/>
        <v>-0.50799325297098696</v>
      </c>
      <c r="AL23" s="1">
        <f t="shared" si="133"/>
        <v>-0.48472457376022127</v>
      </c>
      <c r="AM23" s="1">
        <f t="shared" si="6"/>
        <v>1.8738403548359841E-2</v>
      </c>
      <c r="AN23" s="1">
        <f t="shared" si="63"/>
        <v>1013.1168824838519</v>
      </c>
      <c r="AO23" s="1">
        <f t="shared" si="64"/>
        <v>-497.82183174322245</v>
      </c>
      <c r="AP23" s="1">
        <f t="shared" si="65"/>
        <v>2404.6478868802178</v>
      </c>
      <c r="AQ23" s="1">
        <f t="shared" si="66"/>
        <v>1000</v>
      </c>
      <c r="AR23" s="1">
        <f t="shared" si="67"/>
        <v>2.8035878642015402E-4</v>
      </c>
      <c r="AS23" s="4">
        <f t="shared" si="134"/>
        <v>1.6574605800538631</v>
      </c>
      <c r="AT23" s="1">
        <f t="shared" si="135"/>
        <v>-17.080942968305976</v>
      </c>
      <c r="AU23" s="4">
        <f t="shared" si="136"/>
        <v>59.292828164004561</v>
      </c>
      <c r="AV23" s="4">
        <f t="shared" si="7"/>
        <v>69.292828164004561</v>
      </c>
      <c r="AW23" s="4">
        <f t="shared" si="137"/>
        <v>1.8733454526258238E-2</v>
      </c>
      <c r="AX23" s="4">
        <f t="shared" si="8"/>
        <v>-4.9490221016024183E-6</v>
      </c>
      <c r="AY23" s="4">
        <f t="shared" si="9"/>
        <v>-38.051326522933287</v>
      </c>
      <c r="AZ23" s="4">
        <f t="shared" si="10"/>
        <v>-51.467734387932026</v>
      </c>
      <c r="BA23" s="4">
        <f t="shared" si="11"/>
        <v>-64.884142252930758</v>
      </c>
      <c r="BB23" s="1">
        <f t="shared" si="68"/>
        <v>51.467734387932026</v>
      </c>
      <c r="BC23" s="1">
        <f t="shared" si="69"/>
        <v>48.532265612067974</v>
      </c>
      <c r="BD23" s="1">
        <f t="shared" si="12"/>
        <v>1.1327828374331785</v>
      </c>
      <c r="BE23" s="1">
        <f t="shared" si="70"/>
        <v>2.40332690703291</v>
      </c>
      <c r="BF23" s="1">
        <f t="shared" si="71"/>
        <v>1.7603661757944606</v>
      </c>
      <c r="BG23" s="1">
        <f t="shared" si="138"/>
        <v>-0.49284055033405866</v>
      </c>
      <c r="BH23" s="1">
        <f t="shared" si="139"/>
        <v>-0.48410235078461417</v>
      </c>
      <c r="BI23" s="1">
        <f t="shared" si="13"/>
        <v>1.8733454526258238E-2</v>
      </c>
      <c r="BJ23" s="1">
        <f t="shared" si="72"/>
        <v>1013.1134181683807</v>
      </c>
      <c r="BK23" s="1">
        <f t="shared" si="73"/>
        <v>-497.18279630281444</v>
      </c>
      <c r="BL23" s="1">
        <f t="shared" si="74"/>
        <v>2403.3269070329102</v>
      </c>
      <c r="BM23" s="1">
        <f t="shared" si="75"/>
        <v>1000</v>
      </c>
      <c r="BN23" s="1">
        <f t="shared" si="76"/>
        <v>2.804710481828933E-4</v>
      </c>
      <c r="BO23" s="4">
        <f t="shared" si="140"/>
        <v>1.6605643348088739</v>
      </c>
      <c r="BP23" s="1">
        <f t="shared" si="141"/>
        <v>-17.072890191449364</v>
      </c>
      <c r="BQ23" s="4">
        <f t="shared" si="142"/>
        <v>59.256957523501761</v>
      </c>
      <c r="BR23" s="4">
        <f t="shared" si="14"/>
        <v>69.256957523501768</v>
      </c>
      <c r="BS23" s="4">
        <f t="shared" si="143"/>
        <v>1.872913409379082E-2</v>
      </c>
      <c r="BT23" s="4">
        <f t="shared" si="15"/>
        <v>-4.3204324674181449E-6</v>
      </c>
      <c r="BU23" s="4">
        <f t="shared" si="16"/>
        <v>-38.062519353159757</v>
      </c>
      <c r="BV23" s="4">
        <f t="shared" si="17"/>
        <v>-51.478927218158496</v>
      </c>
      <c r="BW23" s="4">
        <f t="shared" si="18"/>
        <v>-64.895335083157235</v>
      </c>
      <c r="BX23" s="1">
        <f t="shared" si="77"/>
        <v>51.478927218158496</v>
      </c>
      <c r="BY23" s="1">
        <f t="shared" si="78"/>
        <v>48.521072781841504</v>
      </c>
      <c r="BZ23" s="1">
        <f t="shared" si="19"/>
        <v>1.1334860588160516</v>
      </c>
      <c r="CA23" s="1">
        <f t="shared" si="79"/>
        <v>2.4007981062260653</v>
      </c>
      <c r="CB23" s="1">
        <f t="shared" si="80"/>
        <v>1.7499899168005633</v>
      </c>
      <c r="CC23" s="1">
        <f t="shared" si="144"/>
        <v>-0.47688752663200762</v>
      </c>
      <c r="CD23" s="1">
        <f t="shared" si="145"/>
        <v>-0.48213226773538398</v>
      </c>
      <c r="CE23" s="1">
        <f t="shared" si="20"/>
        <v>1.872913409379082E-2</v>
      </c>
      <c r="CF23" s="1">
        <f t="shared" si="81"/>
        <v>1013.1103938656536</v>
      </c>
      <c r="CG23" s="1">
        <f t="shared" si="82"/>
        <v>-495.15948160959402</v>
      </c>
      <c r="CH23" s="1">
        <f t="shared" si="83"/>
        <v>2400.7981062260651</v>
      </c>
      <c r="CI23" s="1">
        <f t="shared" si="84"/>
        <v>1000</v>
      </c>
      <c r="CJ23" s="1">
        <f t="shared" si="85"/>
        <v>2.8055703538012804E-4</v>
      </c>
      <c r="CK23" s="4">
        <f t="shared" si="146"/>
        <v>1.6729049269889105</v>
      </c>
      <c r="CL23" s="1">
        <f t="shared" si="147"/>
        <v>-17.056229166801909</v>
      </c>
      <c r="CM23" s="4">
        <f t="shared" si="148"/>
        <v>59.191553822655671</v>
      </c>
      <c r="CN23" s="4">
        <f t="shared" si="21"/>
        <v>69.191553822655663</v>
      </c>
      <c r="CO23" s="4">
        <f t="shared" si="149"/>
        <v>1.8722653840379227E-2</v>
      </c>
      <c r="CP23" s="4">
        <f t="shared" si="22"/>
        <v>-6.4802534115934729E-6</v>
      </c>
      <c r="CQ23" s="4">
        <f t="shared" si="23"/>
        <v>-38.079307574433322</v>
      </c>
      <c r="CR23" s="4">
        <f t="shared" si="24"/>
        <v>-51.495715439432061</v>
      </c>
      <c r="CS23" s="4">
        <f t="shared" si="25"/>
        <v>-64.912123304430793</v>
      </c>
      <c r="CT23" s="1">
        <f t="shared" si="86"/>
        <v>51.495715439432061</v>
      </c>
      <c r="CU23" s="1">
        <f t="shared" si="87"/>
        <v>48.504284560567939</v>
      </c>
      <c r="CV23" s="1">
        <f t="shared" si="26"/>
        <v>1.1342611826308897</v>
      </c>
      <c r="CW23" s="1">
        <f t="shared" si="88"/>
        <v>2.398384483606093</v>
      </c>
      <c r="CX23" s="1">
        <f t="shared" si="89"/>
        <v>1.7397054918918651</v>
      </c>
      <c r="CY23" s="1">
        <f t="shared" si="150"/>
        <v>-0.47637079916134301</v>
      </c>
      <c r="CZ23" s="1">
        <f t="shared" si="151"/>
        <v>-0.48060439605539629</v>
      </c>
      <c r="DA23" s="1">
        <f t="shared" si="27"/>
        <v>1.8722653840379227E-2</v>
      </c>
      <c r="DB23" s="1">
        <f t="shared" si="90"/>
        <v>1013.1058576882655</v>
      </c>
      <c r="DC23" s="1">
        <f t="shared" si="91"/>
        <v>-493.59032683681306</v>
      </c>
      <c r="DD23" s="1">
        <f t="shared" si="92"/>
        <v>2398.384483606093</v>
      </c>
      <c r="DE23" s="1">
        <f t="shared" si="93"/>
        <v>1000</v>
      </c>
      <c r="DF23" s="1">
        <f t="shared" si="94"/>
        <v>2.8073500716696423E-4</v>
      </c>
      <c r="DG23" s="4">
        <f t="shared" si="152"/>
        <v>1.6817685499580273</v>
      </c>
      <c r="DH23" s="1">
        <f t="shared" si="153"/>
        <v>-17.040885290421201</v>
      </c>
      <c r="DI23" s="4">
        <f t="shared" si="154"/>
        <v>59.114291999835807</v>
      </c>
      <c r="DJ23" s="4">
        <f t="shared" si="28"/>
        <v>69.114291999835814</v>
      </c>
      <c r="DK23" s="4">
        <f t="shared" si="155"/>
        <v>1.8715266049264392E-2</v>
      </c>
      <c r="DL23" s="4">
        <f t="shared" si="29"/>
        <v>-7.3877911148344244E-6</v>
      </c>
      <c r="DM23" s="4">
        <f t="shared" si="30"/>
        <v>-38.0984469296531</v>
      </c>
      <c r="DN23" s="4">
        <f t="shared" si="31"/>
        <v>-51.514854794651839</v>
      </c>
      <c r="DO23" s="4">
        <f t="shared" si="32"/>
        <v>-64.931262659650571</v>
      </c>
      <c r="DP23" s="1">
        <f t="shared" si="95"/>
        <v>51.514854794651839</v>
      </c>
      <c r="DQ23" s="1">
        <f t="shared" si="96"/>
        <v>48.485145205348161</v>
      </c>
      <c r="DR23" s="1">
        <f t="shared" si="33"/>
        <v>1.1345687648658374</v>
      </c>
      <c r="DS23" s="1">
        <f t="shared" si="97"/>
        <v>2.3995418343056896</v>
      </c>
      <c r="DT23" s="1">
        <f t="shared" si="98"/>
        <v>1.7400009912941816</v>
      </c>
      <c r="DU23" s="1">
        <f t="shared" si="156"/>
        <v>-0.47168067815838294</v>
      </c>
      <c r="DV23" s="1">
        <f t="shared" si="157"/>
        <v>-0.4829174911089229</v>
      </c>
      <c r="DW23" s="1">
        <f t="shared" si="34"/>
        <v>1.8715266049264392E-2</v>
      </c>
      <c r="DX23" s="1">
        <f t="shared" si="99"/>
        <v>1013.1006862344851</v>
      </c>
      <c r="DY23" s="1">
        <f t="shared" si="100"/>
        <v>-495.96592171868599</v>
      </c>
      <c r="DZ23" s="1">
        <f t="shared" si="101"/>
        <v>2399.5418343056895</v>
      </c>
      <c r="EA23" s="1">
        <f t="shared" si="102"/>
        <v>1000</v>
      </c>
      <c r="EB23" s="1">
        <f t="shared" si="103"/>
        <v>2.8094971045118238E-4</v>
      </c>
      <c r="EC23" s="4">
        <f t="shared" si="158"/>
        <v>1.6645202229570424</v>
      </c>
      <c r="ED23" s="1">
        <f t="shared" si="159"/>
        <v>-17.050745826307352</v>
      </c>
      <c r="EE23" s="4">
        <f t="shared" si="160"/>
        <v>59.107739470947671</v>
      </c>
      <c r="EF23" s="4">
        <f t="shared" si="35"/>
        <v>69.107739470947678</v>
      </c>
      <c r="EG23" s="4">
        <f t="shared" si="161"/>
        <v>1.8714615747694965E-2</v>
      </c>
      <c r="EH23" s="4">
        <f t="shared" si="36"/>
        <v>-6.5030156942702533E-7</v>
      </c>
      <c r="EI23" s="4">
        <f t="shared" si="37"/>
        <v>-38.100131648744878</v>
      </c>
      <c r="EJ23" s="4">
        <f t="shared" si="38"/>
        <v>-51.516539513743616</v>
      </c>
      <c r="EK23" s="4">
        <f t="shared" si="39"/>
        <v>-64.932947378742355</v>
      </c>
      <c r="EL23" s="1">
        <f t="shared" si="104"/>
        <v>51.516539513743616</v>
      </c>
      <c r="EM23" s="1">
        <f t="shared" si="105"/>
        <v>48.483460486256384</v>
      </c>
      <c r="EN23" s="1">
        <f t="shared" si="40"/>
        <v>1.1347996795680269</v>
      </c>
      <c r="EO23" s="1">
        <f t="shared" si="106"/>
        <v>2.3987248285820506</v>
      </c>
      <c r="EP23" s="1">
        <f t="shared" si="107"/>
        <v>1.7361232284948902</v>
      </c>
      <c r="EQ23" s="1">
        <f t="shared" si="162"/>
        <v>-0.4666582297456775</v>
      </c>
      <c r="ER23" s="1">
        <f t="shared" si="163"/>
        <v>-0.48216720664044616</v>
      </c>
      <c r="ES23" s="1">
        <f t="shared" si="41"/>
        <v>1.8714615747694965E-2</v>
      </c>
      <c r="ET23" s="1">
        <f t="shared" si="108"/>
        <v>1013.1002310233865</v>
      </c>
      <c r="EU23" s="1">
        <f t="shared" si="109"/>
        <v>-495.19536456387101</v>
      </c>
      <c r="EV23" s="1">
        <f t="shared" si="110"/>
        <v>2398.7248285820506</v>
      </c>
      <c r="EW23" s="1">
        <f t="shared" si="111"/>
        <v>1000</v>
      </c>
      <c r="EX23" s="1">
        <f t="shared" si="112"/>
        <v>2.8096758569411823E-4</v>
      </c>
      <c r="EY23" s="4">
        <f t="shared" si="164"/>
        <v>1.66943453929682</v>
      </c>
      <c r="EZ23" s="1">
        <f t="shared" si="165"/>
        <v>-17.045181208398144</v>
      </c>
      <c r="FA23" s="4">
        <f t="shared" si="166"/>
        <v>59.091088893557483</v>
      </c>
      <c r="FB23" s="4">
        <f t="shared" si="42"/>
        <v>69.091088893557483</v>
      </c>
      <c r="FC23" s="4">
        <f t="shared" si="167"/>
        <v>1.8712592483119104E-2</v>
      </c>
      <c r="FD23" s="4">
        <f t="shared" si="43"/>
        <v>-2.023264575861522E-6</v>
      </c>
      <c r="FE23" s="4">
        <f t="shared" si="44"/>
        <v>-38.105373266817061</v>
      </c>
      <c r="FF23" s="4">
        <f t="shared" si="45"/>
        <v>-51.5217811318158</v>
      </c>
      <c r="FG23" s="4">
        <f t="shared" si="46"/>
        <v>-64.938188996814546</v>
      </c>
      <c r="FH23" s="1">
        <f t="shared" si="113"/>
        <v>51.5217811318158</v>
      </c>
      <c r="FI23" s="1">
        <f t="shared" si="114"/>
        <v>48.4782188681842</v>
      </c>
      <c r="FJ23" s="1">
        <f t="shared" si="47"/>
        <v>1.135046212102977</v>
      </c>
      <c r="FK23" s="1">
        <f t="shared" si="115"/>
        <v>2.3979331572384144</v>
      </c>
      <c r="FL23" s="1">
        <f t="shared" si="116"/>
        <v>1.7328605120052034</v>
      </c>
      <c r="FM23" s="1">
        <f t="shared" si="168"/>
        <v>-0.46677394975849207</v>
      </c>
      <c r="FN23" s="1">
        <f t="shared" si="169"/>
        <v>-0.48164975391470738</v>
      </c>
      <c r="FO23" s="1">
        <f t="shared" si="48"/>
        <v>1.8712592483119104E-2</v>
      </c>
      <c r="FP23" s="1">
        <f t="shared" si="117"/>
        <v>1013.0988147381834</v>
      </c>
      <c r="FQ23" s="1">
        <f t="shared" si="118"/>
        <v>-494.66393026548275</v>
      </c>
      <c r="FR23" s="1">
        <f t="shared" si="119"/>
        <v>2397.9331572384144</v>
      </c>
      <c r="FS23" s="1">
        <f t="shared" si="120"/>
        <v>1000</v>
      </c>
      <c r="FT23" s="1">
        <f t="shared" si="121"/>
        <v>2.8100745601307431E-4</v>
      </c>
      <c r="FU23" s="4">
        <f t="shared" si="170"/>
        <v>1.6724728504197264</v>
      </c>
      <c r="FV23" s="1">
        <f t="shared" si="171"/>
        <v>-17.040119632699376</v>
      </c>
      <c r="FW23" s="4">
        <f t="shared" si="172"/>
        <v>59.068112388990841</v>
      </c>
      <c r="FX23" s="4">
        <f t="shared" si="49"/>
        <v>69.068112388990841</v>
      </c>
      <c r="FY23" s="4">
        <f t="shared" si="173"/>
        <v>1.871042632825386E-2</v>
      </c>
      <c r="FZ23" s="4">
        <f t="shared" si="50"/>
        <v>-2.1661548652435192E-6</v>
      </c>
      <c r="GA23" s="4">
        <f t="shared" si="51"/>
        <v>-38.110985066986082</v>
      </c>
      <c r="GB23" s="4">
        <f t="shared" si="52"/>
        <v>-51.527392931984821</v>
      </c>
      <c r="GC23" s="4">
        <f t="shared" si="53"/>
        <v>-64.943800796983567</v>
      </c>
      <c r="GD23" s="1">
        <f t="shared" si="122"/>
        <v>51.527392931984821</v>
      </c>
      <c r="GE23" s="1">
        <f t="shared" si="123"/>
        <v>48.472607068015179</v>
      </c>
      <c r="GF23" s="1">
        <f t="shared" si="54"/>
        <v>1.1351245812307027</v>
      </c>
      <c r="GG23" s="1">
        <f t="shared" si="124"/>
        <v>2.3982728970528244</v>
      </c>
      <c r="GH23" s="1">
        <f t="shared" si="125"/>
        <v>1.733126339178386</v>
      </c>
      <c r="GI23" s="1">
        <f t="shared" si="174"/>
        <v>-0.46727069419163314</v>
      </c>
      <c r="GJ23" s="1">
        <f t="shared" si="175"/>
        <v>-0.48232871287086326</v>
      </c>
      <c r="GK23" s="1">
        <f t="shared" si="55"/>
        <v>1.871042632825386E-2</v>
      </c>
      <c r="GL23" s="1">
        <f t="shared" si="126"/>
        <v>1013.0972984297777</v>
      </c>
      <c r="GM23" s="1">
        <f t="shared" si="127"/>
        <v>-495.36123469263396</v>
      </c>
      <c r="GN23" s="1">
        <f t="shared" si="128"/>
        <v>2398.2728970528246</v>
      </c>
      <c r="GO23" s="1">
        <f t="shared" si="129"/>
        <v>1000</v>
      </c>
      <c r="GP23" s="1">
        <f t="shared" si="130"/>
        <v>2.8107190750609607E-4</v>
      </c>
      <c r="GQ23" s="4">
        <f t="shared" si="176"/>
        <v>1.6674146809963446</v>
      </c>
      <c r="GR23" s="1">
        <f t="shared" si="177"/>
        <v>-17.043011647257515</v>
      </c>
      <c r="GS23" s="4">
        <f t="shared" si="178"/>
        <v>59.066266040779638</v>
      </c>
      <c r="GT23" s="4">
        <f t="shared" si="56"/>
        <v>69.066266040779638</v>
      </c>
      <c r="GU23" s="4">
        <f t="shared" si="179"/>
        <v>1.8710281548187598E-2</v>
      </c>
      <c r="GV23" s="4">
        <f t="shared" si="57"/>
        <v>-1.4478006626211792E-7</v>
      </c>
      <c r="GW23" s="4">
        <v>480</v>
      </c>
      <c r="GX23" s="4"/>
      <c r="GY23" s="4"/>
      <c r="GZ23" s="4"/>
      <c r="HA23" s="4"/>
      <c r="HB23" s="4"/>
      <c r="HC23" s="4"/>
      <c r="HD23" s="4"/>
      <c r="HE23" s="4"/>
      <c r="HF23" s="6"/>
      <c r="HG23" s="4"/>
      <c r="HH23" s="4"/>
      <c r="HI23" s="4"/>
      <c r="HJ23" s="1"/>
      <c r="HK23" s="4"/>
      <c r="HL23" s="4"/>
      <c r="HP23" s="2"/>
      <c r="HQ23" s="2"/>
      <c r="HR23" s="2"/>
      <c r="HS23" s="2"/>
      <c r="HT23" s="3"/>
      <c r="HU23" s="2"/>
      <c r="HV23" s="2"/>
      <c r="HW23" s="2"/>
      <c r="HX23" s="2"/>
    </row>
    <row r="24" spans="1:232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31"/>
        <v>475</v>
      </c>
      <c r="F24" s="1">
        <f t="shared" si="58"/>
        <v>1.6009999999999993</v>
      </c>
      <c r="G24" s="1">
        <f>'0.5Q 8-16'!GA24</f>
        <v>-41.491509989238779</v>
      </c>
      <c r="H24" s="1">
        <f>'0.5Q 8-16'!GB24</f>
        <v>-54.907917854237517</v>
      </c>
      <c r="I24" s="1">
        <f>'0.5Q 8-16'!GC24</f>
        <v>-68.324325719236256</v>
      </c>
      <c r="J24" s="1">
        <f>'0.5Q 8-16'!GD24</f>
        <v>54.907917854237517</v>
      </c>
      <c r="K24" s="1">
        <f>'0.5Q 8-16'!GE24</f>
        <v>45.092082145762483</v>
      </c>
      <c r="L24" s="1">
        <f>'0.5Q 8-16'!GF24</f>
        <v>1.2419151663768064</v>
      </c>
      <c r="M24" s="1">
        <f>'0.5Q 8-16'!GG24</f>
        <v>2.210485607514312</v>
      </c>
      <c r="N24" s="1">
        <f>'0.5Q 8-16'!GH24</f>
        <v>1.5693648657165344</v>
      </c>
      <c r="O24" s="1">
        <f>'0.5Q 8-16'!GI24</f>
        <v>-0.51826822546818385</v>
      </c>
      <c r="P24" s="1">
        <f>'0.5Q 8-16'!GJ24</f>
        <v>-0.47017067866524342</v>
      </c>
      <c r="Q24" s="1">
        <f>'0.5Q 8-16'!GK24</f>
        <v>1.7405543708264318E-2</v>
      </c>
      <c r="R24" s="1">
        <f>'0.5Q 8-16'!GL24</f>
        <v>1012.183880595785</v>
      </c>
      <c r="S24" s="1">
        <f>'0.5Q 8-16'!GM24</f>
        <v>-482.8746904027783</v>
      </c>
      <c r="T24" s="1">
        <f>'0.5Q 8-16'!GN24</f>
        <v>2210.4856075143121</v>
      </c>
      <c r="U24" s="1">
        <f>'0.5Q 8-16'!GO24</f>
        <v>1000</v>
      </c>
      <c r="V24" s="1">
        <f>'0.5Q 8-16'!GP24</f>
        <v>2.6822678751215747E-4</v>
      </c>
      <c r="W24" s="1">
        <f>'0.5Q 8-16'!GQ24</f>
        <v>1.4897102181959037</v>
      </c>
      <c r="X24" s="1">
        <f>'0.5Q 8-16'!GR24</f>
        <v>-15.915833490068415</v>
      </c>
      <c r="Y24" s="1">
        <f>'0.5Q 8-16'!GS24</f>
        <v>57.364442962590104</v>
      </c>
      <c r="Z24" s="1">
        <f>'0.5Q 8-16'!GT24</f>
        <v>67.364442962590104</v>
      </c>
      <c r="AA24" s="1">
        <f>'0.5Q 8-16'!GU24</f>
        <v>1.7397349161195143E-2</v>
      </c>
      <c r="AB24" s="4"/>
      <c r="AC24" s="4">
        <f t="shared" si="2"/>
        <v>-41.512739385791043</v>
      </c>
      <c r="AD24" s="4">
        <f t="shared" si="3"/>
        <v>-54.929147250789782</v>
      </c>
      <c r="AE24" s="4">
        <f t="shared" si="4"/>
        <v>-68.345555115788528</v>
      </c>
      <c r="AF24" s="1">
        <f t="shared" si="59"/>
        <v>54.929147250789782</v>
      </c>
      <c r="AG24" s="1">
        <f t="shared" si="60"/>
        <v>45.070852749210218</v>
      </c>
      <c r="AH24" s="1">
        <f t="shared" si="5"/>
        <v>1.2426287433510568</v>
      </c>
      <c r="AI24" s="1">
        <f t="shared" si="61"/>
        <v>2.2085928436347357</v>
      </c>
      <c r="AJ24" s="1">
        <f t="shared" si="62"/>
        <v>1.5612158236141143</v>
      </c>
      <c r="AK24" s="1">
        <f t="shared" si="132"/>
        <v>-0.50799325297098696</v>
      </c>
      <c r="AL24" s="1">
        <f t="shared" si="133"/>
        <v>-0.46915244744200946</v>
      </c>
      <c r="AM24" s="1">
        <f t="shared" si="6"/>
        <v>1.7397349161195143E-2</v>
      </c>
      <c r="AN24" s="1">
        <f t="shared" si="63"/>
        <v>1012.1781444128366</v>
      </c>
      <c r="AO24" s="1">
        <f t="shared" si="64"/>
        <v>-481.82894657189252</v>
      </c>
      <c r="AP24" s="1">
        <f t="shared" si="65"/>
        <v>2208.5928436347358</v>
      </c>
      <c r="AQ24" s="1">
        <f t="shared" si="66"/>
        <v>1000</v>
      </c>
      <c r="AR24" s="1">
        <f t="shared" si="67"/>
        <v>2.6821087743293947E-4</v>
      </c>
      <c r="AS24" s="4">
        <f t="shared" si="134"/>
        <v>1.4943676938469759</v>
      </c>
      <c r="AT24" s="1">
        <f t="shared" si="135"/>
        <v>-15.90298146734817</v>
      </c>
      <c r="AU24" s="4">
        <f t="shared" si="136"/>
        <v>57.34488010513941</v>
      </c>
      <c r="AV24" s="4">
        <f t="shared" si="7"/>
        <v>67.34488010513941</v>
      </c>
      <c r="AW24" s="4">
        <f t="shared" si="137"/>
        <v>1.7392378809752012E-2</v>
      </c>
      <c r="AX24" s="4">
        <f t="shared" si="8"/>
        <v>-4.9703514431315154E-6</v>
      </c>
      <c r="AY24" s="4">
        <f t="shared" si="9"/>
        <v>-41.525615943933879</v>
      </c>
      <c r="AZ24" s="4">
        <f t="shared" si="10"/>
        <v>-54.942023808932618</v>
      </c>
      <c r="BA24" s="4">
        <f t="shared" si="11"/>
        <v>-68.358431673931364</v>
      </c>
      <c r="BB24" s="1">
        <f t="shared" si="68"/>
        <v>54.942023808932618</v>
      </c>
      <c r="BC24" s="1">
        <f t="shared" si="69"/>
        <v>45.057976191067382</v>
      </c>
      <c r="BD24" s="1">
        <f t="shared" si="12"/>
        <v>1.2431440105583724</v>
      </c>
      <c r="BE24" s="1">
        <f t="shared" si="70"/>
        <v>2.2072234625038778</v>
      </c>
      <c r="BF24" s="1">
        <f t="shared" si="71"/>
        <v>1.5546398001959767</v>
      </c>
      <c r="BG24" s="1">
        <f t="shared" si="138"/>
        <v>-0.49284055033405866</v>
      </c>
      <c r="BH24" s="1">
        <f t="shared" si="139"/>
        <v>-0.46826987552503407</v>
      </c>
      <c r="BI24" s="1">
        <f t="shared" si="13"/>
        <v>1.7392378809752012E-2</v>
      </c>
      <c r="BJ24" s="1">
        <f t="shared" si="72"/>
        <v>1012.1746651668265</v>
      </c>
      <c r="BK24" s="1">
        <f t="shared" si="73"/>
        <v>-480.92252756172047</v>
      </c>
      <c r="BL24" s="1">
        <f t="shared" si="74"/>
        <v>2207.2234625038777</v>
      </c>
      <c r="BM24" s="1">
        <f t="shared" si="75"/>
        <v>1000</v>
      </c>
      <c r="BN24" s="1">
        <f t="shared" si="76"/>
        <v>2.6821514330124531E-4</v>
      </c>
      <c r="BO24" s="4">
        <f t="shared" si="140"/>
        <v>1.4987654559901791</v>
      </c>
      <c r="BP24" s="1">
        <f t="shared" si="141"/>
        <v>-15.893613353761831</v>
      </c>
      <c r="BQ24" s="4">
        <f t="shared" si="142"/>
        <v>57.326016627493694</v>
      </c>
      <c r="BR24" s="4">
        <f t="shared" si="14"/>
        <v>67.326016627493686</v>
      </c>
      <c r="BS24" s="4">
        <f t="shared" si="143"/>
        <v>1.7388005457332392E-2</v>
      </c>
      <c r="BT24" s="4">
        <f t="shared" si="15"/>
        <v>-4.3733524196197526E-6</v>
      </c>
      <c r="BU24" s="4">
        <f t="shared" si="16"/>
        <v>-41.536945872482114</v>
      </c>
      <c r="BV24" s="4">
        <f t="shared" si="17"/>
        <v>-54.953353737480853</v>
      </c>
      <c r="BW24" s="4">
        <f t="shared" si="18"/>
        <v>-68.369761602479599</v>
      </c>
      <c r="BX24" s="1">
        <f t="shared" si="77"/>
        <v>54.953353737480853</v>
      </c>
      <c r="BY24" s="1">
        <f t="shared" si="78"/>
        <v>45.046646262519147</v>
      </c>
      <c r="BZ24" s="1">
        <f t="shared" si="19"/>
        <v>1.2437258167951053</v>
      </c>
      <c r="CA24" s="1">
        <f t="shared" si="79"/>
        <v>2.2047951595810744</v>
      </c>
      <c r="CB24" s="1">
        <f t="shared" si="80"/>
        <v>1.5456188900667571</v>
      </c>
      <c r="CC24" s="1">
        <f t="shared" si="144"/>
        <v>-0.47688752663200762</v>
      </c>
      <c r="CD24" s="1">
        <f t="shared" si="145"/>
        <v>-0.466034282765181</v>
      </c>
      <c r="CE24" s="1">
        <f t="shared" si="20"/>
        <v>1.7388005457332392E-2</v>
      </c>
      <c r="CF24" s="1">
        <f t="shared" si="81"/>
        <v>1012.1716038201328</v>
      </c>
      <c r="CG24" s="1">
        <f t="shared" si="82"/>
        <v>-478.6265290854962</v>
      </c>
      <c r="CH24" s="1">
        <f t="shared" si="83"/>
        <v>2204.7951595810746</v>
      </c>
      <c r="CI24" s="1">
        <f t="shared" si="84"/>
        <v>1000</v>
      </c>
      <c r="CJ24" s="1">
        <f t="shared" si="85"/>
        <v>2.6822572729168562E-4</v>
      </c>
      <c r="CK24" s="4">
        <f t="shared" si="146"/>
        <v>1.5113078837256244</v>
      </c>
      <c r="CL24" s="1">
        <f t="shared" si="147"/>
        <v>-15.876697573606769</v>
      </c>
      <c r="CM24" s="4">
        <f t="shared" si="148"/>
        <v>57.271433498973366</v>
      </c>
      <c r="CN24" s="4">
        <f t="shared" si="21"/>
        <v>67.271433498973366</v>
      </c>
      <c r="CO24" s="4">
        <f t="shared" si="149"/>
        <v>1.7380940412586841E-2</v>
      </c>
      <c r="CP24" s="4">
        <f t="shared" si="22"/>
        <v>-7.0650447455515575E-6</v>
      </c>
      <c r="CQ24" s="4">
        <f t="shared" si="23"/>
        <v>-41.555249097211522</v>
      </c>
      <c r="CR24" s="4">
        <f t="shared" si="24"/>
        <v>-54.971656962210261</v>
      </c>
      <c r="CS24" s="4">
        <f t="shared" si="25"/>
        <v>-68.388064827209007</v>
      </c>
      <c r="CT24" s="1">
        <f t="shared" si="86"/>
        <v>54.971656962210261</v>
      </c>
      <c r="CU24" s="1">
        <f t="shared" si="87"/>
        <v>45.028343037789739</v>
      </c>
      <c r="CV24" s="1">
        <f t="shared" si="26"/>
        <v>1.2444002044126812</v>
      </c>
      <c r="CW24" s="1">
        <f t="shared" si="88"/>
        <v>2.2027804356358294</v>
      </c>
      <c r="CX24" s="1">
        <f t="shared" si="89"/>
        <v>1.5368123615695948</v>
      </c>
      <c r="CY24" s="1">
        <f t="shared" si="150"/>
        <v>-0.47637079916134301</v>
      </c>
      <c r="CZ24" s="1">
        <f t="shared" si="151"/>
        <v>-0.46469354081186076</v>
      </c>
      <c r="DA24" s="1">
        <f t="shared" si="27"/>
        <v>1.7380940412586841E-2</v>
      </c>
      <c r="DB24" s="1">
        <f t="shared" si="90"/>
        <v>1012.1666582888107</v>
      </c>
      <c r="DC24" s="1">
        <f t="shared" si="91"/>
        <v>-477.24956028459724</v>
      </c>
      <c r="DD24" s="1">
        <f t="shared" si="92"/>
        <v>2202.7804356358292</v>
      </c>
      <c r="DE24" s="1">
        <f t="shared" si="93"/>
        <v>1000</v>
      </c>
      <c r="DF24" s="1">
        <f t="shared" si="94"/>
        <v>2.6834268555847726E-4</v>
      </c>
      <c r="DG24" s="4">
        <f t="shared" si="152"/>
        <v>1.518052542462895</v>
      </c>
      <c r="DH24" s="1">
        <f t="shared" si="153"/>
        <v>-15.862887870123947</v>
      </c>
      <c r="DI24" s="4">
        <f t="shared" si="154"/>
        <v>57.215632199250251</v>
      </c>
      <c r="DJ24" s="4">
        <f t="shared" si="28"/>
        <v>67.215632199250251</v>
      </c>
      <c r="DK24" s="4">
        <f t="shared" si="155"/>
        <v>1.7373008548408963E-2</v>
      </c>
      <c r="DL24" s="4">
        <f t="shared" si="29"/>
        <v>-7.9318641778777788E-6</v>
      </c>
      <c r="DM24" s="4">
        <f t="shared" si="30"/>
        <v>-41.575797968138666</v>
      </c>
      <c r="DN24" s="4">
        <f t="shared" si="31"/>
        <v>-54.992205833137405</v>
      </c>
      <c r="DO24" s="4">
        <f t="shared" si="32"/>
        <v>-68.408613698136151</v>
      </c>
      <c r="DP24" s="1">
        <f t="shared" si="95"/>
        <v>54.992205833137405</v>
      </c>
      <c r="DQ24" s="1">
        <f t="shared" si="96"/>
        <v>45.007794166862595</v>
      </c>
      <c r="DR24" s="1">
        <f t="shared" si="33"/>
        <v>1.2447370932853223</v>
      </c>
      <c r="DS24" s="1">
        <f t="shared" si="97"/>
        <v>2.2033665683896997</v>
      </c>
      <c r="DT24" s="1">
        <f t="shared" si="98"/>
        <v>1.5365188530309584</v>
      </c>
      <c r="DU24" s="1">
        <f t="shared" si="156"/>
        <v>-0.47168067815838294</v>
      </c>
      <c r="DV24" s="1">
        <f t="shared" si="157"/>
        <v>-0.46658456589601371</v>
      </c>
      <c r="DW24" s="1">
        <f t="shared" si="34"/>
        <v>1.7373008548408963E-2</v>
      </c>
      <c r="DX24" s="1">
        <f t="shared" si="99"/>
        <v>1012.1611059838862</v>
      </c>
      <c r="DY24" s="1">
        <f t="shared" si="100"/>
        <v>-479.191680866524</v>
      </c>
      <c r="DZ24" s="1">
        <f t="shared" si="101"/>
        <v>2203.3665683896998</v>
      </c>
      <c r="EA24" s="1">
        <f t="shared" si="102"/>
        <v>1000</v>
      </c>
      <c r="EB24" s="1">
        <f t="shared" si="103"/>
        <v>2.6845150017108593E-4</v>
      </c>
      <c r="EC24" s="4">
        <f t="shared" si="158"/>
        <v>1.5054472157113497</v>
      </c>
      <c r="ED24" s="1">
        <f t="shared" si="159"/>
        <v>-15.867561332697612</v>
      </c>
      <c r="EE24" s="4">
        <f t="shared" si="160"/>
        <v>57.218235030526515</v>
      </c>
      <c r="EF24" s="4">
        <f t="shared" si="35"/>
        <v>67.218235030526515</v>
      </c>
      <c r="EG24" s="4">
        <f t="shared" si="161"/>
        <v>1.7372454995956153E-2</v>
      </c>
      <c r="EH24" s="4">
        <f t="shared" si="36"/>
        <v>-5.5355245280955256E-7</v>
      </c>
      <c r="EI24" s="4">
        <f t="shared" si="37"/>
        <v>-41.577232041850607</v>
      </c>
      <c r="EJ24" s="4">
        <f t="shared" si="38"/>
        <v>-54.993639906849346</v>
      </c>
      <c r="EK24" s="4">
        <f t="shared" si="39"/>
        <v>-68.410047771848085</v>
      </c>
      <c r="EL24" s="1">
        <f t="shared" si="104"/>
        <v>54.993639906849346</v>
      </c>
      <c r="EM24" s="1">
        <f t="shared" si="105"/>
        <v>45.006360093150654</v>
      </c>
      <c r="EN24" s="1">
        <f t="shared" si="40"/>
        <v>1.2449281540306498</v>
      </c>
      <c r="EO24" s="1">
        <f t="shared" si="106"/>
        <v>2.2025694892524594</v>
      </c>
      <c r="EP24" s="1">
        <f t="shared" si="107"/>
        <v>1.533040779888583</v>
      </c>
      <c r="EQ24" s="1">
        <f t="shared" si="162"/>
        <v>-0.4666582297456775</v>
      </c>
      <c r="ER24" s="1">
        <f t="shared" si="163"/>
        <v>-0.46571633438566151</v>
      </c>
      <c r="ES24" s="1">
        <f t="shared" si="41"/>
        <v>1.7372454995956153E-2</v>
      </c>
      <c r="ET24" s="1">
        <f t="shared" si="108"/>
        <v>1012.1607184971692</v>
      </c>
      <c r="EU24" s="1">
        <f t="shared" si="109"/>
        <v>-478.2999897407621</v>
      </c>
      <c r="EV24" s="1">
        <f t="shared" si="110"/>
        <v>2202.5694892524593</v>
      </c>
      <c r="EW24" s="1">
        <f t="shared" si="111"/>
        <v>1000</v>
      </c>
      <c r="EX24" s="1">
        <f t="shared" si="112"/>
        <v>2.6843215034776243E-4</v>
      </c>
      <c r="EY24" s="4">
        <f t="shared" si="164"/>
        <v>1.5105069378677383</v>
      </c>
      <c r="EZ24" s="1">
        <f t="shared" si="165"/>
        <v>-15.861948058088416</v>
      </c>
      <c r="FA24" s="4">
        <f t="shared" si="166"/>
        <v>57.207196309057316</v>
      </c>
      <c r="FB24" s="4">
        <f t="shared" si="42"/>
        <v>67.207196309057309</v>
      </c>
      <c r="FC24" s="4">
        <f t="shared" si="167"/>
        <v>1.7370364314871309E-2</v>
      </c>
      <c r="FD24" s="4">
        <f t="shared" si="43"/>
        <v>-2.0906810848445034E-6</v>
      </c>
      <c r="FE24" s="4">
        <f t="shared" si="44"/>
        <v>-41.582648314091138</v>
      </c>
      <c r="FF24" s="4">
        <f t="shared" si="45"/>
        <v>-54.999056179089877</v>
      </c>
      <c r="FG24" s="4">
        <f t="shared" si="46"/>
        <v>-68.415464044088623</v>
      </c>
      <c r="FH24" s="1">
        <f t="shared" si="113"/>
        <v>54.999056179089877</v>
      </c>
      <c r="FI24" s="1">
        <f t="shared" si="114"/>
        <v>45.000943820910123</v>
      </c>
      <c r="FJ24" s="1">
        <f t="shared" si="47"/>
        <v>1.245135838423356</v>
      </c>
      <c r="FK24" s="1">
        <f t="shared" si="115"/>
        <v>2.2017925264075799</v>
      </c>
      <c r="FL24" s="1">
        <f t="shared" si="116"/>
        <v>1.5302106998645886</v>
      </c>
      <c r="FM24" s="1">
        <f t="shared" si="168"/>
        <v>-0.46677394975849207</v>
      </c>
      <c r="FN24" s="1">
        <f t="shared" si="169"/>
        <v>-0.46510286286429686</v>
      </c>
      <c r="FO24" s="1">
        <f t="shared" si="48"/>
        <v>1.7370364314871309E-2</v>
      </c>
      <c r="FP24" s="1">
        <f t="shared" si="117"/>
        <v>1012.1592550204099</v>
      </c>
      <c r="FQ24" s="1">
        <f t="shared" si="118"/>
        <v>-477.66994221889013</v>
      </c>
      <c r="FR24" s="1">
        <f t="shared" si="119"/>
        <v>2201.7925264075798</v>
      </c>
      <c r="FS24" s="1">
        <f t="shared" si="120"/>
        <v>1000</v>
      </c>
      <c r="FT24" s="1">
        <f t="shared" si="121"/>
        <v>2.6844563364955901E-4</v>
      </c>
      <c r="FU24" s="4">
        <f t="shared" si="170"/>
        <v>1.5137874561252982</v>
      </c>
      <c r="FV24" s="1">
        <f t="shared" si="171"/>
        <v>-15.856576858746012</v>
      </c>
      <c r="FW24" s="4">
        <f t="shared" si="172"/>
        <v>57.188672149403651</v>
      </c>
      <c r="FX24" s="4">
        <f t="shared" si="49"/>
        <v>67.188672149403658</v>
      </c>
      <c r="FY24" s="4">
        <f t="shared" si="173"/>
        <v>1.7367996794789578E-2</v>
      </c>
      <c r="FZ24" s="4">
        <f t="shared" si="50"/>
        <v>-2.3675200817308006E-6</v>
      </c>
      <c r="GA24" s="4">
        <f t="shared" si="51"/>
        <v>-41.588781785805466</v>
      </c>
      <c r="GB24" s="4">
        <f t="shared" si="52"/>
        <v>-55.005189650804205</v>
      </c>
      <c r="GC24" s="4">
        <f t="shared" si="53"/>
        <v>-68.421597515802944</v>
      </c>
      <c r="GD24" s="1">
        <f t="shared" si="122"/>
        <v>55.005189650804205</v>
      </c>
      <c r="GE24" s="1">
        <f t="shared" si="123"/>
        <v>44.994810349195795</v>
      </c>
      <c r="GF24" s="1">
        <f t="shared" si="54"/>
        <v>1.2452264141804401</v>
      </c>
      <c r="GG24" s="1">
        <f t="shared" si="124"/>
        <v>2.2020366589947482</v>
      </c>
      <c r="GH24" s="1">
        <f t="shared" si="125"/>
        <v>1.5303234428205554</v>
      </c>
      <c r="GI24" s="1">
        <f t="shared" si="174"/>
        <v>-0.46727069419163314</v>
      </c>
      <c r="GJ24" s="1">
        <f t="shared" si="175"/>
        <v>-0.46575005715021439</v>
      </c>
      <c r="GK24" s="1">
        <f t="shared" si="55"/>
        <v>1.7367996794789578E-2</v>
      </c>
      <c r="GL24" s="1">
        <f t="shared" si="126"/>
        <v>1012.1575977563526</v>
      </c>
      <c r="GM24" s="1">
        <f t="shared" si="127"/>
        <v>-478.33462369441315</v>
      </c>
      <c r="GN24" s="1">
        <f t="shared" si="128"/>
        <v>2202.036658994748</v>
      </c>
      <c r="GO24" s="1">
        <f t="shared" si="129"/>
        <v>1000</v>
      </c>
      <c r="GP24" s="1">
        <f t="shared" si="130"/>
        <v>2.6848590669285648E-4</v>
      </c>
      <c r="GQ24" s="4">
        <f t="shared" si="176"/>
        <v>1.5095368018693796</v>
      </c>
      <c r="GR24" s="1">
        <f t="shared" si="177"/>
        <v>-15.858459992920199</v>
      </c>
      <c r="GS24" s="4">
        <f t="shared" si="178"/>
        <v>57.193553687048293</v>
      </c>
      <c r="GT24" s="4">
        <f t="shared" si="56"/>
        <v>67.193553687048293</v>
      </c>
      <c r="GU24" s="4">
        <f t="shared" si="179"/>
        <v>1.7367956429267407E-2</v>
      </c>
      <c r="GV24" s="4">
        <f t="shared" si="57"/>
        <v>-4.0365522171320611E-8</v>
      </c>
      <c r="GW24" s="4">
        <v>475</v>
      </c>
      <c r="GX24" s="4"/>
      <c r="GY24" s="4"/>
      <c r="GZ24" s="4"/>
      <c r="HA24" s="4"/>
      <c r="HB24" s="4"/>
      <c r="HC24" s="4"/>
      <c r="HD24" s="4"/>
      <c r="HE24" s="4"/>
      <c r="HF24" s="6"/>
      <c r="HG24" s="4"/>
      <c r="HH24" s="4"/>
      <c r="HI24" s="4"/>
      <c r="HJ24" s="1"/>
      <c r="HK24" s="4"/>
      <c r="HL24" s="4"/>
      <c r="HP24" s="2"/>
      <c r="HQ24" s="2"/>
      <c r="HR24" s="2"/>
      <c r="HS24" s="2"/>
      <c r="HT24" s="3"/>
      <c r="HU24" s="2"/>
      <c r="HV24" s="2"/>
      <c r="HW24" s="2"/>
      <c r="HX24" s="2"/>
    </row>
    <row r="25" spans="1:232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31"/>
        <v>470</v>
      </c>
      <c r="F25" s="1">
        <f t="shared" si="58"/>
        <v>1.6509999999999994</v>
      </c>
      <c r="G25" s="1">
        <f>'0.5Q 8-16'!GA25</f>
        <v>-44.826535960557216</v>
      </c>
      <c r="H25" s="1">
        <f>'0.5Q 8-16'!GB25</f>
        <v>-58.242943825555955</v>
      </c>
      <c r="I25" s="1">
        <f>'0.5Q 8-16'!GC25</f>
        <v>-71.659351690554701</v>
      </c>
      <c r="J25" s="1">
        <f>'0.5Q 8-16'!GD25</f>
        <v>58.242943825555955</v>
      </c>
      <c r="K25" s="1">
        <f>'0.5Q 8-16'!GE25</f>
        <v>41.757056174444045</v>
      </c>
      <c r="L25" s="1">
        <f>'0.5Q 8-16'!GF25</f>
        <v>1.3443903875462511</v>
      </c>
      <c r="M25" s="1">
        <f>'0.5Q 8-16'!GG25</f>
        <v>2.0495044233888926</v>
      </c>
      <c r="N25" s="1">
        <f>'0.5Q 8-16'!GH25</f>
        <v>1.3997107036265926</v>
      </c>
      <c r="O25" s="1">
        <f>'0.5Q 8-16'!GI25</f>
        <v>-0.51826822546818385</v>
      </c>
      <c r="P25" s="1">
        <f>'0.5Q 8-16'!GJ25</f>
        <v>-0.46031252309826448</v>
      </c>
      <c r="Q25" s="1">
        <f>'0.5Q 8-16'!GK25</f>
        <v>1.6118223683335403E-2</v>
      </c>
      <c r="R25" s="1">
        <f>'0.5Q 8-16'!GL25</f>
        <v>1011.2827565783347</v>
      </c>
      <c r="S25" s="1">
        <f>'0.5Q 8-16'!GM25</f>
        <v>-472.75016747237959</v>
      </c>
      <c r="T25" s="1">
        <f>'0.5Q 8-16'!GN25</f>
        <v>2049.5044233888925</v>
      </c>
      <c r="U25" s="1">
        <f>'0.5Q 8-16'!GO25</f>
        <v>1000</v>
      </c>
      <c r="V25" s="1">
        <f>'0.5Q 8-16'!GP25</f>
        <v>2.5746400498578295E-4</v>
      </c>
      <c r="W25" s="1">
        <f>'0.5Q 8-16'!GQ25</f>
        <v>1.3489444544084472</v>
      </c>
      <c r="X25" s="1">
        <f>'0.5Q 8-16'!GR25</f>
        <v>-14.769279228926958</v>
      </c>
      <c r="Y25" s="1">
        <f>'0.5Q 8-16'!GS25</f>
        <v>55.118654910783917</v>
      </c>
      <c r="Z25" s="1">
        <f>'0.5Q 8-16'!GT25</f>
        <v>65.118654910783917</v>
      </c>
      <c r="AA25" s="1">
        <f>'0.5Q 8-16'!GU25</f>
        <v>1.6110917984462243E-2</v>
      </c>
      <c r="AB25" s="4"/>
      <c r="AC25" s="4">
        <f t="shared" si="2"/>
        <v>-44.845462641575764</v>
      </c>
      <c r="AD25" s="4">
        <f t="shared" si="3"/>
        <v>-58.261870506574503</v>
      </c>
      <c r="AE25" s="4">
        <f t="shared" si="4"/>
        <v>-71.678278371573242</v>
      </c>
      <c r="AF25" s="1">
        <f t="shared" si="59"/>
        <v>58.261870506574503</v>
      </c>
      <c r="AG25" s="1">
        <f t="shared" si="60"/>
        <v>41.738129493425497</v>
      </c>
      <c r="AH25" s="1">
        <f t="shared" si="5"/>
        <v>1.345000252006624</v>
      </c>
      <c r="AI25" s="1">
        <f t="shared" si="61"/>
        <v>2.0474301731113442</v>
      </c>
      <c r="AJ25" s="1">
        <f t="shared" si="62"/>
        <v>1.3920895730659069</v>
      </c>
      <c r="AK25" s="1">
        <f t="shared" si="132"/>
        <v>-0.50799325297098696</v>
      </c>
      <c r="AL25" s="1">
        <f t="shared" si="133"/>
        <v>-0.4585981586893737</v>
      </c>
      <c r="AM25" s="1">
        <f t="shared" si="6"/>
        <v>1.6110917984462243E-2</v>
      </c>
      <c r="AN25" s="1">
        <f t="shared" si="63"/>
        <v>1011.2776425891236</v>
      </c>
      <c r="AO25" s="1">
        <f t="shared" si="64"/>
        <v>-470.98948093716058</v>
      </c>
      <c r="AP25" s="1">
        <f t="shared" si="65"/>
        <v>2047.4301731113442</v>
      </c>
      <c r="AQ25" s="1">
        <f t="shared" si="66"/>
        <v>1000</v>
      </c>
      <c r="AR25" s="1">
        <f t="shared" si="67"/>
        <v>2.5728623534658002E-4</v>
      </c>
      <c r="AS25" s="4">
        <f t="shared" si="134"/>
        <v>1.3568696658099315</v>
      </c>
      <c r="AT25" s="1">
        <f t="shared" si="135"/>
        <v>-14.754048318652313</v>
      </c>
      <c r="AU25" s="4">
        <f t="shared" si="136"/>
        <v>55.132061594153313</v>
      </c>
      <c r="AV25" s="4">
        <f t="shared" si="7"/>
        <v>65.132061594153313</v>
      </c>
      <c r="AW25" s="4">
        <f t="shared" si="137"/>
        <v>1.6106570097153522E-2</v>
      </c>
      <c r="AX25" s="4">
        <f t="shared" si="8"/>
        <v>-4.347887308721321E-6</v>
      </c>
      <c r="AY25" s="4">
        <f t="shared" si="9"/>
        <v>-44.856726598334113</v>
      </c>
      <c r="AZ25" s="4">
        <f t="shared" si="10"/>
        <v>-58.273134463332852</v>
      </c>
      <c r="BA25" s="4">
        <f t="shared" si="11"/>
        <v>-71.689542328331584</v>
      </c>
      <c r="BB25" s="1">
        <f t="shared" si="68"/>
        <v>58.273134463332852</v>
      </c>
      <c r="BC25" s="1">
        <f t="shared" si="69"/>
        <v>41.726865536667148</v>
      </c>
      <c r="BD25" s="1">
        <f t="shared" si="12"/>
        <v>1.3454331667975818</v>
      </c>
      <c r="BE25" s="1">
        <f t="shared" si="70"/>
        <v>2.0457831247841884</v>
      </c>
      <c r="BF25" s="1">
        <f t="shared" si="71"/>
        <v>1.3859478331502086</v>
      </c>
      <c r="BG25" s="1">
        <f t="shared" si="138"/>
        <v>-0.49284055033405866</v>
      </c>
      <c r="BH25" s="1">
        <f t="shared" si="139"/>
        <v>-0.45701349168787275</v>
      </c>
      <c r="BI25" s="1">
        <f t="shared" si="13"/>
        <v>1.6106570097153522E-2</v>
      </c>
      <c r="BJ25" s="1">
        <f t="shared" si="72"/>
        <v>1011.2745990680074</v>
      </c>
      <c r="BK25" s="1">
        <f t="shared" si="73"/>
        <v>-469.36199623327906</v>
      </c>
      <c r="BL25" s="1">
        <f t="shared" si="74"/>
        <v>2045.7831247841884</v>
      </c>
      <c r="BM25" s="1">
        <f t="shared" si="75"/>
        <v>1000</v>
      </c>
      <c r="BN25" s="1">
        <f t="shared" si="76"/>
        <v>2.5716174251969802E-4</v>
      </c>
      <c r="BO25" s="4">
        <f t="shared" si="140"/>
        <v>1.3645117695140618</v>
      </c>
      <c r="BP25" s="1">
        <f t="shared" si="141"/>
        <v>-14.742058327639461</v>
      </c>
      <c r="BQ25" s="4">
        <f t="shared" si="142"/>
        <v>55.125124506866399</v>
      </c>
      <c r="BR25" s="4">
        <f t="shared" si="14"/>
        <v>65.125124506866399</v>
      </c>
      <c r="BS25" s="4">
        <f t="shared" si="143"/>
        <v>1.6102388197169946E-2</v>
      </c>
      <c r="BT25" s="4">
        <f t="shared" si="15"/>
        <v>-4.1818999835761816E-6</v>
      </c>
      <c r="BU25" s="4">
        <f t="shared" si="16"/>
        <v>-44.867560536115391</v>
      </c>
      <c r="BV25" s="4">
        <f t="shared" si="17"/>
        <v>-58.28396840111413</v>
      </c>
      <c r="BW25" s="4">
        <f t="shared" si="18"/>
        <v>-71.700376266112869</v>
      </c>
      <c r="BX25" s="1">
        <f t="shared" si="77"/>
        <v>58.28396840111413</v>
      </c>
      <c r="BY25" s="1">
        <f t="shared" si="78"/>
        <v>41.71603159888587</v>
      </c>
      <c r="BZ25" s="1">
        <f t="shared" si="19"/>
        <v>1.3459026254263144</v>
      </c>
      <c r="CA25" s="1">
        <f t="shared" si="79"/>
        <v>2.043536172624183</v>
      </c>
      <c r="CB25" s="1">
        <f t="shared" si="80"/>
        <v>1.3781806408990085</v>
      </c>
      <c r="CC25" s="1">
        <f t="shared" si="144"/>
        <v>-0.47688752663200762</v>
      </c>
      <c r="CD25" s="1">
        <f t="shared" si="145"/>
        <v>-0.4545832428095663</v>
      </c>
      <c r="CE25" s="1">
        <f t="shared" si="20"/>
        <v>1.6102388197169946E-2</v>
      </c>
      <c r="CF25" s="1">
        <f t="shared" si="81"/>
        <v>1011.271671738019</v>
      </c>
      <c r="CG25" s="1">
        <f t="shared" si="82"/>
        <v>-466.86608203028078</v>
      </c>
      <c r="CH25" s="1">
        <f t="shared" si="83"/>
        <v>2043.5361726241829</v>
      </c>
      <c r="CI25" s="1">
        <f t="shared" si="84"/>
        <v>1000</v>
      </c>
      <c r="CJ25" s="1">
        <f t="shared" si="85"/>
        <v>2.5712345203248929E-4</v>
      </c>
      <c r="CK25" s="4">
        <f t="shared" si="146"/>
        <v>1.3765595130647676</v>
      </c>
      <c r="CL25" s="1">
        <f t="shared" si="147"/>
        <v>-14.72582868410518</v>
      </c>
      <c r="CM25" s="4">
        <f t="shared" si="148"/>
        <v>55.08558998574815</v>
      </c>
      <c r="CN25" s="4">
        <f t="shared" si="21"/>
        <v>65.085589985748157</v>
      </c>
      <c r="CO25" s="4">
        <f t="shared" si="149"/>
        <v>1.6095093798223336E-2</v>
      </c>
      <c r="CP25" s="4">
        <f t="shared" si="22"/>
        <v>-7.2943989466098258E-6</v>
      </c>
      <c r="CQ25" s="4">
        <f t="shared" si="23"/>
        <v>-44.886457942712831</v>
      </c>
      <c r="CR25" s="4">
        <f t="shared" si="24"/>
        <v>-58.302865807711569</v>
      </c>
      <c r="CS25" s="4">
        <f t="shared" si="25"/>
        <v>-71.719273672710301</v>
      </c>
      <c r="CT25" s="1">
        <f t="shared" si="86"/>
        <v>58.302865807711569</v>
      </c>
      <c r="CU25" s="1">
        <f t="shared" si="87"/>
        <v>41.697134192288431</v>
      </c>
      <c r="CV25" s="1">
        <f t="shared" si="26"/>
        <v>1.3464981164110721</v>
      </c>
      <c r="CW25" s="1">
        <f t="shared" si="88"/>
        <v>2.0419582399678182</v>
      </c>
      <c r="CX25" s="1">
        <f t="shared" si="89"/>
        <v>1.3705019808602854</v>
      </c>
      <c r="CY25" s="1">
        <f t="shared" si="150"/>
        <v>-0.47637079916134301</v>
      </c>
      <c r="CZ25" s="1">
        <f t="shared" si="151"/>
        <v>-0.45353606991254752</v>
      </c>
      <c r="DA25" s="1">
        <f t="shared" si="27"/>
        <v>1.6095093798223336E-2</v>
      </c>
      <c r="DB25" s="1">
        <f t="shared" si="90"/>
        <v>1011.2665656587562</v>
      </c>
      <c r="DC25" s="1">
        <f t="shared" si="91"/>
        <v>-465.79061452158453</v>
      </c>
      <c r="DD25" s="1">
        <f t="shared" si="92"/>
        <v>2041.9582399678181</v>
      </c>
      <c r="DE25" s="1">
        <f t="shared" si="93"/>
        <v>1000</v>
      </c>
      <c r="DF25" s="1">
        <f t="shared" si="94"/>
        <v>2.5716932287270092E-4</v>
      </c>
      <c r="DG25" s="4">
        <f t="shared" si="152"/>
        <v>1.3809884078086418</v>
      </c>
      <c r="DH25" s="1">
        <f t="shared" si="153"/>
        <v>-14.714105390414693</v>
      </c>
      <c r="DI25" s="4">
        <f t="shared" si="154"/>
        <v>55.060190847968819</v>
      </c>
      <c r="DJ25" s="4">
        <f t="shared" si="28"/>
        <v>65.060190847968812</v>
      </c>
      <c r="DK25" s="4">
        <f t="shared" si="155"/>
        <v>1.6087265544255557E-2</v>
      </c>
      <c r="DL25" s="4">
        <f t="shared" si="29"/>
        <v>-7.8282539677787533E-6</v>
      </c>
      <c r="DM25" s="4">
        <f t="shared" si="30"/>
        <v>-44.906738393406556</v>
      </c>
      <c r="DN25" s="4">
        <f t="shared" si="31"/>
        <v>-58.323146258405295</v>
      </c>
      <c r="DO25" s="4">
        <f t="shared" si="32"/>
        <v>-71.739554123404034</v>
      </c>
      <c r="DP25" s="1">
        <f t="shared" si="95"/>
        <v>58.323146258405295</v>
      </c>
      <c r="DQ25" s="1">
        <f t="shared" si="96"/>
        <v>41.676853741594705</v>
      </c>
      <c r="DR25" s="1">
        <f t="shared" si="33"/>
        <v>1.3468355203250553</v>
      </c>
      <c r="DS25" s="1">
        <f t="shared" si="97"/>
        <v>2.0419685407946586</v>
      </c>
      <c r="DT25" s="1">
        <f t="shared" si="98"/>
        <v>1.369598205547488</v>
      </c>
      <c r="DU25" s="1">
        <f t="shared" si="156"/>
        <v>-0.47168067815838294</v>
      </c>
      <c r="DV25" s="1">
        <f t="shared" si="157"/>
        <v>-0.45473834465963153</v>
      </c>
      <c r="DW25" s="1">
        <f t="shared" si="34"/>
        <v>1.6087265544255557E-2</v>
      </c>
      <c r="DX25" s="1">
        <f t="shared" si="99"/>
        <v>1011.261085880979</v>
      </c>
      <c r="DY25" s="1">
        <f t="shared" si="100"/>
        <v>-467.0253747323348</v>
      </c>
      <c r="DZ25" s="1">
        <f t="shared" si="101"/>
        <v>2041.9685407946586</v>
      </c>
      <c r="EA25" s="1">
        <f t="shared" si="102"/>
        <v>1000</v>
      </c>
      <c r="EB25" s="1">
        <f t="shared" si="103"/>
        <v>2.5714860083068112E-4</v>
      </c>
      <c r="EC25" s="4">
        <f t="shared" si="158"/>
        <v>1.3736764641545982</v>
      </c>
      <c r="ED25" s="1">
        <f t="shared" si="159"/>
        <v>-14.713589080100959</v>
      </c>
      <c r="EE25" s="4">
        <f t="shared" si="160"/>
        <v>55.074097644034694</v>
      </c>
      <c r="EF25" s="4">
        <f t="shared" si="35"/>
        <v>65.074097644034694</v>
      </c>
      <c r="EG25" s="4">
        <f t="shared" si="161"/>
        <v>1.6087017557525944E-2</v>
      </c>
      <c r="EH25" s="4">
        <f t="shared" si="36"/>
        <v>-2.4798672961304224E-7</v>
      </c>
      <c r="EI25" s="4">
        <f t="shared" si="37"/>
        <v>-44.907380846073949</v>
      </c>
      <c r="EJ25" s="4">
        <f t="shared" si="38"/>
        <v>-58.323788711072687</v>
      </c>
      <c r="EK25" s="4">
        <f t="shared" si="39"/>
        <v>-71.740196576071426</v>
      </c>
      <c r="EL25" s="1">
        <f t="shared" si="104"/>
        <v>58.323788711072687</v>
      </c>
      <c r="EM25" s="1">
        <f t="shared" si="105"/>
        <v>41.676211288927313</v>
      </c>
      <c r="EN25" s="1">
        <f t="shared" si="40"/>
        <v>1.3469820066009168</v>
      </c>
      <c r="EO25" s="1">
        <f t="shared" si="106"/>
        <v>2.04107705140534</v>
      </c>
      <c r="EP25" s="1">
        <f t="shared" si="107"/>
        <v>1.3664540619056467</v>
      </c>
      <c r="EQ25" s="1">
        <f t="shared" si="162"/>
        <v>-0.4666582297456775</v>
      </c>
      <c r="ER25" s="1">
        <f t="shared" si="163"/>
        <v>-0.45355745686900717</v>
      </c>
      <c r="ES25" s="1">
        <f t="shared" si="41"/>
        <v>1.6087017557525944E-2</v>
      </c>
      <c r="ET25" s="1">
        <f t="shared" si="108"/>
        <v>1011.260912290268</v>
      </c>
      <c r="EU25" s="1">
        <f t="shared" si="109"/>
        <v>-465.81257935360776</v>
      </c>
      <c r="EV25" s="1">
        <f t="shared" si="110"/>
        <v>2041.0770514053399</v>
      </c>
      <c r="EW25" s="1">
        <f t="shared" si="111"/>
        <v>1000</v>
      </c>
      <c r="EX25" s="1">
        <f t="shared" si="112"/>
        <v>2.5708748768604186E-4</v>
      </c>
      <c r="EY25" s="4">
        <f t="shared" si="164"/>
        <v>1.3797631808681923</v>
      </c>
      <c r="EZ25" s="1">
        <f t="shared" si="165"/>
        <v>-14.707254376657751</v>
      </c>
      <c r="FA25" s="4">
        <f t="shared" si="166"/>
        <v>55.066797923199154</v>
      </c>
      <c r="FB25" s="4">
        <f t="shared" si="42"/>
        <v>65.066797923199147</v>
      </c>
      <c r="FC25" s="4">
        <f t="shared" si="167"/>
        <v>1.6084942713671887E-2</v>
      </c>
      <c r="FD25" s="4">
        <f t="shared" si="43"/>
        <v>-2.07484385405729E-6</v>
      </c>
      <c r="FE25" s="4">
        <f t="shared" si="44"/>
        <v>-44.912756089219172</v>
      </c>
      <c r="FF25" s="4">
        <f t="shared" si="45"/>
        <v>-58.329163954217911</v>
      </c>
      <c r="FG25" s="4">
        <f t="shared" si="46"/>
        <v>-71.74557181921665</v>
      </c>
      <c r="FH25" s="1">
        <f t="shared" si="113"/>
        <v>58.329163954217911</v>
      </c>
      <c r="FI25" s="1">
        <f t="shared" si="114"/>
        <v>41.670836045782089</v>
      </c>
      <c r="FJ25" s="1">
        <f t="shared" si="47"/>
        <v>1.3471559121293497</v>
      </c>
      <c r="FK25" s="1">
        <f t="shared" si="115"/>
        <v>2.040401474119875</v>
      </c>
      <c r="FL25" s="1">
        <f t="shared" si="116"/>
        <v>1.3640284481689631</v>
      </c>
      <c r="FM25" s="1">
        <f t="shared" si="168"/>
        <v>-0.46677394975849207</v>
      </c>
      <c r="FN25" s="1">
        <f t="shared" si="169"/>
        <v>-0.4529486921928223</v>
      </c>
      <c r="FO25" s="1">
        <f t="shared" si="48"/>
        <v>1.6084942713671887E-2</v>
      </c>
      <c r="FP25" s="1">
        <f t="shared" si="117"/>
        <v>1011.2594598995703</v>
      </c>
      <c r="FQ25" s="1">
        <f t="shared" si="118"/>
        <v>-465.18736585587237</v>
      </c>
      <c r="FR25" s="1">
        <f t="shared" si="119"/>
        <v>2040.401474119875</v>
      </c>
      <c r="FS25" s="1">
        <f t="shared" si="120"/>
        <v>1000</v>
      </c>
      <c r="FT25" s="1">
        <f t="shared" si="121"/>
        <v>2.570843202398844E-4</v>
      </c>
      <c r="FU25" s="4">
        <f t="shared" si="170"/>
        <v>1.3826318087208405</v>
      </c>
      <c r="FV25" s="1">
        <f t="shared" si="171"/>
        <v>-14.702310904951045</v>
      </c>
      <c r="FW25" s="4">
        <f t="shared" si="172"/>
        <v>55.057024241462877</v>
      </c>
      <c r="FX25" s="4">
        <f t="shared" si="49"/>
        <v>65.057024241462869</v>
      </c>
      <c r="FY25" s="4">
        <f t="shared" si="173"/>
        <v>1.608256445153592E-2</v>
      </c>
      <c r="FZ25" s="4">
        <f t="shared" si="50"/>
        <v>-2.3782621359665079E-6</v>
      </c>
      <c r="GA25" s="4">
        <f t="shared" si="51"/>
        <v>-44.918917390089554</v>
      </c>
      <c r="GB25" s="4">
        <f t="shared" si="52"/>
        <v>-58.335325255088293</v>
      </c>
      <c r="GC25" s="4">
        <f t="shared" si="53"/>
        <v>-71.751733120087039</v>
      </c>
      <c r="GD25" s="1">
        <f t="shared" si="122"/>
        <v>58.335325255088293</v>
      </c>
      <c r="GE25" s="1">
        <f t="shared" si="123"/>
        <v>41.664674744911707</v>
      </c>
      <c r="GF25" s="1">
        <f t="shared" si="54"/>
        <v>1.3472574879208472</v>
      </c>
      <c r="GG25" s="1">
        <f t="shared" si="124"/>
        <v>2.0406214748081419</v>
      </c>
      <c r="GH25" s="1">
        <f t="shared" si="125"/>
        <v>1.3639405652867964</v>
      </c>
      <c r="GI25" s="1">
        <f t="shared" si="174"/>
        <v>-0.46727069419163314</v>
      </c>
      <c r="GJ25" s="1">
        <f t="shared" si="175"/>
        <v>-0.45361032047583721</v>
      </c>
      <c r="GK25" s="1">
        <f t="shared" si="55"/>
        <v>1.608256445153592E-2</v>
      </c>
      <c r="GL25" s="1">
        <f t="shared" si="126"/>
        <v>1011.257795116075</v>
      </c>
      <c r="GM25" s="1">
        <f t="shared" si="127"/>
        <v>-465.86687133509434</v>
      </c>
      <c r="GN25" s="1">
        <f t="shared" si="128"/>
        <v>2040.621474808142</v>
      </c>
      <c r="GO25" s="1">
        <f t="shared" si="129"/>
        <v>1000</v>
      </c>
      <c r="GP25" s="1">
        <f t="shared" si="130"/>
        <v>2.5708646865073151E-4</v>
      </c>
      <c r="GQ25" s="4">
        <f t="shared" si="176"/>
        <v>1.3788757045466484</v>
      </c>
      <c r="GR25" s="1">
        <f t="shared" si="177"/>
        <v>-14.703688746989272</v>
      </c>
      <c r="GS25" s="4">
        <f t="shared" si="178"/>
        <v>55.074781311970739</v>
      </c>
      <c r="GT25" s="4">
        <f t="shared" si="56"/>
        <v>65.074781311970739</v>
      </c>
      <c r="GU25" s="4">
        <f t="shared" si="179"/>
        <v>1.6082864854269539E-2</v>
      </c>
      <c r="GV25" s="4">
        <f t="shared" si="57"/>
        <v>3.0040273361897629E-7</v>
      </c>
      <c r="GW25" s="4">
        <v>470</v>
      </c>
      <c r="GX25" s="4"/>
      <c r="GY25" s="4"/>
      <c r="GZ25" s="4"/>
      <c r="HA25" s="4"/>
      <c r="HB25" s="4"/>
      <c r="HC25" s="4"/>
      <c r="HD25" s="4"/>
      <c r="HE25" s="4"/>
      <c r="HF25" s="6"/>
      <c r="HG25" s="4"/>
      <c r="HH25" s="4"/>
      <c r="HI25" s="4"/>
      <c r="HJ25" s="1"/>
      <c r="HK25" s="4"/>
      <c r="HL25" s="4"/>
      <c r="HP25" s="2"/>
      <c r="HQ25" s="2"/>
      <c r="HR25" s="2"/>
      <c r="HS25" s="2"/>
      <c r="HT25" s="3"/>
      <c r="HU25" s="2"/>
      <c r="HV25" s="2"/>
      <c r="HW25" s="2"/>
      <c r="HX25" s="2"/>
    </row>
    <row r="26" spans="1:232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31"/>
        <v>465</v>
      </c>
      <c r="F26" s="1">
        <f t="shared" si="58"/>
        <v>1.7009999999999994</v>
      </c>
      <c r="G26" s="1">
        <f>'0.5Q 8-16'!GA26</f>
        <v>-48.034609912861114</v>
      </c>
      <c r="H26" s="1">
        <f>'0.5Q 8-16'!GB26</f>
        <v>-61.451017777859853</v>
      </c>
      <c r="I26" s="1">
        <f>'0.5Q 8-16'!GC26</f>
        <v>-74.867425642858592</v>
      </c>
      <c r="J26" s="1">
        <f>'0.5Q 8-16'!GD26</f>
        <v>61.451017777859853</v>
      </c>
      <c r="K26" s="1">
        <f>'0.5Q 8-16'!GE26</f>
        <v>38.548982222140147</v>
      </c>
      <c r="L26" s="1">
        <f>'0.5Q 8-16'!GF26</f>
        <v>1.4401042097760717</v>
      </c>
      <c r="M26" s="1">
        <f>'0.5Q 8-16'!GG26</f>
        <v>1.9142764445964122</v>
      </c>
      <c r="N26" s="1">
        <f>'0.5Q 8-16'!GH26</f>
        <v>1.2581472616377971</v>
      </c>
      <c r="O26" s="1">
        <f>'0.5Q 8-16'!GI26</f>
        <v>-0.51826822546818385</v>
      </c>
      <c r="P26" s="1">
        <f>'0.5Q 8-16'!GJ26</f>
        <v>-0.45417903025745165</v>
      </c>
      <c r="Q26" s="1">
        <f>'0.5Q 8-16'!GK26</f>
        <v>1.4879907137746097E-2</v>
      </c>
      <c r="R26" s="1">
        <f>'0.5Q 8-16'!GL26</f>
        <v>1010.4159349964224</v>
      </c>
      <c r="S26" s="1">
        <f>'0.5Q 8-16'!GM26</f>
        <v>-466.45094765500801</v>
      </c>
      <c r="T26" s="1">
        <f>'0.5Q 8-16'!GN26</f>
        <v>1914.2764445964121</v>
      </c>
      <c r="U26" s="1">
        <f>'0.5Q 8-16'!GO26</f>
        <v>1000</v>
      </c>
      <c r="V26" s="1">
        <f>'0.5Q 8-16'!GP26</f>
        <v>2.4766330911786121E-4</v>
      </c>
      <c r="W26" s="1">
        <f>'0.5Q 8-16'!GQ26</f>
        <v>1.2290386684159</v>
      </c>
      <c r="X26" s="1">
        <f>'0.5Q 8-16'!GR26</f>
        <v>-13.650868469330197</v>
      </c>
      <c r="Y26" s="1">
        <f>'0.5Q 8-16'!GS26</f>
        <v>52.647823526642817</v>
      </c>
      <c r="Z26" s="1">
        <f>'0.5Q 8-16'!GT26</f>
        <v>62.647823526642817</v>
      </c>
      <c r="AA26" s="1">
        <f>'0.5Q 8-16'!GU26</f>
        <v>1.4874428635138584E-2</v>
      </c>
      <c r="AB26" s="4"/>
      <c r="AC26" s="4">
        <f t="shared" si="2"/>
        <v>-48.048802924797677</v>
      </c>
      <c r="AD26" s="4">
        <f t="shared" si="3"/>
        <v>-61.465210789796416</v>
      </c>
      <c r="AE26" s="4">
        <f t="shared" si="4"/>
        <v>-74.881618654795147</v>
      </c>
      <c r="AF26" s="1">
        <f t="shared" si="59"/>
        <v>61.465210789796416</v>
      </c>
      <c r="AG26" s="1">
        <f t="shared" si="60"/>
        <v>38.534789210203584</v>
      </c>
      <c r="AH26" s="1">
        <f t="shared" si="5"/>
        <v>1.4406014265937468</v>
      </c>
      <c r="AI26" s="1">
        <f t="shared" si="61"/>
        <v>1.9120234917424561</v>
      </c>
      <c r="AJ26" s="1">
        <f t="shared" si="62"/>
        <v>1.2508585118041207</v>
      </c>
      <c r="AK26" s="1">
        <f t="shared" si="132"/>
        <v>-0.50799325297098696</v>
      </c>
      <c r="AL26" s="1">
        <f t="shared" si="133"/>
        <v>-0.45152345889255696</v>
      </c>
      <c r="AM26" s="1">
        <f t="shared" si="6"/>
        <v>1.4874428635138584E-2</v>
      </c>
      <c r="AN26" s="1">
        <f t="shared" si="63"/>
        <v>1010.412100044597</v>
      </c>
      <c r="AO26" s="1">
        <f t="shared" si="64"/>
        <v>-463.72362275183383</v>
      </c>
      <c r="AP26" s="1">
        <f t="shared" si="65"/>
        <v>1912.0234917424561</v>
      </c>
      <c r="AQ26" s="1">
        <f t="shared" si="66"/>
        <v>1000</v>
      </c>
      <c r="AR26" s="1">
        <f t="shared" si="67"/>
        <v>2.4729786986473179E-4</v>
      </c>
      <c r="AS26" s="4">
        <f t="shared" si="134"/>
        <v>1.2403872416532824</v>
      </c>
      <c r="AT26" s="1">
        <f t="shared" si="135"/>
        <v>-13.634041393485303</v>
      </c>
      <c r="AU26" s="4">
        <f t="shared" si="136"/>
        <v>52.695598063875636</v>
      </c>
      <c r="AV26" s="4">
        <f t="shared" si="7"/>
        <v>62.695598063875636</v>
      </c>
      <c r="AW26" s="4">
        <f t="shared" si="137"/>
        <v>1.4871320281562211E-2</v>
      </c>
      <c r="AX26" s="4">
        <f t="shared" si="8"/>
        <v>-3.1083535763729714E-6</v>
      </c>
      <c r="AY26" s="4">
        <f t="shared" si="9"/>
        <v>-48.056855654270144</v>
      </c>
      <c r="AZ26" s="4">
        <f t="shared" si="10"/>
        <v>-61.473263519268883</v>
      </c>
      <c r="BA26" s="4">
        <f t="shared" si="11"/>
        <v>-74.889671384267615</v>
      </c>
      <c r="BB26" s="1">
        <f t="shared" si="68"/>
        <v>61.473263519268883</v>
      </c>
      <c r="BC26" s="1">
        <f t="shared" si="69"/>
        <v>38.526736480731117</v>
      </c>
      <c r="BD26" s="1">
        <f t="shared" si="12"/>
        <v>1.4409287844808856</v>
      </c>
      <c r="BE26" s="1">
        <f t="shared" si="70"/>
        <v>1.9099123536660745</v>
      </c>
      <c r="BF26" s="1">
        <f t="shared" si="71"/>
        <v>1.2451165410641738</v>
      </c>
      <c r="BG26" s="1">
        <f t="shared" si="138"/>
        <v>-0.49284055033405866</v>
      </c>
      <c r="BH26" s="1">
        <f t="shared" si="139"/>
        <v>-0.44871738542512679</v>
      </c>
      <c r="BI26" s="1">
        <f t="shared" si="13"/>
        <v>1.4871320281562211E-2</v>
      </c>
      <c r="BJ26" s="1">
        <f t="shared" si="72"/>
        <v>1010.4099241970937</v>
      </c>
      <c r="BK26" s="1">
        <f t="shared" si="73"/>
        <v>-460.84172917931369</v>
      </c>
      <c r="BL26" s="1">
        <f t="shared" si="74"/>
        <v>1909.9123536660745</v>
      </c>
      <c r="BM26" s="1">
        <f t="shared" si="75"/>
        <v>1000</v>
      </c>
      <c r="BN26" s="1">
        <f t="shared" si="76"/>
        <v>2.4704996311826212E-4</v>
      </c>
      <c r="BO26" s="4">
        <f t="shared" si="140"/>
        <v>1.2526603052512604</v>
      </c>
      <c r="BP26" s="1">
        <f t="shared" si="141"/>
        <v>-13.618659976310951</v>
      </c>
      <c r="BQ26" s="4">
        <f t="shared" si="142"/>
        <v>52.694724412801342</v>
      </c>
      <c r="BR26" s="4">
        <f t="shared" si="14"/>
        <v>62.694724412801342</v>
      </c>
      <c r="BS26" s="4">
        <f t="shared" si="143"/>
        <v>1.4867442552242259E-2</v>
      </c>
      <c r="BT26" s="4">
        <f t="shared" si="15"/>
        <v>-3.8777293199527413E-6</v>
      </c>
      <c r="BU26" s="4">
        <f t="shared" si="16"/>
        <v>-48.066901585150852</v>
      </c>
      <c r="BV26" s="4">
        <f t="shared" si="17"/>
        <v>-61.483309450149591</v>
      </c>
      <c r="BW26" s="4">
        <f t="shared" si="18"/>
        <v>-74.899717315148337</v>
      </c>
      <c r="BX26" s="1">
        <f t="shared" si="77"/>
        <v>61.483309450149591</v>
      </c>
      <c r="BY26" s="1">
        <f t="shared" si="78"/>
        <v>38.516690549850409</v>
      </c>
      <c r="BZ26" s="1">
        <f t="shared" si="19"/>
        <v>1.4413098904910613</v>
      </c>
      <c r="CA26" s="1">
        <f t="shared" si="79"/>
        <v>1.9081453012949368</v>
      </c>
      <c r="CB26" s="1">
        <f t="shared" si="80"/>
        <v>1.2385277529926453</v>
      </c>
      <c r="CC26" s="1">
        <f t="shared" si="144"/>
        <v>-0.47688752663200762</v>
      </c>
      <c r="CD26" s="1">
        <f t="shared" si="145"/>
        <v>-0.44656486631253511</v>
      </c>
      <c r="CE26" s="1">
        <f t="shared" si="20"/>
        <v>1.4867442552242259E-2</v>
      </c>
      <c r="CF26" s="1">
        <f t="shared" si="81"/>
        <v>1010.4072097865695</v>
      </c>
      <c r="CG26" s="1">
        <f t="shared" si="82"/>
        <v>-458.63104900029981</v>
      </c>
      <c r="CH26" s="1">
        <f t="shared" si="83"/>
        <v>1908.1453012949369</v>
      </c>
      <c r="CI26" s="1">
        <f t="shared" si="84"/>
        <v>1000</v>
      </c>
      <c r="CJ26" s="1">
        <f t="shared" si="85"/>
        <v>2.469891289855374E-4</v>
      </c>
      <c r="CK26" s="4">
        <f t="shared" si="146"/>
        <v>1.2619006620078819</v>
      </c>
      <c r="CL26" s="1">
        <f t="shared" si="147"/>
        <v>-13.605541890234377</v>
      </c>
      <c r="CM26" s="4">
        <f t="shared" si="148"/>
        <v>52.685408157436754</v>
      </c>
      <c r="CN26" s="4">
        <f t="shared" si="21"/>
        <v>62.685408157436754</v>
      </c>
      <c r="CO26" s="4">
        <f t="shared" si="149"/>
        <v>1.4860531167323623E-2</v>
      </c>
      <c r="CP26" s="4">
        <f t="shared" si="22"/>
        <v>-6.91138491863523E-6</v>
      </c>
      <c r="CQ26" s="4">
        <f t="shared" si="23"/>
        <v>-48.084806727427107</v>
      </c>
      <c r="CR26" s="4">
        <f t="shared" si="24"/>
        <v>-61.501214592425846</v>
      </c>
      <c r="CS26" s="4">
        <f t="shared" si="25"/>
        <v>-74.917622457424585</v>
      </c>
      <c r="CT26" s="1">
        <f t="shared" si="86"/>
        <v>61.501214592425846</v>
      </c>
      <c r="CU26" s="1">
        <f t="shared" si="87"/>
        <v>38.498785407574154</v>
      </c>
      <c r="CV26" s="1">
        <f t="shared" si="26"/>
        <v>1.4418399332209559</v>
      </c>
      <c r="CW26" s="1">
        <f t="shared" si="88"/>
        <v>1.9068363361976772</v>
      </c>
      <c r="CX26" s="1">
        <f t="shared" si="89"/>
        <v>1.2314970220388231</v>
      </c>
      <c r="CY26" s="1">
        <f t="shared" si="150"/>
        <v>-0.47637079916134301</v>
      </c>
      <c r="CZ26" s="1">
        <f t="shared" si="151"/>
        <v>-0.44559461639520725</v>
      </c>
      <c r="DA26" s="1">
        <f t="shared" si="27"/>
        <v>1.4860531167323623E-2</v>
      </c>
      <c r="DB26" s="1">
        <f t="shared" si="90"/>
        <v>1010.4023718171264</v>
      </c>
      <c r="DC26" s="1">
        <f t="shared" si="91"/>
        <v>-457.63458293020574</v>
      </c>
      <c r="DD26" s="1">
        <f t="shared" si="92"/>
        <v>1906.8363361976772</v>
      </c>
      <c r="DE26" s="1">
        <f t="shared" si="93"/>
        <v>1000</v>
      </c>
      <c r="DF26" s="1">
        <f t="shared" si="94"/>
        <v>2.4691252617994251E-4</v>
      </c>
      <c r="DG26" s="4">
        <f t="shared" si="152"/>
        <v>1.2654803531018921</v>
      </c>
      <c r="DH26" s="1">
        <f t="shared" si="153"/>
        <v>-13.595050814221731</v>
      </c>
      <c r="DI26" s="4">
        <f t="shared" si="154"/>
        <v>52.699127280190687</v>
      </c>
      <c r="DJ26" s="4">
        <f t="shared" si="28"/>
        <v>62.699127280190687</v>
      </c>
      <c r="DK26" s="4">
        <f t="shared" si="155"/>
        <v>1.4853563022815267E-2</v>
      </c>
      <c r="DL26" s="4">
        <f t="shared" si="29"/>
        <v>-6.9681445083562277E-6</v>
      </c>
      <c r="DM26" s="4">
        <f t="shared" si="30"/>
        <v>-48.102858915272591</v>
      </c>
      <c r="DN26" s="4">
        <f t="shared" si="31"/>
        <v>-61.51926678027133</v>
      </c>
      <c r="DO26" s="4">
        <f t="shared" si="32"/>
        <v>-74.935674645270069</v>
      </c>
      <c r="DP26" s="1">
        <f t="shared" si="95"/>
        <v>61.51926678027133</v>
      </c>
      <c r="DQ26" s="1">
        <f t="shared" si="96"/>
        <v>38.48073321972867</v>
      </c>
      <c r="DR26" s="1">
        <f t="shared" si="33"/>
        <v>1.4421437668384871</v>
      </c>
      <c r="DS26" s="1">
        <f t="shared" si="97"/>
        <v>1.906164930268637</v>
      </c>
      <c r="DT26" s="1">
        <f t="shared" si="98"/>
        <v>1.229985252119997</v>
      </c>
      <c r="DU26" s="1">
        <f t="shared" si="156"/>
        <v>-0.47168067815838294</v>
      </c>
      <c r="DV26" s="1">
        <f t="shared" si="157"/>
        <v>-0.44562644233723403</v>
      </c>
      <c r="DW26" s="1">
        <f t="shared" si="34"/>
        <v>1.4853563022815267E-2</v>
      </c>
      <c r="DX26" s="1">
        <f t="shared" si="99"/>
        <v>1010.3974941159706</v>
      </c>
      <c r="DY26" s="1">
        <f t="shared" si="100"/>
        <v>-457.66726880918611</v>
      </c>
      <c r="DZ26" s="1">
        <f t="shared" si="101"/>
        <v>1906.1649302686369</v>
      </c>
      <c r="EA26" s="1">
        <f t="shared" si="102"/>
        <v>1000</v>
      </c>
      <c r="EB26" s="1">
        <f t="shared" si="103"/>
        <v>2.4674050428805799E-4</v>
      </c>
      <c r="EC26" s="4">
        <f t="shared" si="158"/>
        <v>1.2645523969164003</v>
      </c>
      <c r="ED26" s="1">
        <f t="shared" si="159"/>
        <v>-13.589010625898867</v>
      </c>
      <c r="EE26" s="4">
        <f t="shared" si="160"/>
        <v>52.721656762931403</v>
      </c>
      <c r="EF26" s="4">
        <f t="shared" si="35"/>
        <v>62.721656762931403</v>
      </c>
      <c r="EG26" s="4">
        <f t="shared" si="161"/>
        <v>1.4853760204374117E-2</v>
      </c>
      <c r="EH26" s="4">
        <f t="shared" si="36"/>
        <v>1.9718155884994315E-7</v>
      </c>
      <c r="EI26" s="4">
        <f t="shared" si="37"/>
        <v>-48.102348082218576</v>
      </c>
      <c r="EJ26" s="4">
        <f t="shared" si="38"/>
        <v>-61.518755947217315</v>
      </c>
      <c r="EK26" s="4">
        <f t="shared" si="39"/>
        <v>-74.935163812216047</v>
      </c>
      <c r="EL26" s="1">
        <f t="shared" si="104"/>
        <v>61.518755947217315</v>
      </c>
      <c r="EM26" s="1">
        <f t="shared" si="105"/>
        <v>38.481244052782685</v>
      </c>
      <c r="EN26" s="1">
        <f t="shared" si="40"/>
        <v>1.4422421167442134</v>
      </c>
      <c r="EO26" s="1">
        <f t="shared" si="106"/>
        <v>1.9052022028659323</v>
      </c>
      <c r="EP26" s="1">
        <f t="shared" si="107"/>
        <v>1.2272166892962477</v>
      </c>
      <c r="EQ26" s="1">
        <f t="shared" si="162"/>
        <v>-0.4666582297456775</v>
      </c>
      <c r="ER26" s="1">
        <f t="shared" si="163"/>
        <v>-0.44409288285219467</v>
      </c>
      <c r="ES26" s="1">
        <f t="shared" si="41"/>
        <v>1.4853760204374117E-2</v>
      </c>
      <c r="ET26" s="1">
        <f t="shared" si="108"/>
        <v>1010.3976321430619</v>
      </c>
      <c r="EU26" s="1">
        <f t="shared" si="109"/>
        <v>-456.09227254686095</v>
      </c>
      <c r="EV26" s="1">
        <f t="shared" si="110"/>
        <v>1905.2022028659323</v>
      </c>
      <c r="EW26" s="1">
        <f t="shared" si="111"/>
        <v>1000</v>
      </c>
      <c r="EX26" s="1">
        <f t="shared" si="112"/>
        <v>2.4665147063036537E-4</v>
      </c>
      <c r="EY26" s="4">
        <f t="shared" si="164"/>
        <v>1.2714535137118952</v>
      </c>
      <c r="EZ26" s="1">
        <f t="shared" si="165"/>
        <v>-13.582306690662222</v>
      </c>
      <c r="FA26" s="4">
        <f t="shared" si="166"/>
        <v>52.718549994394067</v>
      </c>
      <c r="FB26" s="4">
        <f t="shared" si="42"/>
        <v>62.718549994394067</v>
      </c>
      <c r="FC26" s="4">
        <f t="shared" si="167"/>
        <v>1.4851785681274319E-2</v>
      </c>
      <c r="FD26" s="4">
        <f t="shared" si="43"/>
        <v>-1.9745230997979257E-6</v>
      </c>
      <c r="FE26" s="4">
        <f t="shared" si="44"/>
        <v>-48.107463427036706</v>
      </c>
      <c r="FF26" s="4">
        <f t="shared" si="45"/>
        <v>-61.523871292035444</v>
      </c>
      <c r="FG26" s="4">
        <f t="shared" si="46"/>
        <v>-74.940279157034183</v>
      </c>
      <c r="FH26" s="1">
        <f t="shared" si="113"/>
        <v>61.523871292035444</v>
      </c>
      <c r="FI26" s="1">
        <f t="shared" si="114"/>
        <v>38.476128707964556</v>
      </c>
      <c r="FJ26" s="1">
        <f t="shared" si="47"/>
        <v>1.4423936337976846</v>
      </c>
      <c r="FK26" s="1">
        <f t="shared" si="115"/>
        <v>1.9047544333666977</v>
      </c>
      <c r="FL26" s="1">
        <f t="shared" si="116"/>
        <v>1.2251222251033465</v>
      </c>
      <c r="FM26" s="1">
        <f t="shared" si="168"/>
        <v>-0.46677394975849207</v>
      </c>
      <c r="FN26" s="1">
        <f t="shared" si="169"/>
        <v>-0.44369934769512603</v>
      </c>
      <c r="FO26" s="1">
        <f t="shared" si="48"/>
        <v>1.4851785681274319E-2</v>
      </c>
      <c r="FP26" s="1">
        <f t="shared" si="117"/>
        <v>1010.3962499768919</v>
      </c>
      <c r="FQ26" s="1">
        <f t="shared" si="118"/>
        <v>-455.68810406984835</v>
      </c>
      <c r="FR26" s="1">
        <f t="shared" si="119"/>
        <v>1904.7544333666976</v>
      </c>
      <c r="FS26" s="1">
        <f t="shared" si="120"/>
        <v>1000</v>
      </c>
      <c r="FT26" s="1">
        <f t="shared" si="121"/>
        <v>2.4663140647951355E-4</v>
      </c>
      <c r="FU26" s="4">
        <f t="shared" si="170"/>
        <v>1.2729943560256596</v>
      </c>
      <c r="FV26" s="1">
        <f t="shared" si="171"/>
        <v>-13.578791325248661</v>
      </c>
      <c r="FW26" s="4">
        <f t="shared" si="172"/>
        <v>52.728187151473612</v>
      </c>
      <c r="FX26" s="4">
        <f t="shared" si="49"/>
        <v>62.728187151473612</v>
      </c>
      <c r="FY26" s="4">
        <f t="shared" si="173"/>
        <v>1.4849771915527769E-2</v>
      </c>
      <c r="FZ26" s="4">
        <f t="shared" si="50"/>
        <v>-2.0137657465498643E-6</v>
      </c>
      <c r="GA26" s="4">
        <f t="shared" si="51"/>
        <v>-48.112680436742792</v>
      </c>
      <c r="GB26" s="4">
        <f t="shared" si="52"/>
        <v>-61.529088301741531</v>
      </c>
      <c r="GC26" s="4">
        <f t="shared" si="53"/>
        <v>-74.94549616674027</v>
      </c>
      <c r="GD26" s="1">
        <f t="shared" si="122"/>
        <v>61.529088301741531</v>
      </c>
      <c r="GE26" s="1">
        <f t="shared" si="123"/>
        <v>38.470911698258469</v>
      </c>
      <c r="GF26" s="1">
        <f t="shared" si="54"/>
        <v>1.4425005803267044</v>
      </c>
      <c r="GG26" s="1">
        <f t="shared" si="124"/>
        <v>1.9048618481171431</v>
      </c>
      <c r="GH26" s="1">
        <f t="shared" si="125"/>
        <v>1.2246797148651201</v>
      </c>
      <c r="GI26" s="1">
        <f t="shared" si="174"/>
        <v>-0.46727069419163314</v>
      </c>
      <c r="GJ26" s="1">
        <f t="shared" si="175"/>
        <v>-0.44417879247098829</v>
      </c>
      <c r="GK26" s="1">
        <f t="shared" si="55"/>
        <v>1.4849771915527769E-2</v>
      </c>
      <c r="GL26" s="1">
        <f t="shared" si="126"/>
        <v>1010.3948403408693</v>
      </c>
      <c r="GM26" s="1">
        <f t="shared" si="127"/>
        <v>-456.18050344355441</v>
      </c>
      <c r="GN26" s="1">
        <f t="shared" si="128"/>
        <v>1904.8618481171432</v>
      </c>
      <c r="GO26" s="1">
        <f t="shared" si="129"/>
        <v>1000</v>
      </c>
      <c r="GP26" s="1">
        <f t="shared" si="130"/>
        <v>2.4655850720163022E-4</v>
      </c>
      <c r="GQ26" s="4">
        <f t="shared" si="176"/>
        <v>1.2706160507920243</v>
      </c>
      <c r="GR26" s="1">
        <f t="shared" si="177"/>
        <v>-13.579155864735746</v>
      </c>
      <c r="GS26" s="4">
        <f t="shared" si="178"/>
        <v>52.76151438273132</v>
      </c>
      <c r="GT26" s="4">
        <f t="shared" si="56"/>
        <v>62.76151438273132</v>
      </c>
      <c r="GU26" s="4">
        <f t="shared" si="179"/>
        <v>1.4850678855646346E-2</v>
      </c>
      <c r="GV26" s="4">
        <f t="shared" si="57"/>
        <v>9.0694011857690715E-7</v>
      </c>
      <c r="GW26" s="4">
        <v>465</v>
      </c>
      <c r="GX26" s="4"/>
      <c r="GY26" s="4"/>
      <c r="GZ26" s="4"/>
      <c r="HA26" s="4"/>
      <c r="HB26" s="4"/>
      <c r="HC26" s="4"/>
      <c r="HD26" s="4"/>
      <c r="HE26" s="4"/>
      <c r="HF26" s="6"/>
      <c r="HG26" s="4"/>
      <c r="HH26" s="4"/>
      <c r="HI26" s="4"/>
      <c r="HJ26" s="1"/>
      <c r="HK26" s="4"/>
      <c r="HL26" s="4"/>
      <c r="HP26" s="2"/>
      <c r="HQ26" s="2"/>
      <c r="HR26" s="2"/>
      <c r="HS26" s="2"/>
      <c r="HT26" s="3"/>
      <c r="HU26" s="2"/>
      <c r="HV26" s="2"/>
      <c r="HW26" s="2"/>
      <c r="HX26" s="2"/>
    </row>
    <row r="27" spans="1:232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31"/>
        <v>460</v>
      </c>
      <c r="F27" s="1">
        <f t="shared" si="58"/>
        <v>1.7509999999999994</v>
      </c>
      <c r="G27" s="1">
        <f>'0.5Q 8-16'!GA27</f>
        <v>-51.124996246298373</v>
      </c>
      <c r="H27" s="1">
        <f>'0.5Q 8-16'!GB27</f>
        <v>-64.541404111297112</v>
      </c>
      <c r="I27" s="1">
        <f>'0.5Q 8-16'!GC27</f>
        <v>-77.957811976295858</v>
      </c>
      <c r="J27" s="1">
        <f>'0.5Q 8-16'!GD27</f>
        <v>64.541404111297112</v>
      </c>
      <c r="K27" s="1">
        <f>'0.5Q 8-16'!GE27</f>
        <v>35.458595888702888</v>
      </c>
      <c r="L27" s="1">
        <f>'0.5Q 8-16'!GF27</f>
        <v>1.5300348238800447</v>
      </c>
      <c r="M27" s="1">
        <f>'0.5Q 8-16'!GG27</f>
        <v>1.7986122820794612</v>
      </c>
      <c r="N27" s="1">
        <f>'0.5Q 8-16'!GH27</f>
        <v>1.1379967302890821</v>
      </c>
      <c r="O27" s="1">
        <f>'0.5Q 8-16'!GI27</f>
        <v>-0.51826822546818385</v>
      </c>
      <c r="P27" s="1">
        <f>'0.5Q 8-16'!GJ27</f>
        <v>-0.45064425395227764</v>
      </c>
      <c r="Q27" s="1">
        <f>'0.5Q 8-16'!GK27</f>
        <v>1.3687018013039318E-2</v>
      </c>
      <c r="R27" s="1">
        <f>'0.5Q 8-16'!GL27</f>
        <v>1009.5809126091275</v>
      </c>
      <c r="S27" s="1">
        <f>'0.5Q 8-16'!GM27</f>
        <v>-462.82066169406818</v>
      </c>
      <c r="T27" s="1">
        <f>'0.5Q 8-16'!GN27</f>
        <v>1798.6122820794612</v>
      </c>
      <c r="U27" s="1">
        <f>'0.5Q 8-16'!GO27</f>
        <v>1000</v>
      </c>
      <c r="V27" s="1">
        <f>'0.5Q 8-16'!GP27</f>
        <v>2.3857782494135575E-4</v>
      </c>
      <c r="W27" s="1">
        <f>'0.5Q 8-16'!GQ27</f>
        <v>1.1264147881565387</v>
      </c>
      <c r="X27" s="1">
        <f>'0.5Q 8-16'!GR27</f>
        <v>-12.560603224882779</v>
      </c>
      <c r="Y27" s="1">
        <f>'0.5Q 8-16'!GS27</f>
        <v>50.000960128162966</v>
      </c>
      <c r="Z27" s="1">
        <f>'0.5Q 8-16'!GT27</f>
        <v>60.000960128162966</v>
      </c>
      <c r="AA27" s="1">
        <f>'0.5Q 8-16'!GU27</f>
        <v>1.3684492624184717E-2</v>
      </c>
      <c r="AB27" s="4"/>
      <c r="AC27" s="4">
        <f t="shared" si="2"/>
        <v>-51.131538704470906</v>
      </c>
      <c r="AD27" s="4">
        <f t="shared" si="3"/>
        <v>-64.547946569469644</v>
      </c>
      <c r="AE27" s="4">
        <f t="shared" si="4"/>
        <v>-77.96435443446839</v>
      </c>
      <c r="AF27" s="1">
        <f t="shared" si="59"/>
        <v>64.547946569469644</v>
      </c>
      <c r="AG27" s="1">
        <f t="shared" si="60"/>
        <v>35.452053430530356</v>
      </c>
      <c r="AH27" s="1">
        <f t="shared" si="5"/>
        <v>1.5303934868056166</v>
      </c>
      <c r="AI27" s="1">
        <f t="shared" si="61"/>
        <v>1.7958412042373961</v>
      </c>
      <c r="AJ27" s="1">
        <f t="shared" si="62"/>
        <v>1.1308251327380527</v>
      </c>
      <c r="AK27" s="1">
        <f t="shared" si="132"/>
        <v>-0.50799325297098696</v>
      </c>
      <c r="AL27" s="1">
        <f t="shared" si="133"/>
        <v>-0.44612421899909827</v>
      </c>
      <c r="AM27" s="1">
        <f t="shared" si="6"/>
        <v>1.3684492624184717E-2</v>
      </c>
      <c r="AN27" s="1">
        <f t="shared" si="63"/>
        <v>1009.5791448369293</v>
      </c>
      <c r="AO27" s="1">
        <f t="shared" si="64"/>
        <v>-458.17849539645391</v>
      </c>
      <c r="AP27" s="1">
        <f t="shared" si="65"/>
        <v>1795.8412042373961</v>
      </c>
      <c r="AQ27" s="1">
        <f t="shared" si="66"/>
        <v>1000</v>
      </c>
      <c r="AR27" s="1">
        <f t="shared" si="67"/>
        <v>2.3798720219077343E-4</v>
      </c>
      <c r="AS27" s="4">
        <f t="shared" si="134"/>
        <v>1.1436146731934174</v>
      </c>
      <c r="AT27" s="1">
        <f t="shared" si="135"/>
        <v>-12.5408779509913</v>
      </c>
      <c r="AU27" s="4">
        <f t="shared" si="136"/>
        <v>50.067615298838767</v>
      </c>
      <c r="AV27" s="4">
        <f t="shared" si="7"/>
        <v>60.067615298838767</v>
      </c>
      <c r="AW27" s="4">
        <f t="shared" si="137"/>
        <v>1.3682900344943801E-2</v>
      </c>
      <c r="AX27" s="4">
        <f t="shared" si="8"/>
        <v>-1.5922792409167608E-6</v>
      </c>
      <c r="AY27" s="4">
        <f t="shared" si="9"/>
        <v>-51.135663780224583</v>
      </c>
      <c r="AZ27" s="4">
        <f t="shared" si="10"/>
        <v>-64.552071645223322</v>
      </c>
      <c r="BA27" s="4">
        <f t="shared" si="11"/>
        <v>-77.968479510222068</v>
      </c>
      <c r="BB27" s="1">
        <f t="shared" si="68"/>
        <v>64.552071645223322</v>
      </c>
      <c r="BC27" s="1">
        <f t="shared" si="69"/>
        <v>35.447928354776678</v>
      </c>
      <c r="BD27" s="1">
        <f t="shared" si="12"/>
        <v>1.5306061303405818</v>
      </c>
      <c r="BE27" s="1">
        <f t="shared" si="70"/>
        <v>1.7935469171939247</v>
      </c>
      <c r="BF27" s="1">
        <f t="shared" si="71"/>
        <v>1.1257625722269402</v>
      </c>
      <c r="BG27" s="1">
        <f t="shared" si="138"/>
        <v>-0.49284055033405866</v>
      </c>
      <c r="BH27" s="1">
        <f t="shared" si="139"/>
        <v>-0.44230012793276607</v>
      </c>
      <c r="BI27" s="1">
        <f t="shared" si="13"/>
        <v>1.3682900344943801E-2</v>
      </c>
      <c r="BJ27" s="1">
        <f t="shared" si="72"/>
        <v>1009.5780302414607</v>
      </c>
      <c r="BK27" s="1">
        <f t="shared" si="73"/>
        <v>-454.25107738950942</v>
      </c>
      <c r="BL27" s="1">
        <f t="shared" si="74"/>
        <v>1793.5469171939246</v>
      </c>
      <c r="BM27" s="1">
        <f t="shared" si="75"/>
        <v>1000</v>
      </c>
      <c r="BN27" s="1">
        <f t="shared" si="76"/>
        <v>2.3768398732368218E-4</v>
      </c>
      <c r="BO27" s="4">
        <f t="shared" si="140"/>
        <v>1.1582081355865992</v>
      </c>
      <c r="BP27" s="1">
        <f t="shared" si="141"/>
        <v>-12.5246922093572</v>
      </c>
      <c r="BQ27" s="4">
        <f t="shared" si="142"/>
        <v>50.079597021560893</v>
      </c>
      <c r="BR27" s="4">
        <f t="shared" si="14"/>
        <v>60.079597021560893</v>
      </c>
      <c r="BS27" s="4">
        <f t="shared" si="143"/>
        <v>1.3679559978699967E-2</v>
      </c>
      <c r="BT27" s="4">
        <f t="shared" si="15"/>
        <v>-3.3403662438331178E-6</v>
      </c>
      <c r="BU27" s="4">
        <f t="shared" si="16"/>
        <v>-51.144317578783735</v>
      </c>
      <c r="BV27" s="4">
        <f t="shared" si="17"/>
        <v>-64.560725443782474</v>
      </c>
      <c r="BW27" s="4">
        <f t="shared" si="18"/>
        <v>-77.97713330878122</v>
      </c>
      <c r="BX27" s="1">
        <f t="shared" si="77"/>
        <v>64.560725443782474</v>
      </c>
      <c r="BY27" s="1">
        <f t="shared" si="78"/>
        <v>35.439274556217526</v>
      </c>
      <c r="BZ27" s="1">
        <f t="shared" si="19"/>
        <v>1.5309368302551301</v>
      </c>
      <c r="CA27" s="1">
        <f t="shared" si="79"/>
        <v>1.7925387952813754</v>
      </c>
      <c r="CB27" s="1">
        <f t="shared" si="80"/>
        <v>1.1200402737806676</v>
      </c>
      <c r="CC27" s="1">
        <f t="shared" si="144"/>
        <v>-0.47688752663200762</v>
      </c>
      <c r="CD27" s="1">
        <f t="shared" si="145"/>
        <v>-0.44104134244342907</v>
      </c>
      <c r="CE27" s="1">
        <f t="shared" si="20"/>
        <v>1.3679559978699967E-2</v>
      </c>
      <c r="CF27" s="1">
        <f t="shared" si="81"/>
        <v>1009.57569198509</v>
      </c>
      <c r="CG27" s="1">
        <f t="shared" si="82"/>
        <v>-452.95827951625051</v>
      </c>
      <c r="CH27" s="1">
        <f t="shared" si="83"/>
        <v>1792.5387952813753</v>
      </c>
      <c r="CI27" s="1">
        <f t="shared" si="84"/>
        <v>1000</v>
      </c>
      <c r="CJ27" s="1">
        <f t="shared" si="85"/>
        <v>2.3757651470845826E-4</v>
      </c>
      <c r="CK27" s="4">
        <f t="shared" si="146"/>
        <v>1.1627443326635687</v>
      </c>
      <c r="CL27" s="1">
        <f t="shared" si="147"/>
        <v>-12.516815646036399</v>
      </c>
      <c r="CM27" s="4">
        <f t="shared" si="148"/>
        <v>50.126915091887476</v>
      </c>
      <c r="CN27" s="4">
        <f t="shared" si="21"/>
        <v>60.126915091887476</v>
      </c>
      <c r="CO27" s="4">
        <f t="shared" si="149"/>
        <v>1.3674097894543066E-2</v>
      </c>
      <c r="CP27" s="4">
        <f t="shared" si="22"/>
        <v>-5.4620841569014145E-6</v>
      </c>
      <c r="CQ27" s="4">
        <f t="shared" si="23"/>
        <v>-51.158468055874145</v>
      </c>
      <c r="CR27" s="4">
        <f t="shared" si="24"/>
        <v>-64.574875920872884</v>
      </c>
      <c r="CS27" s="4">
        <f t="shared" si="25"/>
        <v>-77.991283785871616</v>
      </c>
      <c r="CT27" s="1">
        <f t="shared" si="86"/>
        <v>64.574875920872884</v>
      </c>
      <c r="CU27" s="1">
        <f t="shared" si="87"/>
        <v>35.425124079127116</v>
      </c>
      <c r="CV27" s="1">
        <f t="shared" si="26"/>
        <v>1.5313907507455649</v>
      </c>
      <c r="CW27" s="1">
        <f t="shared" si="88"/>
        <v>1.7910163504921783</v>
      </c>
      <c r="CX27" s="1">
        <f t="shared" si="89"/>
        <v>1.1130999261777452</v>
      </c>
      <c r="CY27" s="1">
        <f t="shared" si="150"/>
        <v>-0.47637079916134301</v>
      </c>
      <c r="CZ27" s="1">
        <f t="shared" si="151"/>
        <v>-0.43920493407670064</v>
      </c>
      <c r="DA27" s="1">
        <f t="shared" si="27"/>
        <v>1.3674097894543066E-2</v>
      </c>
      <c r="DB27" s="1">
        <f t="shared" si="90"/>
        <v>1009.5718685261801</v>
      </c>
      <c r="DC27" s="1">
        <f t="shared" si="91"/>
        <v>-451.07225139545307</v>
      </c>
      <c r="DD27" s="1">
        <f t="shared" si="92"/>
        <v>1791.0163504921784</v>
      </c>
      <c r="DE27" s="1">
        <f t="shared" si="93"/>
        <v>1000</v>
      </c>
      <c r="DF27" s="1">
        <f t="shared" si="94"/>
        <v>2.3728665455611148E-4</v>
      </c>
      <c r="DG27" s="4">
        <f t="shared" si="152"/>
        <v>1.1692982841999082</v>
      </c>
      <c r="DH27" s="1">
        <f t="shared" si="153"/>
        <v>-12.504799610343158</v>
      </c>
      <c r="DI27" s="4">
        <f t="shared" si="154"/>
        <v>50.180424524446209</v>
      </c>
      <c r="DJ27" s="4">
        <f t="shared" si="28"/>
        <v>60.180424524446209</v>
      </c>
      <c r="DK27" s="4">
        <f t="shared" si="155"/>
        <v>1.3668698439054976E-2</v>
      </c>
      <c r="DL27" s="4">
        <f t="shared" si="29"/>
        <v>-5.3994554880896356E-6</v>
      </c>
      <c r="DM27" s="4">
        <f t="shared" si="30"/>
        <v>-51.172456282527229</v>
      </c>
      <c r="DN27" s="4">
        <f t="shared" si="31"/>
        <v>-64.588864147525967</v>
      </c>
      <c r="DO27" s="4">
        <f t="shared" si="32"/>
        <v>-78.005272012524699</v>
      </c>
      <c r="DP27" s="1">
        <f t="shared" si="95"/>
        <v>64.588864147525967</v>
      </c>
      <c r="DQ27" s="1">
        <f t="shared" si="96"/>
        <v>35.411135852474033</v>
      </c>
      <c r="DR27" s="1">
        <f t="shared" si="33"/>
        <v>1.5316243233808633</v>
      </c>
      <c r="DS27" s="1">
        <f t="shared" si="97"/>
        <v>1.7896111308475238</v>
      </c>
      <c r="DT27" s="1">
        <f t="shared" si="98"/>
        <v>1.1111464191397704</v>
      </c>
      <c r="DU27" s="1">
        <f t="shared" si="156"/>
        <v>-0.47168067815838294</v>
      </c>
      <c r="DV27" s="1">
        <f t="shared" si="157"/>
        <v>-0.43756465988369103</v>
      </c>
      <c r="DW27" s="1">
        <f t="shared" si="34"/>
        <v>1.3668698439054976E-2</v>
      </c>
      <c r="DX27" s="1">
        <f t="shared" si="99"/>
        <v>1009.5680889073384</v>
      </c>
      <c r="DY27" s="1">
        <f t="shared" si="100"/>
        <v>-449.38765699374835</v>
      </c>
      <c r="DZ27" s="1">
        <f t="shared" si="101"/>
        <v>1789.6111308475238</v>
      </c>
      <c r="EA27" s="1">
        <f t="shared" si="102"/>
        <v>1000</v>
      </c>
      <c r="EB27" s="1">
        <f t="shared" si="103"/>
        <v>2.3697291675205817E-4</v>
      </c>
      <c r="EC27" s="4">
        <f t="shared" si="158"/>
        <v>1.1750936599422486</v>
      </c>
      <c r="ED27" s="1">
        <f t="shared" si="159"/>
        <v>-12.493604779112728</v>
      </c>
      <c r="EE27" s="4">
        <f t="shared" si="160"/>
        <v>50.204205001837508</v>
      </c>
      <c r="EF27" s="4">
        <f t="shared" si="35"/>
        <v>60.204205001837508</v>
      </c>
      <c r="EG27" s="4">
        <f t="shared" si="161"/>
        <v>1.3669329255609292E-2</v>
      </c>
      <c r="EH27" s="4">
        <f t="shared" si="36"/>
        <v>6.3081655431521111E-7</v>
      </c>
      <c r="EI27" s="4">
        <f t="shared" si="37"/>
        <v>-51.170822042749215</v>
      </c>
      <c r="EJ27" s="4">
        <f t="shared" si="38"/>
        <v>-64.587229907747954</v>
      </c>
      <c r="EK27" s="4">
        <f t="shared" si="39"/>
        <v>-78.003637772746686</v>
      </c>
      <c r="EL27" s="1">
        <f t="shared" si="104"/>
        <v>64.587229907747954</v>
      </c>
      <c r="EM27" s="1">
        <f t="shared" si="105"/>
        <v>35.412770092252046</v>
      </c>
      <c r="EN27" s="1">
        <f t="shared" si="40"/>
        <v>1.53168259864061</v>
      </c>
      <c r="EO27" s="1">
        <f t="shared" si="106"/>
        <v>1.7888096379279304</v>
      </c>
      <c r="EP27" s="1">
        <f t="shared" si="107"/>
        <v>1.1088578498654376</v>
      </c>
      <c r="EQ27" s="1">
        <f t="shared" si="162"/>
        <v>-0.4666582297456775</v>
      </c>
      <c r="ER27" s="1">
        <f t="shared" si="163"/>
        <v>-0.43603672149204431</v>
      </c>
      <c r="ES27" s="1">
        <f t="shared" si="41"/>
        <v>1.3669329255609292E-2</v>
      </c>
      <c r="ET27" s="1">
        <f t="shared" si="108"/>
        <v>1009.5685304789266</v>
      </c>
      <c r="EU27" s="1">
        <f t="shared" si="109"/>
        <v>-447.81843370675932</v>
      </c>
      <c r="EV27" s="1">
        <f t="shared" si="110"/>
        <v>1788.8096379279305</v>
      </c>
      <c r="EW27" s="1">
        <f t="shared" si="111"/>
        <v>1000</v>
      </c>
      <c r="EX27" s="1">
        <f t="shared" si="112"/>
        <v>2.3688618975296511E-4</v>
      </c>
      <c r="EY27" s="4">
        <f t="shared" si="164"/>
        <v>1.1810328181360807</v>
      </c>
      <c r="EZ27" s="1">
        <f t="shared" si="165"/>
        <v>-12.48829643747321</v>
      </c>
      <c r="FA27" s="4">
        <f t="shared" si="166"/>
        <v>50.214789537431351</v>
      </c>
      <c r="FB27" s="4">
        <f t="shared" si="42"/>
        <v>60.214789537431351</v>
      </c>
      <c r="FC27" s="4">
        <f t="shared" si="167"/>
        <v>1.3667712052803477E-2</v>
      </c>
      <c r="FD27" s="4">
        <f t="shared" si="43"/>
        <v>-1.6172028058144411E-6</v>
      </c>
      <c r="FE27" s="4">
        <f t="shared" si="44"/>
        <v>-51.175011687323867</v>
      </c>
      <c r="FF27" s="4">
        <f t="shared" si="45"/>
        <v>-64.591419552322606</v>
      </c>
      <c r="FG27" s="4">
        <f t="shared" si="46"/>
        <v>-78.007827417321352</v>
      </c>
      <c r="FH27" s="1">
        <f t="shared" si="113"/>
        <v>64.591419552322606</v>
      </c>
      <c r="FI27" s="1">
        <f t="shared" si="114"/>
        <v>35.408580447677394</v>
      </c>
      <c r="FJ27" s="1">
        <f t="shared" si="47"/>
        <v>1.5318267007924848</v>
      </c>
      <c r="FK27" s="1">
        <f t="shared" si="115"/>
        <v>1.7886613398960052</v>
      </c>
      <c r="FL27" s="1">
        <f t="shared" si="116"/>
        <v>1.1068692308616739</v>
      </c>
      <c r="FM27" s="1">
        <f t="shared" si="168"/>
        <v>-0.46677394975849207</v>
      </c>
      <c r="FN27" s="1">
        <f t="shared" si="169"/>
        <v>-0.43603025974248905</v>
      </c>
      <c r="FO27" s="1">
        <f t="shared" si="48"/>
        <v>1.3667712052803477E-2</v>
      </c>
      <c r="FP27" s="1">
        <f t="shared" si="117"/>
        <v>1009.5673984369624</v>
      </c>
      <c r="FQ27" s="1">
        <f t="shared" si="118"/>
        <v>-447.81179736073108</v>
      </c>
      <c r="FR27" s="1">
        <f t="shared" si="119"/>
        <v>1788.6613398960051</v>
      </c>
      <c r="FS27" s="1">
        <f t="shared" si="120"/>
        <v>1000</v>
      </c>
      <c r="FT27" s="1">
        <f t="shared" si="121"/>
        <v>2.3681472569416843E-4</v>
      </c>
      <c r="FU27" s="4">
        <f t="shared" si="170"/>
        <v>1.1809008761764781</v>
      </c>
      <c r="FV27" s="1">
        <f t="shared" si="171"/>
        <v>-12.486811176626999</v>
      </c>
      <c r="FW27" s="4">
        <f t="shared" si="172"/>
        <v>50.259264930538613</v>
      </c>
      <c r="FX27" s="4">
        <f t="shared" si="49"/>
        <v>60.259264930538613</v>
      </c>
      <c r="FY27" s="4">
        <f t="shared" si="173"/>
        <v>1.3666697836189574E-2</v>
      </c>
      <c r="FZ27" s="4">
        <f t="shared" si="50"/>
        <v>-1.0142166139027325E-6</v>
      </c>
      <c r="GA27" s="4">
        <f t="shared" si="51"/>
        <v>-51.177639191504959</v>
      </c>
      <c r="GB27" s="4">
        <f t="shared" si="52"/>
        <v>-64.594047056503697</v>
      </c>
      <c r="GC27" s="4">
        <f t="shared" si="53"/>
        <v>-78.010454921502429</v>
      </c>
      <c r="GD27" s="1">
        <f t="shared" si="122"/>
        <v>64.594047056503697</v>
      </c>
      <c r="GE27" s="1">
        <f t="shared" si="123"/>
        <v>35.405952943496303</v>
      </c>
      <c r="GF27" s="1">
        <f t="shared" si="54"/>
        <v>1.5319164179993208</v>
      </c>
      <c r="GG27" s="1">
        <f t="shared" si="124"/>
        <v>1.7883167534523281</v>
      </c>
      <c r="GH27" s="1">
        <f t="shared" si="125"/>
        <v>1.1058834510929394</v>
      </c>
      <c r="GI27" s="1">
        <f t="shared" si="174"/>
        <v>-0.46727069419163314</v>
      </c>
      <c r="GJ27" s="1">
        <f t="shared" si="175"/>
        <v>-0.43557802753602909</v>
      </c>
      <c r="GK27" s="1">
        <f t="shared" si="55"/>
        <v>1.3666697836189574E-2</v>
      </c>
      <c r="GL27" s="1">
        <f t="shared" si="126"/>
        <v>1009.5666884853327</v>
      </c>
      <c r="GM27" s="1">
        <f t="shared" si="127"/>
        <v>-447.34734584005258</v>
      </c>
      <c r="GN27" s="1">
        <f t="shared" si="128"/>
        <v>1788.3167534523282</v>
      </c>
      <c r="GO27" s="1">
        <f t="shared" si="129"/>
        <v>1000</v>
      </c>
      <c r="GP27" s="1">
        <f t="shared" si="130"/>
        <v>2.36614815867639E-4</v>
      </c>
      <c r="GQ27" s="4">
        <f t="shared" si="176"/>
        <v>1.1825418256218143</v>
      </c>
      <c r="GR27" s="1">
        <f t="shared" si="177"/>
        <v>-12.484156010567759</v>
      </c>
      <c r="GS27" s="4">
        <f t="shared" si="178"/>
        <v>50.300819822439543</v>
      </c>
      <c r="GT27" s="4">
        <f t="shared" si="56"/>
        <v>60.300819822439543</v>
      </c>
      <c r="GU27" s="4">
        <f t="shared" si="179"/>
        <v>1.3668315401026284E-2</v>
      </c>
      <c r="GV27" s="4">
        <f t="shared" si="57"/>
        <v>1.6175648367092871E-6</v>
      </c>
      <c r="GW27" s="4">
        <v>460</v>
      </c>
      <c r="GX27" s="4"/>
      <c r="GY27" s="4"/>
      <c r="GZ27" s="4"/>
      <c r="HA27" s="4"/>
      <c r="HB27" s="4"/>
      <c r="HC27" s="4"/>
      <c r="HD27" s="4"/>
      <c r="HE27" s="4"/>
      <c r="HF27" s="6"/>
      <c r="HG27" s="4"/>
      <c r="HH27" s="4"/>
      <c r="HI27" s="4"/>
      <c r="HJ27" s="1"/>
      <c r="HK27" s="4"/>
      <c r="HL27" s="4"/>
      <c r="HP27" s="2"/>
      <c r="HQ27" s="2"/>
      <c r="HR27" s="2"/>
      <c r="HS27" s="2"/>
      <c r="HT27" s="3"/>
      <c r="HU27" s="2"/>
      <c r="HV27" s="2"/>
      <c r="HW27" s="2"/>
      <c r="HX27" s="2"/>
    </row>
    <row r="28" spans="1:232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31"/>
        <v>455</v>
      </c>
      <c r="F28" s="1">
        <f t="shared" si="58"/>
        <v>1.8009999999999995</v>
      </c>
      <c r="G28" s="1">
        <f>'0.5Q 8-16'!GA28</f>
        <v>-54.1037059709735</v>
      </c>
      <c r="H28" s="1">
        <f>'0.5Q 8-16'!GB28</f>
        <v>-67.520113835972239</v>
      </c>
      <c r="I28" s="1">
        <f>'0.5Q 8-16'!GC28</f>
        <v>-80.936521700970985</v>
      </c>
      <c r="J28" s="1">
        <f>'0.5Q 8-16'!GD28</f>
        <v>67.520113835972239</v>
      </c>
      <c r="K28" s="1">
        <f>'0.5Q 8-16'!GE28</f>
        <v>32.479886164027761</v>
      </c>
      <c r="L28" s="1">
        <f>'0.5Q 8-16'!GF28</f>
        <v>1.6149356575022236</v>
      </c>
      <c r="M28" s="1">
        <f>'0.5Q 8-16'!GG28</f>
        <v>1.6980166724435761</v>
      </c>
      <c r="N28" s="1">
        <f>'0.5Q 8-16'!GH28</f>
        <v>1.0342441907746394</v>
      </c>
      <c r="O28" s="1">
        <f>'0.5Q 8-16'!GI28</f>
        <v>-0.51826822546818385</v>
      </c>
      <c r="P28" s="1">
        <f>'0.5Q 8-16'!GJ28</f>
        <v>-0.44841662137692029</v>
      </c>
      <c r="Q28" s="1">
        <f>'0.5Q 8-16'!GK28</f>
        <v>1.2537236059314717E-2</v>
      </c>
      <c r="R28" s="1">
        <f>'0.5Q 8-16'!GL28</f>
        <v>1008.7760652415203</v>
      </c>
      <c r="S28" s="1">
        <f>'0.5Q 8-16'!GM28</f>
        <v>-460.53283848652467</v>
      </c>
      <c r="T28" s="1">
        <f>'0.5Q 8-16'!GN28</f>
        <v>1698.0166724435762</v>
      </c>
      <c r="U28" s="1">
        <f>'0.5Q 8-16'!GO28</f>
        <v>1000</v>
      </c>
      <c r="V28" s="1">
        <f>'0.5Q 8-16'!GP28</f>
        <v>2.2995639074492035E-4</v>
      </c>
      <c r="W28" s="1">
        <f>'0.5Q 8-16'!GQ28</f>
        <v>1.0391957344616916</v>
      </c>
      <c r="X28" s="1">
        <f>'0.5Q 8-16'!GR28</f>
        <v>-11.498040324853026</v>
      </c>
      <c r="Y28" s="1">
        <f>'0.5Q 8-16'!GS28</f>
        <v>47.211786447109411</v>
      </c>
      <c r="Z28" s="1">
        <f>'0.5Q 8-16'!GT28</f>
        <v>57.211786447109411</v>
      </c>
      <c r="AA28" s="1">
        <f>'0.5Q 8-16'!GU28</f>
        <v>1.2538613942736629E-2</v>
      </c>
      <c r="AB28" s="4"/>
      <c r="AC28" s="4">
        <f t="shared" si="2"/>
        <v>-54.10013632480274</v>
      </c>
      <c r="AD28" s="4">
        <f t="shared" si="3"/>
        <v>-67.516544189801479</v>
      </c>
      <c r="AE28" s="4">
        <f t="shared" si="4"/>
        <v>-80.932952054800211</v>
      </c>
      <c r="AF28" s="1">
        <f t="shared" si="59"/>
        <v>67.516544189801479</v>
      </c>
      <c r="AG28" s="1">
        <f t="shared" si="60"/>
        <v>32.483455810198521</v>
      </c>
      <c r="AH28" s="1">
        <f t="shared" si="5"/>
        <v>1.6151115512992473</v>
      </c>
      <c r="AI28" s="1">
        <f t="shared" si="61"/>
        <v>1.6943612898726144</v>
      </c>
      <c r="AJ28" s="1">
        <f t="shared" si="62"/>
        <v>1.0273413824979367</v>
      </c>
      <c r="AK28" s="1">
        <f t="shared" si="132"/>
        <v>-0.50799325297098696</v>
      </c>
      <c r="AL28" s="1">
        <f t="shared" si="133"/>
        <v>-0.44076800769019681</v>
      </c>
      <c r="AM28" s="1">
        <f t="shared" si="6"/>
        <v>1.2538613942736629E-2</v>
      </c>
      <c r="AN28" s="1">
        <f t="shared" si="63"/>
        <v>1008.7770297599156</v>
      </c>
      <c r="AO28" s="1">
        <f t="shared" si="64"/>
        <v>-452.67755925798593</v>
      </c>
      <c r="AP28" s="1">
        <f t="shared" si="65"/>
        <v>1694.3612898726144</v>
      </c>
      <c r="AQ28" s="1">
        <f t="shared" si="66"/>
        <v>1000</v>
      </c>
      <c r="AR28" s="1">
        <f t="shared" si="67"/>
        <v>2.2917573628961768E-4</v>
      </c>
      <c r="AS28" s="4">
        <f t="shared" si="134"/>
        <v>1.0643313423599263</v>
      </c>
      <c r="AT28" s="1">
        <f t="shared" si="135"/>
        <v>-11.474282600376702</v>
      </c>
      <c r="AU28" s="4">
        <f t="shared" si="136"/>
        <v>47.272793030177709</v>
      </c>
      <c r="AV28" s="4">
        <f t="shared" si="7"/>
        <v>57.272793030177709</v>
      </c>
      <c r="AW28" s="4">
        <f t="shared" si="137"/>
        <v>1.2538324388953618E-2</v>
      </c>
      <c r="AX28" s="4">
        <f t="shared" si="8"/>
        <v>-2.8955378301130652E-7</v>
      </c>
      <c r="AY28" s="4">
        <f t="shared" si="9"/>
        <v>-54.10088646413697</v>
      </c>
      <c r="AZ28" s="4">
        <f t="shared" si="10"/>
        <v>-67.517294329135709</v>
      </c>
      <c r="BA28" s="4">
        <f t="shared" si="11"/>
        <v>-80.93370219413444</v>
      </c>
      <c r="BB28" s="1">
        <f t="shared" si="68"/>
        <v>67.517294329135709</v>
      </c>
      <c r="BC28" s="1">
        <f t="shared" si="69"/>
        <v>32.482705670864291</v>
      </c>
      <c r="BD28" s="1">
        <f t="shared" si="12"/>
        <v>1.6152474400641867</v>
      </c>
      <c r="BE28" s="1">
        <f t="shared" si="70"/>
        <v>1.692826194472099</v>
      </c>
      <c r="BF28" s="1">
        <f t="shared" si="71"/>
        <v>1.0233122210520162</v>
      </c>
      <c r="BG28" s="1">
        <f t="shared" si="138"/>
        <v>-0.49284055033405866</v>
      </c>
      <c r="BH28" s="1">
        <f t="shared" si="139"/>
        <v>-0.43770110231507936</v>
      </c>
      <c r="BI28" s="1">
        <f t="shared" si="13"/>
        <v>1.2538324388953618E-2</v>
      </c>
      <c r="BJ28" s="1">
        <f t="shared" si="72"/>
        <v>1008.7768270722675</v>
      </c>
      <c r="BK28" s="1">
        <f t="shared" si="73"/>
        <v>-449.52778609963281</v>
      </c>
      <c r="BL28" s="1">
        <f t="shared" si="74"/>
        <v>1692.8261944720991</v>
      </c>
      <c r="BM28" s="1">
        <f t="shared" si="75"/>
        <v>1000</v>
      </c>
      <c r="BN28" s="1">
        <f t="shared" si="76"/>
        <v>2.289151911980366E-4</v>
      </c>
      <c r="BO28" s="4">
        <f t="shared" si="140"/>
        <v>1.0743438616423817</v>
      </c>
      <c r="BP28" s="1">
        <f t="shared" si="141"/>
        <v>-11.463980527311236</v>
      </c>
      <c r="BQ28" s="4">
        <f t="shared" si="142"/>
        <v>47.336945564960779</v>
      </c>
      <c r="BR28" s="4">
        <f t="shared" si="14"/>
        <v>57.336945564960779</v>
      </c>
      <c r="BS28" s="4">
        <f t="shared" si="143"/>
        <v>1.2536490270717545E-2</v>
      </c>
      <c r="BT28" s="4">
        <f t="shared" si="15"/>
        <v>-1.8341182360728792E-6</v>
      </c>
      <c r="BU28" s="4">
        <f t="shared" si="16"/>
        <v>-54.105638065784824</v>
      </c>
      <c r="BV28" s="4">
        <f t="shared" si="17"/>
        <v>-67.522045930783563</v>
      </c>
      <c r="BW28" s="4">
        <f t="shared" si="18"/>
        <v>-80.938453795782294</v>
      </c>
      <c r="BX28" s="1">
        <f t="shared" si="77"/>
        <v>67.522045930783563</v>
      </c>
      <c r="BY28" s="1">
        <f t="shared" si="78"/>
        <v>32.477954069216437</v>
      </c>
      <c r="BZ28" s="1">
        <f t="shared" si="19"/>
        <v>1.6155511543065841</v>
      </c>
      <c r="CA28" s="1">
        <f t="shared" si="79"/>
        <v>1.6922864810290819</v>
      </c>
      <c r="CB28" s="1">
        <f t="shared" si="80"/>
        <v>1.017633254870794</v>
      </c>
      <c r="CC28" s="1">
        <f t="shared" si="144"/>
        <v>-0.47688752663200762</v>
      </c>
      <c r="CD28" s="1">
        <f t="shared" si="145"/>
        <v>-0.43691080498248919</v>
      </c>
      <c r="CE28" s="1">
        <f t="shared" si="20"/>
        <v>1.2536490270717545E-2</v>
      </c>
      <c r="CF28" s="1">
        <f t="shared" si="81"/>
        <v>1008.7755431895023</v>
      </c>
      <c r="CG28" s="1">
        <f t="shared" si="82"/>
        <v>-448.71613493311605</v>
      </c>
      <c r="CH28" s="1">
        <f t="shared" si="83"/>
        <v>1692.2864810290819</v>
      </c>
      <c r="CI28" s="1">
        <f t="shared" si="84"/>
        <v>1000</v>
      </c>
      <c r="CJ28" s="1">
        <f t="shared" si="85"/>
        <v>2.2861394159648455E-4</v>
      </c>
      <c r="CK28" s="4">
        <f t="shared" si="146"/>
        <v>1.0767786314888423</v>
      </c>
      <c r="CL28" s="1">
        <f t="shared" si="147"/>
        <v>-11.459711639228702</v>
      </c>
      <c r="CM28" s="4">
        <f t="shared" si="148"/>
        <v>47.464964158865257</v>
      </c>
      <c r="CN28" s="4">
        <f t="shared" si="21"/>
        <v>57.464964158865257</v>
      </c>
      <c r="CO28" s="4">
        <f t="shared" si="149"/>
        <v>1.2533923954113764E-2</v>
      </c>
      <c r="CP28" s="4">
        <f t="shared" si="22"/>
        <v>-2.566316603780372E-6</v>
      </c>
      <c r="CQ28" s="4">
        <f t="shared" si="23"/>
        <v>-54.112286554395659</v>
      </c>
      <c r="CR28" s="4">
        <f t="shared" si="24"/>
        <v>-67.528694419394398</v>
      </c>
      <c r="CS28" s="4">
        <f t="shared" si="25"/>
        <v>-80.94510228439313</v>
      </c>
      <c r="CT28" s="1">
        <f t="shared" si="86"/>
        <v>67.528694419394398</v>
      </c>
      <c r="CU28" s="1">
        <f t="shared" si="87"/>
        <v>32.471305580605602</v>
      </c>
      <c r="CV28" s="1">
        <f t="shared" si="26"/>
        <v>1.6158855616131182</v>
      </c>
      <c r="CW28" s="1">
        <f t="shared" si="88"/>
        <v>1.6898962173510679</v>
      </c>
      <c r="CX28" s="1">
        <f t="shared" si="89"/>
        <v>1.0104301915575256</v>
      </c>
      <c r="CY28" s="1">
        <f t="shared" si="150"/>
        <v>-0.47637079916134301</v>
      </c>
      <c r="CZ28" s="1">
        <f t="shared" si="151"/>
        <v>-0.43248453678560295</v>
      </c>
      <c r="DA28" s="1">
        <f t="shared" si="27"/>
        <v>1.2533923954113764E-2</v>
      </c>
      <c r="DB28" s="1">
        <f t="shared" si="90"/>
        <v>1008.7737467678796</v>
      </c>
      <c r="DC28" s="1">
        <f t="shared" si="91"/>
        <v>-444.17026896954991</v>
      </c>
      <c r="DD28" s="1">
        <f t="shared" si="92"/>
        <v>1689.8962173510679</v>
      </c>
      <c r="DE28" s="1">
        <f t="shared" si="93"/>
        <v>1000</v>
      </c>
      <c r="DF28" s="1">
        <f t="shared" si="94"/>
        <v>2.2803478808586033E-4</v>
      </c>
      <c r="DG28" s="4">
        <f t="shared" si="152"/>
        <v>1.0910414816231631</v>
      </c>
      <c r="DH28" s="1">
        <f t="shared" si="153"/>
        <v>-11.4428824724906</v>
      </c>
      <c r="DI28" s="4">
        <f t="shared" si="154"/>
        <v>47.540615732791693</v>
      </c>
      <c r="DJ28" s="4">
        <f t="shared" si="28"/>
        <v>57.540615732791693</v>
      </c>
      <c r="DK28" s="4">
        <f t="shared" si="155"/>
        <v>1.2530410775593382E-2</v>
      </c>
      <c r="DL28" s="4">
        <f t="shared" si="29"/>
        <v>-3.5131785203826316E-6</v>
      </c>
      <c r="DM28" s="4">
        <f t="shared" si="30"/>
        <v>-54.121388053153119</v>
      </c>
      <c r="DN28" s="4">
        <f t="shared" si="31"/>
        <v>-67.537795918151858</v>
      </c>
      <c r="DO28" s="4">
        <f t="shared" si="32"/>
        <v>-80.954203783150604</v>
      </c>
      <c r="DP28" s="1">
        <f t="shared" si="95"/>
        <v>67.537795918151858</v>
      </c>
      <c r="DQ28" s="1">
        <f t="shared" si="96"/>
        <v>32.462204081848142</v>
      </c>
      <c r="DR28" s="1">
        <f t="shared" si="33"/>
        <v>1.6160272103583642</v>
      </c>
      <c r="DS28" s="1">
        <f t="shared" si="97"/>
        <v>1.6880577395500176</v>
      </c>
      <c r="DT28" s="1">
        <f t="shared" si="98"/>
        <v>1.0084850077103542</v>
      </c>
      <c r="DU28" s="1">
        <f t="shared" si="156"/>
        <v>-0.47168067815838294</v>
      </c>
      <c r="DV28" s="1">
        <f t="shared" si="157"/>
        <v>-0.42933280096364362</v>
      </c>
      <c r="DW28" s="1">
        <f t="shared" si="34"/>
        <v>1.2530410775593382E-2</v>
      </c>
      <c r="DX28" s="1">
        <f t="shared" si="99"/>
        <v>1008.7712875429154</v>
      </c>
      <c r="DY28" s="1">
        <f t="shared" si="100"/>
        <v>-440.93337324568125</v>
      </c>
      <c r="DZ28" s="1">
        <f t="shared" si="101"/>
        <v>1688.0577395500177</v>
      </c>
      <c r="EA28" s="1">
        <f t="shared" si="102"/>
        <v>1000</v>
      </c>
      <c r="EB28" s="1">
        <f t="shared" si="103"/>
        <v>2.2765753269231894E-4</v>
      </c>
      <c r="EC28" s="4">
        <f t="shared" si="158"/>
        <v>1.1010453340956761</v>
      </c>
      <c r="ED28" s="1">
        <f t="shared" si="159"/>
        <v>-11.429365441497705</v>
      </c>
      <c r="EE28" s="4">
        <f t="shared" si="160"/>
        <v>47.563097977620174</v>
      </c>
      <c r="EF28" s="4">
        <f t="shared" si="35"/>
        <v>57.563097977620174</v>
      </c>
      <c r="EG28" s="4">
        <f t="shared" si="161"/>
        <v>1.2531415152285605E-2</v>
      </c>
      <c r="EH28" s="4">
        <f t="shared" si="36"/>
        <v>1.0043766922231828E-6</v>
      </c>
      <c r="EI28" s="4">
        <f t="shared" si="37"/>
        <v>-54.118786040997101</v>
      </c>
      <c r="EJ28" s="4">
        <f t="shared" si="38"/>
        <v>-67.53519390599584</v>
      </c>
      <c r="EK28" s="4">
        <f t="shared" si="39"/>
        <v>-80.951601770994586</v>
      </c>
      <c r="EL28" s="1">
        <f t="shared" si="104"/>
        <v>67.53519390599584</v>
      </c>
      <c r="EM28" s="1">
        <f t="shared" si="105"/>
        <v>32.46480609400416</v>
      </c>
      <c r="EN28" s="1">
        <f t="shared" si="40"/>
        <v>1.6160725567085115</v>
      </c>
      <c r="EO28" s="1">
        <f t="shared" si="106"/>
        <v>1.6877991613580299</v>
      </c>
      <c r="EP28" s="1">
        <f t="shared" si="107"/>
        <v>1.0066512060363546</v>
      </c>
      <c r="EQ28" s="1">
        <f t="shared" si="162"/>
        <v>-0.4666582297456775</v>
      </c>
      <c r="ER28" s="1">
        <f t="shared" si="163"/>
        <v>-0.42864149107547456</v>
      </c>
      <c r="ES28" s="1">
        <f t="shared" si="41"/>
        <v>1.2531415152285605E-2</v>
      </c>
      <c r="ET28" s="1">
        <f t="shared" si="108"/>
        <v>1008.7719906066</v>
      </c>
      <c r="EU28" s="1">
        <f t="shared" si="109"/>
        <v>-440.22338416433388</v>
      </c>
      <c r="EV28" s="1">
        <f t="shared" si="110"/>
        <v>1687.7991613580298</v>
      </c>
      <c r="EW28" s="1">
        <f t="shared" si="111"/>
        <v>1000</v>
      </c>
      <c r="EX28" s="1">
        <f t="shared" si="112"/>
        <v>2.2758282066473733E-4</v>
      </c>
      <c r="EY28" s="4">
        <f t="shared" si="164"/>
        <v>1.1033917102708377</v>
      </c>
      <c r="EZ28" s="1">
        <f t="shared" si="165"/>
        <v>-11.428023442014767</v>
      </c>
      <c r="FA28" s="4">
        <f t="shared" si="166"/>
        <v>47.615538441010685</v>
      </c>
      <c r="FB28" s="4">
        <f t="shared" si="42"/>
        <v>57.615538441010685</v>
      </c>
      <c r="FC28" s="4">
        <f t="shared" si="167"/>
        <v>1.253092509162412E-2</v>
      </c>
      <c r="FD28" s="4">
        <f t="shared" si="43"/>
        <v>-4.9006066148507554E-7</v>
      </c>
      <c r="FE28" s="4">
        <f t="shared" si="44"/>
        <v>-54.120055628203026</v>
      </c>
      <c r="FF28" s="4">
        <f t="shared" si="45"/>
        <v>-67.536463493201765</v>
      </c>
      <c r="FG28" s="4">
        <f t="shared" si="46"/>
        <v>-80.952871358200497</v>
      </c>
      <c r="FH28" s="1">
        <f t="shared" si="113"/>
        <v>67.536463493201765</v>
      </c>
      <c r="FI28" s="1">
        <f t="shared" si="114"/>
        <v>32.463536506798235</v>
      </c>
      <c r="FJ28" s="1">
        <f t="shared" si="47"/>
        <v>1.6162089374496276</v>
      </c>
      <c r="FK28" s="1">
        <f t="shared" si="115"/>
        <v>1.6876447331428543</v>
      </c>
      <c r="FL28" s="1">
        <f t="shared" si="116"/>
        <v>1.004281467804033</v>
      </c>
      <c r="FM28" s="1">
        <f t="shared" si="168"/>
        <v>-0.46677394975849207</v>
      </c>
      <c r="FN28" s="1">
        <f t="shared" si="169"/>
        <v>-0.42840886800473488</v>
      </c>
      <c r="FO28" s="1">
        <f t="shared" si="48"/>
        <v>1.253092509162412E-2</v>
      </c>
      <c r="FP28" s="1">
        <f t="shared" si="117"/>
        <v>1008.7716475641369</v>
      </c>
      <c r="FQ28" s="1">
        <f t="shared" si="118"/>
        <v>-439.9844756182228</v>
      </c>
      <c r="FR28" s="1">
        <f t="shared" si="119"/>
        <v>1687.6447331428544</v>
      </c>
      <c r="FS28" s="1">
        <f t="shared" si="120"/>
        <v>1000</v>
      </c>
      <c r="FT28" s="1">
        <f t="shared" si="121"/>
        <v>2.2735739223587147E-4</v>
      </c>
      <c r="FU28" s="4">
        <f t="shared" si="170"/>
        <v>1.1041096813250724</v>
      </c>
      <c r="FV28" s="1">
        <f t="shared" si="171"/>
        <v>-11.426815410299048</v>
      </c>
      <c r="FW28" s="4">
        <f t="shared" si="172"/>
        <v>47.699761131910599</v>
      </c>
      <c r="FX28" s="4">
        <f t="shared" si="49"/>
        <v>57.699761131910599</v>
      </c>
      <c r="FY28" s="4">
        <f t="shared" si="173"/>
        <v>1.2531585538464431E-2</v>
      </c>
      <c r="FZ28" s="4">
        <f t="shared" si="50"/>
        <v>6.604468403108299E-7</v>
      </c>
      <c r="GA28" s="4">
        <f t="shared" si="51"/>
        <v>-54.118344626026051</v>
      </c>
      <c r="GB28" s="4">
        <f t="shared" si="52"/>
        <v>-67.53475249102479</v>
      </c>
      <c r="GC28" s="4">
        <f t="shared" si="53"/>
        <v>-80.951160356023536</v>
      </c>
      <c r="GD28" s="1">
        <f t="shared" si="122"/>
        <v>67.53475249102479</v>
      </c>
      <c r="GE28" s="1">
        <f t="shared" si="123"/>
        <v>32.46524750897521</v>
      </c>
      <c r="GF28" s="1">
        <f t="shared" si="54"/>
        <v>1.6162410721226039</v>
      </c>
      <c r="GG28" s="1">
        <f t="shared" si="124"/>
        <v>1.6864930824656632</v>
      </c>
      <c r="GH28" s="1">
        <f t="shared" si="125"/>
        <v>1.0028107098475667</v>
      </c>
      <c r="GI28" s="1">
        <f t="shared" si="174"/>
        <v>-0.46727069419163314</v>
      </c>
      <c r="GJ28" s="1">
        <f t="shared" si="175"/>
        <v>-0.42596077123731252</v>
      </c>
      <c r="GK28" s="1">
        <f t="shared" si="55"/>
        <v>1.2531585538464431E-2</v>
      </c>
      <c r="GL28" s="1">
        <f t="shared" si="126"/>
        <v>1008.7721098769251</v>
      </c>
      <c r="GM28" s="1">
        <f t="shared" si="127"/>
        <v>-437.47023127614472</v>
      </c>
      <c r="GN28" s="1">
        <f t="shared" si="128"/>
        <v>1686.4930824656633</v>
      </c>
      <c r="GO28" s="1">
        <f t="shared" si="129"/>
        <v>1000</v>
      </c>
      <c r="GP28" s="1">
        <f t="shared" si="130"/>
        <v>2.2702245954502875E-4</v>
      </c>
      <c r="GQ28" s="4">
        <f t="shared" si="176"/>
        <v>1.1121697052428687</v>
      </c>
      <c r="GR28" s="1">
        <f t="shared" si="177"/>
        <v>-11.419415833221562</v>
      </c>
      <c r="GS28" s="4">
        <f t="shared" si="178"/>
        <v>47.730867915264824</v>
      </c>
      <c r="GT28" s="4">
        <f t="shared" si="56"/>
        <v>57.730867915264824</v>
      </c>
      <c r="GU28" s="4">
        <f t="shared" si="179"/>
        <v>1.2533655062057284E-2</v>
      </c>
      <c r="GV28" s="4">
        <f t="shared" si="57"/>
        <v>2.0695235928534783E-6</v>
      </c>
      <c r="GW28" s="4">
        <v>455</v>
      </c>
      <c r="GX28" s="4"/>
      <c r="GY28" s="4"/>
      <c r="GZ28" s="4"/>
      <c r="HA28" s="4"/>
      <c r="HB28" s="4"/>
      <c r="HC28" s="4"/>
      <c r="HD28" s="4"/>
      <c r="HE28" s="4"/>
      <c r="HF28" s="6"/>
      <c r="HG28" s="4"/>
      <c r="HH28" s="4"/>
      <c r="HI28" s="4"/>
      <c r="HJ28" s="1"/>
      <c r="HK28" s="4"/>
      <c r="HL28" s="4"/>
      <c r="HP28" s="2"/>
      <c r="HQ28" s="2"/>
      <c r="HR28" s="2"/>
      <c r="HS28" s="2"/>
      <c r="HT28" s="3"/>
      <c r="HU28" s="2"/>
      <c r="HV28" s="2"/>
      <c r="HW28" s="2"/>
      <c r="HX28" s="2"/>
    </row>
    <row r="29" spans="1:232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31"/>
        <v>450</v>
      </c>
      <c r="F29" s="1">
        <f t="shared" si="58"/>
        <v>1.8509999999999995</v>
      </c>
      <c r="G29" s="1">
        <f>'0.5Q 8-16'!GA29</f>
        <v>-56.973399175208648</v>
      </c>
      <c r="H29" s="1">
        <f>'0.5Q 8-16'!GB29</f>
        <v>-70.389807040207387</v>
      </c>
      <c r="I29" s="1">
        <f>'0.5Q 8-16'!GC29</f>
        <v>-83.806214905206133</v>
      </c>
      <c r="J29" s="1">
        <f>'0.5Q 8-16'!GD29</f>
        <v>70.389807040207387</v>
      </c>
      <c r="K29" s="1">
        <f>'0.5Q 8-16'!GE29</f>
        <v>29.610192959792613</v>
      </c>
      <c r="L29" s="1">
        <f>'0.5Q 8-16'!GF29</f>
        <v>1.6953614988422494</v>
      </c>
      <c r="M29" s="1">
        <f>'0.5Q 8-16'!GG29</f>
        <v>1.608516826800517</v>
      </c>
      <c r="N29" s="1">
        <f>'0.5Q 8-16'!GH29</f>
        <v>0.94302804567898801</v>
      </c>
      <c r="O29" s="1">
        <f>'0.5Q 8-16'!GI29</f>
        <v>-0.51826822546818385</v>
      </c>
      <c r="P29" s="1">
        <f>'0.5Q 8-16'!GJ29</f>
        <v>-0.44441388166221119</v>
      </c>
      <c r="Q29" s="1">
        <f>'0.5Q 8-16'!GK29</f>
        <v>1.1429534482479952E-2</v>
      </c>
      <c r="R29" s="1">
        <f>'0.5Q 8-16'!GL29</f>
        <v>1008.0006741377358</v>
      </c>
      <c r="S29" s="1">
        <f>'0.5Q 8-16'!GM29</f>
        <v>-456.4219447447241</v>
      </c>
      <c r="T29" s="1">
        <f>'0.5Q 8-16'!GN29</f>
        <v>1608.516826800517</v>
      </c>
      <c r="U29" s="1">
        <f>'0.5Q 8-16'!GO29</f>
        <v>1000</v>
      </c>
      <c r="V29" s="1">
        <f>'0.5Q 8-16'!GP29</f>
        <v>2.2154031536695298E-4</v>
      </c>
      <c r="W29" s="1">
        <f>'0.5Q 8-16'!GQ29</f>
        <v>0.97022042395009633</v>
      </c>
      <c r="X29" s="1">
        <f>'0.5Q 8-16'!GR29</f>
        <v>-10.459314058529856</v>
      </c>
      <c r="Y29" s="1">
        <f>'0.5Q 8-16'!GS29</f>
        <v>44.284913942552834</v>
      </c>
      <c r="Z29" s="1">
        <f>'0.5Q 8-16'!GT29</f>
        <v>54.284913942552834</v>
      </c>
      <c r="AA29" s="1">
        <f>'0.5Q 8-16'!GU29</f>
        <v>1.1434569481612547E-2</v>
      </c>
      <c r="AB29" s="4"/>
      <c r="AC29" s="4">
        <f t="shared" si="2"/>
        <v>-56.960355136005028</v>
      </c>
      <c r="AD29" s="4">
        <f t="shared" si="3"/>
        <v>-70.376763001003766</v>
      </c>
      <c r="AE29" s="4">
        <f t="shared" si="4"/>
        <v>-83.793170866002498</v>
      </c>
      <c r="AF29" s="1">
        <f t="shared" si="59"/>
        <v>70.376763001003766</v>
      </c>
      <c r="AG29" s="1">
        <f t="shared" si="60"/>
        <v>29.623236998996234</v>
      </c>
      <c r="AH29" s="1">
        <f t="shared" si="5"/>
        <v>1.6953544861082581</v>
      </c>
      <c r="AI29" s="1">
        <f t="shared" si="61"/>
        <v>1.6048586961802158</v>
      </c>
      <c r="AJ29" s="1">
        <f t="shared" si="62"/>
        <v>0.93739385361269068</v>
      </c>
      <c r="AK29" s="1">
        <f t="shared" si="132"/>
        <v>-0.50799325297098696</v>
      </c>
      <c r="AL29" s="1">
        <f t="shared" si="133"/>
        <v>-0.43504467295122162</v>
      </c>
      <c r="AM29" s="1">
        <f t="shared" si="6"/>
        <v>1.1434569481612547E-2</v>
      </c>
      <c r="AN29" s="1">
        <f t="shared" si="63"/>
        <v>1008.0041986371289</v>
      </c>
      <c r="AO29" s="1">
        <f t="shared" si="64"/>
        <v>-446.79958001436364</v>
      </c>
      <c r="AP29" s="1">
        <f t="shared" si="65"/>
        <v>1604.8586961802157</v>
      </c>
      <c r="AQ29" s="1">
        <f t="shared" si="66"/>
        <v>1000</v>
      </c>
      <c r="AR29" s="1">
        <f t="shared" si="67"/>
        <v>2.2080889222481637E-4</v>
      </c>
      <c r="AS29" s="4">
        <f t="shared" si="134"/>
        <v>0.99631642024598821</v>
      </c>
      <c r="AT29" s="1">
        <f t="shared" si="135"/>
        <v>-10.438253061366559</v>
      </c>
      <c r="AU29" s="4">
        <f t="shared" si="136"/>
        <v>44.354753332970674</v>
      </c>
      <c r="AV29" s="4">
        <f t="shared" si="7"/>
        <v>54.354753332970674</v>
      </c>
      <c r="AW29" s="4">
        <f t="shared" si="137"/>
        <v>1.1435661581191289E-2</v>
      </c>
      <c r="AX29" s="4">
        <f t="shared" si="8"/>
        <v>1.0920995787422338E-6</v>
      </c>
      <c r="AY29" s="4">
        <f t="shared" si="9"/>
        <v>-56.957525862484964</v>
      </c>
      <c r="AZ29" s="4">
        <f t="shared" si="10"/>
        <v>-70.373933727483703</v>
      </c>
      <c r="BA29" s="4">
        <f t="shared" si="11"/>
        <v>-83.790341592482434</v>
      </c>
      <c r="BB29" s="1">
        <f t="shared" si="68"/>
        <v>70.373933727483703</v>
      </c>
      <c r="BC29" s="1">
        <f t="shared" si="69"/>
        <v>29.626066272516297</v>
      </c>
      <c r="BD29" s="1">
        <f t="shared" si="12"/>
        <v>1.6954950688102808</v>
      </c>
      <c r="BE29" s="1">
        <f t="shared" si="70"/>
        <v>1.6049525749218809</v>
      </c>
      <c r="BF29" s="1">
        <f t="shared" si="71"/>
        <v>0.9339781799376623</v>
      </c>
      <c r="BG29" s="1">
        <f t="shared" si="138"/>
        <v>-0.49284055033405866</v>
      </c>
      <c r="BH29" s="1">
        <f t="shared" si="139"/>
        <v>-0.43507158791946066</v>
      </c>
      <c r="BI29" s="1">
        <f t="shared" si="13"/>
        <v>1.1435661581191289E-2</v>
      </c>
      <c r="BJ29" s="1">
        <f t="shared" si="72"/>
        <v>1008.004963106834</v>
      </c>
      <c r="BK29" s="1">
        <f t="shared" si="73"/>
        <v>-446.82722222504447</v>
      </c>
      <c r="BL29" s="1">
        <f t="shared" si="74"/>
        <v>1604.952574921881</v>
      </c>
      <c r="BM29" s="1">
        <f t="shared" si="75"/>
        <v>1000</v>
      </c>
      <c r="BN29" s="1">
        <f t="shared" si="76"/>
        <v>2.2053256155246567E-4</v>
      </c>
      <c r="BO29" s="4">
        <f t="shared" si="140"/>
        <v>0.99632371968085864</v>
      </c>
      <c r="BP29" s="1">
        <f t="shared" si="141"/>
        <v>-10.439337861510429</v>
      </c>
      <c r="BQ29" s="4">
        <f t="shared" si="142"/>
        <v>44.543835173774752</v>
      </c>
      <c r="BR29" s="4">
        <f t="shared" si="14"/>
        <v>54.543835173774752</v>
      </c>
      <c r="BS29" s="4">
        <f t="shared" si="143"/>
        <v>1.1437643197012983E-2</v>
      </c>
      <c r="BT29" s="4">
        <f t="shared" si="15"/>
        <v>1.981615821693844E-6</v>
      </c>
      <c r="BU29" s="4">
        <f t="shared" si="16"/>
        <v>-56.952392142739647</v>
      </c>
      <c r="BV29" s="4">
        <f t="shared" si="17"/>
        <v>-70.368800007738386</v>
      </c>
      <c r="BW29" s="4">
        <f t="shared" si="18"/>
        <v>-83.785207872737118</v>
      </c>
      <c r="BX29" s="1">
        <f t="shared" si="77"/>
        <v>70.368800007738386</v>
      </c>
      <c r="BY29" s="1">
        <f t="shared" si="78"/>
        <v>29.631199992261614</v>
      </c>
      <c r="BZ29" s="1">
        <f t="shared" si="19"/>
        <v>1.6957291688359488</v>
      </c>
      <c r="CA29" s="1">
        <f t="shared" si="79"/>
        <v>1.6035602905872934</v>
      </c>
      <c r="CB29" s="1">
        <f t="shared" si="80"/>
        <v>0.92716333542206419</v>
      </c>
      <c r="CC29" s="1">
        <f t="shared" si="144"/>
        <v>-0.47688752663200762</v>
      </c>
      <c r="CD29" s="1">
        <f t="shared" si="145"/>
        <v>-0.43149773180053042</v>
      </c>
      <c r="CE29" s="1">
        <f t="shared" si="20"/>
        <v>1.1437643197012983E-2</v>
      </c>
      <c r="CF29" s="1">
        <f t="shared" si="81"/>
        <v>1008.006350237909</v>
      </c>
      <c r="CG29" s="1">
        <f t="shared" si="82"/>
        <v>-443.15680051378075</v>
      </c>
      <c r="CH29" s="1">
        <f t="shared" si="83"/>
        <v>1603.5602905872934</v>
      </c>
      <c r="CI29" s="1">
        <f t="shared" si="84"/>
        <v>1000</v>
      </c>
      <c r="CJ29" s="1">
        <f t="shared" si="85"/>
        <v>2.1976941474091232E-4</v>
      </c>
      <c r="CK29" s="4">
        <f t="shared" si="146"/>
        <v>1.0062958031207858</v>
      </c>
      <c r="CL29" s="1">
        <f t="shared" si="147"/>
        <v>-10.431347393892198</v>
      </c>
      <c r="CM29" s="4">
        <f t="shared" si="148"/>
        <v>44.742452418496043</v>
      </c>
      <c r="CN29" s="4">
        <f t="shared" si="21"/>
        <v>54.742452418496043</v>
      </c>
      <c r="CO29" s="4">
        <f t="shared" si="149"/>
        <v>1.1439113771761773E-2</v>
      </c>
      <c r="CP29" s="4">
        <f t="shared" si="22"/>
        <v>1.470574748790171E-6</v>
      </c>
      <c r="CQ29" s="4">
        <f t="shared" si="23"/>
        <v>-56.948582363597701</v>
      </c>
      <c r="CR29" s="4">
        <f t="shared" si="24"/>
        <v>-70.36499022859644</v>
      </c>
      <c r="CS29" s="4">
        <f t="shared" si="25"/>
        <v>-83.781398093595186</v>
      </c>
      <c r="CT29" s="1">
        <f t="shared" si="86"/>
        <v>70.36499022859644</v>
      </c>
      <c r="CU29" s="1">
        <f t="shared" si="87"/>
        <v>29.63500977140356</v>
      </c>
      <c r="CV29" s="1">
        <f t="shared" si="26"/>
        <v>1.6958877564079848</v>
      </c>
      <c r="CW29" s="1">
        <f t="shared" si="88"/>
        <v>1.600043895897332</v>
      </c>
      <c r="CX29" s="1">
        <f t="shared" si="89"/>
        <v>0.92003435320756755</v>
      </c>
      <c r="CY29" s="1">
        <f t="shared" si="150"/>
        <v>-0.47637079916134301</v>
      </c>
      <c r="CZ29" s="1">
        <f t="shared" si="151"/>
        <v>-0.42309097318290823</v>
      </c>
      <c r="DA29" s="1">
        <f t="shared" si="27"/>
        <v>1.1439113771761773E-2</v>
      </c>
      <c r="DB29" s="1">
        <f t="shared" si="90"/>
        <v>1008.0073796402331</v>
      </c>
      <c r="DC29" s="1">
        <f t="shared" si="91"/>
        <v>-434.5228912783104</v>
      </c>
      <c r="DD29" s="1">
        <f t="shared" si="92"/>
        <v>1600.043895897332</v>
      </c>
      <c r="DE29" s="1">
        <f t="shared" si="93"/>
        <v>1000</v>
      </c>
      <c r="DF29" s="1">
        <f t="shared" si="94"/>
        <v>2.1896203647039822E-4</v>
      </c>
      <c r="DG29" s="4">
        <f t="shared" si="152"/>
        <v>1.0295237358530511</v>
      </c>
      <c r="DH29" s="1">
        <f t="shared" si="153"/>
        <v>-10.409590035908723</v>
      </c>
      <c r="DI29" s="4">
        <f t="shared" si="154"/>
        <v>44.806619585687649</v>
      </c>
      <c r="DJ29" s="4">
        <f t="shared" si="28"/>
        <v>54.806619585687649</v>
      </c>
      <c r="DK29" s="4">
        <f t="shared" si="155"/>
        <v>1.1437132994929902E-2</v>
      </c>
      <c r="DL29" s="4">
        <f t="shared" si="29"/>
        <v>-1.9807768318717833E-6</v>
      </c>
      <c r="DM29" s="4">
        <f t="shared" si="30"/>
        <v>-56.953713909794267</v>
      </c>
      <c r="DN29" s="4">
        <f t="shared" si="31"/>
        <v>-70.370121774793006</v>
      </c>
      <c r="DO29" s="4">
        <f t="shared" si="32"/>
        <v>-83.786529639791752</v>
      </c>
      <c r="DP29" s="1">
        <f t="shared" si="95"/>
        <v>70.370121774793006</v>
      </c>
      <c r="DQ29" s="1">
        <f t="shared" si="96"/>
        <v>29.629878225206994</v>
      </c>
      <c r="DR29" s="1">
        <f t="shared" si="33"/>
        <v>1.6959605593476974</v>
      </c>
      <c r="DS29" s="1">
        <f t="shared" si="97"/>
        <v>1.5986669797866648</v>
      </c>
      <c r="DT29" s="1">
        <f t="shared" si="98"/>
        <v>0.91868767728469836</v>
      </c>
      <c r="DU29" s="1">
        <f t="shared" si="156"/>
        <v>-0.47168067815838294</v>
      </c>
      <c r="DV29" s="1">
        <f t="shared" si="157"/>
        <v>-0.4202417620696039</v>
      </c>
      <c r="DW29" s="1">
        <f t="shared" si="34"/>
        <v>1.1437132994929902E-2</v>
      </c>
      <c r="DX29" s="1">
        <f t="shared" si="99"/>
        <v>1008.0059930964509</v>
      </c>
      <c r="DY29" s="1">
        <f t="shared" si="100"/>
        <v>-431.59669448072458</v>
      </c>
      <c r="DZ29" s="1">
        <f t="shared" si="101"/>
        <v>1598.6669797866648</v>
      </c>
      <c r="EA29" s="1">
        <f t="shared" si="102"/>
        <v>1000</v>
      </c>
      <c r="EB29" s="1">
        <f t="shared" si="103"/>
        <v>2.1865555613269605E-4</v>
      </c>
      <c r="EC29" s="4">
        <f t="shared" si="158"/>
        <v>1.0371973552394536</v>
      </c>
      <c r="ED29" s="1">
        <f t="shared" si="159"/>
        <v>-10.399935639690449</v>
      </c>
      <c r="EE29" s="4">
        <f t="shared" si="160"/>
        <v>44.854673393115696</v>
      </c>
      <c r="EF29" s="4">
        <f t="shared" si="35"/>
        <v>54.854673393115696</v>
      </c>
      <c r="EG29" s="4">
        <f t="shared" si="161"/>
        <v>1.143896580065267E-2</v>
      </c>
      <c r="EH29" s="4">
        <f t="shared" si="36"/>
        <v>1.8328057227682409E-6</v>
      </c>
      <c r="EI29" s="4">
        <f t="shared" si="37"/>
        <v>-56.94896570843995</v>
      </c>
      <c r="EJ29" s="4">
        <f t="shared" si="38"/>
        <v>-70.365373573438688</v>
      </c>
      <c r="EK29" s="4">
        <f t="shared" si="39"/>
        <v>-83.781781438437434</v>
      </c>
      <c r="EL29" s="1">
        <f t="shared" si="104"/>
        <v>70.365373573438688</v>
      </c>
      <c r="EM29" s="1">
        <f t="shared" si="105"/>
        <v>29.634626426561312</v>
      </c>
      <c r="EN29" s="1">
        <f t="shared" si="40"/>
        <v>1.6960275905786784</v>
      </c>
      <c r="EO29" s="1">
        <f t="shared" si="106"/>
        <v>1.5991006774033378</v>
      </c>
      <c r="EP29" s="1">
        <f t="shared" si="107"/>
        <v>0.91678712441606114</v>
      </c>
      <c r="EQ29" s="1">
        <f t="shared" si="162"/>
        <v>-0.4666582297456775</v>
      </c>
      <c r="ER29" s="1">
        <f t="shared" si="163"/>
        <v>-0.420930296995699</v>
      </c>
      <c r="ES29" s="1">
        <f t="shared" si="41"/>
        <v>1.143896580065267E-2</v>
      </c>
      <c r="ET29" s="1">
        <f t="shared" si="108"/>
        <v>1008.0072760604568</v>
      </c>
      <c r="EU29" s="1">
        <f t="shared" si="109"/>
        <v>-432.30383362052277</v>
      </c>
      <c r="EV29" s="1">
        <f t="shared" si="110"/>
        <v>1599.1006774033378</v>
      </c>
      <c r="EW29" s="1">
        <f t="shared" si="111"/>
        <v>1000</v>
      </c>
      <c r="EX29" s="1">
        <f t="shared" si="112"/>
        <v>2.1848987032658702E-4</v>
      </c>
      <c r="EY29" s="4">
        <f t="shared" si="164"/>
        <v>1.0354529811456266</v>
      </c>
      <c r="EZ29" s="1">
        <f t="shared" si="165"/>
        <v>-10.403512819507043</v>
      </c>
      <c r="FA29" s="4">
        <f t="shared" si="166"/>
        <v>44.989048344061402</v>
      </c>
      <c r="FB29" s="4">
        <f t="shared" si="42"/>
        <v>54.989048344061402</v>
      </c>
      <c r="FC29" s="4">
        <f t="shared" si="167"/>
        <v>1.1441071854131925E-2</v>
      </c>
      <c r="FD29" s="4">
        <f t="shared" si="43"/>
        <v>2.1060534792557289E-6</v>
      </c>
      <c r="FE29" s="4">
        <f t="shared" si="44"/>
        <v>-56.943509611343423</v>
      </c>
      <c r="FF29" s="4">
        <f t="shared" si="45"/>
        <v>-70.359917476342162</v>
      </c>
      <c r="FG29" s="4">
        <f t="shared" si="46"/>
        <v>-83.776325341340907</v>
      </c>
      <c r="FH29" s="1">
        <f t="shared" si="113"/>
        <v>70.359917476342162</v>
      </c>
      <c r="FI29" s="1">
        <f t="shared" si="114"/>
        <v>29.640082523657838</v>
      </c>
      <c r="FJ29" s="1">
        <f t="shared" si="47"/>
        <v>1.6961067139739181</v>
      </c>
      <c r="FK29" s="1">
        <f t="shared" si="115"/>
        <v>1.5979555304858106</v>
      </c>
      <c r="FL29" s="1">
        <f t="shared" si="116"/>
        <v>0.91349370086193071</v>
      </c>
      <c r="FM29" s="1">
        <f t="shared" si="168"/>
        <v>-0.46677394975849207</v>
      </c>
      <c r="FN29" s="1">
        <f t="shared" si="169"/>
        <v>-0.4179125355773613</v>
      </c>
      <c r="FO29" s="1">
        <f t="shared" si="48"/>
        <v>1.1441071854131925E-2</v>
      </c>
      <c r="FP29" s="1">
        <f t="shared" si="117"/>
        <v>1008.0087502978922</v>
      </c>
      <c r="FQ29" s="1">
        <f t="shared" si="118"/>
        <v>-429.2045322886616</v>
      </c>
      <c r="FR29" s="1">
        <f t="shared" si="119"/>
        <v>1597.9555304858106</v>
      </c>
      <c r="FS29" s="1">
        <f t="shared" si="120"/>
        <v>1000</v>
      </c>
      <c r="FT29" s="1">
        <f t="shared" si="121"/>
        <v>2.1797064749843887E-4</v>
      </c>
      <c r="FU29" s="4">
        <f t="shared" si="170"/>
        <v>1.0439240346885048</v>
      </c>
      <c r="FV29" s="1">
        <f t="shared" si="171"/>
        <v>-10.39714781944342</v>
      </c>
      <c r="FW29" s="4">
        <f t="shared" si="172"/>
        <v>45.082200131612034</v>
      </c>
      <c r="FX29" s="4">
        <f t="shared" si="49"/>
        <v>55.082200131612034</v>
      </c>
      <c r="FY29" s="4">
        <f t="shared" si="173"/>
        <v>1.1443438028485499E-2</v>
      </c>
      <c r="FZ29" s="4">
        <f t="shared" si="50"/>
        <v>2.3661743535734192E-6</v>
      </c>
      <c r="GA29" s="4">
        <f t="shared" si="51"/>
        <v>-56.937379625971467</v>
      </c>
      <c r="GB29" s="4">
        <f t="shared" si="52"/>
        <v>-70.353787490970205</v>
      </c>
      <c r="GC29" s="4">
        <f t="shared" si="53"/>
        <v>-83.770195355968951</v>
      </c>
      <c r="GD29" s="1">
        <f t="shared" si="122"/>
        <v>70.353787490970205</v>
      </c>
      <c r="GE29" s="1">
        <f t="shared" si="123"/>
        <v>29.646212509029795</v>
      </c>
      <c r="GF29" s="1">
        <f t="shared" si="54"/>
        <v>1.6960560895787202</v>
      </c>
      <c r="GG29" s="1">
        <f t="shared" si="124"/>
        <v>1.596300349122326</v>
      </c>
      <c r="GH29" s="1">
        <f t="shared" si="125"/>
        <v>0.91218260731421386</v>
      </c>
      <c r="GI29" s="1">
        <f t="shared" si="174"/>
        <v>-0.46727069419163314</v>
      </c>
      <c r="GJ29" s="1">
        <f t="shared" si="175"/>
        <v>-0.41366996073099038</v>
      </c>
      <c r="GK29" s="1">
        <f t="shared" si="55"/>
        <v>1.1443438028485499E-2</v>
      </c>
      <c r="GL29" s="1">
        <f t="shared" si="126"/>
        <v>1008.0104066199398</v>
      </c>
      <c r="GM29" s="1">
        <f t="shared" si="127"/>
        <v>-424.84732306994175</v>
      </c>
      <c r="GN29" s="1">
        <f t="shared" si="128"/>
        <v>1596.300349122326</v>
      </c>
      <c r="GO29" s="1">
        <f t="shared" si="129"/>
        <v>1000</v>
      </c>
      <c r="GP29" s="1">
        <f t="shared" si="130"/>
        <v>2.1762950199578636E-4</v>
      </c>
      <c r="GQ29" s="4">
        <f t="shared" si="176"/>
        <v>1.0557930142597589</v>
      </c>
      <c r="GR29" s="1">
        <f t="shared" si="177"/>
        <v>-10.38764501422574</v>
      </c>
      <c r="GS29" s="4">
        <f t="shared" si="178"/>
        <v>45.086154772036814</v>
      </c>
      <c r="GT29" s="4">
        <f t="shared" si="56"/>
        <v>55.086154772036814</v>
      </c>
      <c r="GU29" s="4">
        <f t="shared" si="179"/>
        <v>1.1445402589594625E-2</v>
      </c>
      <c r="GV29" s="4">
        <f t="shared" si="57"/>
        <v>1.9645611091263088E-6</v>
      </c>
      <c r="GW29" s="4">
        <v>450</v>
      </c>
      <c r="GX29" s="4"/>
      <c r="GY29" s="4"/>
      <c r="GZ29" s="4"/>
      <c r="HA29" s="4"/>
      <c r="HB29" s="4"/>
      <c r="HC29" s="4"/>
      <c r="HD29" s="4"/>
      <c r="HE29" s="4"/>
      <c r="HF29" s="6"/>
      <c r="HG29" s="4"/>
      <c r="HH29" s="4"/>
      <c r="HI29" s="4"/>
      <c r="HJ29" s="1"/>
      <c r="HK29" s="4"/>
      <c r="HL29" s="4"/>
      <c r="HP29" s="2"/>
      <c r="HQ29" s="2"/>
      <c r="HR29" s="2"/>
      <c r="HS29" s="2"/>
      <c r="HT29" s="3"/>
      <c r="HU29" s="2"/>
      <c r="HV29" s="2"/>
      <c r="HW29" s="2"/>
      <c r="HX29" s="2"/>
    </row>
    <row r="30" spans="1:232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31"/>
        <v>445</v>
      </c>
      <c r="F30" s="1">
        <f t="shared" si="58"/>
        <v>1.9009999999999996</v>
      </c>
      <c r="G30" s="1">
        <f>'0.5Q 8-16'!GA30</f>
        <v>-59.736388756347203</v>
      </c>
      <c r="H30" s="1">
        <f>'0.5Q 8-16'!GB30</f>
        <v>-73.152796621345942</v>
      </c>
      <c r="I30" s="1">
        <f>'0.5Q 8-16'!GC30</f>
        <v>-86.569204486344688</v>
      </c>
      <c r="J30" s="1">
        <f>'0.5Q 8-16'!GD30</f>
        <v>73.152796621345942</v>
      </c>
      <c r="K30" s="1">
        <f>'0.5Q 8-16'!GE30</f>
        <v>26.847203378654058</v>
      </c>
      <c r="L30" s="1">
        <f>'0.5Q 8-16'!GF30</f>
        <v>1.7717430985262812</v>
      </c>
      <c r="M30" s="1">
        <f>'0.5Q 8-16'!GG30</f>
        <v>1.527631993680636</v>
      </c>
      <c r="N30" s="1">
        <f>'0.5Q 8-16'!GH30</f>
        <v>0.86228842667976091</v>
      </c>
      <c r="O30" s="1">
        <f>'0.5Q 8-16'!GI30</f>
        <v>-0.51826822546818385</v>
      </c>
      <c r="P30" s="1">
        <f>'0.5Q 8-16'!GJ30</f>
        <v>-0.4362097896067883</v>
      </c>
      <c r="Q30" s="1">
        <f>'0.5Q 8-16'!GK30</f>
        <v>1.0363020504160467E-2</v>
      </c>
      <c r="R30" s="1">
        <f>'0.5Q 8-16'!GL30</f>
        <v>1007.2541143529123</v>
      </c>
      <c r="S30" s="1">
        <f>'0.5Q 8-16'!GM30</f>
        <v>-447.99617812196374</v>
      </c>
      <c r="T30" s="1">
        <f>'0.5Q 8-16'!GN30</f>
        <v>1527.631993680636</v>
      </c>
      <c r="U30" s="1">
        <f>'0.5Q 8-16'!GO30</f>
        <v>1000</v>
      </c>
      <c r="V30" s="1">
        <f>'0.5Q 8-16'!GP30</f>
        <v>2.1330279566389687E-4</v>
      </c>
      <c r="W30" s="1">
        <f>'0.5Q 8-16'!GQ30</f>
        <v>0.91692455447886312</v>
      </c>
      <c r="X30" s="1">
        <f>'0.5Q 8-16'!GR30</f>
        <v>-9.4460959496816042</v>
      </c>
      <c r="Y30" s="1">
        <f>'0.5Q 8-16'!GS30</f>
        <v>41.204188890183488</v>
      </c>
      <c r="Z30" s="1">
        <f>'0.5Q 8-16'!GT30</f>
        <v>51.204188890183488</v>
      </c>
      <c r="AA30" s="1">
        <f>'0.5Q 8-16'!GU30</f>
        <v>1.0369981251354157E-2</v>
      </c>
      <c r="AB30" s="4"/>
      <c r="AC30" s="4">
        <f t="shared" si="2"/>
        <v>-59.718355732529353</v>
      </c>
      <c r="AD30" s="4">
        <f t="shared" si="3"/>
        <v>-73.134763597528092</v>
      </c>
      <c r="AE30" s="4">
        <f t="shared" si="4"/>
        <v>-86.551171462526838</v>
      </c>
      <c r="AF30" s="1">
        <f t="shared" si="59"/>
        <v>73.134763597528092</v>
      </c>
      <c r="AG30" s="1">
        <f t="shared" si="60"/>
        <v>26.865236402471908</v>
      </c>
      <c r="AH30" s="1">
        <f t="shared" si="5"/>
        <v>1.7716888126439327</v>
      </c>
      <c r="AI30" s="1">
        <f t="shared" si="61"/>
        <v>1.5266865307134925</v>
      </c>
      <c r="AJ30" s="1">
        <f t="shared" si="62"/>
        <v>0.85895560834516027</v>
      </c>
      <c r="AK30" s="1">
        <f t="shared" si="132"/>
        <v>-0.50799325297098696</v>
      </c>
      <c r="AL30" s="1">
        <f t="shared" si="133"/>
        <v>-0.43240624435028341</v>
      </c>
      <c r="AM30" s="1">
        <f t="shared" si="6"/>
        <v>1.0369981251354157E-2</v>
      </c>
      <c r="AN30" s="1">
        <f t="shared" si="63"/>
        <v>1007.2589868759478</v>
      </c>
      <c r="AO30" s="1">
        <f t="shared" si="64"/>
        <v>-444.08986107262808</v>
      </c>
      <c r="AP30" s="1">
        <f t="shared" si="65"/>
        <v>1526.6865307134924</v>
      </c>
      <c r="AQ30" s="1">
        <f t="shared" si="66"/>
        <v>1000</v>
      </c>
      <c r="AR30" s="1">
        <f t="shared" si="67"/>
        <v>2.1291764605167811E-4</v>
      </c>
      <c r="AS30" s="4">
        <f t="shared" si="134"/>
        <v>0.92607158049521709</v>
      </c>
      <c r="AT30" s="1">
        <f t="shared" si="135"/>
        <v>-9.4439096708589396</v>
      </c>
      <c r="AU30" s="4">
        <f t="shared" si="136"/>
        <v>41.406398099011128</v>
      </c>
      <c r="AV30" s="4">
        <f t="shared" si="7"/>
        <v>51.406398099011128</v>
      </c>
      <c r="AW30" s="4">
        <f t="shared" si="137"/>
        <v>1.0374965450076469E-2</v>
      </c>
      <c r="AX30" s="4">
        <f t="shared" si="8"/>
        <v>4.9841987223124551E-6</v>
      </c>
      <c r="AY30" s="4">
        <f t="shared" si="9"/>
        <v>-59.705443300606269</v>
      </c>
      <c r="AZ30" s="4">
        <f t="shared" si="10"/>
        <v>-73.121851165605008</v>
      </c>
      <c r="BA30" s="4">
        <f t="shared" si="11"/>
        <v>-86.53825903060374</v>
      </c>
      <c r="BB30" s="1">
        <f t="shared" si="68"/>
        <v>73.121851165605008</v>
      </c>
      <c r="BC30" s="1">
        <f t="shared" si="69"/>
        <v>26.878148834394992</v>
      </c>
      <c r="BD30" s="1">
        <f t="shared" si="12"/>
        <v>1.7718546154449093</v>
      </c>
      <c r="BE30" s="1">
        <f t="shared" si="70"/>
        <v>1.5271909326925703</v>
      </c>
      <c r="BF30" s="1">
        <f t="shared" si="71"/>
        <v>0.85402220166945009</v>
      </c>
      <c r="BG30" s="1">
        <f t="shared" si="138"/>
        <v>-0.49284055033405866</v>
      </c>
      <c r="BH30" s="1">
        <f t="shared" si="139"/>
        <v>-0.43282381247937196</v>
      </c>
      <c r="BI30" s="1">
        <f t="shared" si="13"/>
        <v>1.0374965450076469E-2</v>
      </c>
      <c r="BJ30" s="1">
        <f t="shared" si="72"/>
        <v>1007.2624758150534</v>
      </c>
      <c r="BK30" s="1">
        <f t="shared" si="73"/>
        <v>-444.51871189256457</v>
      </c>
      <c r="BL30" s="1">
        <f t="shared" si="74"/>
        <v>1527.1909326925704</v>
      </c>
      <c r="BM30" s="1">
        <f t="shared" si="75"/>
        <v>1000</v>
      </c>
      <c r="BN30" s="1">
        <f t="shared" si="76"/>
        <v>2.1213922622296405E-4</v>
      </c>
      <c r="BO30" s="4">
        <f t="shared" si="140"/>
        <v>0.92547072330864344</v>
      </c>
      <c r="BP30" s="1">
        <f t="shared" si="141"/>
        <v>-9.449494726767826</v>
      </c>
      <c r="BQ30" s="4">
        <f t="shared" si="142"/>
        <v>41.764230332295213</v>
      </c>
      <c r="BR30" s="4">
        <f t="shared" si="14"/>
        <v>51.764230332295213</v>
      </c>
      <c r="BS30" s="4">
        <f t="shared" si="143"/>
        <v>1.038375897835063E-2</v>
      </c>
      <c r="BT30" s="4">
        <f t="shared" si="15"/>
        <v>8.7935282741605225E-6</v>
      </c>
      <c r="BU30" s="4">
        <f t="shared" si="16"/>
        <v>-59.68266213927425</v>
      </c>
      <c r="BV30" s="4">
        <f t="shared" si="17"/>
        <v>-73.099070004272988</v>
      </c>
      <c r="BW30" s="4">
        <f t="shared" si="18"/>
        <v>-86.515477869271734</v>
      </c>
      <c r="BX30" s="1">
        <f t="shared" si="77"/>
        <v>73.099070004272988</v>
      </c>
      <c r="BY30" s="1">
        <f t="shared" si="78"/>
        <v>26.900929995727012</v>
      </c>
      <c r="BZ30" s="1">
        <f t="shared" si="19"/>
        <v>1.7718966078633849</v>
      </c>
      <c r="CA30" s="1">
        <f t="shared" si="79"/>
        <v>1.5233487805487211</v>
      </c>
      <c r="CB30" s="1">
        <f t="shared" si="80"/>
        <v>0.84569496809349864</v>
      </c>
      <c r="CC30" s="1">
        <f t="shared" si="144"/>
        <v>-0.47688752663200762</v>
      </c>
      <c r="CD30" s="1">
        <f t="shared" si="145"/>
        <v>-0.42100701645669419</v>
      </c>
      <c r="CE30" s="1">
        <f t="shared" si="20"/>
        <v>1.038375897835063E-2</v>
      </c>
      <c r="CF30" s="1">
        <f t="shared" si="81"/>
        <v>1007.2686312848454</v>
      </c>
      <c r="CG30" s="1">
        <f t="shared" si="82"/>
        <v>-432.38262604135406</v>
      </c>
      <c r="CH30" s="1">
        <f t="shared" si="83"/>
        <v>1523.3487805487212</v>
      </c>
      <c r="CI30" s="1">
        <f t="shared" si="84"/>
        <v>1000</v>
      </c>
      <c r="CJ30" s="1">
        <f t="shared" si="85"/>
        <v>2.1077684373247072E-4</v>
      </c>
      <c r="CK30" s="4">
        <f t="shared" si="146"/>
        <v>0.95308607672978252</v>
      </c>
      <c r="CL30" s="1">
        <f t="shared" si="147"/>
        <v>-9.4306729016208468</v>
      </c>
      <c r="CM30" s="4">
        <f t="shared" si="148"/>
        <v>41.956695094867221</v>
      </c>
      <c r="CN30" s="4">
        <f t="shared" si="21"/>
        <v>51.956695094867221</v>
      </c>
      <c r="CO30" s="4">
        <f t="shared" si="149"/>
        <v>1.0388819243987543E-2</v>
      </c>
      <c r="CP30" s="4">
        <f t="shared" si="22"/>
        <v>5.0602656369129473E-6</v>
      </c>
      <c r="CQ30" s="4">
        <f t="shared" si="23"/>
        <v>-59.669552642805563</v>
      </c>
      <c r="CR30" s="4">
        <f t="shared" si="24"/>
        <v>-73.085960507804302</v>
      </c>
      <c r="CS30" s="4">
        <f t="shared" si="25"/>
        <v>-86.502368372803033</v>
      </c>
      <c r="CT30" s="1">
        <f t="shared" si="86"/>
        <v>73.085960507804302</v>
      </c>
      <c r="CU30" s="1">
        <f t="shared" si="87"/>
        <v>26.914039492195698</v>
      </c>
      <c r="CV30" s="1">
        <f t="shared" si="26"/>
        <v>1.7718803064200832</v>
      </c>
      <c r="CW30" s="1">
        <f t="shared" si="88"/>
        <v>1.5198510002419674</v>
      </c>
      <c r="CX30" s="1">
        <f t="shared" si="89"/>
        <v>0.83996578402134048</v>
      </c>
      <c r="CY30" s="1">
        <f t="shared" si="150"/>
        <v>-0.47637079916134301</v>
      </c>
      <c r="CZ30" s="1">
        <f t="shared" si="151"/>
        <v>-0.41080808514594019</v>
      </c>
      <c r="DA30" s="1">
        <f t="shared" si="27"/>
        <v>1.0388819243987543E-2</v>
      </c>
      <c r="DB30" s="1">
        <f t="shared" si="90"/>
        <v>1007.2721734707912</v>
      </c>
      <c r="DC30" s="1">
        <f t="shared" si="91"/>
        <v>-421.90811960658351</v>
      </c>
      <c r="DD30" s="1">
        <f t="shared" si="92"/>
        <v>1519.8510002419673</v>
      </c>
      <c r="DE30" s="1">
        <f t="shared" si="93"/>
        <v>1000</v>
      </c>
      <c r="DF30" s="1">
        <f t="shared" si="94"/>
        <v>2.1005890555484617E-4</v>
      </c>
      <c r="DG30" s="4">
        <f t="shared" si="152"/>
        <v>0.97678977220566043</v>
      </c>
      <c r="DH30" s="1">
        <f t="shared" si="153"/>
        <v>-9.4120294717818815</v>
      </c>
      <c r="DI30" s="4">
        <f t="shared" si="154"/>
        <v>42.0031920704755</v>
      </c>
      <c r="DJ30" s="4">
        <f t="shared" si="28"/>
        <v>52.0031920704755</v>
      </c>
      <c r="DK30" s="4">
        <f t="shared" si="155"/>
        <v>1.0387916191247919E-2</v>
      </c>
      <c r="DL30" s="4">
        <f t="shared" si="29"/>
        <v>-9.0305273962344723E-7</v>
      </c>
      <c r="DM30" s="4">
        <f t="shared" si="30"/>
        <v>-59.671892157675053</v>
      </c>
      <c r="DN30" s="4">
        <f t="shared" si="31"/>
        <v>-73.088300022673792</v>
      </c>
      <c r="DO30" s="4">
        <f t="shared" si="32"/>
        <v>-86.504707887672538</v>
      </c>
      <c r="DP30" s="1">
        <f t="shared" si="95"/>
        <v>73.088300022673792</v>
      </c>
      <c r="DQ30" s="1">
        <f t="shared" si="96"/>
        <v>26.911699977326208</v>
      </c>
      <c r="DR30" s="1">
        <f t="shared" si="33"/>
        <v>1.7719603788422926</v>
      </c>
      <c r="DS30" s="1">
        <f t="shared" si="97"/>
        <v>1.5199963898919044</v>
      </c>
      <c r="DT30" s="1">
        <f t="shared" si="98"/>
        <v>0.83919744876797342</v>
      </c>
      <c r="DU30" s="1">
        <f t="shared" si="156"/>
        <v>-0.47168067815838294</v>
      </c>
      <c r="DV30" s="1">
        <f t="shared" si="157"/>
        <v>-0.4113578694939532</v>
      </c>
      <c r="DW30" s="1">
        <f t="shared" si="34"/>
        <v>1.0387916191247919E-2</v>
      </c>
      <c r="DX30" s="1">
        <f t="shared" si="99"/>
        <v>1007.2715413338735</v>
      </c>
      <c r="DY30" s="1">
        <f t="shared" si="100"/>
        <v>-422.47275912767981</v>
      </c>
      <c r="DZ30" s="1">
        <f t="shared" si="101"/>
        <v>1519.9963898919045</v>
      </c>
      <c r="EA30" s="1">
        <f t="shared" si="102"/>
        <v>1000</v>
      </c>
      <c r="EB30" s="1">
        <f t="shared" si="103"/>
        <v>2.0984336073639649E-4</v>
      </c>
      <c r="EC30" s="4">
        <f t="shared" si="158"/>
        <v>0.97546078170309658</v>
      </c>
      <c r="ED30" s="1">
        <f t="shared" si="159"/>
        <v>-9.4124554095448225</v>
      </c>
      <c r="EE30" s="4">
        <f t="shared" si="160"/>
        <v>42.161657375704976</v>
      </c>
      <c r="EF30" s="4">
        <f t="shared" si="35"/>
        <v>52.161657375704976</v>
      </c>
      <c r="EG30" s="4">
        <f t="shared" si="161"/>
        <v>1.0392623048727912E-2</v>
      </c>
      <c r="EH30" s="4">
        <f t="shared" si="36"/>
        <v>4.7068574799934149E-6</v>
      </c>
      <c r="EI30" s="4">
        <f t="shared" si="37"/>
        <v>-59.659698226379724</v>
      </c>
      <c r="EJ30" s="4">
        <f t="shared" si="38"/>
        <v>-73.076106091378463</v>
      </c>
      <c r="EK30" s="4">
        <f t="shared" si="39"/>
        <v>-86.492513956377195</v>
      </c>
      <c r="EL30" s="1">
        <f t="shared" si="104"/>
        <v>73.076106091378463</v>
      </c>
      <c r="EM30" s="1">
        <f t="shared" si="105"/>
        <v>26.923893908621537</v>
      </c>
      <c r="EN30" s="1">
        <f t="shared" si="40"/>
        <v>1.7720271218826178</v>
      </c>
      <c r="EO30" s="1">
        <f t="shared" si="106"/>
        <v>1.5199906260787888</v>
      </c>
      <c r="EP30" s="1">
        <f t="shared" si="107"/>
        <v>0.83592737932253625</v>
      </c>
      <c r="EQ30" s="1">
        <f t="shared" si="162"/>
        <v>-0.4666582297456775</v>
      </c>
      <c r="ER30" s="1">
        <f t="shared" si="163"/>
        <v>-0.41048599332540531</v>
      </c>
      <c r="ES30" s="1">
        <f t="shared" si="41"/>
        <v>1.0392623048727912E-2</v>
      </c>
      <c r="ET30" s="1">
        <f t="shared" si="108"/>
        <v>1007.2748361341095</v>
      </c>
      <c r="EU30" s="1">
        <f t="shared" si="109"/>
        <v>-421.57732486505773</v>
      </c>
      <c r="EV30" s="1">
        <f t="shared" si="110"/>
        <v>1519.9906260787889</v>
      </c>
      <c r="EW30" s="1">
        <f t="shared" si="111"/>
        <v>1000</v>
      </c>
      <c r="EX30" s="1">
        <f t="shared" si="112"/>
        <v>2.0926855038495146E-4</v>
      </c>
      <c r="EY30" s="4">
        <f t="shared" si="164"/>
        <v>0.97783011856768287</v>
      </c>
      <c r="EZ30" s="1">
        <f t="shared" si="165"/>
        <v>-9.41479293016023</v>
      </c>
      <c r="FA30" s="4">
        <f t="shared" si="166"/>
        <v>42.368657532181693</v>
      </c>
      <c r="FB30" s="4">
        <f t="shared" si="42"/>
        <v>52.368657532181693</v>
      </c>
      <c r="FC30" s="4">
        <f t="shared" si="167"/>
        <v>1.0398484667866116E-2</v>
      </c>
      <c r="FD30" s="4">
        <f t="shared" si="43"/>
        <v>5.8616191382036137E-6</v>
      </c>
      <c r="FE30" s="4">
        <f t="shared" si="44"/>
        <v>-59.644512684570905</v>
      </c>
      <c r="FF30" s="4">
        <f t="shared" si="45"/>
        <v>-73.060920549569644</v>
      </c>
      <c r="FG30" s="4">
        <f t="shared" si="46"/>
        <v>-86.477328414568376</v>
      </c>
      <c r="FH30" s="1">
        <f t="shared" si="113"/>
        <v>73.060920549569644</v>
      </c>
      <c r="FI30" s="1">
        <f t="shared" si="114"/>
        <v>26.939079450430356</v>
      </c>
      <c r="FJ30" s="1">
        <f t="shared" si="47"/>
        <v>1.7719634437421943</v>
      </c>
      <c r="FK30" s="1">
        <f t="shared" si="115"/>
        <v>1.5171345953655235</v>
      </c>
      <c r="FL30" s="1">
        <f t="shared" si="116"/>
        <v>0.83210893262169305</v>
      </c>
      <c r="FM30" s="1">
        <f t="shared" si="168"/>
        <v>-0.46677394975849207</v>
      </c>
      <c r="FN30" s="1">
        <f t="shared" si="169"/>
        <v>-0.4018596190982639</v>
      </c>
      <c r="FO30" s="1">
        <f t="shared" si="48"/>
        <v>1.0398484667866116E-2</v>
      </c>
      <c r="FP30" s="1">
        <f t="shared" si="117"/>
        <v>1007.2789392675063</v>
      </c>
      <c r="FQ30" s="1">
        <f t="shared" si="118"/>
        <v>-412.717866006299</v>
      </c>
      <c r="FR30" s="1">
        <f t="shared" si="119"/>
        <v>1517.1345953655236</v>
      </c>
      <c r="FS30" s="1">
        <f t="shared" si="120"/>
        <v>1000</v>
      </c>
      <c r="FT30" s="1">
        <f t="shared" si="121"/>
        <v>2.0851743725316187E-4</v>
      </c>
      <c r="FU30" s="4">
        <f t="shared" si="170"/>
        <v>0.99805983068821902</v>
      </c>
      <c r="FV30" s="1">
        <f t="shared" si="171"/>
        <v>-9.4004248371778978</v>
      </c>
      <c r="FW30" s="4">
        <f t="shared" si="172"/>
        <v>42.406776757303362</v>
      </c>
      <c r="FX30" s="4">
        <f t="shared" si="49"/>
        <v>52.406776757303362</v>
      </c>
      <c r="FY30" s="4">
        <f t="shared" si="173"/>
        <v>1.0401359190105739E-2</v>
      </c>
      <c r="FZ30" s="4">
        <f t="shared" si="50"/>
        <v>2.8745222396230063E-6</v>
      </c>
      <c r="GA30" s="4">
        <f t="shared" si="51"/>
        <v>-59.637065735763606</v>
      </c>
      <c r="GB30" s="4">
        <f t="shared" si="52"/>
        <v>-73.053473600762345</v>
      </c>
      <c r="GC30" s="4">
        <f t="shared" si="53"/>
        <v>-86.469881465761091</v>
      </c>
      <c r="GD30" s="1">
        <f t="shared" si="122"/>
        <v>73.053473600762345</v>
      </c>
      <c r="GE30" s="1">
        <f t="shared" si="123"/>
        <v>26.946526399237655</v>
      </c>
      <c r="GF30" s="1">
        <f t="shared" si="54"/>
        <v>1.7718699253551575</v>
      </c>
      <c r="GG30" s="1">
        <f t="shared" si="124"/>
        <v>1.516276715528746</v>
      </c>
      <c r="GH30" s="1">
        <f t="shared" si="125"/>
        <v>0.83195148676347108</v>
      </c>
      <c r="GI30" s="1">
        <f t="shared" si="174"/>
        <v>-0.46727069419163314</v>
      </c>
      <c r="GJ30" s="1">
        <f t="shared" si="175"/>
        <v>-0.39907012801307362</v>
      </c>
      <c r="GK30" s="1">
        <f t="shared" si="55"/>
        <v>1.0401359190105739E-2</v>
      </c>
      <c r="GL30" s="1">
        <f t="shared" si="126"/>
        <v>1007.2809514330741</v>
      </c>
      <c r="GM30" s="1">
        <f t="shared" si="127"/>
        <v>-409.85300287198686</v>
      </c>
      <c r="GN30" s="1">
        <f t="shared" si="128"/>
        <v>1516.2767155287461</v>
      </c>
      <c r="GO30" s="1">
        <f t="shared" si="129"/>
        <v>1000</v>
      </c>
      <c r="GP30" s="1">
        <f t="shared" si="130"/>
        <v>2.0841576767595196E-4</v>
      </c>
      <c r="GQ30" s="4">
        <f t="shared" si="176"/>
        <v>1.0046936317348996</v>
      </c>
      <c r="GR30" s="1">
        <f t="shared" si="177"/>
        <v>-9.3966655583708381</v>
      </c>
      <c r="GS30" s="4">
        <f t="shared" si="178"/>
        <v>42.390665198986703</v>
      </c>
      <c r="GT30" s="4">
        <f t="shared" si="56"/>
        <v>52.390665198986703</v>
      </c>
      <c r="GU30" s="4">
        <f t="shared" si="179"/>
        <v>1.0402838927075381E-2</v>
      </c>
      <c r="GV30" s="4">
        <f t="shared" si="57"/>
        <v>1.4797369696419732E-6</v>
      </c>
      <c r="GW30" s="4">
        <v>445</v>
      </c>
      <c r="GX30" s="4"/>
      <c r="GY30" s="4"/>
      <c r="GZ30" s="4"/>
      <c r="HA30" s="4"/>
      <c r="HB30" s="4"/>
      <c r="HC30" s="4"/>
      <c r="HD30" s="4"/>
      <c r="HE30" s="4"/>
      <c r="HF30" s="6"/>
      <c r="HG30" s="4"/>
      <c r="HH30" s="4"/>
      <c r="HI30" s="4"/>
      <c r="HJ30" s="1"/>
      <c r="HK30" s="4"/>
      <c r="HL30" s="4"/>
      <c r="HP30" s="2"/>
      <c r="HQ30" s="2"/>
      <c r="HR30" s="2"/>
      <c r="HS30" s="2"/>
      <c r="HT30" s="3"/>
      <c r="HU30" s="2"/>
      <c r="HV30" s="2"/>
      <c r="HW30" s="2"/>
      <c r="HX30" s="2"/>
    </row>
    <row r="31" spans="1:232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31"/>
        <v>440</v>
      </c>
      <c r="F31" s="1">
        <f t="shared" si="58"/>
        <v>1.9509999999999996</v>
      </c>
      <c r="G31" s="1">
        <f>'0.5Q 8-16'!GA31</f>
        <v>-62.399877411578778</v>
      </c>
      <c r="H31" s="1">
        <f>'0.5Q 8-16'!GB31</f>
        <v>-75.816285276577517</v>
      </c>
      <c r="I31" s="1">
        <f>'0.5Q 8-16'!GC31</f>
        <v>-89.232693141576249</v>
      </c>
      <c r="J31" s="1">
        <f>'0.5Q 8-16'!GD31</f>
        <v>75.816285276577517</v>
      </c>
      <c r="K31" s="1">
        <f>'0.5Q 8-16'!GE31</f>
        <v>24.183714723422483</v>
      </c>
      <c r="L31" s="1">
        <f>'0.5Q 8-16'!GF31</f>
        <v>1.8445291437607754</v>
      </c>
      <c r="M31" s="1">
        <f>'0.5Q 8-16'!GG31</f>
        <v>1.4557209046898834</v>
      </c>
      <c r="N31" s="1">
        <f>'0.5Q 8-16'!GH31</f>
        <v>0.79197574130341997</v>
      </c>
      <c r="O31" s="1">
        <f>'0.5Q 8-16'!GI31</f>
        <v>-0.51826822546818385</v>
      </c>
      <c r="P31" s="1">
        <f>'0.5Q 8-16'!GJ31</f>
        <v>-0.42803644296739052</v>
      </c>
      <c r="Q31" s="1">
        <f>'0.5Q 8-16'!GK31</f>
        <v>9.3349138832410777E-3</v>
      </c>
      <c r="R31" s="1">
        <f>'0.5Q 8-16'!GL31</f>
        <v>1006.5344397182687</v>
      </c>
      <c r="S31" s="1">
        <f>'0.5Q 8-16'!GM31</f>
        <v>-439.60198765636937</v>
      </c>
      <c r="T31" s="1">
        <f>'0.5Q 8-16'!GN31</f>
        <v>1455.7209046898834</v>
      </c>
      <c r="U31" s="1">
        <f>'0.5Q 8-16'!GO31</f>
        <v>1000</v>
      </c>
      <c r="V31" s="1">
        <f>'0.5Q 8-16'!GP31</f>
        <v>2.0562132418387795E-4</v>
      </c>
      <c r="W31" s="1">
        <f>'0.5Q 8-16'!GQ31</f>
        <v>0.86245400171891662</v>
      </c>
      <c r="X31" s="1">
        <f>'0.5Q 8-16'!GR31</f>
        <v>-8.4724598815221608</v>
      </c>
      <c r="Y31" s="1">
        <f>'0.5Q 8-16'!GS31</f>
        <v>38.053307718988776</v>
      </c>
      <c r="Z31" s="1">
        <f>'0.5Q 8-16'!GT31</f>
        <v>48.053307718988776</v>
      </c>
      <c r="AA31" s="1">
        <f>'0.5Q 8-16'!GU31</f>
        <v>9.344333106924332E-3</v>
      </c>
      <c r="AB31" s="4"/>
      <c r="AC31" s="4">
        <f t="shared" si="2"/>
        <v>-62.375475277684338</v>
      </c>
      <c r="AD31" s="4">
        <f t="shared" si="3"/>
        <v>-75.791883142683076</v>
      </c>
      <c r="AE31" s="4">
        <f t="shared" si="4"/>
        <v>-89.208291007681822</v>
      </c>
      <c r="AF31" s="1">
        <f t="shared" si="59"/>
        <v>75.791883142683076</v>
      </c>
      <c r="AG31" s="1">
        <f t="shared" si="60"/>
        <v>24.208116857316924</v>
      </c>
      <c r="AH31" s="1">
        <f t="shared" si="5"/>
        <v>1.8446146905569569</v>
      </c>
      <c r="AI31" s="1">
        <f t="shared" si="61"/>
        <v>1.4585175582604837</v>
      </c>
      <c r="AJ31" s="1">
        <f t="shared" si="62"/>
        <v>0.78878927460748127</v>
      </c>
      <c r="AK31" s="1">
        <f t="shared" si="132"/>
        <v>-0.50799325297098696</v>
      </c>
      <c r="AL31" s="1">
        <f t="shared" si="133"/>
        <v>-0.43472211406876538</v>
      </c>
      <c r="AM31" s="1">
        <f t="shared" si="6"/>
        <v>9.344333106924332E-3</v>
      </c>
      <c r="AN31" s="1">
        <f t="shared" si="63"/>
        <v>1006.541033174847</v>
      </c>
      <c r="AO31" s="1">
        <f t="shared" si="64"/>
        <v>-446.46830559090341</v>
      </c>
      <c r="AP31" s="1">
        <f t="shared" si="65"/>
        <v>1458.5175582604836</v>
      </c>
      <c r="AQ31" s="1">
        <f t="shared" si="66"/>
        <v>1000</v>
      </c>
      <c r="AR31" s="1">
        <f t="shared" si="67"/>
        <v>2.0512962888596492E-4</v>
      </c>
      <c r="AS31" s="4">
        <f t="shared" si="134"/>
        <v>0.85065403136965623</v>
      </c>
      <c r="AT31" s="1">
        <f t="shared" si="135"/>
        <v>-8.4936790755546756</v>
      </c>
      <c r="AU31" s="4">
        <f t="shared" si="136"/>
        <v>38.576280461712059</v>
      </c>
      <c r="AV31" s="4">
        <f t="shared" si="7"/>
        <v>48.576280461712059</v>
      </c>
      <c r="AW31" s="4">
        <f t="shared" si="137"/>
        <v>9.3593310541993276E-3</v>
      </c>
      <c r="AX31" s="4">
        <f t="shared" si="8"/>
        <v>1.4997947274995524E-5</v>
      </c>
      <c r="AY31" s="4">
        <f t="shared" si="9"/>
        <v>-62.336620491997827</v>
      </c>
      <c r="AZ31" s="4">
        <f t="shared" si="10"/>
        <v>-75.753028356996566</v>
      </c>
      <c r="BA31" s="4">
        <f t="shared" si="11"/>
        <v>-89.169436221995312</v>
      </c>
      <c r="BB31" s="1">
        <f t="shared" si="68"/>
        <v>75.753028356996566</v>
      </c>
      <c r="BC31" s="1">
        <f t="shared" si="69"/>
        <v>24.246971643003434</v>
      </c>
      <c r="BD31" s="1">
        <f t="shared" si="12"/>
        <v>1.8446167895179046</v>
      </c>
      <c r="BE31" s="1">
        <f t="shared" si="70"/>
        <v>1.4552434814599069</v>
      </c>
      <c r="BF31" s="1">
        <f t="shared" si="71"/>
        <v>0.77970032238233455</v>
      </c>
      <c r="BG31" s="1">
        <f t="shared" si="138"/>
        <v>-0.49284055033405866</v>
      </c>
      <c r="BH31" s="1">
        <f t="shared" si="139"/>
        <v>-0.42176609133771809</v>
      </c>
      <c r="BI31" s="1">
        <f t="shared" si="13"/>
        <v>9.3593310541993276E-3</v>
      </c>
      <c r="BJ31" s="1">
        <f t="shared" si="72"/>
        <v>1006.5515317379394</v>
      </c>
      <c r="BK31" s="1">
        <f t="shared" si="73"/>
        <v>-433.16221112566325</v>
      </c>
      <c r="BL31" s="1">
        <f t="shared" si="74"/>
        <v>1455.2434814599069</v>
      </c>
      <c r="BM31" s="1">
        <f t="shared" si="75"/>
        <v>1000</v>
      </c>
      <c r="BN31" s="1">
        <f t="shared" si="76"/>
        <v>2.0312687917542829E-4</v>
      </c>
      <c r="BO31" s="4">
        <f t="shared" si="140"/>
        <v>0.87589328563643987</v>
      </c>
      <c r="BP31" s="1">
        <f t="shared" si="141"/>
        <v>-8.4834377685628866</v>
      </c>
      <c r="BQ31" s="4">
        <f t="shared" si="142"/>
        <v>38.995195181257209</v>
      </c>
      <c r="BR31" s="4">
        <f t="shared" si="14"/>
        <v>48.995195181257209</v>
      </c>
      <c r="BS31" s="4">
        <f t="shared" si="143"/>
        <v>9.3755329737883614E-3</v>
      </c>
      <c r="BT31" s="4">
        <f t="shared" si="15"/>
        <v>1.6201919589033803E-5</v>
      </c>
      <c r="BU31" s="4">
        <f t="shared" si="16"/>
        <v>-62.294646607052137</v>
      </c>
      <c r="BV31" s="4">
        <f t="shared" si="17"/>
        <v>-75.711054472050876</v>
      </c>
      <c r="BW31" s="4">
        <f t="shared" si="18"/>
        <v>-89.127462337049622</v>
      </c>
      <c r="BX31" s="1">
        <f t="shared" si="77"/>
        <v>75.711054472050876</v>
      </c>
      <c r="BY31" s="1">
        <f t="shared" si="78"/>
        <v>24.288945527949124</v>
      </c>
      <c r="BZ31" s="1">
        <f t="shared" si="19"/>
        <v>1.8443772679580912</v>
      </c>
      <c r="CA31" s="1">
        <f t="shared" si="79"/>
        <v>1.4496132018941266</v>
      </c>
      <c r="CB31" s="1">
        <f t="shared" si="80"/>
        <v>0.77201237338687301</v>
      </c>
      <c r="CC31" s="1">
        <f t="shared" si="144"/>
        <v>-0.47688752663200762</v>
      </c>
      <c r="CD31" s="1">
        <f t="shared" si="145"/>
        <v>-0.40145925958379264</v>
      </c>
      <c r="CE31" s="1">
        <f t="shared" si="20"/>
        <v>9.3755329737883614E-3</v>
      </c>
      <c r="CF31" s="1">
        <f t="shared" si="81"/>
        <v>1006.5628730816518</v>
      </c>
      <c r="CG31" s="1">
        <f t="shared" si="82"/>
        <v>-412.30668877774673</v>
      </c>
      <c r="CH31" s="1">
        <f t="shared" si="83"/>
        <v>1449.6132018941266</v>
      </c>
      <c r="CI31" s="1">
        <f t="shared" si="84"/>
        <v>1000</v>
      </c>
      <c r="CJ31" s="1">
        <f t="shared" si="85"/>
        <v>2.0164520091245364E-4</v>
      </c>
      <c r="CK31" s="4">
        <f t="shared" si="146"/>
        <v>0.91516676176130229</v>
      </c>
      <c r="CL31" s="1">
        <f t="shared" si="147"/>
        <v>-8.4603662120270595</v>
      </c>
      <c r="CM31" s="4">
        <f t="shared" si="148"/>
        <v>39.085433317047432</v>
      </c>
      <c r="CN31" s="4">
        <f t="shared" si="21"/>
        <v>49.085433317047432</v>
      </c>
      <c r="CO31" s="4">
        <f t="shared" si="149"/>
        <v>9.3818664497619716E-3</v>
      </c>
      <c r="CP31" s="4">
        <f t="shared" si="22"/>
        <v>6.3334759736102114E-6</v>
      </c>
      <c r="CQ31" s="4">
        <f t="shared" si="23"/>
        <v>-62.278238638208599</v>
      </c>
      <c r="CR31" s="4">
        <f t="shared" si="24"/>
        <v>-75.694646503207338</v>
      </c>
      <c r="CS31" s="4">
        <f t="shared" si="25"/>
        <v>-89.111054368206084</v>
      </c>
      <c r="CT31" s="1">
        <f t="shared" si="86"/>
        <v>75.694646503207338</v>
      </c>
      <c r="CU31" s="1">
        <f t="shared" si="87"/>
        <v>24.305353496792662</v>
      </c>
      <c r="CV31" s="1">
        <f t="shared" si="26"/>
        <v>1.8443185480651236</v>
      </c>
      <c r="CW31" s="1">
        <f t="shared" si="88"/>
        <v>1.4487648329008085</v>
      </c>
      <c r="CX31" s="1">
        <f t="shared" si="89"/>
        <v>0.76893726996785861</v>
      </c>
      <c r="CY31" s="1">
        <f t="shared" si="150"/>
        <v>-0.47637079916134301</v>
      </c>
      <c r="CZ31" s="1">
        <f t="shared" si="151"/>
        <v>-0.39765664896300124</v>
      </c>
      <c r="DA31" s="1">
        <f t="shared" si="27"/>
        <v>9.3818664497619716E-3</v>
      </c>
      <c r="DB31" s="1">
        <f t="shared" si="90"/>
        <v>1006.5673065148333</v>
      </c>
      <c r="DC31" s="1">
        <f t="shared" si="91"/>
        <v>-408.4013316179815</v>
      </c>
      <c r="DD31" s="1">
        <f t="shared" si="92"/>
        <v>1448.7648329008084</v>
      </c>
      <c r="DE31" s="1">
        <f t="shared" si="93"/>
        <v>1000</v>
      </c>
      <c r="DF31" s="1">
        <f t="shared" si="94"/>
        <v>2.013905588451142E-4</v>
      </c>
      <c r="DG31" s="4">
        <f t="shared" si="152"/>
        <v>0.9228201254102415</v>
      </c>
      <c r="DH31" s="1">
        <f t="shared" si="153"/>
        <v>-8.4590463243517302</v>
      </c>
      <c r="DI31" s="4">
        <f t="shared" si="154"/>
        <v>39.225449709392223</v>
      </c>
      <c r="DJ31" s="4">
        <f t="shared" si="28"/>
        <v>49.225449709392223</v>
      </c>
      <c r="DK31" s="4">
        <f t="shared" si="155"/>
        <v>9.3837764254643356E-3</v>
      </c>
      <c r="DL31" s="4">
        <f t="shared" si="29"/>
        <v>1.9099757023639807E-6</v>
      </c>
      <c r="DM31" s="4">
        <f t="shared" si="30"/>
        <v>-62.273290514627341</v>
      </c>
      <c r="DN31" s="4">
        <f t="shared" si="31"/>
        <v>-75.68969837962608</v>
      </c>
      <c r="DO31" s="4">
        <f t="shared" si="32"/>
        <v>-89.106106244624812</v>
      </c>
      <c r="DP31" s="1">
        <f t="shared" si="95"/>
        <v>75.68969837962608</v>
      </c>
      <c r="DQ31" s="1">
        <f t="shared" si="96"/>
        <v>24.31030162037392</v>
      </c>
      <c r="DR31" s="1">
        <f t="shared" si="33"/>
        <v>1.8444610614270298</v>
      </c>
      <c r="DS31" s="1">
        <f t="shared" si="97"/>
        <v>1.4500136516947437</v>
      </c>
      <c r="DT31" s="1">
        <f t="shared" si="98"/>
        <v>0.76692283411059869</v>
      </c>
      <c r="DU31" s="1">
        <f t="shared" si="156"/>
        <v>-0.47168067815838294</v>
      </c>
      <c r="DV31" s="1">
        <f t="shared" si="157"/>
        <v>-0.4010835331252085</v>
      </c>
      <c r="DW31" s="1">
        <f t="shared" si="34"/>
        <v>9.3837764254643356E-3</v>
      </c>
      <c r="DX31" s="1">
        <f t="shared" si="99"/>
        <v>1006.568643497825</v>
      </c>
      <c r="DY31" s="1">
        <f t="shared" si="100"/>
        <v>-411.92081019025164</v>
      </c>
      <c r="DZ31" s="1">
        <f t="shared" si="101"/>
        <v>1450.0136516947437</v>
      </c>
      <c r="EA31" s="1">
        <f t="shared" si="102"/>
        <v>1000</v>
      </c>
      <c r="EB31" s="1">
        <f t="shared" si="103"/>
        <v>2.0082795315671669E-4</v>
      </c>
      <c r="EC31" s="4">
        <f t="shared" si="158"/>
        <v>0.91653707300671661</v>
      </c>
      <c r="ED31" s="1">
        <f t="shared" si="159"/>
        <v>-8.4672393524576179</v>
      </c>
      <c r="EE31" s="4">
        <f t="shared" si="160"/>
        <v>39.579165659593897</v>
      </c>
      <c r="EF31" s="4">
        <f t="shared" si="35"/>
        <v>49.579165659593897</v>
      </c>
      <c r="EG31" s="4">
        <f t="shared" si="161"/>
        <v>9.3948513950250258E-3</v>
      </c>
      <c r="EH31" s="4">
        <f t="shared" si="36"/>
        <v>1.107496956069022E-5</v>
      </c>
      <c r="EI31" s="4">
        <f t="shared" si="37"/>
        <v>-62.244598883641096</v>
      </c>
      <c r="EJ31" s="4">
        <f t="shared" si="38"/>
        <v>-75.661006748639835</v>
      </c>
      <c r="EK31" s="4">
        <f t="shared" si="39"/>
        <v>-89.077414613638581</v>
      </c>
      <c r="EL31" s="1">
        <f t="shared" si="104"/>
        <v>75.661006748639835</v>
      </c>
      <c r="EM31" s="1">
        <f t="shared" si="105"/>
        <v>24.338993251360165</v>
      </c>
      <c r="EN31" s="1">
        <f t="shared" si="40"/>
        <v>1.8443655413829263</v>
      </c>
      <c r="EO31" s="1">
        <f t="shared" si="106"/>
        <v>1.4467683900061701</v>
      </c>
      <c r="EP31" s="1">
        <f t="shared" si="107"/>
        <v>0.76134626272688355</v>
      </c>
      <c r="EQ31" s="1">
        <f t="shared" si="162"/>
        <v>-0.4666582297456775</v>
      </c>
      <c r="ER31" s="1">
        <f t="shared" si="163"/>
        <v>-0.38909992209594951</v>
      </c>
      <c r="ES31" s="1">
        <f t="shared" si="41"/>
        <v>9.3948513950250258E-3</v>
      </c>
      <c r="ET31" s="1">
        <f t="shared" si="108"/>
        <v>1006.5763959765175</v>
      </c>
      <c r="EU31" s="1">
        <f t="shared" si="109"/>
        <v>-399.61340199098208</v>
      </c>
      <c r="EV31" s="1">
        <f t="shared" si="110"/>
        <v>1446.7683900061702</v>
      </c>
      <c r="EW31" s="1">
        <f t="shared" si="111"/>
        <v>1000</v>
      </c>
      <c r="EX31" s="1">
        <f t="shared" si="112"/>
        <v>1.9955433074057735E-4</v>
      </c>
      <c r="EY31" s="4">
        <f t="shared" si="164"/>
        <v>0.94000229681378622</v>
      </c>
      <c r="EZ31" s="1">
        <f t="shared" si="165"/>
        <v>-8.4548490982112394</v>
      </c>
      <c r="FA31" s="4">
        <f t="shared" si="166"/>
        <v>39.719305638521512</v>
      </c>
      <c r="FB31" s="4">
        <f t="shared" si="42"/>
        <v>49.719305638521512</v>
      </c>
      <c r="FC31" s="4">
        <f t="shared" si="167"/>
        <v>9.4028294651861237E-3</v>
      </c>
      <c r="FD31" s="4">
        <f t="shared" si="43"/>
        <v>7.9780701610979166E-6</v>
      </c>
      <c r="FE31" s="4">
        <f t="shared" si="44"/>
        <v>-62.223930308094204</v>
      </c>
      <c r="FF31" s="4">
        <f t="shared" si="45"/>
        <v>-75.640338173092942</v>
      </c>
      <c r="FG31" s="4">
        <f t="shared" si="46"/>
        <v>-89.056746038091688</v>
      </c>
      <c r="FH31" s="1">
        <f t="shared" si="113"/>
        <v>75.640338173092942</v>
      </c>
      <c r="FI31" s="1">
        <f t="shared" si="114"/>
        <v>24.359661826907058</v>
      </c>
      <c r="FJ31" s="1">
        <f t="shared" si="47"/>
        <v>1.8441727689419831</v>
      </c>
      <c r="FK31" s="1">
        <f t="shared" si="115"/>
        <v>1.4441865039957769</v>
      </c>
      <c r="FL31" s="1">
        <f t="shared" si="116"/>
        <v>0.75927820194371265</v>
      </c>
      <c r="FM31" s="1">
        <f t="shared" si="168"/>
        <v>-0.46677394975849207</v>
      </c>
      <c r="FN31" s="1">
        <f t="shared" si="169"/>
        <v>-0.37974961015801106</v>
      </c>
      <c r="FO31" s="1">
        <f t="shared" si="48"/>
        <v>9.4028294651861237E-3</v>
      </c>
      <c r="FP31" s="1">
        <f t="shared" si="117"/>
        <v>1006.5819806256302</v>
      </c>
      <c r="FQ31" s="1">
        <f t="shared" si="118"/>
        <v>-390.0104446244805</v>
      </c>
      <c r="FR31" s="1">
        <f t="shared" si="119"/>
        <v>1444.1865039957768</v>
      </c>
      <c r="FS31" s="1">
        <f t="shared" si="120"/>
        <v>1000</v>
      </c>
      <c r="FT31" s="1">
        <f t="shared" si="121"/>
        <v>1.9913104053599848E-4</v>
      </c>
      <c r="FU31" s="4">
        <f t="shared" si="170"/>
        <v>0.95832388372650901</v>
      </c>
      <c r="FV31" s="1">
        <f t="shared" si="171"/>
        <v>-8.4445055814596142</v>
      </c>
      <c r="FW31" s="4">
        <f t="shared" si="172"/>
        <v>39.68156629994531</v>
      </c>
      <c r="FX31" s="4">
        <f t="shared" si="49"/>
        <v>49.68156629994531</v>
      </c>
      <c r="FY31" s="4">
        <f t="shared" si="173"/>
        <v>9.4047084638399156E-3</v>
      </c>
      <c r="FZ31" s="4">
        <f t="shared" si="50"/>
        <v>1.8789986537919023E-6</v>
      </c>
      <c r="GA31" s="4">
        <f t="shared" si="51"/>
        <v>-62.219062435934127</v>
      </c>
      <c r="GB31" s="4">
        <f t="shared" si="52"/>
        <v>-75.635470300932866</v>
      </c>
      <c r="GC31" s="4">
        <f t="shared" si="53"/>
        <v>-89.051878165931612</v>
      </c>
      <c r="GD31" s="1">
        <f t="shared" si="122"/>
        <v>75.635470300932866</v>
      </c>
      <c r="GE31" s="1">
        <f t="shared" si="123"/>
        <v>24.364529699067134</v>
      </c>
      <c r="GF31" s="1">
        <f t="shared" si="54"/>
        <v>1.8441159186177836</v>
      </c>
      <c r="GG31" s="1">
        <f t="shared" si="124"/>
        <v>1.4449198652525208</v>
      </c>
      <c r="GH31" s="1">
        <f t="shared" si="125"/>
        <v>0.7603301511136964</v>
      </c>
      <c r="GI31" s="1">
        <f t="shared" si="174"/>
        <v>-0.46727069419163314</v>
      </c>
      <c r="GJ31" s="1">
        <f t="shared" si="175"/>
        <v>-0.38161480120729901</v>
      </c>
      <c r="GK31" s="1">
        <f t="shared" si="55"/>
        <v>9.4047084638399156E-3</v>
      </c>
      <c r="GL31" s="1">
        <f t="shared" si="126"/>
        <v>1006.5832959246878</v>
      </c>
      <c r="GM31" s="1">
        <f t="shared" si="127"/>
        <v>-391.92603313592025</v>
      </c>
      <c r="GN31" s="1">
        <f t="shared" si="128"/>
        <v>1444.9198652525208</v>
      </c>
      <c r="GO31" s="1">
        <f t="shared" si="129"/>
        <v>1000</v>
      </c>
      <c r="GP31" s="1">
        <f t="shared" si="130"/>
        <v>1.993301452531647E-4</v>
      </c>
      <c r="GQ31" s="4">
        <f t="shared" si="176"/>
        <v>0.95497101234762216</v>
      </c>
      <c r="GR31" s="1">
        <f t="shared" si="177"/>
        <v>-8.4497374514922932</v>
      </c>
      <c r="GS31" s="4">
        <f t="shared" si="178"/>
        <v>39.667738207472901</v>
      </c>
      <c r="GT31" s="4">
        <f t="shared" si="56"/>
        <v>49.667738207472901</v>
      </c>
      <c r="GU31" s="4">
        <f t="shared" si="179"/>
        <v>9.4057821938791936E-3</v>
      </c>
      <c r="GV31" s="4">
        <f t="shared" si="57"/>
        <v>1.0737300392780341E-6</v>
      </c>
      <c r="GW31" s="4">
        <v>440</v>
      </c>
      <c r="GX31" s="4"/>
      <c r="GY31" s="4"/>
      <c r="GZ31" s="4"/>
      <c r="HA31" s="4"/>
      <c r="HB31" s="4"/>
      <c r="HC31" s="4"/>
      <c r="HD31" s="4"/>
      <c r="HE31" s="4"/>
      <c r="HF31" s="6"/>
      <c r="HG31" s="4"/>
      <c r="HH31" s="4"/>
      <c r="HI31" s="4"/>
      <c r="HJ31" s="1"/>
      <c r="HK31" s="4"/>
      <c r="HL31" s="4"/>
      <c r="HP31" s="2"/>
      <c r="HQ31" s="2"/>
      <c r="HR31" s="2"/>
      <c r="HS31" s="2"/>
      <c r="HT31" s="3"/>
      <c r="HU31" s="2"/>
      <c r="HV31" s="2"/>
      <c r="HW31" s="2"/>
      <c r="HX31" s="2"/>
    </row>
    <row r="32" spans="1:232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31"/>
        <v>435</v>
      </c>
      <c r="F32" s="1">
        <f t="shared" si="58"/>
        <v>2.0009999999999994</v>
      </c>
      <c r="G32" s="1">
        <f>'0.5Q 8-16'!GA32</f>
        <v>-64.975350244184028</v>
      </c>
      <c r="H32" s="1">
        <f>'0.5Q 8-16'!GB32</f>
        <v>-78.391758109182774</v>
      </c>
      <c r="I32" s="1">
        <f>'0.5Q 8-16'!GC32</f>
        <v>-91.80816597418152</v>
      </c>
      <c r="J32" s="1">
        <f>'0.5Q 8-16'!GD32</f>
        <v>78.391758109182774</v>
      </c>
      <c r="K32" s="1">
        <f>'0.5Q 8-16'!GE32</f>
        <v>21.608241890817226</v>
      </c>
      <c r="L32" s="1">
        <f>'0.5Q 8-16'!GF32</f>
        <v>1.9143776283750469</v>
      </c>
      <c r="M32" s="1">
        <f>'0.5Q 8-16'!GG32</f>
        <v>1.3969696922854302</v>
      </c>
      <c r="N32" s="1">
        <f>'0.5Q 8-16'!GH32</f>
        <v>0.73173436825039739</v>
      </c>
      <c r="O32" s="1">
        <f>'0.5Q 8-16'!GI32</f>
        <v>-0.51826822546818385</v>
      </c>
      <c r="P32" s="1">
        <f>'0.5Q 8-16'!GJ32</f>
        <v>-0.43998181259044578</v>
      </c>
      <c r="Q32" s="1">
        <f>'0.5Q 8-16'!GK32</f>
        <v>8.3407813698554503E-3</v>
      </c>
      <c r="R32" s="1">
        <f>'0.5Q 8-16'!GL32</f>
        <v>1005.8385469588989</v>
      </c>
      <c r="S32" s="1">
        <f>'0.5Q 8-16'!GM32</f>
        <v>-451.87012116663959</v>
      </c>
      <c r="T32" s="1">
        <f>'0.5Q 8-16'!GN32</f>
        <v>1396.9696922854303</v>
      </c>
      <c r="U32" s="1">
        <f>'0.5Q 8-16'!GO32</f>
        <v>1000</v>
      </c>
      <c r="V32" s="1">
        <f>'0.5Q 8-16'!GP32</f>
        <v>1.9882650267712549E-4</v>
      </c>
      <c r="W32" s="1">
        <f>'0.5Q 8-16'!GQ32</f>
        <v>0.77477528079244962</v>
      </c>
      <c r="X32" s="1">
        <f>'0.5Q 8-16'!GR32</f>
        <v>-7.5660060890630012</v>
      </c>
      <c r="Y32" s="1">
        <f>'0.5Q 8-16'!GS32</f>
        <v>35.089397249208837</v>
      </c>
      <c r="Z32" s="1">
        <f>'0.5Q 8-16'!GT32</f>
        <v>45.089397249208837</v>
      </c>
      <c r="AA32" s="1">
        <f>'0.5Q 8-16'!GU32</f>
        <v>8.362566826297645E-3</v>
      </c>
      <c r="AB32" s="4"/>
      <c r="AC32" s="4">
        <f t="shared" si="2"/>
        <v>-64.918911237857117</v>
      </c>
      <c r="AD32" s="4">
        <f t="shared" si="3"/>
        <v>-78.335319102855848</v>
      </c>
      <c r="AE32" s="4">
        <f t="shared" si="4"/>
        <v>-91.75172696785458</v>
      </c>
      <c r="AF32" s="1">
        <f t="shared" si="59"/>
        <v>78.335319102855848</v>
      </c>
      <c r="AG32" s="1">
        <f t="shared" si="60"/>
        <v>21.664680897144152</v>
      </c>
      <c r="AH32" s="1">
        <f t="shared" si="5"/>
        <v>1.9144186614288721</v>
      </c>
      <c r="AI32" s="1">
        <f t="shared" si="61"/>
        <v>1.3960794174383029</v>
      </c>
      <c r="AJ32" s="1">
        <f t="shared" si="62"/>
        <v>0.72157379615319039</v>
      </c>
      <c r="AK32" s="1">
        <f t="shared" si="132"/>
        <v>-0.50799325297098696</v>
      </c>
      <c r="AL32" s="1">
        <f t="shared" si="133"/>
        <v>-0.4321504625163749</v>
      </c>
      <c r="AM32" s="1">
        <f t="shared" si="6"/>
        <v>8.362566826297645E-3</v>
      </c>
      <c r="AN32" s="1">
        <f t="shared" si="63"/>
        <v>1005.8537967784082</v>
      </c>
      <c r="AO32" s="1">
        <f t="shared" si="64"/>
        <v>-443.82716801356736</v>
      </c>
      <c r="AP32" s="1">
        <f t="shared" si="65"/>
        <v>1396.0794174383029</v>
      </c>
      <c r="AQ32" s="1">
        <f t="shared" si="66"/>
        <v>1000</v>
      </c>
      <c r="AR32" s="1">
        <f t="shared" si="67"/>
        <v>1.9635325612533741E-4</v>
      </c>
      <c r="AS32" s="4">
        <f t="shared" si="134"/>
        <v>0.78798854843624833</v>
      </c>
      <c r="AT32" s="1">
        <f t="shared" si="135"/>
        <v>-7.5745782778613968</v>
      </c>
      <c r="AU32" s="4">
        <f t="shared" si="136"/>
        <v>35.860037398858793</v>
      </c>
      <c r="AV32" s="4">
        <f t="shared" si="7"/>
        <v>45.860037398858793</v>
      </c>
      <c r="AW32" s="4">
        <f t="shared" si="137"/>
        <v>8.3916590301884239E-3</v>
      </c>
      <c r="AX32" s="4">
        <f t="shared" si="8"/>
        <v>2.909220389077892E-5</v>
      </c>
      <c r="AY32" s="4">
        <f t="shared" si="9"/>
        <v>-64.843542833994974</v>
      </c>
      <c r="AZ32" s="4">
        <f t="shared" si="10"/>
        <v>-78.25995069899372</v>
      </c>
      <c r="BA32" s="4">
        <f t="shared" si="11"/>
        <v>-91.676358563992466</v>
      </c>
      <c r="BB32" s="1">
        <f t="shared" si="68"/>
        <v>78.25995069899372</v>
      </c>
      <c r="BC32" s="1">
        <f t="shared" si="69"/>
        <v>21.74004930100628</v>
      </c>
      <c r="BD32" s="1">
        <f t="shared" si="12"/>
        <v>1.9139940671442268</v>
      </c>
      <c r="BE32" s="1">
        <f t="shared" si="70"/>
        <v>1.3875455525264435</v>
      </c>
      <c r="BF32" s="1">
        <f t="shared" si="71"/>
        <v>0.710489727013498</v>
      </c>
      <c r="BG32" s="1">
        <f t="shared" si="138"/>
        <v>-0.49284055033405866</v>
      </c>
      <c r="BH32" s="1">
        <f t="shared" si="139"/>
        <v>-0.3959583795547002</v>
      </c>
      <c r="BI32" s="1">
        <f t="shared" si="13"/>
        <v>8.3916590301884239E-3</v>
      </c>
      <c r="BJ32" s="1">
        <f t="shared" si="72"/>
        <v>1005.874161321132</v>
      </c>
      <c r="BK32" s="1">
        <f t="shared" si="73"/>
        <v>-406.65717497026822</v>
      </c>
      <c r="BL32" s="1">
        <f t="shared" si="74"/>
        <v>1387.5455525264435</v>
      </c>
      <c r="BM32" s="1">
        <f t="shared" si="75"/>
        <v>1000</v>
      </c>
      <c r="BN32" s="1">
        <f t="shared" si="76"/>
        <v>1.9353440480218074E-4</v>
      </c>
      <c r="BO32" s="4">
        <f t="shared" si="140"/>
        <v>0.84474714063894329</v>
      </c>
      <c r="BP32" s="1">
        <f t="shared" si="141"/>
        <v>-7.54691188954948</v>
      </c>
      <c r="BQ32" s="4">
        <f t="shared" si="142"/>
        <v>36.05787655413247</v>
      </c>
      <c r="BR32" s="4">
        <f t="shared" si="14"/>
        <v>46.05787655413247</v>
      </c>
      <c r="BS32" s="4">
        <f t="shared" si="143"/>
        <v>8.4101352217535816E-3</v>
      </c>
      <c r="BT32" s="4">
        <f t="shared" si="15"/>
        <v>1.8476191565157743E-5</v>
      </c>
      <c r="BU32" s="4">
        <f t="shared" si="16"/>
        <v>-64.795677052738085</v>
      </c>
      <c r="BV32" s="4">
        <f t="shared" si="17"/>
        <v>-78.212084917736831</v>
      </c>
      <c r="BW32" s="4">
        <f t="shared" si="18"/>
        <v>-91.628492782735577</v>
      </c>
      <c r="BX32" s="1">
        <f t="shared" si="77"/>
        <v>78.212084917736831</v>
      </c>
      <c r="BY32" s="1">
        <f t="shared" si="78"/>
        <v>21.787915082263169</v>
      </c>
      <c r="BZ32" s="1">
        <f t="shared" si="19"/>
        <v>1.9136469927403372</v>
      </c>
      <c r="CA32" s="1">
        <f t="shared" si="79"/>
        <v>1.3853944956449205</v>
      </c>
      <c r="CB32" s="1">
        <f t="shared" si="80"/>
        <v>0.70764171797796793</v>
      </c>
      <c r="CC32" s="1">
        <f t="shared" si="144"/>
        <v>-0.47688752663200762</v>
      </c>
      <c r="CD32" s="1">
        <f t="shared" si="145"/>
        <v>-0.38458448133878553</v>
      </c>
      <c r="CE32" s="1">
        <f t="shared" si="20"/>
        <v>8.4101352217535816E-3</v>
      </c>
      <c r="CF32" s="1">
        <f t="shared" si="81"/>
        <v>1005.8870946552274</v>
      </c>
      <c r="CG32" s="1">
        <f t="shared" si="82"/>
        <v>-394.97595402455948</v>
      </c>
      <c r="CH32" s="1">
        <f t="shared" si="83"/>
        <v>1385.3944956449204</v>
      </c>
      <c r="CI32" s="1">
        <f t="shared" si="84"/>
        <v>1000</v>
      </c>
      <c r="CJ32" s="1">
        <f t="shared" si="85"/>
        <v>1.9307955040695593E-4</v>
      </c>
      <c r="CK32" s="4">
        <f t="shared" si="146"/>
        <v>0.86353732943700778</v>
      </c>
      <c r="CL32" s="1">
        <f t="shared" si="147"/>
        <v>-7.5465978923165737</v>
      </c>
      <c r="CM32" s="4">
        <f t="shared" si="148"/>
        <v>36.144965557017763</v>
      </c>
      <c r="CN32" s="4">
        <f t="shared" si="21"/>
        <v>46.144965557017763</v>
      </c>
      <c r="CO32" s="4">
        <f t="shared" si="149"/>
        <v>8.417546057884492E-3</v>
      </c>
      <c r="CP32" s="4">
        <f t="shared" si="22"/>
        <v>7.4108361309103976E-6</v>
      </c>
      <c r="CQ32" s="4">
        <f t="shared" si="23"/>
        <v>-64.776477995404122</v>
      </c>
      <c r="CR32" s="4">
        <f t="shared" si="24"/>
        <v>-78.192885860402868</v>
      </c>
      <c r="CS32" s="4">
        <f t="shared" si="25"/>
        <v>-91.609293725401614</v>
      </c>
      <c r="CT32" s="1">
        <f t="shared" si="86"/>
        <v>78.192885860402868</v>
      </c>
      <c r="CU32" s="1">
        <f t="shared" si="87"/>
        <v>21.807114139597132</v>
      </c>
      <c r="CV32" s="1">
        <f t="shared" si="26"/>
        <v>1.9137209344954231</v>
      </c>
      <c r="CW32" s="1">
        <f t="shared" si="88"/>
        <v>1.38804772860599</v>
      </c>
      <c r="CX32" s="1">
        <f t="shared" si="89"/>
        <v>0.70521481325621838</v>
      </c>
      <c r="CY32" s="1">
        <f t="shared" si="150"/>
        <v>-0.47637079916134301</v>
      </c>
      <c r="CZ32" s="1">
        <f t="shared" si="151"/>
        <v>-0.3923430438060127</v>
      </c>
      <c r="DA32" s="1">
        <f t="shared" si="27"/>
        <v>8.417546057884492E-3</v>
      </c>
      <c r="DB32" s="1">
        <f t="shared" si="90"/>
        <v>1005.8922822405192</v>
      </c>
      <c r="DC32" s="1">
        <f t="shared" si="91"/>
        <v>-402.94415284965118</v>
      </c>
      <c r="DD32" s="1">
        <f t="shared" si="92"/>
        <v>1388.04772860599</v>
      </c>
      <c r="DE32" s="1">
        <f t="shared" si="93"/>
        <v>1000</v>
      </c>
      <c r="DF32" s="1">
        <f t="shared" si="94"/>
        <v>1.928640783754959E-4</v>
      </c>
      <c r="DG32" s="4">
        <f t="shared" si="152"/>
        <v>0.85236585081819682</v>
      </c>
      <c r="DH32" s="1">
        <f t="shared" si="153"/>
        <v>-7.5651802070662946</v>
      </c>
      <c r="DI32" s="4">
        <f t="shared" si="154"/>
        <v>36.636294563822169</v>
      </c>
      <c r="DJ32" s="4">
        <f t="shared" si="28"/>
        <v>46.636294563822169</v>
      </c>
      <c r="DK32" s="4">
        <f t="shared" si="155"/>
        <v>8.4289042165642605E-3</v>
      </c>
      <c r="DL32" s="4">
        <f t="shared" si="29"/>
        <v>1.1358158679768485E-5</v>
      </c>
      <c r="DM32" s="4">
        <f t="shared" si="30"/>
        <v>-64.747052713850337</v>
      </c>
      <c r="DN32" s="4">
        <f t="shared" si="31"/>
        <v>-78.163460578849069</v>
      </c>
      <c r="DO32" s="4">
        <f t="shared" si="32"/>
        <v>-91.579868443847801</v>
      </c>
      <c r="DP32" s="1">
        <f t="shared" si="95"/>
        <v>78.163460578849069</v>
      </c>
      <c r="DQ32" s="1">
        <f t="shared" si="96"/>
        <v>21.836539421150931</v>
      </c>
      <c r="DR32" s="1">
        <f t="shared" si="33"/>
        <v>1.913737745747897</v>
      </c>
      <c r="DS32" s="1">
        <f t="shared" si="97"/>
        <v>1.385533686417344</v>
      </c>
      <c r="DT32" s="1">
        <f t="shared" si="98"/>
        <v>0.69846337674154813</v>
      </c>
      <c r="DU32" s="1">
        <f t="shared" si="156"/>
        <v>-0.47168067815838294</v>
      </c>
      <c r="DV32" s="1">
        <f t="shared" si="157"/>
        <v>-0.38121060387581396</v>
      </c>
      <c r="DW32" s="1">
        <f t="shared" si="34"/>
        <v>8.4289042165642605E-3</v>
      </c>
      <c r="DX32" s="1">
        <f t="shared" si="99"/>
        <v>1005.9002329515949</v>
      </c>
      <c r="DY32" s="1">
        <f t="shared" si="100"/>
        <v>-391.51091439253844</v>
      </c>
      <c r="DZ32" s="1">
        <f t="shared" si="101"/>
        <v>1385.5336864173439</v>
      </c>
      <c r="EA32" s="1">
        <f t="shared" si="102"/>
        <v>1000</v>
      </c>
      <c r="EB32" s="1">
        <f t="shared" si="103"/>
        <v>1.90974441780015E-4</v>
      </c>
      <c r="EC32" s="4">
        <f t="shared" si="158"/>
        <v>0.87029514860457691</v>
      </c>
      <c r="ED32" s="1">
        <f t="shared" si="159"/>
        <v>-7.5586090679596838</v>
      </c>
      <c r="EE32" s="4">
        <f t="shared" si="160"/>
        <v>36.99225833244941</v>
      </c>
      <c r="EF32" s="4">
        <f t="shared" si="35"/>
        <v>46.99225833244941</v>
      </c>
      <c r="EG32" s="4">
        <f t="shared" si="161"/>
        <v>8.4457280662896574E-3</v>
      </c>
      <c r="EH32" s="4">
        <f t="shared" si="36"/>
        <v>1.6823849725396828E-5</v>
      </c>
      <c r="EI32" s="4">
        <f t="shared" si="37"/>
        <v>-64.70346761093478</v>
      </c>
      <c r="EJ32" s="4">
        <f t="shared" si="38"/>
        <v>-78.119875475933526</v>
      </c>
      <c r="EK32" s="4">
        <f t="shared" si="39"/>
        <v>-91.536283340932272</v>
      </c>
      <c r="EL32" s="1">
        <f t="shared" si="104"/>
        <v>78.119875475933526</v>
      </c>
      <c r="EM32" s="1">
        <f t="shared" si="105"/>
        <v>21.880124524066474</v>
      </c>
      <c r="EN32" s="1">
        <f t="shared" si="40"/>
        <v>1.9133706850008736</v>
      </c>
      <c r="EO32" s="1">
        <f t="shared" si="106"/>
        <v>1.3801028723589459</v>
      </c>
      <c r="EP32" s="1">
        <f t="shared" si="107"/>
        <v>0.69396341490752456</v>
      </c>
      <c r="EQ32" s="1">
        <f t="shared" si="162"/>
        <v>-0.4666582297456775</v>
      </c>
      <c r="ER32" s="1">
        <f t="shared" si="163"/>
        <v>-0.35884024766867217</v>
      </c>
      <c r="ES32" s="1">
        <f t="shared" si="41"/>
        <v>8.4457280662896574E-3</v>
      </c>
      <c r="ET32" s="1">
        <f t="shared" si="108"/>
        <v>1005.9120096464027</v>
      </c>
      <c r="EU32" s="1">
        <f t="shared" si="109"/>
        <v>-368.5361111606797</v>
      </c>
      <c r="EV32" s="1">
        <f t="shared" si="110"/>
        <v>1380.1028723589459</v>
      </c>
      <c r="EW32" s="1">
        <f t="shared" si="111"/>
        <v>1000</v>
      </c>
      <c r="EX32" s="1">
        <f t="shared" si="112"/>
        <v>1.8982466574707368E-4</v>
      </c>
      <c r="EY32" s="4">
        <f t="shared" si="164"/>
        <v>0.90602414975145296</v>
      </c>
      <c r="EZ32" s="1">
        <f t="shared" si="165"/>
        <v>-7.5397039165382047</v>
      </c>
      <c r="FA32" s="4">
        <f t="shared" si="166"/>
        <v>36.921567489038509</v>
      </c>
      <c r="FB32" s="4">
        <f t="shared" si="42"/>
        <v>46.921567489038509</v>
      </c>
      <c r="FC32" s="4">
        <f t="shared" si="167"/>
        <v>8.4515413997811126E-3</v>
      </c>
      <c r="FD32" s="4">
        <f t="shared" si="43"/>
        <v>5.8133334914552831E-6</v>
      </c>
      <c r="FE32" s="4">
        <f t="shared" si="44"/>
        <v>-64.688407161475055</v>
      </c>
      <c r="FF32" s="4">
        <f t="shared" si="45"/>
        <v>-78.104815026473801</v>
      </c>
      <c r="FG32" s="4">
        <f t="shared" si="46"/>
        <v>-91.521222891472547</v>
      </c>
      <c r="FH32" s="1">
        <f t="shared" si="113"/>
        <v>78.104815026473801</v>
      </c>
      <c r="FI32" s="1">
        <f t="shared" si="114"/>
        <v>21.895184973526199</v>
      </c>
      <c r="FJ32" s="1">
        <f t="shared" si="47"/>
        <v>1.913239250673797</v>
      </c>
      <c r="FK32" s="1">
        <f t="shared" si="115"/>
        <v>1.3813296346362769</v>
      </c>
      <c r="FL32" s="1">
        <f t="shared" si="116"/>
        <v>0.6953706047535424</v>
      </c>
      <c r="FM32" s="1">
        <f t="shared" si="168"/>
        <v>-0.46677394975849207</v>
      </c>
      <c r="FN32" s="1">
        <f t="shared" si="169"/>
        <v>-0.36193998313272419</v>
      </c>
      <c r="FO32" s="1">
        <f t="shared" si="48"/>
        <v>8.4515413997811126E-3</v>
      </c>
      <c r="FP32" s="1">
        <f t="shared" si="117"/>
        <v>1005.9160789798467</v>
      </c>
      <c r="FQ32" s="1">
        <f t="shared" si="118"/>
        <v>-371.71960147697041</v>
      </c>
      <c r="FR32" s="1">
        <f t="shared" si="119"/>
        <v>1381.329634636277</v>
      </c>
      <c r="FS32" s="1">
        <f t="shared" si="120"/>
        <v>1000</v>
      </c>
      <c r="FT32" s="1">
        <f t="shared" si="121"/>
        <v>1.9025761308100222E-4</v>
      </c>
      <c r="FU32" s="4">
        <f t="shared" si="170"/>
        <v>0.90182131223798034</v>
      </c>
      <c r="FV32" s="1">
        <f t="shared" si="171"/>
        <v>-7.5497200875431316</v>
      </c>
      <c r="FW32" s="4">
        <f t="shared" si="172"/>
        <v>36.891329962154536</v>
      </c>
      <c r="FX32" s="4">
        <f t="shared" si="49"/>
        <v>46.891329962154536</v>
      </c>
      <c r="FY32" s="4">
        <f t="shared" si="173"/>
        <v>8.4526478014679829E-3</v>
      </c>
      <c r="FZ32" s="4">
        <f t="shared" si="50"/>
        <v>1.1064016868702481E-6</v>
      </c>
      <c r="GA32" s="4">
        <f t="shared" si="51"/>
        <v>-64.685540835861417</v>
      </c>
      <c r="GB32" s="4">
        <f t="shared" si="52"/>
        <v>-78.101948700860149</v>
      </c>
      <c r="GC32" s="4">
        <f t="shared" si="53"/>
        <v>-91.51835656585888</v>
      </c>
      <c r="GD32" s="1">
        <f t="shared" si="122"/>
        <v>78.101948700860149</v>
      </c>
      <c r="GE32" s="1">
        <f t="shared" si="123"/>
        <v>21.898051299139851</v>
      </c>
      <c r="GF32" s="1">
        <f t="shared" si="54"/>
        <v>1.9132089783133517</v>
      </c>
      <c r="GG32" s="1">
        <f t="shared" si="124"/>
        <v>1.3818611939113623</v>
      </c>
      <c r="GH32" s="1">
        <f t="shared" si="125"/>
        <v>0.69612993938102197</v>
      </c>
      <c r="GI32" s="1">
        <f t="shared" si="174"/>
        <v>-0.46727069419163314</v>
      </c>
      <c r="GJ32" s="1">
        <f t="shared" si="175"/>
        <v>-0.36356682981468125</v>
      </c>
      <c r="GK32" s="1">
        <f t="shared" si="55"/>
        <v>8.4526478014679829E-3</v>
      </c>
      <c r="GL32" s="1">
        <f t="shared" si="126"/>
        <v>1005.9168534610277</v>
      </c>
      <c r="GM32" s="1">
        <f t="shared" si="127"/>
        <v>-373.39040555627395</v>
      </c>
      <c r="GN32" s="1">
        <f t="shared" si="128"/>
        <v>1381.8611939113623</v>
      </c>
      <c r="GO32" s="1">
        <f t="shared" si="129"/>
        <v>1000</v>
      </c>
      <c r="GP32" s="1">
        <f t="shared" si="130"/>
        <v>1.9041213247438654E-4</v>
      </c>
      <c r="GQ32" s="4">
        <f t="shared" si="176"/>
        <v>0.89942917894736751</v>
      </c>
      <c r="GR32" s="1">
        <f t="shared" si="177"/>
        <v>-7.5532186225206148</v>
      </c>
      <c r="GS32" s="4">
        <f t="shared" si="178"/>
        <v>36.880292868450006</v>
      </c>
      <c r="GT32" s="4">
        <f t="shared" si="56"/>
        <v>46.880292868450006</v>
      </c>
      <c r="GU32" s="4">
        <f t="shared" si="179"/>
        <v>8.4534000139135576E-3</v>
      </c>
      <c r="GV32" s="4">
        <f t="shared" si="57"/>
        <v>7.5221244557471811E-7</v>
      </c>
      <c r="GW32" s="4">
        <v>435</v>
      </c>
      <c r="GX32" s="4"/>
      <c r="GY32" s="4"/>
      <c r="GZ32" s="4"/>
      <c r="HA32" s="4"/>
      <c r="HB32" s="4"/>
      <c r="HC32" s="4"/>
      <c r="HD32" s="4"/>
      <c r="HE32" s="4"/>
      <c r="HF32" s="6"/>
      <c r="HG32" s="4"/>
      <c r="HH32" s="4"/>
      <c r="HI32" s="4"/>
      <c r="HJ32" s="1"/>
      <c r="HK32" s="4"/>
      <c r="HL32" s="4"/>
      <c r="HP32" s="2"/>
      <c r="HQ32" s="2"/>
      <c r="HR32" s="2"/>
      <c r="HS32" s="2"/>
      <c r="HT32" s="3"/>
      <c r="HU32" s="2"/>
      <c r="HV32" s="2"/>
      <c r="HW32" s="2"/>
      <c r="HX32" s="2"/>
    </row>
    <row r="33" spans="1:232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31"/>
        <v>430</v>
      </c>
      <c r="F33" s="1">
        <f t="shared" si="58"/>
        <v>2.0509999999999993</v>
      </c>
      <c r="G33" s="1">
        <f>'0.5Q 8-16'!GA33</f>
        <v>-67.446236357039822</v>
      </c>
      <c r="H33" s="1">
        <f>'0.5Q 8-16'!GB33</f>
        <v>-80.967230941788031</v>
      </c>
      <c r="I33" s="1">
        <f>'0.5Q 8-16'!GC33</f>
        <v>-94.279052087037286</v>
      </c>
      <c r="J33" s="1">
        <f>'0.5Q 8-16'!GD33</f>
        <v>80.967230941788031</v>
      </c>
      <c r="K33" s="1">
        <f>'0.5Q 8-16'!GE33</f>
        <v>19.032769058211969</v>
      </c>
      <c r="L33" s="1">
        <f>'0.5Q 8-16'!GF33</f>
        <v>1.98158043764735</v>
      </c>
      <c r="M33" s="1">
        <f>'0.5Q 8-16'!GG33</f>
        <v>1.3440561854460631</v>
      </c>
      <c r="N33" s="1">
        <f>'0.5Q 8-16'!GH33</f>
        <v>0.67140797482155867</v>
      </c>
      <c r="O33" s="1">
        <f>'0.5Q 8-16'!GI33</f>
        <v>-0.51826822546818385</v>
      </c>
      <c r="P33" s="1">
        <f>'0.5Q 8-16'!GJ33</f>
        <v>-0.46401025624186321</v>
      </c>
      <c r="Q33" s="1">
        <f>'0.5Q 8-16'!GK33</f>
        <v>7.3870193302931183E-3</v>
      </c>
      <c r="R33" s="1">
        <f>'0.5Q 8-16'!GL33</f>
        <v>1005.1709135312052</v>
      </c>
      <c r="S33" s="1">
        <f>'0.5Q 8-16'!GM33</f>
        <v>-476.54781336551832</v>
      </c>
      <c r="T33" s="1">
        <f>'0.5Q 8-16'!GN33</f>
        <v>1344.0561854460632</v>
      </c>
      <c r="U33" s="1">
        <f>'0.5Q 8-16'!GO33</f>
        <v>1000</v>
      </c>
      <c r="V33" s="1">
        <f>'0.5Q 8-16'!GP33</f>
        <v>1.9075240791246642E-4</v>
      </c>
      <c r="W33" s="1">
        <f>'0.5Q 8-16'!GQ33</f>
        <v>0.69363231280945759</v>
      </c>
      <c r="X33" s="1">
        <f>'0.5Q 8-16'!GR33</f>
        <v>-6.6933870174836612</v>
      </c>
      <c r="Y33" s="1">
        <f>'0.5Q 8-16'!GS33</f>
        <v>32.509632757686305</v>
      </c>
      <c r="Z33" s="1">
        <f>'0.5Q 8-16'!GT33</f>
        <v>42.509632757686305</v>
      </c>
      <c r="AA33" s="1">
        <f>'0.5Q 8-16'!GU33</f>
        <v>7.4335915921162942E-3</v>
      </c>
      <c r="AB33" s="4"/>
      <c r="AC33" s="4">
        <f t="shared" si="2"/>
        <v>-67.325582829000496</v>
      </c>
      <c r="AD33" s="4">
        <f t="shared" si="3"/>
        <v>-80.87875506302862</v>
      </c>
      <c r="AE33" s="4">
        <f t="shared" si="4"/>
        <v>-94.158398558997987</v>
      </c>
      <c r="AF33" s="1">
        <f t="shared" si="59"/>
        <v>80.87875506302862</v>
      </c>
      <c r="AG33" s="1">
        <f t="shared" si="60"/>
        <v>19.12124493697138</v>
      </c>
      <c r="AH33" s="1">
        <f t="shared" si="5"/>
        <v>1.9809960441658163</v>
      </c>
      <c r="AI33" s="1">
        <f t="shared" si="61"/>
        <v>1.3315476547388849</v>
      </c>
      <c r="AJ33" s="1">
        <f t="shared" si="62"/>
        <v>0.65312041875017812</v>
      </c>
      <c r="AK33" s="1">
        <f t="shared" si="132"/>
        <v>-0.50799325297098696</v>
      </c>
      <c r="AL33" s="1">
        <f t="shared" si="133"/>
        <v>-0.404204475714803</v>
      </c>
      <c r="AM33" s="1">
        <f t="shared" si="6"/>
        <v>7.4335915921162942E-3</v>
      </c>
      <c r="AN33" s="1">
        <f t="shared" si="63"/>
        <v>1005.2035141144815</v>
      </c>
      <c r="AO33" s="1">
        <f t="shared" si="64"/>
        <v>-415.12608064861695</v>
      </c>
      <c r="AP33" s="1">
        <f t="shared" si="65"/>
        <v>1331.5476547388848</v>
      </c>
      <c r="AQ33" s="1">
        <f t="shared" si="66"/>
        <v>1000</v>
      </c>
      <c r="AR33" s="1">
        <f t="shared" si="67"/>
        <v>1.8579504683627015E-4</v>
      </c>
      <c r="AS33" s="4">
        <f t="shared" si="134"/>
        <v>0.77097426404492564</v>
      </c>
      <c r="AT33" s="1">
        <f t="shared" si="135"/>
        <v>-6.6626173280713692</v>
      </c>
      <c r="AU33" s="4">
        <f t="shared" si="136"/>
        <v>32.903914185959714</v>
      </c>
      <c r="AV33" s="4">
        <f t="shared" si="7"/>
        <v>42.903914185959714</v>
      </c>
      <c r="AW33" s="4">
        <f t="shared" si="137"/>
        <v>7.4675471798511476E-3</v>
      </c>
      <c r="AX33" s="4">
        <f t="shared" si="8"/>
        <v>3.3955587734853417E-5</v>
      </c>
      <c r="AY33" s="4">
        <f t="shared" si="9"/>
        <v>-67.237614985127834</v>
      </c>
      <c r="AZ33" s="4">
        <f t="shared" si="10"/>
        <v>-80.766873040990873</v>
      </c>
      <c r="BA33" s="4">
        <f t="shared" si="11"/>
        <v>-94.070430715125298</v>
      </c>
      <c r="BB33" s="1">
        <f t="shared" si="68"/>
        <v>80.766873040990873</v>
      </c>
      <c r="BC33" s="1">
        <f t="shared" si="69"/>
        <v>19.233126959009127</v>
      </c>
      <c r="BD33" s="1">
        <f t="shared" si="12"/>
        <v>1.9803653659199414</v>
      </c>
      <c r="BE33" s="1">
        <f t="shared" si="70"/>
        <v>1.3274259755142914</v>
      </c>
      <c r="BF33" s="1">
        <f t="shared" si="71"/>
        <v>0.6495202532848392</v>
      </c>
      <c r="BG33" s="1">
        <f t="shared" si="138"/>
        <v>-0.49284055033405866</v>
      </c>
      <c r="BH33" s="1">
        <f t="shared" si="139"/>
        <v>-0.37739815313507624</v>
      </c>
      <c r="BI33" s="1">
        <f t="shared" si="13"/>
        <v>7.4675471798511476E-3</v>
      </c>
      <c r="BJ33" s="1">
        <f t="shared" si="72"/>
        <v>1005.2272830258958</v>
      </c>
      <c r="BK33" s="1">
        <f t="shared" si="73"/>
        <v>-387.59545123278599</v>
      </c>
      <c r="BL33" s="1">
        <f t="shared" si="74"/>
        <v>1327.4259755142914</v>
      </c>
      <c r="BM33" s="1">
        <f t="shared" si="75"/>
        <v>1000</v>
      </c>
      <c r="BN33" s="1">
        <f t="shared" si="76"/>
        <v>1.8482237006745526E-4</v>
      </c>
      <c r="BO33" s="4">
        <f t="shared" si="140"/>
        <v>0.80324497551665686</v>
      </c>
      <c r="BP33" s="1">
        <f t="shared" si="141"/>
        <v>-6.6643022043344908</v>
      </c>
      <c r="BQ33" s="4">
        <f t="shared" si="142"/>
        <v>32.897628903879472</v>
      </c>
      <c r="BR33" s="4">
        <f t="shared" si="14"/>
        <v>42.897628903879472</v>
      </c>
      <c r="BS33" s="4">
        <f t="shared" si="143"/>
        <v>7.4838604993930392E-3</v>
      </c>
      <c r="BT33" s="4">
        <f t="shared" si="15"/>
        <v>1.6313319541891649E-5</v>
      </c>
      <c r="BU33" s="4">
        <f t="shared" si="16"/>
        <v>-67.195352499267983</v>
      </c>
      <c r="BV33" s="4">
        <f t="shared" si="17"/>
        <v>-80.713115363422787</v>
      </c>
      <c r="BW33" s="4">
        <f t="shared" si="18"/>
        <v>-94.028168229265475</v>
      </c>
      <c r="BX33" s="1">
        <f t="shared" si="77"/>
        <v>80.713115363422787</v>
      </c>
      <c r="BY33" s="1">
        <f t="shared" si="78"/>
        <v>19.286884636577213</v>
      </c>
      <c r="BZ33" s="1">
        <f t="shared" si="19"/>
        <v>1.9802350081707585</v>
      </c>
      <c r="CA33" s="1">
        <f t="shared" si="79"/>
        <v>1.3317603086084251</v>
      </c>
      <c r="CB33" s="1">
        <f t="shared" si="80"/>
        <v>0.6505482608481441</v>
      </c>
      <c r="CC33" s="1">
        <f t="shared" si="144"/>
        <v>-0.47688752663200762</v>
      </c>
      <c r="CD33" s="1">
        <f t="shared" si="145"/>
        <v>-0.39043466133246263</v>
      </c>
      <c r="CE33" s="1">
        <f t="shared" si="20"/>
        <v>7.4838604993930392E-3</v>
      </c>
      <c r="CF33" s="1">
        <f t="shared" si="81"/>
        <v>1005.238702349575</v>
      </c>
      <c r="CG33" s="1">
        <f t="shared" si="82"/>
        <v>-400.98420588166579</v>
      </c>
      <c r="CH33" s="1">
        <f t="shared" si="83"/>
        <v>1331.760308608425</v>
      </c>
      <c r="CI33" s="1">
        <f t="shared" si="84"/>
        <v>1000</v>
      </c>
      <c r="CJ33" s="1">
        <f t="shared" si="85"/>
        <v>1.8525494447210847E-4</v>
      </c>
      <c r="CK33" s="4">
        <f t="shared" si="146"/>
        <v>0.78782691218143952</v>
      </c>
      <c r="CL33" s="1">
        <f t="shared" si="147"/>
        <v>-6.6960335872115992</v>
      </c>
      <c r="CM33" s="4">
        <f t="shared" si="148"/>
        <v>33.470254103408486</v>
      </c>
      <c r="CN33" s="4">
        <f t="shared" si="21"/>
        <v>43.470254103408486</v>
      </c>
      <c r="CO33" s="4">
        <f t="shared" si="149"/>
        <v>7.5020033638034979E-3</v>
      </c>
      <c r="CP33" s="4">
        <f t="shared" si="22"/>
        <v>1.8142864410458648E-5</v>
      </c>
      <c r="CQ33" s="4">
        <f t="shared" si="23"/>
        <v>-67.148350259862667</v>
      </c>
      <c r="CR33" s="4">
        <f t="shared" si="24"/>
        <v>-80.691125217598398</v>
      </c>
      <c r="CS33" s="4">
        <f t="shared" si="25"/>
        <v>-93.981165989860159</v>
      </c>
      <c r="CT33" s="1">
        <f t="shared" si="86"/>
        <v>80.691125217598398</v>
      </c>
      <c r="CU33" s="1">
        <f t="shared" si="87"/>
        <v>19.308874782401602</v>
      </c>
      <c r="CV33" s="1">
        <f t="shared" si="26"/>
        <v>1.9803169954158897</v>
      </c>
      <c r="CW33" s="1">
        <f t="shared" si="88"/>
        <v>1.331921218409331</v>
      </c>
      <c r="CX33" s="1">
        <f t="shared" si="89"/>
        <v>0.64178649237772856</v>
      </c>
      <c r="CY33" s="1">
        <f t="shared" si="150"/>
        <v>-0.47637079916134301</v>
      </c>
      <c r="CZ33" s="1">
        <f t="shared" si="151"/>
        <v>-0.38919214467729979</v>
      </c>
      <c r="DA33" s="1">
        <f t="shared" si="27"/>
        <v>7.5020033638034979E-3</v>
      </c>
      <c r="DB33" s="1">
        <f t="shared" si="90"/>
        <v>1005.2514023546623</v>
      </c>
      <c r="DC33" s="1">
        <f t="shared" si="91"/>
        <v>-399.70811642648044</v>
      </c>
      <c r="DD33" s="1">
        <f t="shared" si="92"/>
        <v>1331.921218409331</v>
      </c>
      <c r="DE33" s="1">
        <f t="shared" si="93"/>
        <v>1000</v>
      </c>
      <c r="DF33" s="1">
        <f t="shared" si="94"/>
        <v>1.8310853881619882E-4</v>
      </c>
      <c r="DG33" s="4">
        <f t="shared" si="152"/>
        <v>0.79358499858217268</v>
      </c>
      <c r="DH33" s="1">
        <f t="shared" si="153"/>
        <v>-6.7084183652213252</v>
      </c>
      <c r="DI33" s="4">
        <f t="shared" si="154"/>
        <v>34.218870904396681</v>
      </c>
      <c r="DJ33" s="4">
        <f t="shared" si="28"/>
        <v>44.218870904396681</v>
      </c>
      <c r="DK33" s="4">
        <f t="shared" si="155"/>
        <v>7.5268164677172499E-3</v>
      </c>
      <c r="DL33" s="4">
        <f t="shared" si="29"/>
        <v>2.4813103913752001E-5</v>
      </c>
      <c r="DM33" s="4">
        <f t="shared" si="30"/>
        <v>-67.084067607236364</v>
      </c>
      <c r="DN33" s="4">
        <f t="shared" si="31"/>
        <v>-80.637222778072058</v>
      </c>
      <c r="DO33" s="4">
        <f t="shared" si="32"/>
        <v>-93.916883337233855</v>
      </c>
      <c r="DP33" s="1">
        <f t="shared" si="95"/>
        <v>80.637222778072058</v>
      </c>
      <c r="DQ33" s="1">
        <f t="shared" si="96"/>
        <v>19.362777221927942</v>
      </c>
      <c r="DR33" s="1">
        <f t="shared" si="33"/>
        <v>1.9798243729962037</v>
      </c>
      <c r="DS33" s="1">
        <f t="shared" si="97"/>
        <v>1.3217325449661343</v>
      </c>
      <c r="DT33" s="1">
        <f t="shared" si="98"/>
        <v>0.63252998866957821</v>
      </c>
      <c r="DU33" s="1">
        <f t="shared" si="156"/>
        <v>-0.47168067815838294</v>
      </c>
      <c r="DV33" s="1">
        <f t="shared" si="157"/>
        <v>-0.34309911249357355</v>
      </c>
      <c r="DW33" s="1">
        <f t="shared" si="34"/>
        <v>7.5268164677172499E-3</v>
      </c>
      <c r="DX33" s="1">
        <f t="shared" si="99"/>
        <v>1005.268771527402</v>
      </c>
      <c r="DY33" s="1">
        <f t="shared" si="100"/>
        <v>-352.36965051314991</v>
      </c>
      <c r="DZ33" s="1">
        <f t="shared" si="101"/>
        <v>1321.7325449661344</v>
      </c>
      <c r="EA33" s="1">
        <f t="shared" si="102"/>
        <v>1000</v>
      </c>
      <c r="EB33" s="1">
        <f t="shared" si="103"/>
        <v>1.8041754976940214E-4</v>
      </c>
      <c r="EC33" s="4">
        <f t="shared" si="158"/>
        <v>0.85276385893997753</v>
      </c>
      <c r="ED33" s="1">
        <f t="shared" si="159"/>
        <v>-6.6740526087772727</v>
      </c>
      <c r="EE33" s="4">
        <f t="shared" si="160"/>
        <v>34.086355080237261</v>
      </c>
      <c r="EF33" s="4">
        <f t="shared" si="35"/>
        <v>44.086355080237261</v>
      </c>
      <c r="EG33" s="4">
        <f t="shared" si="161"/>
        <v>7.5392686478887869E-3</v>
      </c>
      <c r="EH33" s="4">
        <f t="shared" si="36"/>
        <v>1.2452180171537014E-5</v>
      </c>
      <c r="EI33" s="4">
        <f t="shared" si="37"/>
        <v>-67.051808073113222</v>
      </c>
      <c r="EJ33" s="4">
        <f t="shared" si="38"/>
        <v>-80.578744203227217</v>
      </c>
      <c r="EK33" s="4">
        <f t="shared" si="39"/>
        <v>-93.884623803110685</v>
      </c>
      <c r="EL33" s="1">
        <f t="shared" si="104"/>
        <v>80.578744203227217</v>
      </c>
      <c r="EM33" s="1">
        <f t="shared" si="105"/>
        <v>19.421255796772783</v>
      </c>
      <c r="EN33" s="1">
        <f t="shared" si="40"/>
        <v>1.9795749073578797</v>
      </c>
      <c r="EO33" s="1">
        <f t="shared" si="106"/>
        <v>1.3240844471401214</v>
      </c>
      <c r="EP33" s="1">
        <f t="shared" si="107"/>
        <v>0.63564082019239232</v>
      </c>
      <c r="EQ33" s="1">
        <f t="shared" si="162"/>
        <v>-0.4666582297456775</v>
      </c>
      <c r="ER33" s="1">
        <f t="shared" si="163"/>
        <v>-0.34769029640793342</v>
      </c>
      <c r="ES33" s="1">
        <f t="shared" si="41"/>
        <v>7.5392686478887869E-3</v>
      </c>
      <c r="ET33" s="1">
        <f t="shared" si="108"/>
        <v>1005.2774880535222</v>
      </c>
      <c r="EU33" s="1">
        <f t="shared" si="109"/>
        <v>-357.08488821687575</v>
      </c>
      <c r="EV33" s="1">
        <f t="shared" si="110"/>
        <v>1324.0844471401215</v>
      </c>
      <c r="EW33" s="1">
        <f t="shared" si="111"/>
        <v>1000</v>
      </c>
      <c r="EX33" s="1">
        <f t="shared" si="112"/>
        <v>1.812918836801741E-4</v>
      </c>
      <c r="EY33" s="4">
        <f t="shared" si="164"/>
        <v>0.84568812937631999</v>
      </c>
      <c r="EZ33" s="1">
        <f t="shared" si="165"/>
        <v>-6.6935805185124666</v>
      </c>
      <c r="FA33" s="4">
        <f t="shared" si="166"/>
        <v>34.029896019240645</v>
      </c>
      <c r="FB33" s="4">
        <f t="shared" si="42"/>
        <v>44.029896019240645</v>
      </c>
      <c r="FC33" s="4">
        <f t="shared" si="167"/>
        <v>7.5433574016601727E-3</v>
      </c>
      <c r="FD33" s="4">
        <f t="shared" si="43"/>
        <v>4.0887537713857683E-6</v>
      </c>
      <c r="FE33" s="4">
        <f t="shared" si="44"/>
        <v>-67.041215446762465</v>
      </c>
      <c r="FF33" s="4">
        <f t="shared" si="45"/>
        <v>-80.56929187985466</v>
      </c>
      <c r="FG33" s="4">
        <f t="shared" si="46"/>
        <v>-93.874031176759956</v>
      </c>
      <c r="FH33" s="1">
        <f t="shared" si="113"/>
        <v>80.56929187985466</v>
      </c>
      <c r="FI33" s="1">
        <f t="shared" si="114"/>
        <v>19.43070812014534</v>
      </c>
      <c r="FJ33" s="1">
        <f t="shared" si="47"/>
        <v>1.9794905902507731</v>
      </c>
      <c r="FK33" s="1">
        <f t="shared" si="115"/>
        <v>1.3250267915395231</v>
      </c>
      <c r="FL33" s="1">
        <f t="shared" si="116"/>
        <v>0.6369037929335325</v>
      </c>
      <c r="FM33" s="1">
        <f t="shared" si="168"/>
        <v>-0.46677394975849207</v>
      </c>
      <c r="FN33" s="1">
        <f t="shared" si="169"/>
        <v>-0.35070826179327197</v>
      </c>
      <c r="FO33" s="1">
        <f t="shared" si="48"/>
        <v>7.5433574016601727E-3</v>
      </c>
      <c r="FP33" s="1">
        <f t="shared" si="117"/>
        <v>1005.280350181162</v>
      </c>
      <c r="FQ33" s="1">
        <f t="shared" si="118"/>
        <v>-360.18439902692614</v>
      </c>
      <c r="FR33" s="1">
        <f t="shared" si="119"/>
        <v>1325.0267915395232</v>
      </c>
      <c r="FS33" s="1">
        <f t="shared" si="120"/>
        <v>1000</v>
      </c>
      <c r="FT33" s="1">
        <f t="shared" si="121"/>
        <v>1.8163679962418798E-4</v>
      </c>
      <c r="FU33" s="4">
        <f t="shared" si="170"/>
        <v>0.84253429345450626</v>
      </c>
      <c r="FV33" s="1">
        <f t="shared" si="171"/>
        <v>-6.7008231082056664</v>
      </c>
      <c r="FW33" s="4">
        <f t="shared" si="172"/>
        <v>34.010353048130234</v>
      </c>
      <c r="FX33" s="4">
        <f t="shared" si="49"/>
        <v>44.010353048130234</v>
      </c>
      <c r="FY33" s="4">
        <f t="shared" si="173"/>
        <v>7.543963256252755E-3</v>
      </c>
      <c r="FZ33" s="4">
        <f t="shared" si="50"/>
        <v>6.0585459258234026E-7</v>
      </c>
      <c r="GA33" s="4">
        <f t="shared" si="51"/>
        <v>-67.039645875279092</v>
      </c>
      <c r="GB33" s="4">
        <f t="shared" si="52"/>
        <v>-80.568427100787432</v>
      </c>
      <c r="GC33" s="4">
        <f t="shared" si="53"/>
        <v>-93.872461605276584</v>
      </c>
      <c r="GD33" s="1">
        <f t="shared" si="122"/>
        <v>80.568427100787432</v>
      </c>
      <c r="GE33" s="1">
        <f t="shared" si="123"/>
        <v>19.431572899212568</v>
      </c>
      <c r="GF33" s="1">
        <f t="shared" si="54"/>
        <v>1.97947352453215</v>
      </c>
      <c r="GG33" s="1">
        <f t="shared" si="124"/>
        <v>1.3252909243759659</v>
      </c>
      <c r="GH33" s="1">
        <f t="shared" si="125"/>
        <v>0.63736850184181681</v>
      </c>
      <c r="GI33" s="1">
        <f t="shared" si="174"/>
        <v>-0.46727069419163314</v>
      </c>
      <c r="GJ33" s="1">
        <f t="shared" si="175"/>
        <v>-0.35170463948322928</v>
      </c>
      <c r="GK33" s="1">
        <f t="shared" si="55"/>
        <v>7.543963256252755E-3</v>
      </c>
      <c r="GL33" s="1">
        <f t="shared" si="126"/>
        <v>1005.2807742793771</v>
      </c>
      <c r="GM33" s="1">
        <f t="shared" si="127"/>
        <v>-361.20769884206612</v>
      </c>
      <c r="GN33" s="1">
        <f t="shared" si="128"/>
        <v>1325.2909243759659</v>
      </c>
      <c r="GO33" s="1">
        <f t="shared" si="129"/>
        <v>1000</v>
      </c>
      <c r="GP33" s="1">
        <f t="shared" si="130"/>
        <v>1.8173690904304559E-4</v>
      </c>
      <c r="GQ33" s="4">
        <f t="shared" si="176"/>
        <v>0.8414528257383731</v>
      </c>
      <c r="GR33" s="1">
        <f t="shared" si="177"/>
        <v>-6.7025104305143817</v>
      </c>
      <c r="GS33" s="4">
        <f t="shared" si="178"/>
        <v>33.996469152643009</v>
      </c>
      <c r="GT33" s="4">
        <f t="shared" si="56"/>
        <v>43.996469152643009</v>
      </c>
      <c r="GU33" s="4">
        <f t="shared" si="179"/>
        <v>7.5443632453191583E-3</v>
      </c>
      <c r="GV33" s="4">
        <f t="shared" si="57"/>
        <v>3.9998906640331677E-7</v>
      </c>
      <c r="GW33" s="4">
        <v>430</v>
      </c>
      <c r="GX33" s="4"/>
      <c r="GY33" s="4"/>
      <c r="GZ33" s="4"/>
      <c r="HA33" s="4"/>
      <c r="HB33" s="4"/>
      <c r="HC33" s="4"/>
      <c r="HD33" s="4"/>
      <c r="HE33" s="4"/>
      <c r="HF33" s="6"/>
      <c r="HG33" s="4"/>
      <c r="HH33" s="4"/>
      <c r="HI33" s="4"/>
      <c r="HJ33" s="1"/>
      <c r="HK33" s="4"/>
      <c r="HL33" s="4"/>
      <c r="HP33" s="2"/>
      <c r="HQ33" s="2"/>
      <c r="HR33" s="2"/>
      <c r="HS33" s="2"/>
      <c r="HT33" s="3"/>
      <c r="HU33" s="2"/>
      <c r="HV33" s="2"/>
      <c r="HW33" s="2"/>
      <c r="HX33" s="2"/>
    </row>
    <row r="34" spans="1:232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31"/>
        <v>425</v>
      </c>
      <c r="F34" s="1">
        <f t="shared" si="58"/>
        <v>2.1009999999999991</v>
      </c>
      <c r="G34" s="1">
        <f>'0.5Q 8-16'!GA34</f>
        <v>-69.758793250937572</v>
      </c>
      <c r="H34" s="1">
        <f>'0.5Q 8-16'!GB34</f>
        <v>-83.542703774393289</v>
      </c>
      <c r="I34" s="1">
        <f>'0.5Q 8-16'!GC34</f>
        <v>-96.591608980935035</v>
      </c>
      <c r="J34" s="1">
        <f>'0.5Q 8-16'!GD34</f>
        <v>83.542703774393289</v>
      </c>
      <c r="K34" s="1">
        <f>'0.5Q 8-16'!GE34</f>
        <v>16.457296225606711</v>
      </c>
      <c r="L34" s="1">
        <f>'0.5Q 8-16'!GF34</f>
        <v>2.045636339762515</v>
      </c>
      <c r="M34" s="1">
        <f>'0.5Q 8-16'!GG34</f>
        <v>1.2811180423032997</v>
      </c>
      <c r="N34" s="1">
        <f>'0.5Q 8-16'!GH34</f>
        <v>0.60149842243591733</v>
      </c>
      <c r="O34" s="1">
        <f>'0.5Q 8-16'!GI34</f>
        <v>-0.51826822546818385</v>
      </c>
      <c r="P34" s="1">
        <f>'0.5Q 8-16'!GJ34</f>
        <v>-0.42992826870778283</v>
      </c>
      <c r="Q34" s="1">
        <f>'0.5Q 8-16'!GK34</f>
        <v>6.4943723692485857E-3</v>
      </c>
      <c r="R34" s="1">
        <f>'0.5Q 8-16'!GL34</f>
        <v>1004.5460606584739</v>
      </c>
      <c r="S34" s="1">
        <f>'0.5Q 8-16'!GM34</f>
        <v>-441.54493052826712</v>
      </c>
      <c r="T34" s="1">
        <f>'0.5Q 8-16'!GN34</f>
        <v>1281.1180423032997</v>
      </c>
      <c r="U34" s="1">
        <f>'0.5Q 8-16'!GO34</f>
        <v>1000</v>
      </c>
      <c r="V34" s="1">
        <f>'0.5Q 8-16'!GP34</f>
        <v>1.7852939220890652E-4</v>
      </c>
      <c r="W34" s="1">
        <f>'0.5Q 8-16'!GQ34</f>
        <v>0.69044739208409311</v>
      </c>
      <c r="X34" s="1">
        <f>'0.5Q 8-16'!GR34</f>
        <v>-5.8039249771644927</v>
      </c>
      <c r="Y34" s="1">
        <f>'0.5Q 8-16'!GS34</f>
        <v>29.582152270620213</v>
      </c>
      <c r="Z34" s="1">
        <f>'0.5Q 8-16'!GT34</f>
        <v>39.582152270620213</v>
      </c>
      <c r="AA34" s="1">
        <f>'0.5Q 8-16'!GU34</f>
        <v>6.5503678035238461E-3</v>
      </c>
      <c r="AB34" s="4"/>
      <c r="AC34" s="4">
        <f t="shared" si="2"/>
        <v>-69.613727359032737</v>
      </c>
      <c r="AD34" s="4">
        <f t="shared" si="3"/>
        <v>-83.422191023201393</v>
      </c>
      <c r="AE34" s="4">
        <f t="shared" si="4"/>
        <v>-96.446543089030229</v>
      </c>
      <c r="AF34" s="1">
        <f t="shared" si="59"/>
        <v>83.422191023201393</v>
      </c>
      <c r="AG34" s="1">
        <f t="shared" si="60"/>
        <v>16.577808976798607</v>
      </c>
      <c r="AH34" s="1">
        <f t="shared" si="5"/>
        <v>2.0447181041317588</v>
      </c>
      <c r="AI34" s="1">
        <f t="shared" si="61"/>
        <v>1.2744411993188498</v>
      </c>
      <c r="AJ34" s="1">
        <f t="shared" si="62"/>
        <v>0.59450005454302612</v>
      </c>
      <c r="AK34" s="1">
        <f t="shared" si="132"/>
        <v>-0.50799325297098696</v>
      </c>
      <c r="AL34" s="1">
        <f t="shared" si="133"/>
        <v>-0.38497161598249902</v>
      </c>
      <c r="AM34" s="1">
        <f t="shared" si="6"/>
        <v>6.5503678035238461E-3</v>
      </c>
      <c r="AN34" s="1">
        <f t="shared" si="63"/>
        <v>1004.5852574624668</v>
      </c>
      <c r="AO34" s="1">
        <f t="shared" si="64"/>
        <v>-395.37354904634611</v>
      </c>
      <c r="AP34" s="1">
        <f t="shared" si="65"/>
        <v>1274.4411993188498</v>
      </c>
      <c r="AQ34" s="1">
        <f t="shared" si="66"/>
        <v>1000</v>
      </c>
      <c r="AR34" s="1">
        <f t="shared" si="67"/>
        <v>1.7664475771848962E-4</v>
      </c>
      <c r="AS34" s="4">
        <f t="shared" si="134"/>
        <v>0.73806385415501874</v>
      </c>
      <c r="AT34" s="1">
        <f t="shared" si="135"/>
        <v>-5.8123039493688271</v>
      </c>
      <c r="AU34" s="4">
        <f t="shared" si="136"/>
        <v>29.433790523900154</v>
      </c>
      <c r="AV34" s="4">
        <f t="shared" si="7"/>
        <v>39.433790523900157</v>
      </c>
      <c r="AW34" s="4">
        <f t="shared" si="137"/>
        <v>6.5771498312504981E-3</v>
      </c>
      <c r="AX34" s="4">
        <f t="shared" si="8"/>
        <v>2.6782027726652072E-5</v>
      </c>
      <c r="AY34" s="4">
        <f t="shared" si="9"/>
        <v>-69.544343867512936</v>
      </c>
      <c r="AZ34" s="4">
        <f t="shared" si="10"/>
        <v>-83.273795382988027</v>
      </c>
      <c r="BA34" s="4">
        <f t="shared" si="11"/>
        <v>-96.377159597510399</v>
      </c>
      <c r="BB34" s="1">
        <f t="shared" si="68"/>
        <v>83.273795382988027</v>
      </c>
      <c r="BC34" s="1">
        <f t="shared" si="69"/>
        <v>16.726204617011973</v>
      </c>
      <c r="BD34" s="1">
        <f t="shared" si="12"/>
        <v>2.044400486711397</v>
      </c>
      <c r="BE34" s="1">
        <f t="shared" si="70"/>
        <v>1.2807024158291114</v>
      </c>
      <c r="BF34" s="1">
        <f t="shared" si="71"/>
        <v>0.5995977967829369</v>
      </c>
      <c r="BG34" s="1">
        <f t="shared" si="138"/>
        <v>-0.49284055033405866</v>
      </c>
      <c r="BH34" s="1">
        <f t="shared" si="139"/>
        <v>-0.40088736014033394</v>
      </c>
      <c r="BI34" s="1">
        <f t="shared" si="13"/>
        <v>6.5771498312504981E-3</v>
      </c>
      <c r="BJ34" s="1">
        <f t="shared" si="72"/>
        <v>1004.6040048818754</v>
      </c>
      <c r="BK34" s="1">
        <f t="shared" si="73"/>
        <v>-411.71933661132573</v>
      </c>
      <c r="BL34" s="1">
        <f t="shared" si="74"/>
        <v>1280.7024158291115</v>
      </c>
      <c r="BM34" s="1">
        <f t="shared" si="75"/>
        <v>1000</v>
      </c>
      <c r="BN34" s="1">
        <f t="shared" si="76"/>
        <v>1.7807946972012988E-4</v>
      </c>
      <c r="BO34" s="4">
        <f t="shared" si="140"/>
        <v>0.71875752099802359</v>
      </c>
      <c r="BP34" s="1">
        <f t="shared" si="141"/>
        <v>-5.8583923102524746</v>
      </c>
      <c r="BQ34" s="4">
        <f t="shared" si="142"/>
        <v>29.972891175552753</v>
      </c>
      <c r="BR34" s="4">
        <f t="shared" si="14"/>
        <v>39.972891175552753</v>
      </c>
      <c r="BS34" s="4">
        <f t="shared" si="143"/>
        <v>6.6028443627165791E-3</v>
      </c>
      <c r="BT34" s="4">
        <f t="shared" si="15"/>
        <v>2.569453146608093E-5</v>
      </c>
      <c r="BU34" s="4">
        <f t="shared" si="16"/>
        <v>-69.477777723818406</v>
      </c>
      <c r="BV34" s="4">
        <f t="shared" si="17"/>
        <v>-83.214145809108743</v>
      </c>
      <c r="BW34" s="4">
        <f t="shared" si="18"/>
        <v>-96.310593453815898</v>
      </c>
      <c r="BX34" s="1">
        <f t="shared" si="77"/>
        <v>83.214145809108743</v>
      </c>
      <c r="BY34" s="1">
        <f t="shared" si="78"/>
        <v>16.785854190891257</v>
      </c>
      <c r="BZ34" s="1">
        <f t="shared" si="19"/>
        <v>2.0445138436254848</v>
      </c>
      <c r="CA34" s="1">
        <f t="shared" si="79"/>
        <v>1.2855767090945269</v>
      </c>
      <c r="CB34" s="1">
        <f t="shared" si="80"/>
        <v>0.5933615865683296</v>
      </c>
      <c r="CC34" s="1">
        <f t="shared" si="144"/>
        <v>-0.47688752663200762</v>
      </c>
      <c r="CD34" s="1">
        <f t="shared" si="145"/>
        <v>-0.41861895222120088</v>
      </c>
      <c r="CE34" s="1">
        <f t="shared" si="20"/>
        <v>6.6028443627165791E-3</v>
      </c>
      <c r="CF34" s="1">
        <f t="shared" si="81"/>
        <v>1004.6219910539016</v>
      </c>
      <c r="CG34" s="1">
        <f t="shared" si="82"/>
        <v>-429.9300363102177</v>
      </c>
      <c r="CH34" s="1">
        <f t="shared" si="83"/>
        <v>1285.5767090945269</v>
      </c>
      <c r="CI34" s="1">
        <f t="shared" si="84"/>
        <v>1000</v>
      </c>
      <c r="CJ34" s="1">
        <f t="shared" si="85"/>
        <v>1.7620322733529202E-4</v>
      </c>
      <c r="CK34" s="4">
        <f t="shared" si="146"/>
        <v>0.70527756996370183</v>
      </c>
      <c r="CL34" s="1">
        <f t="shared" si="147"/>
        <v>-5.897566792752877</v>
      </c>
      <c r="CM34" s="4">
        <f t="shared" si="148"/>
        <v>31.359932297730651</v>
      </c>
      <c r="CN34" s="4">
        <f t="shared" si="21"/>
        <v>41.359932297730651</v>
      </c>
      <c r="CO34" s="4">
        <f t="shared" si="149"/>
        <v>6.6467805019807431E-3</v>
      </c>
      <c r="CP34" s="4">
        <f t="shared" si="22"/>
        <v>4.3936139264164065E-5</v>
      </c>
      <c r="CQ34" s="4">
        <f t="shared" si="23"/>
        <v>-69.36395352883352</v>
      </c>
      <c r="CR34" s="4">
        <f t="shared" si="24"/>
        <v>-83.189364574793927</v>
      </c>
      <c r="CS34" s="4">
        <f t="shared" si="25"/>
        <v>-96.196769258831011</v>
      </c>
      <c r="CT34" s="1">
        <f t="shared" si="86"/>
        <v>83.189364574793927</v>
      </c>
      <c r="CU34" s="1">
        <f t="shared" si="87"/>
        <v>16.810635425206073</v>
      </c>
      <c r="CV34" s="1">
        <f t="shared" si="26"/>
        <v>2.0437707695719576</v>
      </c>
      <c r="CW34" s="1">
        <f t="shared" si="88"/>
        <v>1.269075483121358</v>
      </c>
      <c r="CX34" s="1">
        <f t="shared" si="89"/>
        <v>0.57513335036215185</v>
      </c>
      <c r="CY34" s="1">
        <f t="shared" si="150"/>
        <v>-0.47637079916134301</v>
      </c>
      <c r="CZ34" s="1">
        <f t="shared" si="151"/>
        <v>-0.33655778365459788</v>
      </c>
      <c r="DA34" s="1">
        <f t="shared" si="27"/>
        <v>6.6467805019807431E-3</v>
      </c>
      <c r="DB34" s="1">
        <f t="shared" si="90"/>
        <v>1004.6527463513866</v>
      </c>
      <c r="DC34" s="1">
        <f t="shared" si="91"/>
        <v>-345.65157496894511</v>
      </c>
      <c r="DD34" s="1">
        <f t="shared" si="92"/>
        <v>1269.075483121358</v>
      </c>
      <c r="DE34" s="1">
        <f t="shared" si="93"/>
        <v>1000</v>
      </c>
      <c r="DF34" s="1">
        <f t="shared" si="94"/>
        <v>1.7104457236455096E-4</v>
      </c>
      <c r="DG34" s="4">
        <f t="shared" si="152"/>
        <v>0.79382836134043844</v>
      </c>
      <c r="DH34" s="1">
        <f t="shared" si="153"/>
        <v>-5.8529521406403049</v>
      </c>
      <c r="DI34" s="4">
        <f t="shared" si="154"/>
        <v>31.124772296202948</v>
      </c>
      <c r="DJ34" s="4">
        <f t="shared" si="28"/>
        <v>41.124772296202948</v>
      </c>
      <c r="DK34" s="4">
        <f t="shared" si="155"/>
        <v>6.6641395903903307E-3</v>
      </c>
      <c r="DL34" s="4">
        <f t="shared" si="29"/>
        <v>1.7359088409587588E-5</v>
      </c>
      <c r="DM34" s="4">
        <f t="shared" si="30"/>
        <v>-69.318981797202468</v>
      </c>
      <c r="DN34" s="4">
        <f t="shared" si="31"/>
        <v>-83.110984977295047</v>
      </c>
      <c r="DO34" s="4">
        <f t="shared" si="32"/>
        <v>-96.15179752719996</v>
      </c>
      <c r="DP34" s="1">
        <f t="shared" si="95"/>
        <v>83.110984977295047</v>
      </c>
      <c r="DQ34" s="1">
        <f t="shared" si="96"/>
        <v>16.889015022704953</v>
      </c>
      <c r="DR34" s="1">
        <f t="shared" si="33"/>
        <v>2.0434618349895359</v>
      </c>
      <c r="DS34" s="1">
        <f t="shared" si="97"/>
        <v>1.272749239866644</v>
      </c>
      <c r="DT34" s="1">
        <f t="shared" si="98"/>
        <v>0.5803357850844969</v>
      </c>
      <c r="DU34" s="1">
        <f t="shared" si="156"/>
        <v>-0.47168067815838294</v>
      </c>
      <c r="DV34" s="1">
        <f t="shared" si="157"/>
        <v>-0.34687060910034651</v>
      </c>
      <c r="DW34" s="1">
        <f t="shared" si="34"/>
        <v>6.6641395903903307E-3</v>
      </c>
      <c r="DX34" s="1">
        <f t="shared" si="99"/>
        <v>1004.6648977132733</v>
      </c>
      <c r="DY34" s="1">
        <f t="shared" si="100"/>
        <v>-356.24305295823785</v>
      </c>
      <c r="DZ34" s="1">
        <f t="shared" si="101"/>
        <v>1272.7492398666441</v>
      </c>
      <c r="EA34" s="1">
        <f t="shared" si="102"/>
        <v>1000</v>
      </c>
      <c r="EB34" s="1">
        <f t="shared" si="103"/>
        <v>1.7253537546538383E-4</v>
      </c>
      <c r="EC34" s="4">
        <f t="shared" si="158"/>
        <v>0.78303751837520086</v>
      </c>
      <c r="ED34" s="1">
        <f t="shared" si="159"/>
        <v>-5.8811020720151301</v>
      </c>
      <c r="EE34" s="4">
        <f t="shared" si="160"/>
        <v>31.019882651085688</v>
      </c>
      <c r="EF34" s="4">
        <f t="shared" si="35"/>
        <v>41.019882651085688</v>
      </c>
      <c r="EG34" s="4">
        <f t="shared" si="161"/>
        <v>6.6730819547474269E-3</v>
      </c>
      <c r="EH34" s="4">
        <f t="shared" si="36"/>
        <v>8.942364357096208E-6</v>
      </c>
      <c r="EI34" s="4">
        <f t="shared" si="37"/>
        <v>-69.295815050163355</v>
      </c>
      <c r="EJ34" s="4">
        <f t="shared" si="38"/>
        <v>-83.037612930520908</v>
      </c>
      <c r="EK34" s="4">
        <f t="shared" si="39"/>
        <v>-96.128630780160847</v>
      </c>
      <c r="EL34" s="1">
        <f t="shared" si="104"/>
        <v>83.037612930520908</v>
      </c>
      <c r="EM34" s="1">
        <f t="shared" si="105"/>
        <v>16.962387069479092</v>
      </c>
      <c r="EN34" s="1">
        <f t="shared" si="40"/>
        <v>2.0433024542333675</v>
      </c>
      <c r="EO34" s="1">
        <f t="shared" si="106"/>
        <v>1.2745509375097575</v>
      </c>
      <c r="EP34" s="1">
        <f t="shared" si="107"/>
        <v>0.58302029666255295</v>
      </c>
      <c r="EQ34" s="1">
        <f t="shared" si="162"/>
        <v>-0.4666582297456775</v>
      </c>
      <c r="ER34" s="1">
        <f t="shared" si="163"/>
        <v>-0.34856729009111442</v>
      </c>
      <c r="ES34" s="1">
        <f t="shared" si="41"/>
        <v>6.6730819547474269E-3</v>
      </c>
      <c r="ET34" s="1">
        <f t="shared" si="108"/>
        <v>1004.6711573683232</v>
      </c>
      <c r="EU34" s="1">
        <f t="shared" si="109"/>
        <v>-357.98557826937633</v>
      </c>
      <c r="EV34" s="1">
        <f t="shared" si="110"/>
        <v>1274.5509375097574</v>
      </c>
      <c r="EW34" s="1">
        <f t="shared" si="111"/>
        <v>1000</v>
      </c>
      <c r="EX34" s="1">
        <f t="shared" si="112"/>
        <v>1.7323733862827198E-4</v>
      </c>
      <c r="EY34" s="4">
        <f t="shared" si="164"/>
        <v>0.77783333457735127</v>
      </c>
      <c r="EZ34" s="1">
        <f t="shared" si="165"/>
        <v>-5.8952486201700758</v>
      </c>
      <c r="FA34" s="4">
        <f t="shared" si="166"/>
        <v>30.987338048205707</v>
      </c>
      <c r="FB34" s="4">
        <f t="shared" si="42"/>
        <v>40.987338048205707</v>
      </c>
      <c r="FC34" s="4">
        <f t="shared" si="167"/>
        <v>6.6760523721710874E-3</v>
      </c>
      <c r="FD34" s="4">
        <f t="shared" si="43"/>
        <v>2.97041742366045E-6</v>
      </c>
      <c r="FE34" s="4">
        <f t="shared" si="44"/>
        <v>-69.288119668236789</v>
      </c>
      <c r="FF34" s="4">
        <f t="shared" si="45"/>
        <v>-83.033768733235519</v>
      </c>
      <c r="FG34" s="4">
        <f t="shared" si="46"/>
        <v>-96.120935398234252</v>
      </c>
      <c r="FH34" s="1">
        <f t="shared" si="113"/>
        <v>83.033768733235519</v>
      </c>
      <c r="FI34" s="1">
        <f t="shared" si="114"/>
        <v>16.966231266764481</v>
      </c>
      <c r="FJ34" s="1">
        <f t="shared" si="47"/>
        <v>2.043242996177713</v>
      </c>
      <c r="FK34" s="1">
        <f t="shared" si="115"/>
        <v>1.2750481185387974</v>
      </c>
      <c r="FL34" s="1">
        <f t="shared" si="116"/>
        <v>0.58401510581570226</v>
      </c>
      <c r="FM34" s="1">
        <f t="shared" si="168"/>
        <v>-0.46677394975849207</v>
      </c>
      <c r="FN34" s="1">
        <f t="shared" si="169"/>
        <v>-0.3505854452293688</v>
      </c>
      <c r="FO34" s="1">
        <f t="shared" si="48"/>
        <v>6.6760523721710874E-3</v>
      </c>
      <c r="FP34" s="1">
        <f t="shared" si="117"/>
        <v>1004.6732366605198</v>
      </c>
      <c r="FQ34" s="1">
        <f t="shared" si="118"/>
        <v>-360.05826395946633</v>
      </c>
      <c r="FR34" s="1">
        <f t="shared" si="119"/>
        <v>1275.0481185387973</v>
      </c>
      <c r="FS34" s="1">
        <f t="shared" si="120"/>
        <v>1000</v>
      </c>
      <c r="FT34" s="1">
        <f t="shared" si="121"/>
        <v>1.7346100589781706E-4</v>
      </c>
      <c r="FU34" s="4">
        <f t="shared" si="170"/>
        <v>0.77658232150252815</v>
      </c>
      <c r="FV34" s="1">
        <f t="shared" si="171"/>
        <v>-5.8994700506685591</v>
      </c>
      <c r="FW34" s="4">
        <f t="shared" si="172"/>
        <v>30.966577854787694</v>
      </c>
      <c r="FX34" s="4">
        <f t="shared" si="49"/>
        <v>40.966577854787694</v>
      </c>
      <c r="FY34" s="4">
        <f t="shared" si="173"/>
        <v>6.6761742987857696E-3</v>
      </c>
      <c r="FZ34" s="4">
        <f t="shared" si="50"/>
        <v>1.2192661468218152E-7</v>
      </c>
      <c r="GA34" s="4">
        <f t="shared" si="51"/>
        <v>-69.287803796178025</v>
      </c>
      <c r="GB34" s="4">
        <f t="shared" si="52"/>
        <v>-83.034905500714714</v>
      </c>
      <c r="GC34" s="4">
        <f t="shared" si="53"/>
        <v>-96.120619526175517</v>
      </c>
      <c r="GD34" s="1">
        <f t="shared" si="122"/>
        <v>83.034905500714714</v>
      </c>
      <c r="GE34" s="1">
        <f t="shared" si="123"/>
        <v>16.965094499285286</v>
      </c>
      <c r="GF34" s="1">
        <f t="shared" si="54"/>
        <v>2.0432348193910785</v>
      </c>
      <c r="GG34" s="1">
        <f t="shared" si="124"/>
        <v>1.2752258971785713</v>
      </c>
      <c r="GH34" s="1">
        <f t="shared" si="125"/>
        <v>0.58438836607495714</v>
      </c>
      <c r="GI34" s="1">
        <f t="shared" si="174"/>
        <v>-0.46727069419163314</v>
      </c>
      <c r="GJ34" s="1">
        <f t="shared" si="175"/>
        <v>-0.35154269361568596</v>
      </c>
      <c r="GK34" s="1">
        <f t="shared" si="55"/>
        <v>6.6761742987857696E-3</v>
      </c>
      <c r="GL34" s="1">
        <f t="shared" si="126"/>
        <v>1004.67332200915</v>
      </c>
      <c r="GM34" s="1">
        <f t="shared" si="127"/>
        <v>-361.04137719718182</v>
      </c>
      <c r="GN34" s="1">
        <f t="shared" si="128"/>
        <v>1275.2258971785714</v>
      </c>
      <c r="GO34" s="1">
        <f t="shared" si="129"/>
        <v>1000</v>
      </c>
      <c r="GP34" s="1">
        <f t="shared" si="130"/>
        <v>1.735577914933971E-4</v>
      </c>
      <c r="GQ34" s="4">
        <f t="shared" si="176"/>
        <v>0.77582219407964803</v>
      </c>
      <c r="GR34" s="1">
        <f t="shared" si="177"/>
        <v>-5.9003521047061218</v>
      </c>
      <c r="GS34" s="4">
        <f t="shared" si="178"/>
        <v>30.948956642931289</v>
      </c>
      <c r="GT34" s="4">
        <f t="shared" si="56"/>
        <v>40.948956642931293</v>
      </c>
      <c r="GU34" s="4">
        <f t="shared" si="179"/>
        <v>6.6761763165374575E-3</v>
      </c>
      <c r="GV34" s="4">
        <f t="shared" si="57"/>
        <v>2.0177516879549273E-9</v>
      </c>
      <c r="GW34" s="4">
        <v>425</v>
      </c>
      <c r="GX34" s="4"/>
      <c r="GY34" s="4"/>
      <c r="GZ34" s="4"/>
      <c r="HA34" s="4"/>
      <c r="HB34" s="4"/>
      <c r="HC34" s="4"/>
      <c r="HD34" s="4"/>
      <c r="HE34" s="4"/>
      <c r="HF34" s="6"/>
      <c r="HG34" s="4"/>
      <c r="HH34" s="4"/>
      <c r="HI34" s="4"/>
      <c r="HJ34" s="1"/>
      <c r="HK34" s="4"/>
      <c r="HL34" s="4"/>
      <c r="HP34" s="2"/>
      <c r="HQ34" s="2"/>
      <c r="HR34" s="2"/>
      <c r="HS34" s="2"/>
      <c r="HT34" s="3"/>
      <c r="HU34" s="2"/>
      <c r="HV34" s="2"/>
      <c r="HW34" s="2"/>
      <c r="HX34" s="2"/>
    </row>
    <row r="35" spans="1:232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31"/>
        <v>420</v>
      </c>
      <c r="F35" s="1">
        <f t="shared" si="58"/>
        <v>2.1509999999999989</v>
      </c>
      <c r="G35" s="1">
        <f>'0.5Q 8-16'!GA35</f>
        <v>-71.941754202679448</v>
      </c>
      <c r="H35" s="1">
        <f>'0.5Q 8-16'!GB35</f>
        <v>-86.118176606998546</v>
      </c>
      <c r="I35" s="1">
        <f>'0.5Q 8-16'!GC35</f>
        <v>-98.77456993267694</v>
      </c>
      <c r="J35" s="1">
        <f>'0.5Q 8-16'!GD35</f>
        <v>86.118176606998546</v>
      </c>
      <c r="K35" s="1">
        <f>'0.5Q 8-16'!GE35</f>
        <v>13.881823393001454</v>
      </c>
      <c r="L35" s="1">
        <f>'0.5Q 8-16'!GF35</f>
        <v>2.1069166671488686</v>
      </c>
      <c r="M35" s="1">
        <f>'0.5Q 8-16'!GG35</f>
        <v>1.2256065477270717</v>
      </c>
      <c r="N35" s="1">
        <f>'0.5Q 8-16'!GH35</f>
        <v>0.54392512355974909</v>
      </c>
      <c r="O35" s="1">
        <f>'0.5Q 8-16'!GI35</f>
        <v>-0.51826822546818385</v>
      </c>
      <c r="P35" s="1">
        <f>'0.5Q 8-16'!GJ35</f>
        <v>-0.40553902891894267</v>
      </c>
      <c r="Q35" s="1">
        <f>'0.5Q 8-16'!GK35</f>
        <v>5.6517494418762146E-3</v>
      </c>
      <c r="R35" s="1">
        <f>'0.5Q 8-16'!GL35</f>
        <v>1003.9562246093135</v>
      </c>
      <c r="S35" s="1">
        <f>'0.5Q 8-16'!GM35</f>
        <v>-416.49669348033251</v>
      </c>
      <c r="T35" s="1">
        <f>'0.5Q 8-16'!GN35</f>
        <v>1225.6065477270718</v>
      </c>
      <c r="U35" s="1">
        <f>'0.5Q 8-16'!GO35</f>
        <v>1000</v>
      </c>
      <c r="V35" s="1">
        <f>'0.5Q 8-16'!GP35</f>
        <v>1.6852458547447421E-4</v>
      </c>
      <c r="W35" s="1">
        <f>'0.5Q 8-16'!GQ35</f>
        <v>0.66642949302716625</v>
      </c>
      <c r="X35" s="1">
        <f>'0.5Q 8-16'!GR35</f>
        <v>-4.9853199488490478</v>
      </c>
      <c r="Y35" s="1">
        <f>'0.5Q 8-16'!GS35</f>
        <v>25.705846307970841</v>
      </c>
      <c r="Z35" s="1">
        <f>'0.5Q 8-16'!GT35</f>
        <v>35.705846307970845</v>
      </c>
      <c r="AA35" s="1">
        <f>'0.5Q 8-16'!GU35</f>
        <v>5.6931210158565294E-3</v>
      </c>
      <c r="AB35" s="4"/>
      <c r="AC35" s="4">
        <f t="shared" si="2"/>
        <v>-71.834573959207148</v>
      </c>
      <c r="AD35" s="4">
        <f t="shared" si="3"/>
        <v>-85.965626983374165</v>
      </c>
      <c r="AE35" s="4">
        <f t="shared" si="4"/>
        <v>-98.667389689204612</v>
      </c>
      <c r="AF35" s="1">
        <f t="shared" si="59"/>
        <v>85.965626983374165</v>
      </c>
      <c r="AG35" s="1">
        <f t="shared" si="60"/>
        <v>14.034373016625835</v>
      </c>
      <c r="AH35" s="1">
        <f t="shared" si="5"/>
        <v>2.1063981986202713</v>
      </c>
      <c r="AI35" s="1">
        <f t="shared" si="61"/>
        <v>1.2336018897702505</v>
      </c>
      <c r="AJ35" s="1">
        <f t="shared" si="62"/>
        <v>0.55287412710236417</v>
      </c>
      <c r="AK35" s="1">
        <f t="shared" si="132"/>
        <v>-0.50799325297098696</v>
      </c>
      <c r="AL35" s="1">
        <f t="shared" si="133"/>
        <v>-0.43589911140126636</v>
      </c>
      <c r="AM35" s="1">
        <f t="shared" si="6"/>
        <v>5.6931210158565294E-3</v>
      </c>
      <c r="AN35" s="1">
        <f t="shared" si="63"/>
        <v>1003.9851847110997</v>
      </c>
      <c r="AO35" s="1">
        <f t="shared" si="64"/>
        <v>-447.67710539132855</v>
      </c>
      <c r="AP35" s="1">
        <f t="shared" si="65"/>
        <v>1233.6018897702506</v>
      </c>
      <c r="AQ35" s="1">
        <f t="shared" si="66"/>
        <v>1000</v>
      </c>
      <c r="AR35" s="1">
        <f t="shared" si="67"/>
        <v>1.7144935753346334E-4</v>
      </c>
      <c r="AS35" s="4">
        <f t="shared" si="134"/>
        <v>0.64671654075930651</v>
      </c>
      <c r="AT35" s="1">
        <f t="shared" si="135"/>
        <v>-5.0464044750972228</v>
      </c>
      <c r="AU35" s="4">
        <f t="shared" si="136"/>
        <v>26.124891782393416</v>
      </c>
      <c r="AV35" s="4">
        <f t="shared" si="7"/>
        <v>36.124891782393419</v>
      </c>
      <c r="AW35" s="4">
        <f t="shared" si="137"/>
        <v>5.7257364644111644E-3</v>
      </c>
      <c r="AX35" s="4">
        <f t="shared" si="8"/>
        <v>3.2615448554635003E-5</v>
      </c>
      <c r="AY35" s="4">
        <f t="shared" si="9"/>
        <v>-71.750077978495653</v>
      </c>
      <c r="AZ35" s="4">
        <f t="shared" si="10"/>
        <v>-85.78071772498518</v>
      </c>
      <c r="BA35" s="4">
        <f t="shared" si="11"/>
        <v>-98.582893708493145</v>
      </c>
      <c r="BB35" s="1">
        <f t="shared" si="68"/>
        <v>85.78071772498518</v>
      </c>
      <c r="BC35" s="1">
        <f t="shared" si="69"/>
        <v>14.21928227501482</v>
      </c>
      <c r="BD35" s="1">
        <f t="shared" si="12"/>
        <v>2.1065087946045038</v>
      </c>
      <c r="BE35" s="1">
        <f t="shared" si="70"/>
        <v>1.2421661578621368</v>
      </c>
      <c r="BF35" s="1">
        <f t="shared" si="71"/>
        <v>0.54975205075658007</v>
      </c>
      <c r="BG35" s="1">
        <f t="shared" si="138"/>
        <v>-0.49284055033405866</v>
      </c>
      <c r="BH35" s="1">
        <f t="shared" si="139"/>
        <v>-0.46491375087393627</v>
      </c>
      <c r="BI35" s="1">
        <f t="shared" si="13"/>
        <v>5.7257364644111644E-3</v>
      </c>
      <c r="BJ35" s="1">
        <f t="shared" si="72"/>
        <v>1004.0080155250879</v>
      </c>
      <c r="BK35" s="1">
        <f t="shared" si="73"/>
        <v>-477.47572042255001</v>
      </c>
      <c r="BL35" s="1">
        <f t="shared" si="74"/>
        <v>1242.1661578621367</v>
      </c>
      <c r="BM35" s="1">
        <f t="shared" si="75"/>
        <v>1000</v>
      </c>
      <c r="BN35" s="1">
        <f t="shared" si="76"/>
        <v>1.7028267336786674E-4</v>
      </c>
      <c r="BO35" s="4">
        <f t="shared" si="140"/>
        <v>0.6218724264738994</v>
      </c>
      <c r="BP35" s="1">
        <f t="shared" si="141"/>
        <v>-5.1038640379372646</v>
      </c>
      <c r="BQ35" s="4">
        <f t="shared" si="142"/>
        <v>28.374879077055294</v>
      </c>
      <c r="BR35" s="4">
        <f t="shared" si="14"/>
        <v>38.374879077055297</v>
      </c>
      <c r="BS35" s="4">
        <f t="shared" si="143"/>
        <v>5.7951545894613212E-3</v>
      </c>
      <c r="BT35" s="4">
        <f t="shared" si="15"/>
        <v>6.9418125050156772E-5</v>
      </c>
      <c r="BU35" s="4">
        <f t="shared" si="16"/>
        <v>-71.570238276293168</v>
      </c>
      <c r="BV35" s="4">
        <f t="shared" si="17"/>
        <v>-85.715176254794699</v>
      </c>
      <c r="BW35" s="4">
        <f t="shared" si="18"/>
        <v>-98.40305400629066</v>
      </c>
      <c r="BX35" s="1">
        <f t="shared" si="77"/>
        <v>85.715176254794699</v>
      </c>
      <c r="BY35" s="1">
        <f t="shared" si="78"/>
        <v>14.284823745205301</v>
      </c>
      <c r="BZ35" s="1">
        <f t="shared" si="19"/>
        <v>2.1055449146395366</v>
      </c>
      <c r="CA35" s="1">
        <f t="shared" si="79"/>
        <v>1.2206214202810362</v>
      </c>
      <c r="CB35" s="1">
        <f t="shared" si="80"/>
        <v>0.52205131326924714</v>
      </c>
      <c r="CC35" s="1">
        <f t="shared" si="144"/>
        <v>-0.47688752663200762</v>
      </c>
      <c r="CD35" s="1">
        <f t="shared" si="145"/>
        <v>-0.33120475596535437</v>
      </c>
      <c r="CE35" s="1">
        <f t="shared" si="20"/>
        <v>5.7951545894613212E-3</v>
      </c>
      <c r="CF35" s="1">
        <f t="shared" si="81"/>
        <v>1004.056608212623</v>
      </c>
      <c r="CG35" s="1">
        <f t="shared" si="82"/>
        <v>-340.15390847153822</v>
      </c>
      <c r="CH35" s="1">
        <f t="shared" si="83"/>
        <v>1220.6214202810361</v>
      </c>
      <c r="CI35" s="1">
        <f t="shared" si="84"/>
        <v>1000</v>
      </c>
      <c r="CJ35" s="1">
        <f t="shared" si="85"/>
        <v>1.6153795465105158E-4</v>
      </c>
      <c r="CK35" s="4">
        <f t="shared" si="146"/>
        <v>0.72933526809045868</v>
      </c>
      <c r="CL35" s="1">
        <f t="shared" si="147"/>
        <v>-5.0658193213708618</v>
      </c>
      <c r="CM35" s="4">
        <f t="shared" si="148"/>
        <v>27.988570840390807</v>
      </c>
      <c r="CN35" s="4">
        <f t="shared" si="21"/>
        <v>37.988570840390807</v>
      </c>
      <c r="CO35" s="4">
        <f t="shared" si="149"/>
        <v>5.8259586794245843E-3</v>
      </c>
      <c r="CP35" s="4">
        <f t="shared" si="22"/>
        <v>3.0804089963263129E-5</v>
      </c>
      <c r="CQ35" s="4">
        <f t="shared" si="23"/>
        <v>-71.490434934419426</v>
      </c>
      <c r="CR35" s="4">
        <f t="shared" si="24"/>
        <v>-85.687603931989457</v>
      </c>
      <c r="CS35" s="4">
        <f t="shared" si="25"/>
        <v>-98.323250664416918</v>
      </c>
      <c r="CT35" s="1">
        <f t="shared" si="86"/>
        <v>85.687603931989457</v>
      </c>
      <c r="CU35" s="1">
        <f t="shared" si="87"/>
        <v>14.312396068010543</v>
      </c>
      <c r="CV35" s="1">
        <f t="shared" si="26"/>
        <v>2.1050781849776725</v>
      </c>
      <c r="CW35" s="1">
        <f t="shared" si="88"/>
        <v>1.2261483081142988</v>
      </c>
      <c r="CX35" s="1">
        <f t="shared" si="89"/>
        <v>0.52997446311354468</v>
      </c>
      <c r="CY35" s="1">
        <f t="shared" si="150"/>
        <v>-0.47637079916134301</v>
      </c>
      <c r="CZ35" s="1">
        <f t="shared" si="151"/>
        <v>-0.36062645337661908</v>
      </c>
      <c r="DA35" s="1">
        <f t="shared" si="27"/>
        <v>5.8259586794245843E-3</v>
      </c>
      <c r="DB35" s="1">
        <f t="shared" si="90"/>
        <v>1004.0781710755973</v>
      </c>
      <c r="DC35" s="1">
        <f t="shared" si="91"/>
        <v>-370.37058014685533</v>
      </c>
      <c r="DD35" s="1">
        <f t="shared" si="92"/>
        <v>1226.1483081142987</v>
      </c>
      <c r="DE35" s="1">
        <f t="shared" si="93"/>
        <v>1000</v>
      </c>
      <c r="DF35" s="1">
        <f t="shared" si="94"/>
        <v>1.6416436451123175E-4</v>
      </c>
      <c r="DG35" s="4">
        <f t="shared" si="152"/>
        <v>0.71638021486163561</v>
      </c>
      <c r="DH35" s="1">
        <f t="shared" si="153"/>
        <v>-5.109578464562949</v>
      </c>
      <c r="DI35" s="4">
        <f t="shared" si="154"/>
        <v>27.810673586227914</v>
      </c>
      <c r="DJ35" s="4">
        <f t="shared" si="28"/>
        <v>37.810673586227914</v>
      </c>
      <c r="DK35" s="4">
        <f t="shared" si="155"/>
        <v>5.8375421910520173E-3</v>
      </c>
      <c r="DL35" s="4">
        <f t="shared" si="29"/>
        <v>1.1583511627433034E-5</v>
      </c>
      <c r="DM35" s="4">
        <f t="shared" si="30"/>
        <v>-71.460425836939038</v>
      </c>
      <c r="DN35" s="4">
        <f t="shared" si="31"/>
        <v>-85.584747176518036</v>
      </c>
      <c r="DO35" s="4">
        <f t="shared" si="32"/>
        <v>-98.29324156693653</v>
      </c>
      <c r="DP35" s="1">
        <f t="shared" si="95"/>
        <v>85.584747176518036</v>
      </c>
      <c r="DQ35" s="1">
        <f t="shared" si="96"/>
        <v>14.415252823481964</v>
      </c>
      <c r="DR35" s="1">
        <f t="shared" si="33"/>
        <v>2.1048982016338891</v>
      </c>
      <c r="DS35" s="1">
        <f t="shared" si="97"/>
        <v>1.2287273328870629</v>
      </c>
      <c r="DT35" s="1">
        <f t="shared" si="98"/>
        <v>0.53390403072094883</v>
      </c>
      <c r="DU35" s="1">
        <f t="shared" si="156"/>
        <v>-0.47168067815838294</v>
      </c>
      <c r="DV35" s="1">
        <f t="shared" si="157"/>
        <v>-0.36439536584554016</v>
      </c>
      <c r="DW35" s="1">
        <f t="shared" si="34"/>
        <v>5.8375421910520173E-3</v>
      </c>
      <c r="DX35" s="1">
        <f t="shared" si="99"/>
        <v>1004.0862795337364</v>
      </c>
      <c r="DY35" s="1">
        <f t="shared" si="100"/>
        <v>-374.24132863068667</v>
      </c>
      <c r="DZ35" s="1">
        <f t="shared" si="101"/>
        <v>1228.7273328870629</v>
      </c>
      <c r="EA35" s="1">
        <f t="shared" si="102"/>
        <v>1000</v>
      </c>
      <c r="EB35" s="1">
        <f t="shared" si="103"/>
        <v>1.6531947986766268E-4</v>
      </c>
      <c r="EC35" s="4">
        <f t="shared" si="158"/>
        <v>0.7093513256185987</v>
      </c>
      <c r="ED35" s="1">
        <f t="shared" si="159"/>
        <v>-5.1281908654334192</v>
      </c>
      <c r="EE35" s="4">
        <f t="shared" si="160"/>
        <v>27.754322822208227</v>
      </c>
      <c r="EF35" s="4">
        <f t="shared" si="35"/>
        <v>37.754322822208223</v>
      </c>
      <c r="EG35" s="4">
        <f t="shared" si="161"/>
        <v>5.8442166942112468E-3</v>
      </c>
      <c r="EH35" s="4">
        <f t="shared" si="36"/>
        <v>6.6745031592294751E-6</v>
      </c>
      <c r="EI35" s="4">
        <f t="shared" si="37"/>
        <v>-71.443134377977316</v>
      </c>
      <c r="EJ35" s="4">
        <f t="shared" si="38"/>
        <v>-85.496481657814599</v>
      </c>
      <c r="EK35" s="4">
        <f t="shared" si="39"/>
        <v>-98.275950107974779</v>
      </c>
      <c r="EL35" s="1">
        <f t="shared" si="104"/>
        <v>85.496481657814599</v>
      </c>
      <c r="EM35" s="1">
        <f t="shared" si="105"/>
        <v>14.503518342185401</v>
      </c>
      <c r="EN35" s="1">
        <f t="shared" si="40"/>
        <v>2.1047874701817406</v>
      </c>
      <c r="EO35" s="1">
        <f t="shared" si="106"/>
        <v>1.2297003189674616</v>
      </c>
      <c r="EP35" s="1">
        <f t="shared" si="107"/>
        <v>0.53591887639837843</v>
      </c>
      <c r="EQ35" s="1">
        <f t="shared" si="162"/>
        <v>-0.4666582297456775</v>
      </c>
      <c r="ER35" s="1">
        <f t="shared" si="163"/>
        <v>-0.36041471374305689</v>
      </c>
      <c r="ES35" s="1">
        <f t="shared" si="41"/>
        <v>5.8442166942112468E-3</v>
      </c>
      <c r="ET35" s="1">
        <f t="shared" si="108"/>
        <v>1004.090951685948</v>
      </c>
      <c r="EU35" s="1">
        <f t="shared" si="109"/>
        <v>-370.15311930839431</v>
      </c>
      <c r="EV35" s="1">
        <f t="shared" si="110"/>
        <v>1229.7003189674615</v>
      </c>
      <c r="EW35" s="1">
        <f t="shared" si="111"/>
        <v>1000</v>
      </c>
      <c r="EX35" s="1">
        <f t="shared" si="112"/>
        <v>1.6577305210723603E-4</v>
      </c>
      <c r="EY35" s="4">
        <f t="shared" si="164"/>
        <v>0.70735108928150447</v>
      </c>
      <c r="EZ35" s="1">
        <f t="shared" si="165"/>
        <v>-5.1368656049297421</v>
      </c>
      <c r="FA35" s="4">
        <f t="shared" si="166"/>
        <v>27.72363834025921</v>
      </c>
      <c r="FB35" s="4">
        <f t="shared" si="42"/>
        <v>37.723638340259214</v>
      </c>
      <c r="FC35" s="4">
        <f t="shared" si="167"/>
        <v>5.84618557647037E-3</v>
      </c>
      <c r="FD35" s="4">
        <f t="shared" si="43"/>
        <v>1.9688822591231586E-6</v>
      </c>
      <c r="FE35" s="4">
        <f t="shared" si="44"/>
        <v>-71.438033646736045</v>
      </c>
      <c r="FF35" s="4">
        <f t="shared" si="45"/>
        <v>-85.498245586616378</v>
      </c>
      <c r="FG35" s="4">
        <f t="shared" si="46"/>
        <v>-98.270849376733537</v>
      </c>
      <c r="FH35" s="1">
        <f t="shared" si="113"/>
        <v>85.498245586616378</v>
      </c>
      <c r="FI35" s="1">
        <f t="shared" si="114"/>
        <v>14.501754413383622</v>
      </c>
      <c r="FJ35" s="1">
        <f t="shared" si="47"/>
        <v>2.1047451616274269</v>
      </c>
      <c r="FK35" s="1">
        <f t="shared" si="115"/>
        <v>1.2300433089942775</v>
      </c>
      <c r="FL35" s="1">
        <f t="shared" si="116"/>
        <v>0.53696342003310016</v>
      </c>
      <c r="FM35" s="1">
        <f t="shared" si="168"/>
        <v>-0.46677394975849207</v>
      </c>
      <c r="FN35" s="1">
        <f t="shared" si="169"/>
        <v>-0.36258519551579721</v>
      </c>
      <c r="FO35" s="1">
        <f t="shared" si="48"/>
        <v>5.84618557647037E-3</v>
      </c>
      <c r="FP35" s="1">
        <f t="shared" si="117"/>
        <v>1004.0923299035292</v>
      </c>
      <c r="FQ35" s="1">
        <f t="shared" si="118"/>
        <v>-372.38224749863406</v>
      </c>
      <c r="FR35" s="1">
        <f t="shared" si="119"/>
        <v>1230.0433089942776</v>
      </c>
      <c r="FS35" s="1">
        <f t="shared" si="120"/>
        <v>1000</v>
      </c>
      <c r="FT35" s="1">
        <f t="shared" si="121"/>
        <v>1.6597335914014349E-4</v>
      </c>
      <c r="FU35" s="4">
        <f t="shared" si="170"/>
        <v>0.70655862883647846</v>
      </c>
      <c r="FV35" s="1">
        <f t="shared" si="171"/>
        <v>-5.1396269476338921</v>
      </c>
      <c r="FW35" s="4">
        <f t="shared" si="172"/>
        <v>27.695700998869253</v>
      </c>
      <c r="FX35" s="4">
        <f t="shared" si="49"/>
        <v>37.695700998869256</v>
      </c>
      <c r="FY35" s="4">
        <f t="shared" si="173"/>
        <v>5.8457155515961668E-3</v>
      </c>
      <c r="FZ35" s="4">
        <f t="shared" si="50"/>
        <v>-4.7002487420320233E-7</v>
      </c>
      <c r="GA35" s="4">
        <f t="shared" si="51"/>
        <v>-71.439251327757319</v>
      </c>
      <c r="GB35" s="4">
        <f t="shared" si="52"/>
        <v>-85.501383900641997</v>
      </c>
      <c r="GC35" s="4">
        <f t="shared" si="53"/>
        <v>-98.272067057754782</v>
      </c>
      <c r="GD35" s="1">
        <f t="shared" si="122"/>
        <v>85.501383900641997</v>
      </c>
      <c r="GE35" s="1">
        <f t="shared" si="123"/>
        <v>14.498616099358003</v>
      </c>
      <c r="GF35" s="1">
        <f t="shared" si="54"/>
        <v>2.1047501061697993</v>
      </c>
      <c r="GG35" s="1">
        <f t="shared" si="124"/>
        <v>1.2303057355744151</v>
      </c>
      <c r="GH35" s="1">
        <f t="shared" si="125"/>
        <v>0.53733965774985182</v>
      </c>
      <c r="GI35" s="1">
        <f t="shared" si="174"/>
        <v>-0.46727069419163314</v>
      </c>
      <c r="GJ35" s="1">
        <f t="shared" si="175"/>
        <v>-0.36443528555869759</v>
      </c>
      <c r="GK35" s="1">
        <f t="shared" si="55"/>
        <v>5.8457155515961668E-3</v>
      </c>
      <c r="GL35" s="1">
        <f t="shared" si="126"/>
        <v>1004.0920008861174</v>
      </c>
      <c r="GM35" s="1">
        <f t="shared" si="127"/>
        <v>-374.28232697449357</v>
      </c>
      <c r="GN35" s="1">
        <f t="shared" si="128"/>
        <v>1230.3057355744152</v>
      </c>
      <c r="GO35" s="1">
        <f t="shared" si="129"/>
        <v>1000</v>
      </c>
      <c r="GP35" s="1">
        <f t="shared" si="130"/>
        <v>1.6609174943792057E-4</v>
      </c>
      <c r="GQ35" s="4">
        <f t="shared" si="176"/>
        <v>0.70534919949335573</v>
      </c>
      <c r="GR35" s="1">
        <f t="shared" si="177"/>
        <v>-5.1403663521028111</v>
      </c>
      <c r="GS35" s="4">
        <f t="shared" si="178"/>
        <v>27.691617428934951</v>
      </c>
      <c r="GT35" s="4">
        <f t="shared" si="56"/>
        <v>37.691617428934947</v>
      </c>
      <c r="GU35" s="4">
        <f t="shared" si="179"/>
        <v>5.8456329416232758E-3</v>
      </c>
      <c r="GV35" s="4">
        <f t="shared" si="57"/>
        <v>-8.2609972890980432E-8</v>
      </c>
      <c r="GW35" s="4">
        <v>420</v>
      </c>
      <c r="GX35" s="4"/>
      <c r="GY35" s="4"/>
      <c r="GZ35" s="4"/>
      <c r="HA35" s="4"/>
      <c r="HB35" s="4"/>
      <c r="HC35" s="4"/>
      <c r="HD35" s="4"/>
      <c r="HE35" s="4"/>
      <c r="HF35" s="6"/>
      <c r="HG35" s="4"/>
      <c r="HH35" s="4"/>
      <c r="HI35" s="4"/>
      <c r="HJ35" s="1"/>
      <c r="HK35" s="4"/>
      <c r="HL35" s="4"/>
      <c r="HP35" s="2"/>
      <c r="HQ35" s="2"/>
      <c r="HR35" s="2"/>
      <c r="HS35" s="2"/>
      <c r="HT35" s="3"/>
      <c r="HU35" s="2"/>
      <c r="HV35" s="2"/>
      <c r="HW35" s="2"/>
      <c r="HX35" s="2"/>
    </row>
    <row r="36" spans="1:232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31"/>
        <v>415</v>
      </c>
      <c r="F36" s="1">
        <f t="shared" si="58"/>
        <v>2.2009999999999987</v>
      </c>
      <c r="G36" s="1">
        <f>'0.5Q 8-16'!GA36</f>
        <v>-74.124715154421324</v>
      </c>
      <c r="H36" s="1">
        <f>'0.5Q 8-16'!GB36</f>
        <v>-88.693649439603803</v>
      </c>
      <c r="I36" s="1">
        <f>'0.5Q 8-16'!GC36</f>
        <v>-100</v>
      </c>
      <c r="J36" s="1">
        <f>'0.5Q 8-16'!GD36</f>
        <v>88.693649439603803</v>
      </c>
      <c r="K36" s="1">
        <f>'0.5Q 8-16'!GE36</f>
        <v>11.306350560396197</v>
      </c>
      <c r="L36" s="1">
        <f>'0.5Q 8-16'!GF36</f>
        <v>2.1666503681605112</v>
      </c>
      <c r="M36" s="1">
        <f>'0.5Q 8-16'!GG36</f>
        <v>1.194674020232851</v>
      </c>
      <c r="N36" s="1">
        <f>'0.5Q 8-16'!GH36</f>
        <v>0.5140785964884651</v>
      </c>
      <c r="O36" s="1">
        <f>'0.5Q 8-16'!GI36</f>
        <v>-0.51826822546818385</v>
      </c>
      <c r="P36" s="1">
        <f>'0.5Q 8-16'!GJ36</f>
        <v>-0.53351903447934412</v>
      </c>
      <c r="Q36" s="1">
        <f>'0.5Q 8-16'!GK36</f>
        <v>4.8210273603623496E-3</v>
      </c>
      <c r="R36" s="1">
        <f>'0.5Q 8-16'!GL36</f>
        <v>1003.3747191522538</v>
      </c>
      <c r="S36" s="1">
        <f>'0.5Q 8-16'!GM36</f>
        <v>-547.93471879097604</v>
      </c>
      <c r="T36" s="1">
        <f>'0.5Q 8-16'!GN36</f>
        <v>1194.674020232851</v>
      </c>
      <c r="U36" s="1">
        <f>'0.5Q 8-16'!GO36</f>
        <v>1000</v>
      </c>
      <c r="V36" s="1">
        <f>'0.5Q 8-16'!GP36</f>
        <v>1.66144416302773E-4</v>
      </c>
      <c r="W36" s="1">
        <f>'0.5Q 8-16'!GQ36</f>
        <v>0.55014452995574159</v>
      </c>
      <c r="X36" s="1">
        <f>'0.5Q 8-16'!GR36</f>
        <v>-4.2708828304066078</v>
      </c>
      <c r="Y36" s="1">
        <f>'0.5Q 8-16'!GS36</f>
        <v>21.651627037549293</v>
      </c>
      <c r="Z36" s="1">
        <f>'0.5Q 8-16'!GT36</f>
        <v>31.651627037549293</v>
      </c>
      <c r="AA36" s="1">
        <f>'0.5Q 8-16'!GU36</f>
        <v>4.8596144585266237E-3</v>
      </c>
      <c r="AB36" s="4"/>
      <c r="AC36" s="4">
        <f t="shared" si="2"/>
        <v>-74.05542055938156</v>
      </c>
      <c r="AD36" s="4">
        <f t="shared" si="3"/>
        <v>-88.509062943546937</v>
      </c>
      <c r="AE36" s="4">
        <f t="shared" si="4"/>
        <v>-100</v>
      </c>
      <c r="AF36" s="1">
        <f t="shared" si="59"/>
        <v>88.509062943546937</v>
      </c>
      <c r="AG36" s="1">
        <f t="shared" si="60"/>
        <v>11.490937056453063</v>
      </c>
      <c r="AH36" s="1">
        <f t="shared" si="5"/>
        <v>2.1668996159166904</v>
      </c>
      <c r="AI36" s="1">
        <f t="shared" si="61"/>
        <v>1.2100283459283823</v>
      </c>
      <c r="AJ36" s="1">
        <f t="shared" si="62"/>
        <v>0.51545402707912924</v>
      </c>
      <c r="AK36" s="1">
        <f t="shared" si="132"/>
        <v>-0.50799325297098696</v>
      </c>
      <c r="AL36" s="1">
        <f t="shared" si="133"/>
        <v>-0.62151455956160462</v>
      </c>
      <c r="AM36" s="1">
        <f t="shared" si="6"/>
        <v>4.8596144585266237E-3</v>
      </c>
      <c r="AN36" s="1">
        <f t="shared" si="63"/>
        <v>1003.4017301209685</v>
      </c>
      <c r="AO36" s="1">
        <f t="shared" si="64"/>
        <v>-638.3078829609592</v>
      </c>
      <c r="AP36" s="1">
        <f t="shared" si="65"/>
        <v>1210.0283459283824</v>
      </c>
      <c r="AQ36" s="1">
        <f t="shared" si="66"/>
        <v>1000</v>
      </c>
      <c r="AR36" s="1">
        <f t="shared" si="67"/>
        <v>1.6670131146598113E-4</v>
      </c>
      <c r="AS36" s="4">
        <f t="shared" si="134"/>
        <v>0.50456073649480837</v>
      </c>
      <c r="AT36" s="1">
        <f t="shared" si="135"/>
        <v>-4.3550537220318155</v>
      </c>
      <c r="AU36" s="4">
        <f t="shared" si="136"/>
        <v>24.530335534265877</v>
      </c>
      <c r="AV36" s="4">
        <f t="shared" si="7"/>
        <v>34.530335534265873</v>
      </c>
      <c r="AW36" s="4">
        <f t="shared" si="137"/>
        <v>4.9526221539679229E-3</v>
      </c>
      <c r="AX36" s="4">
        <f t="shared" si="8"/>
        <v>9.3007695441299151E-5</v>
      </c>
      <c r="AY36" s="4">
        <f t="shared" si="9"/>
        <v>-73.955812089478371</v>
      </c>
      <c r="AZ36" s="4">
        <f t="shared" si="10"/>
        <v>-88.287640066982334</v>
      </c>
      <c r="BA36" s="4">
        <f t="shared" si="11"/>
        <v>-100</v>
      </c>
      <c r="BB36" s="1">
        <f t="shared" si="68"/>
        <v>88.287640066982334</v>
      </c>
      <c r="BC36" s="1">
        <f t="shared" si="69"/>
        <v>11.712359933017666</v>
      </c>
      <c r="BD36" s="1">
        <f t="shared" si="12"/>
        <v>2.1663766260172364</v>
      </c>
      <c r="BE36" s="1">
        <f t="shared" si="70"/>
        <v>1.1973566282546511</v>
      </c>
      <c r="BF36" s="1">
        <f t="shared" si="71"/>
        <v>0.47900217821431917</v>
      </c>
      <c r="BG36" s="1">
        <f t="shared" si="138"/>
        <v>-0.49284055033405866</v>
      </c>
      <c r="BH36" s="1">
        <f t="shared" si="139"/>
        <v>-0.49411520847874146</v>
      </c>
      <c r="BI36" s="1">
        <f t="shared" si="13"/>
        <v>4.9526221539679229E-3</v>
      </c>
      <c r="BJ36" s="1">
        <f t="shared" si="72"/>
        <v>1003.4668355077775</v>
      </c>
      <c r="BK36" s="1">
        <f t="shared" si="73"/>
        <v>-507.46620141183706</v>
      </c>
      <c r="BL36" s="1">
        <f t="shared" si="74"/>
        <v>1197.356628254651</v>
      </c>
      <c r="BM36" s="1">
        <f t="shared" si="75"/>
        <v>1000</v>
      </c>
      <c r="BN36" s="1">
        <f t="shared" si="76"/>
        <v>1.5462286208864831E-4</v>
      </c>
      <c r="BO36" s="4">
        <f t="shared" si="140"/>
        <v>0.56521713965432963</v>
      </c>
      <c r="BP36" s="1">
        <f t="shared" si="141"/>
        <v>-4.3874050143135932</v>
      </c>
      <c r="BQ36" s="4">
        <f t="shared" si="142"/>
        <v>24.379846119345906</v>
      </c>
      <c r="BR36" s="4">
        <f t="shared" si="14"/>
        <v>34.379846119345906</v>
      </c>
      <c r="BS36" s="4">
        <f t="shared" si="143"/>
        <v>5.0094741705805357E-3</v>
      </c>
      <c r="BT36" s="4">
        <f t="shared" si="15"/>
        <v>5.6852016612612792E-5</v>
      </c>
      <c r="BU36" s="4">
        <f t="shared" si="16"/>
        <v>-73.66269882876793</v>
      </c>
      <c r="BV36" s="4">
        <f t="shared" si="17"/>
        <v>-88.216206700480654</v>
      </c>
      <c r="BW36" s="4">
        <f t="shared" si="18"/>
        <v>-100</v>
      </c>
      <c r="BX36" s="1">
        <f t="shared" si="77"/>
        <v>88.216206700480654</v>
      </c>
      <c r="BY36" s="1">
        <f t="shared" si="78"/>
        <v>11.783793299519346</v>
      </c>
      <c r="BZ36" s="1">
        <f t="shared" si="19"/>
        <v>2.1651016034938295</v>
      </c>
      <c r="CA36" s="1">
        <f t="shared" si="79"/>
        <v>1.1911337770858577</v>
      </c>
      <c r="CB36" s="1">
        <f t="shared" si="80"/>
        <v>0.48770899646453608</v>
      </c>
      <c r="CC36" s="1">
        <f t="shared" si="144"/>
        <v>-0.47688752663200762</v>
      </c>
      <c r="CD36" s="1">
        <f t="shared" si="145"/>
        <v>-0.438887596945368</v>
      </c>
      <c r="CE36" s="1">
        <f t="shared" si="20"/>
        <v>5.0094741705805357E-3</v>
      </c>
      <c r="CF36" s="1">
        <f t="shared" si="81"/>
        <v>1003.5066319194063</v>
      </c>
      <c r="CG36" s="1">
        <f t="shared" si="82"/>
        <v>-450.74633981483186</v>
      </c>
      <c r="CH36" s="1">
        <f t="shared" si="83"/>
        <v>1191.1337770858577</v>
      </c>
      <c r="CI36" s="1">
        <f t="shared" si="84"/>
        <v>1000</v>
      </c>
      <c r="CJ36" s="1">
        <f t="shared" si="85"/>
        <v>1.5713608377615709E-4</v>
      </c>
      <c r="CK36" s="4">
        <f t="shared" si="146"/>
        <v>0.61145975822997789</v>
      </c>
      <c r="CL36" s="1">
        <f t="shared" si="147"/>
        <v>-4.3980144123505571</v>
      </c>
      <c r="CM36" s="4">
        <f t="shared" si="148"/>
        <v>24.07901483217757</v>
      </c>
      <c r="CN36" s="4">
        <f t="shared" si="21"/>
        <v>34.07901483217757</v>
      </c>
      <c r="CO36" s="4">
        <f t="shared" si="149"/>
        <v>5.0296060840698776E-3</v>
      </c>
      <c r="CP36" s="4">
        <f t="shared" si="22"/>
        <v>2.013191348934195E-5</v>
      </c>
      <c r="CQ36" s="4">
        <f t="shared" si="23"/>
        <v>-73.616916340005332</v>
      </c>
      <c r="CR36" s="4">
        <f t="shared" si="24"/>
        <v>-88.185843289184987</v>
      </c>
      <c r="CS36" s="4">
        <f t="shared" si="25"/>
        <v>-100</v>
      </c>
      <c r="CT36" s="1">
        <f t="shared" si="86"/>
        <v>88.185843289184987</v>
      </c>
      <c r="CU36" s="1">
        <f t="shared" si="87"/>
        <v>11.814156710815013</v>
      </c>
      <c r="CV36" s="1">
        <f t="shared" si="26"/>
        <v>2.1648625780340618</v>
      </c>
      <c r="CW36" s="1">
        <f t="shared" si="88"/>
        <v>1.1956878611277855</v>
      </c>
      <c r="CX36" s="1">
        <f t="shared" si="89"/>
        <v>0.49401939549862534</v>
      </c>
      <c r="CY36" s="1">
        <f t="shared" si="150"/>
        <v>-0.47637079916134301</v>
      </c>
      <c r="CZ36" s="1">
        <f t="shared" si="151"/>
        <v>-0.4679724265189607</v>
      </c>
      <c r="DA36" s="1">
        <f t="shared" si="27"/>
        <v>5.0296060840698776E-3</v>
      </c>
      <c r="DB36" s="1">
        <f t="shared" si="90"/>
        <v>1003.5207242588489</v>
      </c>
      <c r="DC36" s="1">
        <f t="shared" si="91"/>
        <v>-480.61704148350299</v>
      </c>
      <c r="DD36" s="1">
        <f t="shared" si="92"/>
        <v>1195.6878611277855</v>
      </c>
      <c r="DE36" s="1">
        <f t="shared" si="93"/>
        <v>1000</v>
      </c>
      <c r="DF36" s="1">
        <f t="shared" si="94"/>
        <v>1.5927051907094132E-4</v>
      </c>
      <c r="DG36" s="4">
        <f t="shared" si="152"/>
        <v>0.6001856662788394</v>
      </c>
      <c r="DH36" s="1">
        <f t="shared" si="153"/>
        <v>-4.4294204177910377</v>
      </c>
      <c r="DI36" s="4">
        <f t="shared" si="154"/>
        <v>23.973062328202317</v>
      </c>
      <c r="DJ36" s="4">
        <f t="shared" si="28"/>
        <v>33.973062328202317</v>
      </c>
      <c r="DK36" s="4">
        <f t="shared" si="155"/>
        <v>5.0372882750902891E-3</v>
      </c>
      <c r="DL36" s="4">
        <f t="shared" si="29"/>
        <v>7.6821910204114691E-6</v>
      </c>
      <c r="DM36" s="4">
        <f t="shared" si="30"/>
        <v>-73.601869876675607</v>
      </c>
      <c r="DN36" s="4">
        <f t="shared" si="31"/>
        <v>-88.058509375741025</v>
      </c>
      <c r="DO36" s="4">
        <f t="shared" si="32"/>
        <v>-100</v>
      </c>
      <c r="DP36" s="1">
        <f t="shared" si="95"/>
        <v>88.058509375741025</v>
      </c>
      <c r="DQ36" s="1">
        <f t="shared" si="96"/>
        <v>11.941490624258975</v>
      </c>
      <c r="DR36" s="1">
        <f t="shared" si="33"/>
        <v>2.1647755156705699</v>
      </c>
      <c r="DS36" s="1">
        <f t="shared" si="97"/>
        <v>1.1975462807336168</v>
      </c>
      <c r="DT36" s="1">
        <f t="shared" si="98"/>
        <v>0.49664989911454566</v>
      </c>
      <c r="DU36" s="1">
        <f t="shared" si="156"/>
        <v>-0.47168067815838294</v>
      </c>
      <c r="DV36" s="1">
        <f t="shared" si="157"/>
        <v>-0.46379344138698181</v>
      </c>
      <c r="DW36" s="1">
        <f t="shared" si="34"/>
        <v>5.0372882750902891E-3</v>
      </c>
      <c r="DX36" s="1">
        <f t="shared" si="99"/>
        <v>1003.5261017925632</v>
      </c>
      <c r="DY36" s="1">
        <f t="shared" si="100"/>
        <v>-476.32514017325803</v>
      </c>
      <c r="DZ36" s="1">
        <f t="shared" si="101"/>
        <v>1197.5462807336169</v>
      </c>
      <c r="EA36" s="1">
        <f t="shared" si="102"/>
        <v>1000</v>
      </c>
      <c r="EB36" s="1">
        <f t="shared" si="103"/>
        <v>1.6005078319234565E-4</v>
      </c>
      <c r="EC36" s="4">
        <f t="shared" si="158"/>
        <v>0.59518717042266955</v>
      </c>
      <c r="ED36" s="1">
        <f t="shared" si="159"/>
        <v>-4.4421011046676195</v>
      </c>
      <c r="EE36" s="4">
        <f t="shared" si="160"/>
        <v>23.923087554138359</v>
      </c>
      <c r="EF36" s="4">
        <f t="shared" si="35"/>
        <v>33.923087554138363</v>
      </c>
      <c r="EG36" s="4">
        <f t="shared" si="161"/>
        <v>5.0419485331822632E-3</v>
      </c>
      <c r="EH36" s="4">
        <f t="shared" si="36"/>
        <v>4.6602580919740885E-6</v>
      </c>
      <c r="EI36" s="4">
        <f t="shared" si="37"/>
        <v>-73.590453705791276</v>
      </c>
      <c r="EJ36" s="4">
        <f t="shared" si="38"/>
        <v>-87.955350385108289</v>
      </c>
      <c r="EK36" s="4">
        <f t="shared" si="39"/>
        <v>-100</v>
      </c>
      <c r="EL36" s="1">
        <f t="shared" si="104"/>
        <v>87.955350385108289</v>
      </c>
      <c r="EM36" s="1">
        <f t="shared" si="105"/>
        <v>12.044649614891711</v>
      </c>
      <c r="EN36" s="1">
        <f t="shared" si="40"/>
        <v>2.1647028113389863</v>
      </c>
      <c r="EO36" s="1">
        <f t="shared" si="106"/>
        <v>1.1983068231449145</v>
      </c>
      <c r="EP36" s="1">
        <f t="shared" si="107"/>
        <v>0.49864189713759982</v>
      </c>
      <c r="EQ36" s="1">
        <f t="shared" si="162"/>
        <v>-0.4666582297456775</v>
      </c>
      <c r="ER36" s="1">
        <f t="shared" si="163"/>
        <v>-0.45513402543630405</v>
      </c>
      <c r="ES36" s="1">
        <f t="shared" si="41"/>
        <v>5.0419485331822632E-3</v>
      </c>
      <c r="ET36" s="1">
        <f t="shared" si="108"/>
        <v>1003.5293639732276</v>
      </c>
      <c r="EU36" s="1">
        <f t="shared" si="109"/>
        <v>-467.431746803593</v>
      </c>
      <c r="EV36" s="1">
        <f t="shared" si="110"/>
        <v>1198.3068231449145</v>
      </c>
      <c r="EW36" s="1">
        <f t="shared" si="111"/>
        <v>1000</v>
      </c>
      <c r="EX36" s="1">
        <f t="shared" si="112"/>
        <v>1.6045363220579674E-4</v>
      </c>
      <c r="EY36" s="4">
        <f t="shared" si="164"/>
        <v>0.59359006352778709</v>
      </c>
      <c r="EZ36" s="1">
        <f t="shared" si="165"/>
        <v>-4.448358469654476</v>
      </c>
      <c r="FA36" s="4">
        <f t="shared" si="166"/>
        <v>23.88215974373519</v>
      </c>
      <c r="FB36" s="4">
        <f t="shared" si="42"/>
        <v>33.882159743735187</v>
      </c>
      <c r="FC36" s="4">
        <f t="shared" si="167"/>
        <v>5.0427443270160887E-3</v>
      </c>
      <c r="FD36" s="4">
        <f t="shared" si="43"/>
        <v>7.957938338255463E-7</v>
      </c>
      <c r="FE36" s="4">
        <f t="shared" si="44"/>
        <v>-73.587947625235302</v>
      </c>
      <c r="FF36" s="4">
        <f t="shared" si="45"/>
        <v>-87.962722439997236</v>
      </c>
      <c r="FG36" s="4">
        <f t="shared" si="46"/>
        <v>-100</v>
      </c>
      <c r="FH36" s="1">
        <f t="shared" si="113"/>
        <v>87.962722439997236</v>
      </c>
      <c r="FI36" s="1">
        <f t="shared" si="114"/>
        <v>12.037277560002764</v>
      </c>
      <c r="FJ36" s="1">
        <f t="shared" si="47"/>
        <v>2.1646808175637164</v>
      </c>
      <c r="FK36" s="1">
        <f t="shared" si="115"/>
        <v>1.1987131187257916</v>
      </c>
      <c r="FL36" s="1">
        <f t="shared" si="116"/>
        <v>0.49990069188997854</v>
      </c>
      <c r="FM36" s="1">
        <f t="shared" si="168"/>
        <v>-0.46677394975849207</v>
      </c>
      <c r="FN36" s="1">
        <f t="shared" si="169"/>
        <v>-0.4590375649345807</v>
      </c>
      <c r="FO36" s="1">
        <f t="shared" si="48"/>
        <v>5.0427443270160887E-3</v>
      </c>
      <c r="FP36" s="1">
        <f t="shared" si="117"/>
        <v>1003.5299210289113</v>
      </c>
      <c r="FQ36" s="1">
        <f t="shared" si="118"/>
        <v>-471.44075993911304</v>
      </c>
      <c r="FR36" s="1">
        <f t="shared" si="119"/>
        <v>1198.7131187257914</v>
      </c>
      <c r="FS36" s="1">
        <f t="shared" si="120"/>
        <v>1000</v>
      </c>
      <c r="FT36" s="1">
        <f t="shared" si="121"/>
        <v>1.6068824989085625E-4</v>
      </c>
      <c r="FU36" s="4">
        <f t="shared" si="170"/>
        <v>0.59237060400734842</v>
      </c>
      <c r="FV36" s="1">
        <f t="shared" si="171"/>
        <v>-4.4503737230087399</v>
      </c>
      <c r="FW36" s="4">
        <f t="shared" si="172"/>
        <v>23.871135617124281</v>
      </c>
      <c r="FX36" s="4">
        <f t="shared" si="49"/>
        <v>33.871135617124281</v>
      </c>
      <c r="FY36" s="4">
        <f t="shared" si="173"/>
        <v>5.0420953934117345E-3</v>
      </c>
      <c r="FZ36" s="4">
        <f t="shared" si="50"/>
        <v>-6.4893360435420988E-7</v>
      </c>
      <c r="GA36" s="4">
        <f t="shared" si="51"/>
        <v>-73.590698859336612</v>
      </c>
      <c r="GB36" s="4">
        <f t="shared" si="52"/>
        <v>-87.96786230056928</v>
      </c>
      <c r="GC36" s="4">
        <f t="shared" si="53"/>
        <v>-100</v>
      </c>
      <c r="GD36" s="1">
        <f t="shared" si="122"/>
        <v>87.96786230056928</v>
      </c>
      <c r="GE36" s="1">
        <f t="shared" si="123"/>
        <v>12.03213769943072</v>
      </c>
      <c r="GF36" s="1">
        <f t="shared" si="54"/>
        <v>2.1646960845130203</v>
      </c>
      <c r="GG36" s="1">
        <f t="shared" si="124"/>
        <v>1.1989195668644204</v>
      </c>
      <c r="GH36" s="1">
        <f t="shared" si="125"/>
        <v>0.49996041230786525</v>
      </c>
      <c r="GI36" s="1">
        <f t="shared" si="174"/>
        <v>-0.46727069419163314</v>
      </c>
      <c r="GJ36" s="1">
        <f t="shared" si="175"/>
        <v>-0.46120827043061619</v>
      </c>
      <c r="GK36" s="1">
        <f t="shared" si="55"/>
        <v>5.0420953934117345E-3</v>
      </c>
      <c r="GL36" s="1">
        <f t="shared" si="126"/>
        <v>1003.5294667753882</v>
      </c>
      <c r="GM36" s="1">
        <f t="shared" si="127"/>
        <v>-473.67011789765144</v>
      </c>
      <c r="GN36" s="1">
        <f t="shared" si="128"/>
        <v>1198.9195668644204</v>
      </c>
      <c r="GO36" s="1">
        <f t="shared" si="129"/>
        <v>1000</v>
      </c>
      <c r="GP36" s="1">
        <f t="shared" si="130"/>
        <v>1.6072403163688644E-4</v>
      </c>
      <c r="GQ36" s="4">
        <f t="shared" si="176"/>
        <v>0.59138699768703762</v>
      </c>
      <c r="GR36" s="1">
        <f t="shared" si="177"/>
        <v>-4.4507083957246971</v>
      </c>
      <c r="GS36" s="4">
        <f t="shared" si="178"/>
        <v>23.884594177436249</v>
      </c>
      <c r="GT36" s="4">
        <f t="shared" si="56"/>
        <v>33.884594177436249</v>
      </c>
      <c r="GU36" s="4">
        <f t="shared" si="179"/>
        <v>5.0423213926314202E-3</v>
      </c>
      <c r="GV36" s="4">
        <f t="shared" si="57"/>
        <v>2.2599921968569081E-7</v>
      </c>
      <c r="GW36" s="4">
        <v>415</v>
      </c>
      <c r="GX36" s="4"/>
      <c r="GY36" s="4"/>
      <c r="GZ36" s="4"/>
      <c r="HA36" s="4"/>
      <c r="HB36" s="4"/>
      <c r="HC36" s="4"/>
      <c r="HD36" s="4"/>
      <c r="HE36" s="4"/>
      <c r="HF36" s="6"/>
      <c r="HG36" s="4"/>
      <c r="HH36" s="4"/>
      <c r="HI36" s="4"/>
      <c r="HJ36" s="1"/>
      <c r="HK36" s="4"/>
      <c r="HL36" s="4"/>
      <c r="HP36" s="2"/>
      <c r="HQ36" s="2"/>
      <c r="HR36" s="2"/>
      <c r="HS36" s="2"/>
      <c r="HT36" s="3"/>
      <c r="HU36" s="2"/>
      <c r="HV36" s="2"/>
      <c r="HW36" s="2"/>
      <c r="HX36" s="2"/>
    </row>
    <row r="37" spans="1:232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31"/>
        <v>410</v>
      </c>
      <c r="F37" s="4">
        <f t="shared" si="58"/>
        <v>2.2509999999999986</v>
      </c>
      <c r="G37" s="1">
        <f>'0.5Q 8-16'!GA37</f>
        <v>-76.3076761061632</v>
      </c>
      <c r="H37" s="1">
        <f>'0.5Q 8-16'!GB37</f>
        <v>-91.26912227220906</v>
      </c>
      <c r="I37" s="1">
        <f>'0.5Q 8-16'!GC37</f>
        <v>-100</v>
      </c>
      <c r="J37" s="1">
        <f>'0.5Q 8-16'!GD37</f>
        <v>91.26912227220906</v>
      </c>
      <c r="K37" s="1">
        <f>'0.5Q 8-16'!GE37</f>
        <v>8.73087772779094</v>
      </c>
      <c r="L37" s="1">
        <f>'0.5Q 8-16'!GF37</f>
        <v>2.2252754295098329</v>
      </c>
      <c r="M37" s="1">
        <f>'0.5Q 8-16'!GG37</f>
        <v>1.1725012269864354</v>
      </c>
      <c r="N37" s="1">
        <f>'0.5Q 8-16'!GH37</f>
        <v>0.49015644114405049</v>
      </c>
      <c r="O37" s="1">
        <f>'0.5Q 8-16'!GI37</f>
        <v>-0.51826822546818385</v>
      </c>
      <c r="P37" s="1">
        <f>'0.5Q 8-16'!GJ37</f>
        <v>-0.80855665302303437</v>
      </c>
      <c r="Q37" s="1">
        <f>'0.5Q 8-16'!GK37</f>
        <v>3.9953694726082506E-3</v>
      </c>
      <c r="R37" s="1">
        <f>'0.5Q 8-16'!GL37</f>
        <v>1002.7967586308257</v>
      </c>
      <c r="S37" s="1">
        <f>'0.5Q 8-16'!GM37</f>
        <v>-830.40385378771668</v>
      </c>
      <c r="T37" s="1">
        <f>'0.5Q 8-16'!GN37</f>
        <v>1172.5012269864355</v>
      </c>
      <c r="U37" s="1">
        <f>'0.5Q 8-16'!GO37</f>
        <v>1000</v>
      </c>
      <c r="V37" s="1">
        <f>'0.5Q 8-16'!GP37</f>
        <v>1.6513157755081981E-4</v>
      </c>
      <c r="W37" s="1">
        <f>'0.5Q 8-16'!GQ37</f>
        <v>0.42000214335575253</v>
      </c>
      <c r="X37" s="1">
        <f>'0.5Q 8-16'!GR37</f>
        <v>-3.5753673292524981</v>
      </c>
      <c r="Y37" s="1">
        <f>'0.5Q 8-16'!GS37</f>
        <v>20.144744033781713</v>
      </c>
      <c r="Z37" s="1">
        <f>'0.5Q 8-16'!GT37</f>
        <v>30.144744033781713</v>
      </c>
      <c r="AA37" s="1">
        <f>'0.5Q 8-16'!GU37</f>
        <v>4.1152964063621228E-3</v>
      </c>
      <c r="AB37" s="4"/>
      <c r="AC37" s="4">
        <f t="shared" si="2"/>
        <v>-76.276267159555971</v>
      </c>
      <c r="AD37" s="4">
        <f t="shared" si="3"/>
        <v>-91.052498903719709</v>
      </c>
      <c r="AE37" s="4">
        <f t="shared" si="4"/>
        <v>-100</v>
      </c>
      <c r="AF37" s="1">
        <f t="shared" si="59"/>
        <v>91.052498903719709</v>
      </c>
      <c r="AG37" s="1">
        <f t="shared" si="60"/>
        <v>8.9475010962802912</v>
      </c>
      <c r="AH37" s="1">
        <f t="shared" si="5"/>
        <v>2.2250403321354693</v>
      </c>
      <c r="AI37" s="4">
        <f t="shared" si="61"/>
        <v>1.1628143243755762</v>
      </c>
      <c r="AJ37" s="1">
        <f t="shared" si="62"/>
        <v>0.44166936986319244</v>
      </c>
      <c r="AK37" s="4">
        <f t="shared" si="132"/>
        <v>-0.50799325297098696</v>
      </c>
      <c r="AL37" s="1">
        <f t="shared" si="133"/>
        <v>-0.66482799388981417</v>
      </c>
      <c r="AM37" s="1">
        <f t="shared" si="6"/>
        <v>4.1152964063621228E-3</v>
      </c>
      <c r="AN37" s="1">
        <f t="shared" si="63"/>
        <v>1002.8807074844534</v>
      </c>
      <c r="AO37" s="1">
        <f t="shared" si="64"/>
        <v>-682.79164628471699</v>
      </c>
      <c r="AP37" s="1">
        <f t="shared" si="65"/>
        <v>1162.8143243755762</v>
      </c>
      <c r="AQ37" s="1">
        <f t="shared" si="66"/>
        <v>1000</v>
      </c>
      <c r="AR37" s="1">
        <f t="shared" si="67"/>
        <v>1.4886361043290019E-4</v>
      </c>
      <c r="AS37" s="4">
        <f t="shared" si="134"/>
        <v>0.46362209360083839</v>
      </c>
      <c r="AT37" s="1">
        <f t="shared" si="135"/>
        <v>-3.6516743127612843</v>
      </c>
      <c r="AU37" s="4">
        <f t="shared" si="136"/>
        <v>19.992181425592921</v>
      </c>
      <c r="AV37" s="4">
        <f t="shared" si="7"/>
        <v>29.992181425592921</v>
      </c>
      <c r="AW37" s="4">
        <f t="shared" si="137"/>
        <v>4.1904969385050238E-3</v>
      </c>
      <c r="AX37" s="4">
        <f t="shared" si="8"/>
        <v>7.5200532142901018E-5</v>
      </c>
      <c r="AY37" s="4">
        <f t="shared" si="9"/>
        <v>-76.161546200461089</v>
      </c>
      <c r="AZ37" s="4">
        <f t="shared" si="10"/>
        <v>-90.794562408979488</v>
      </c>
      <c r="BA37" s="4">
        <f t="shared" si="11"/>
        <v>-100</v>
      </c>
      <c r="BB37" s="1">
        <f t="shared" si="68"/>
        <v>90.794562408979488</v>
      </c>
      <c r="BC37" s="1">
        <f t="shared" si="69"/>
        <v>9.2054375910205124</v>
      </c>
      <c r="BD37" s="1">
        <f t="shared" si="12"/>
        <v>2.2245670092826559</v>
      </c>
      <c r="BE37" s="4">
        <f t="shared" si="70"/>
        <v>1.1638076653083917</v>
      </c>
      <c r="BF37" s="1">
        <f t="shared" si="71"/>
        <v>0.45340002715431504</v>
      </c>
      <c r="BG37" s="4">
        <f t="shared" si="138"/>
        <v>-0.49284055033405866</v>
      </c>
      <c r="BH37" s="1">
        <f t="shared" si="139"/>
        <v>-0.62379713379056889</v>
      </c>
      <c r="BI37" s="1">
        <f t="shared" si="13"/>
        <v>4.1904969385050238E-3</v>
      </c>
      <c r="BJ37" s="1">
        <f t="shared" si="72"/>
        <v>1002.9333478569536</v>
      </c>
      <c r="BK37" s="1">
        <f t="shared" si="73"/>
        <v>-640.65213234559008</v>
      </c>
      <c r="BL37" s="1">
        <f t="shared" si="74"/>
        <v>1163.8076653083917</v>
      </c>
      <c r="BM37" s="1">
        <f t="shared" si="75"/>
        <v>1000</v>
      </c>
      <c r="BN37" s="1">
        <f t="shared" si="76"/>
        <v>1.524250430925798E-4</v>
      </c>
      <c r="BO37" s="4">
        <f t="shared" si="140"/>
        <v>0.474397843173259</v>
      </c>
      <c r="BP37" s="1">
        <f t="shared" si="141"/>
        <v>-3.7160990953317645</v>
      </c>
      <c r="BQ37" s="4">
        <f t="shared" si="142"/>
        <v>19.871873565935196</v>
      </c>
      <c r="BR37" s="4">
        <f t="shared" si="14"/>
        <v>29.871873565935196</v>
      </c>
      <c r="BS37" s="4">
        <f t="shared" si="143"/>
        <v>4.2357354865378569E-3</v>
      </c>
      <c r="BT37" s="4">
        <f t="shared" si="15"/>
        <v>4.5238548032833052E-5</v>
      </c>
      <c r="BU37" s="4">
        <f t="shared" si="16"/>
        <v>-75.755159381242692</v>
      </c>
      <c r="BV37" s="4">
        <f t="shared" si="17"/>
        <v>-90.71723714616661</v>
      </c>
      <c r="BW37" s="4">
        <f t="shared" si="18"/>
        <v>-100</v>
      </c>
      <c r="BX37" s="1">
        <f t="shared" si="77"/>
        <v>90.71723714616661</v>
      </c>
      <c r="BY37" s="1">
        <f t="shared" si="78"/>
        <v>9.2827628538333897</v>
      </c>
      <c r="BZ37" s="1">
        <f t="shared" si="19"/>
        <v>2.2231279990230148</v>
      </c>
      <c r="CA37" s="4">
        <f t="shared" si="79"/>
        <v>1.1605279105837063</v>
      </c>
      <c r="CB37" s="1">
        <f t="shared" si="80"/>
        <v>0.4615793986535458</v>
      </c>
      <c r="CC37" s="4">
        <f t="shared" si="144"/>
        <v>-0.47688752663200762</v>
      </c>
      <c r="CD37" s="1">
        <f t="shared" si="145"/>
        <v>-0.57842597334992951</v>
      </c>
      <c r="CE37" s="1">
        <f t="shared" si="20"/>
        <v>4.2357354865378569E-3</v>
      </c>
      <c r="CF37" s="1">
        <f t="shared" si="81"/>
        <v>1002.9650148405765</v>
      </c>
      <c r="CG37" s="1">
        <f t="shared" si="82"/>
        <v>-594.05504314984455</v>
      </c>
      <c r="CH37" s="1">
        <f t="shared" si="83"/>
        <v>1160.5279105837062</v>
      </c>
      <c r="CI37" s="1">
        <f t="shared" si="84"/>
        <v>1000</v>
      </c>
      <c r="CJ37" s="1">
        <f t="shared" si="85"/>
        <v>1.5474773680853576E-4</v>
      </c>
      <c r="CK37" s="4">
        <f t="shared" si="146"/>
        <v>0.5095624366792133</v>
      </c>
      <c r="CL37" s="1">
        <f t="shared" si="147"/>
        <v>-3.7261730498586436</v>
      </c>
      <c r="CM37" s="4">
        <f t="shared" si="148"/>
        <v>19.680726238723604</v>
      </c>
      <c r="CN37" s="4">
        <f t="shared" si="21"/>
        <v>29.680726238723604</v>
      </c>
      <c r="CO37" s="4">
        <f t="shared" si="149"/>
        <v>4.2481435951939005E-3</v>
      </c>
      <c r="CP37" s="4">
        <f t="shared" si="22"/>
        <v>1.2408108656043575E-5</v>
      </c>
      <c r="CQ37" s="4">
        <f t="shared" si="23"/>
        <v>-75.743397745591238</v>
      </c>
      <c r="CR37" s="4">
        <f t="shared" si="24"/>
        <v>-90.684082646380517</v>
      </c>
      <c r="CS37" s="4">
        <f t="shared" si="25"/>
        <v>-100</v>
      </c>
      <c r="CT37" s="1">
        <f t="shared" si="86"/>
        <v>90.684082646380517</v>
      </c>
      <c r="CU37" s="1">
        <f t="shared" si="87"/>
        <v>9.3159173536194828</v>
      </c>
      <c r="CV37" s="1">
        <f t="shared" si="26"/>
        <v>2.223052952634359</v>
      </c>
      <c r="CW37" s="4">
        <f t="shared" si="88"/>
        <v>1.1638074920059438</v>
      </c>
      <c r="CX37" s="1">
        <f t="shared" si="89"/>
        <v>0.46609358188657302</v>
      </c>
      <c r="CY37" s="4">
        <f t="shared" si="150"/>
        <v>-0.47637079916134301</v>
      </c>
      <c r="CZ37" s="1">
        <f t="shared" si="151"/>
        <v>-0.60346456624465394</v>
      </c>
      <c r="DA37" s="1">
        <f t="shared" si="27"/>
        <v>4.2481435951939005E-3</v>
      </c>
      <c r="DB37" s="1">
        <f t="shared" si="90"/>
        <v>1002.9737005166357</v>
      </c>
      <c r="DC37" s="1">
        <f t="shared" si="91"/>
        <v>-619.77017882458449</v>
      </c>
      <c r="DD37" s="1">
        <f t="shared" si="92"/>
        <v>1163.8074920059439</v>
      </c>
      <c r="DE37" s="1">
        <f t="shared" si="93"/>
        <v>1000</v>
      </c>
      <c r="DF37" s="1">
        <f t="shared" si="94"/>
        <v>1.5629249777519543E-4</v>
      </c>
      <c r="DG37" s="4">
        <f t="shared" si="152"/>
        <v>0.5013338045987179</v>
      </c>
      <c r="DH37" s="1">
        <f t="shared" si="153"/>
        <v>-3.746809790595182</v>
      </c>
      <c r="DI37" s="4">
        <f t="shared" si="154"/>
        <v>19.593206594969455</v>
      </c>
      <c r="DJ37" s="4">
        <f t="shared" si="28"/>
        <v>29.593206594969455</v>
      </c>
      <c r="DK37" s="4">
        <f t="shared" si="155"/>
        <v>4.2524978459718915E-3</v>
      </c>
      <c r="DL37" s="4">
        <f t="shared" si="29"/>
        <v>4.3542507779910714E-6</v>
      </c>
      <c r="DM37" s="4">
        <f t="shared" si="30"/>
        <v>-75.743313916412177</v>
      </c>
      <c r="DN37" s="4">
        <f t="shared" si="31"/>
        <v>-90.532271574964014</v>
      </c>
      <c r="DO37" s="4">
        <f t="shared" si="32"/>
        <v>-100</v>
      </c>
      <c r="DP37" s="1">
        <f t="shared" si="95"/>
        <v>90.532271574964014</v>
      </c>
      <c r="DQ37" s="1">
        <f t="shared" si="96"/>
        <v>9.4677284250359861</v>
      </c>
      <c r="DR37" s="1">
        <f t="shared" si="33"/>
        <v>2.2230324821544083</v>
      </c>
      <c r="DS37" s="4">
        <f t="shared" si="97"/>
        <v>1.1651393296767676</v>
      </c>
      <c r="DT37" s="1">
        <f t="shared" si="98"/>
        <v>0.46829893331863076</v>
      </c>
      <c r="DU37" s="4">
        <f t="shared" si="156"/>
        <v>-0.47168067815838294</v>
      </c>
      <c r="DV37" s="1">
        <f t="shared" si="157"/>
        <v>-0.58780031636719221</v>
      </c>
      <c r="DW37" s="1">
        <f t="shared" si="34"/>
        <v>4.2524978459718915E-3</v>
      </c>
      <c r="DX37" s="1">
        <f t="shared" si="99"/>
        <v>1002.9767484921804</v>
      </c>
      <c r="DY37" s="1">
        <f t="shared" si="100"/>
        <v>-603.68268091543371</v>
      </c>
      <c r="DZ37" s="1">
        <f t="shared" si="101"/>
        <v>1165.1393296767676</v>
      </c>
      <c r="EA37" s="1">
        <f t="shared" si="102"/>
        <v>1000</v>
      </c>
      <c r="EB37" s="1">
        <f t="shared" si="103"/>
        <v>1.569580858236795E-4</v>
      </c>
      <c r="EC37" s="4">
        <f t="shared" si="158"/>
        <v>0.49757581648204424</v>
      </c>
      <c r="ED37" s="1">
        <f t="shared" si="159"/>
        <v>-3.7549220294898475</v>
      </c>
      <c r="EE37" s="4">
        <f t="shared" si="160"/>
        <v>19.531794183547255</v>
      </c>
      <c r="EF37" s="4">
        <f t="shared" si="35"/>
        <v>29.531794183547255</v>
      </c>
      <c r="EG37" s="4">
        <f t="shared" si="161"/>
        <v>4.2549260354272046E-3</v>
      </c>
      <c r="EH37" s="4">
        <f t="shared" si="36"/>
        <v>2.4281894553130484E-6</v>
      </c>
      <c r="EI37" s="4">
        <f t="shared" si="37"/>
        <v>-75.737773033605237</v>
      </c>
      <c r="EJ37" s="4">
        <f t="shared" si="38"/>
        <v>-90.41421911240198</v>
      </c>
      <c r="EK37" s="4">
        <f t="shared" si="39"/>
        <v>-100</v>
      </c>
      <c r="EL37" s="1">
        <f t="shared" si="104"/>
        <v>90.41421911240198</v>
      </c>
      <c r="EM37" s="1">
        <f t="shared" si="105"/>
        <v>9.5857808875980197</v>
      </c>
      <c r="EN37" s="1">
        <f t="shared" si="40"/>
        <v>2.2229962365914404</v>
      </c>
      <c r="EO37" s="4">
        <f t="shared" si="106"/>
        <v>1.1658685050490813</v>
      </c>
      <c r="EP37" s="1">
        <f t="shared" si="107"/>
        <v>0.47054409173432715</v>
      </c>
      <c r="EQ37" s="4">
        <f t="shared" si="162"/>
        <v>-0.4666582297456775</v>
      </c>
      <c r="ER37" s="1">
        <f t="shared" si="163"/>
        <v>-0.5731212363685747</v>
      </c>
      <c r="ES37" s="1">
        <f t="shared" si="41"/>
        <v>4.2549260354272046E-3</v>
      </c>
      <c r="ET37" s="1">
        <f t="shared" si="108"/>
        <v>1002.978448224799</v>
      </c>
      <c r="EU37" s="1">
        <f t="shared" si="109"/>
        <v>-588.60697217525353</v>
      </c>
      <c r="EV37" s="1">
        <f t="shared" si="110"/>
        <v>1165.8685050490813</v>
      </c>
      <c r="EW37" s="1">
        <f t="shared" si="111"/>
        <v>1000</v>
      </c>
      <c r="EX37" s="1">
        <f t="shared" si="112"/>
        <v>1.5740449955101171E-4</v>
      </c>
      <c r="EY37" s="4">
        <f t="shared" si="164"/>
        <v>0.49576663276724864</v>
      </c>
      <c r="EZ37" s="1">
        <f t="shared" si="165"/>
        <v>-3.759159402659956</v>
      </c>
      <c r="FA37" s="4">
        <f t="shared" si="166"/>
        <v>19.511682950833919</v>
      </c>
      <c r="FB37" s="4">
        <f t="shared" si="42"/>
        <v>29.511682950833919</v>
      </c>
      <c r="FC37" s="4">
        <f t="shared" si="167"/>
        <v>4.2551030876034138E-3</v>
      </c>
      <c r="FD37" s="4">
        <f t="shared" si="43"/>
        <v>1.7705217620917618E-7</v>
      </c>
      <c r="FE37" s="4">
        <f t="shared" si="44"/>
        <v>-75.737861603734558</v>
      </c>
      <c r="FF37" s="4">
        <f t="shared" si="45"/>
        <v>-90.427199293378095</v>
      </c>
      <c r="FG37" s="4">
        <f t="shared" si="46"/>
        <v>-100</v>
      </c>
      <c r="FH37" s="1">
        <f t="shared" si="113"/>
        <v>90.427199293378095</v>
      </c>
      <c r="FI37" s="1">
        <f t="shared" si="114"/>
        <v>9.572800706621905</v>
      </c>
      <c r="FJ37" s="1">
        <f t="shared" si="47"/>
        <v>2.2229912313303495</v>
      </c>
      <c r="FK37" s="4">
        <f t="shared" si="115"/>
        <v>1.1662082753326608</v>
      </c>
      <c r="FL37" s="1">
        <f t="shared" si="116"/>
        <v>0.47156291831869451</v>
      </c>
      <c r="FM37" s="4">
        <f t="shared" si="168"/>
        <v>-0.46677394975849207</v>
      </c>
      <c r="FN37" s="1">
        <f t="shared" si="169"/>
        <v>-0.57859024902468348</v>
      </c>
      <c r="FO37" s="1">
        <f t="shared" si="48"/>
        <v>4.2551030876034138E-3</v>
      </c>
      <c r="FP37" s="1">
        <f t="shared" si="117"/>
        <v>1002.9785721613225</v>
      </c>
      <c r="FQ37" s="1">
        <f t="shared" si="118"/>
        <v>-594.22375755333042</v>
      </c>
      <c r="FR37" s="1">
        <f t="shared" si="119"/>
        <v>1166.2082753326608</v>
      </c>
      <c r="FS37" s="1">
        <f t="shared" si="120"/>
        <v>1000</v>
      </c>
      <c r="FT37" s="1">
        <f t="shared" si="121"/>
        <v>1.5752824788253499E-4</v>
      </c>
      <c r="FU37" s="4">
        <f t="shared" si="170"/>
        <v>0.49472491887144954</v>
      </c>
      <c r="FV37" s="1">
        <f t="shared" si="171"/>
        <v>-3.7603781687319637</v>
      </c>
      <c r="FW37" s="4">
        <f t="shared" si="172"/>
        <v>19.524712826942835</v>
      </c>
      <c r="FX37" s="4">
        <f t="shared" si="49"/>
        <v>29.524712826942835</v>
      </c>
      <c r="FY37" s="4">
        <f t="shared" si="173"/>
        <v>4.2548759387583046E-3</v>
      </c>
      <c r="FZ37" s="4">
        <f t="shared" si="50"/>
        <v>-2.2714884510919436E-7</v>
      </c>
      <c r="GA37" s="4">
        <f t="shared" si="51"/>
        <v>-75.742146390915906</v>
      </c>
      <c r="GB37" s="4">
        <f t="shared" si="52"/>
        <v>-90.434340700496563</v>
      </c>
      <c r="GC37" s="4">
        <f t="shared" si="53"/>
        <v>-100</v>
      </c>
      <c r="GD37" s="1">
        <f t="shared" si="122"/>
        <v>90.434340700496563</v>
      </c>
      <c r="GE37" s="1">
        <f t="shared" si="123"/>
        <v>9.5656592995034373</v>
      </c>
      <c r="GF37" s="1">
        <f t="shared" si="54"/>
        <v>2.2230080937586227</v>
      </c>
      <c r="GG37" s="4">
        <f t="shared" si="124"/>
        <v>1.1662401849120485</v>
      </c>
      <c r="GH37" s="1">
        <f t="shared" si="125"/>
        <v>0.47122041572655915</v>
      </c>
      <c r="GI37" s="4">
        <f t="shared" si="174"/>
        <v>-0.46727069419163314</v>
      </c>
      <c r="GJ37" s="1">
        <f t="shared" si="175"/>
        <v>-0.58016891657132152</v>
      </c>
      <c r="GK37" s="1">
        <f t="shared" si="55"/>
        <v>4.2548759387583046E-3</v>
      </c>
      <c r="GL37" s="1">
        <f t="shared" si="126"/>
        <v>1002.9784131571308</v>
      </c>
      <c r="GM37" s="1">
        <f t="shared" si="127"/>
        <v>-595.84508069707863</v>
      </c>
      <c r="GN37" s="1">
        <f t="shared" si="128"/>
        <v>1166.2401849120486</v>
      </c>
      <c r="GO37" s="1">
        <f t="shared" si="129"/>
        <v>1000</v>
      </c>
      <c r="GP37" s="1">
        <f t="shared" si="130"/>
        <v>1.57443890930686E-4</v>
      </c>
      <c r="GQ37" s="4">
        <f t="shared" si="176"/>
        <v>0.49439249816233344</v>
      </c>
      <c r="GR37" s="1">
        <f t="shared" si="177"/>
        <v>-3.7604834405959706</v>
      </c>
      <c r="GS37" s="4">
        <f t="shared" si="178"/>
        <v>19.530548014498727</v>
      </c>
      <c r="GT37" s="4">
        <f t="shared" si="56"/>
        <v>29.530548014498727</v>
      </c>
      <c r="GU37" s="4">
        <f t="shared" si="179"/>
        <v>4.2552100715342921E-3</v>
      </c>
      <c r="GV37" s="4">
        <f t="shared" si="57"/>
        <v>3.3413277598752511E-7</v>
      </c>
      <c r="GW37" s="4">
        <v>410</v>
      </c>
      <c r="GX37" s="4"/>
      <c r="GY37" s="4"/>
      <c r="GZ37" s="4"/>
      <c r="HA37" s="4"/>
      <c r="HB37" s="4"/>
      <c r="HC37" s="4"/>
      <c r="HD37" s="4"/>
      <c r="HE37" s="4"/>
      <c r="HF37" s="6"/>
      <c r="HG37" s="4"/>
      <c r="HH37" s="4"/>
      <c r="HI37" s="4"/>
      <c r="HJ37" s="1"/>
      <c r="HK37" s="4"/>
      <c r="HL37" s="4"/>
      <c r="HP37" s="2"/>
      <c r="HQ37" s="2"/>
      <c r="HR37" s="2"/>
      <c r="HS37" s="2"/>
      <c r="HT37" s="3"/>
      <c r="HU37" s="2"/>
      <c r="HV37" s="2"/>
      <c r="HW37" s="2"/>
      <c r="HX37" s="2"/>
    </row>
    <row r="38" spans="1:232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31"/>
        <v>405</v>
      </c>
      <c r="F38" s="4">
        <f t="shared" si="58"/>
        <v>2.3009999999999984</v>
      </c>
      <c r="G38" s="1">
        <f>'0.5Q 8-16'!GA38</f>
        <v>-78.490637057905076</v>
      </c>
      <c r="H38" s="1">
        <f>'0.5Q 8-16'!GB38</f>
        <v>-93.844595104814317</v>
      </c>
      <c r="I38" s="1">
        <f>'0.5Q 8-16'!GC38</f>
        <v>-100</v>
      </c>
      <c r="J38" s="1">
        <f>'0.5Q 8-16'!GD38</f>
        <v>93.844595104814317</v>
      </c>
      <c r="K38" s="1">
        <f>'0.5Q 8-16'!GE38</f>
        <v>6.1554048951856828</v>
      </c>
      <c r="L38" s="1">
        <f>'0.5Q 8-16'!GF38</f>
        <v>2.2819859760536314</v>
      </c>
      <c r="M38" s="1">
        <f>'0.5Q 8-16'!GG38</f>
        <v>1.1342109308759696</v>
      </c>
      <c r="N38" s="1">
        <f>'0.5Q 8-16'!GH38</f>
        <v>0.41217237141191837</v>
      </c>
      <c r="O38" s="1">
        <f>'0.5Q 8-16'!GI38</f>
        <v>-0.51826822546818385</v>
      </c>
      <c r="P38" s="1">
        <f>'0.5Q 8-16'!GJ38</f>
        <v>-1.0558571128846947</v>
      </c>
      <c r="Q38" s="1">
        <f>'0.5Q 8-16'!GK38</f>
        <v>3.2720789644996623E-3</v>
      </c>
      <c r="R38" s="1">
        <f>'0.5Q 8-16'!GL38</f>
        <v>1002.2904552751497</v>
      </c>
      <c r="S38" s="1">
        <f>'0.5Q 8-16'!GM38</f>
        <v>-1084.3863720748391</v>
      </c>
      <c r="T38" s="1">
        <f>'0.5Q 8-16'!GN38</f>
        <v>1134.2109308759696</v>
      </c>
      <c r="U38" s="1">
        <f>'0.5Q 8-16'!GO38</f>
        <v>1000</v>
      </c>
      <c r="V38" s="1">
        <f>'0.5Q 8-16'!GP38</f>
        <v>1.4465810162171767E-4</v>
      </c>
      <c r="W38" s="1">
        <f>'0.5Q 8-16'!GQ38</f>
        <v>0.35797853491737669</v>
      </c>
      <c r="X38" s="1">
        <f>'0.5Q 8-16'!GR38</f>
        <v>-2.9141004295822857</v>
      </c>
      <c r="Y38" s="1">
        <f>'0.5Q 8-16'!GS38</f>
        <v>14.879736095144544</v>
      </c>
      <c r="Z38" s="1">
        <f>'0.5Q 8-16'!GT38</f>
        <v>24.879736095144544</v>
      </c>
      <c r="AA38" s="1">
        <f>'0.5Q 8-16'!GU38</f>
        <v>3.3637741140979689E-3</v>
      </c>
      <c r="AB38" s="4"/>
      <c r="AC38" s="4">
        <f t="shared" si="2"/>
        <v>-78.497113759730382</v>
      </c>
      <c r="AD38" s="4">
        <f t="shared" si="3"/>
        <v>-93.595934863892481</v>
      </c>
      <c r="AE38" s="4">
        <f t="shared" si="4"/>
        <v>-100</v>
      </c>
      <c r="AF38" s="1">
        <f t="shared" si="59"/>
        <v>93.595934863892481</v>
      </c>
      <c r="AG38" s="1">
        <f t="shared" si="60"/>
        <v>6.4040651361075192</v>
      </c>
      <c r="AH38" s="1">
        <f t="shared" si="5"/>
        <v>2.2819221447947355</v>
      </c>
      <c r="AI38" s="4">
        <f t="shared" si="61"/>
        <v>1.1376362531853257</v>
      </c>
      <c r="AJ38" s="1">
        <f t="shared" si="62"/>
        <v>0.42816734372490128</v>
      </c>
      <c r="AK38" s="4">
        <f t="shared" si="132"/>
        <v>-0.50799325297098696</v>
      </c>
      <c r="AL38" s="1">
        <f t="shared" si="133"/>
        <v>-1.0202348192847244</v>
      </c>
      <c r="AM38" s="1">
        <f t="shared" si="6"/>
        <v>3.3637741140979689E-3</v>
      </c>
      <c r="AN38" s="1">
        <f t="shared" si="63"/>
        <v>1002.3546418798686</v>
      </c>
      <c r="AO38" s="1">
        <f t="shared" si="64"/>
        <v>-1047.8015641017976</v>
      </c>
      <c r="AP38" s="1">
        <f t="shared" si="65"/>
        <v>1137.6362531853256</v>
      </c>
      <c r="AQ38" s="1">
        <f t="shared" si="66"/>
        <v>1000</v>
      </c>
      <c r="AR38" s="1">
        <f t="shared" si="67"/>
        <v>1.503044584528308E-4</v>
      </c>
      <c r="AS38" s="4">
        <f t="shared" si="134"/>
        <v>0.35886011163348142</v>
      </c>
      <c r="AT38" s="1">
        <f t="shared" si="135"/>
        <v>-3.0049140024644871</v>
      </c>
      <c r="AU38" s="4">
        <f t="shared" si="136"/>
        <v>14.753335258349896</v>
      </c>
      <c r="AV38" s="4">
        <f t="shared" si="7"/>
        <v>24.753335258349896</v>
      </c>
      <c r="AW38" s="4">
        <f t="shared" si="137"/>
        <v>3.4216925153434333E-3</v>
      </c>
      <c r="AX38" s="4">
        <f t="shared" si="8"/>
        <v>5.791840124546449E-5</v>
      </c>
      <c r="AY38" s="4">
        <f t="shared" si="9"/>
        <v>-78.367280311443807</v>
      </c>
      <c r="AZ38" s="4">
        <f t="shared" si="10"/>
        <v>-93.301484750976641</v>
      </c>
      <c r="BA38" s="4">
        <f t="shared" si="11"/>
        <v>-100</v>
      </c>
      <c r="BB38" s="1">
        <f t="shared" si="68"/>
        <v>93.301484750976641</v>
      </c>
      <c r="BC38" s="1">
        <f t="shared" si="69"/>
        <v>6.6985152490233588</v>
      </c>
      <c r="BD38" s="1">
        <f t="shared" si="12"/>
        <v>2.2815201974274819</v>
      </c>
      <c r="BE38" s="4">
        <f t="shared" si="70"/>
        <v>1.1390637628965194</v>
      </c>
      <c r="BF38" s="1">
        <f t="shared" si="71"/>
        <v>0.43944567032051801</v>
      </c>
      <c r="BG38" s="4">
        <f t="shared" si="138"/>
        <v>-0.49284055033405866</v>
      </c>
      <c r="BH38" s="1">
        <f t="shared" si="139"/>
        <v>-0.94573012992136318</v>
      </c>
      <c r="BI38" s="1">
        <f t="shared" si="13"/>
        <v>3.4216925153434333E-3</v>
      </c>
      <c r="BJ38" s="1">
        <f t="shared" si="72"/>
        <v>1002.3951847607404</v>
      </c>
      <c r="BK38" s="1">
        <f t="shared" si="73"/>
        <v>-971.28375803183837</v>
      </c>
      <c r="BL38" s="1">
        <f t="shared" si="74"/>
        <v>1139.0637628965194</v>
      </c>
      <c r="BM38" s="1">
        <f t="shared" si="75"/>
        <v>1000</v>
      </c>
      <c r="BN38" s="1">
        <f t="shared" si="76"/>
        <v>1.537608846323181E-4</v>
      </c>
      <c r="BO38" s="4">
        <f t="shared" si="140"/>
        <v>0.36617565654366019</v>
      </c>
      <c r="BP38" s="1">
        <f t="shared" si="141"/>
        <v>-3.0555168587997734</v>
      </c>
      <c r="BQ38" s="4">
        <f t="shared" si="142"/>
        <v>14.699971342098259</v>
      </c>
      <c r="BR38" s="4">
        <f t="shared" si="14"/>
        <v>24.699971342098259</v>
      </c>
      <c r="BS38" s="4">
        <f t="shared" si="143"/>
        <v>3.4571068193851688E-3</v>
      </c>
      <c r="BT38" s="4">
        <f t="shared" si="15"/>
        <v>3.541430404173547E-5</v>
      </c>
      <c r="BU38" s="4">
        <f t="shared" si="16"/>
        <v>-77.847619933717453</v>
      </c>
      <c r="BV38" s="4">
        <f t="shared" si="17"/>
        <v>-93.218267591852566</v>
      </c>
      <c r="BW38" s="4">
        <f t="shared" si="18"/>
        <v>-100</v>
      </c>
      <c r="BX38" s="1">
        <f t="shared" si="77"/>
        <v>93.218267591852566</v>
      </c>
      <c r="BY38" s="1">
        <f t="shared" si="78"/>
        <v>6.7817324081474339</v>
      </c>
      <c r="BZ38" s="1">
        <f t="shared" si="19"/>
        <v>2.2800404093966655</v>
      </c>
      <c r="CA38" s="4">
        <f t="shared" si="79"/>
        <v>1.1382482074730138</v>
      </c>
      <c r="CB38" s="1">
        <f t="shared" si="80"/>
        <v>0.44667362796767524</v>
      </c>
      <c r="CC38" s="4">
        <f t="shared" si="144"/>
        <v>-0.47688752663200762</v>
      </c>
      <c r="CD38" s="1">
        <f t="shared" si="145"/>
        <v>-0.91054050820359933</v>
      </c>
      <c r="CE38" s="1">
        <f t="shared" si="20"/>
        <v>3.4571068193851688E-3</v>
      </c>
      <c r="CF38" s="1">
        <f t="shared" si="81"/>
        <v>1002.4199747735696</v>
      </c>
      <c r="CG38" s="1">
        <f t="shared" si="82"/>
        <v>-935.14331273526057</v>
      </c>
      <c r="CH38" s="1">
        <f t="shared" si="83"/>
        <v>1138.2482074730137</v>
      </c>
      <c r="CI38" s="1">
        <f t="shared" si="84"/>
        <v>1000</v>
      </c>
      <c r="CJ38" s="1">
        <f t="shared" si="85"/>
        <v>1.5572573343053761E-4</v>
      </c>
      <c r="CK38" s="4">
        <f t="shared" si="146"/>
        <v>0.39231129141430926</v>
      </c>
      <c r="CL38" s="1">
        <f t="shared" si="147"/>
        <v>-3.0647955279708592</v>
      </c>
      <c r="CM38" s="4">
        <f t="shared" si="148"/>
        <v>14.550813099333038</v>
      </c>
      <c r="CN38" s="4">
        <f t="shared" si="21"/>
        <v>24.550813099333038</v>
      </c>
      <c r="CO38" s="4">
        <f t="shared" si="149"/>
        <v>3.4629280862193026E-3</v>
      </c>
      <c r="CP38" s="4">
        <f t="shared" si="22"/>
        <v>5.8212668341338196E-6</v>
      </c>
      <c r="CQ38" s="4">
        <f t="shared" si="23"/>
        <v>-77.869879151177145</v>
      </c>
      <c r="CR38" s="4">
        <f t="shared" si="24"/>
        <v>-93.182322003576047</v>
      </c>
      <c r="CS38" s="4">
        <f t="shared" si="25"/>
        <v>-100</v>
      </c>
      <c r="CT38" s="1">
        <f t="shared" si="86"/>
        <v>93.182322003576047</v>
      </c>
      <c r="CU38" s="1">
        <f t="shared" si="87"/>
        <v>6.8176779964239529</v>
      </c>
      <c r="CV38" s="1">
        <f t="shared" si="26"/>
        <v>2.2800822524662232</v>
      </c>
      <c r="CW38" s="4">
        <f t="shared" si="88"/>
        <v>1.1405859966372844</v>
      </c>
      <c r="CX38" s="1">
        <f t="shared" si="89"/>
        <v>0.45056121834837715</v>
      </c>
      <c r="CY38" s="4">
        <f t="shared" si="150"/>
        <v>-0.47637079916134301</v>
      </c>
      <c r="CZ38" s="1">
        <f t="shared" si="151"/>
        <v>-0.93094926555482516</v>
      </c>
      <c r="DA38" s="1">
        <f t="shared" si="27"/>
        <v>3.4629280862193026E-3</v>
      </c>
      <c r="DB38" s="1">
        <f t="shared" si="90"/>
        <v>1002.4240496603536</v>
      </c>
      <c r="DC38" s="1">
        <f t="shared" si="91"/>
        <v>-956.10351471011654</v>
      </c>
      <c r="DD38" s="1">
        <f t="shared" si="92"/>
        <v>1140.5859966372846</v>
      </c>
      <c r="DE38" s="1">
        <f t="shared" si="93"/>
        <v>1000</v>
      </c>
      <c r="DF38" s="1">
        <f t="shared" si="94"/>
        <v>1.5704310179491957E-4</v>
      </c>
      <c r="DG38" s="4">
        <f t="shared" si="152"/>
        <v>0.38595014843662523</v>
      </c>
      <c r="DH38" s="1">
        <f t="shared" si="153"/>
        <v>-3.0769779377826776</v>
      </c>
      <c r="DI38" s="4">
        <f t="shared" si="154"/>
        <v>14.456362001265443</v>
      </c>
      <c r="DJ38" s="4">
        <f t="shared" si="28"/>
        <v>24.456362001265443</v>
      </c>
      <c r="DK38" s="4">
        <f t="shared" si="155"/>
        <v>3.4637234101314281E-3</v>
      </c>
      <c r="DL38" s="4">
        <f t="shared" si="29"/>
        <v>7.9532391212546946E-7</v>
      </c>
      <c r="DM38" s="4">
        <f t="shared" si="30"/>
        <v>-77.884757956148746</v>
      </c>
      <c r="DN38" s="4">
        <f t="shared" si="31"/>
        <v>-93.006033774187003</v>
      </c>
      <c r="DO38" s="4">
        <f t="shared" si="32"/>
        <v>-100</v>
      </c>
      <c r="DP38" s="1">
        <f t="shared" si="95"/>
        <v>93.006033774187003</v>
      </c>
      <c r="DQ38" s="1">
        <f t="shared" si="96"/>
        <v>6.9939662258129971</v>
      </c>
      <c r="DR38" s="1">
        <f t="shared" si="33"/>
        <v>2.2801165808408794</v>
      </c>
      <c r="DS38" s="4">
        <f t="shared" si="97"/>
        <v>1.1416819737294226</v>
      </c>
      <c r="DT38" s="1">
        <f t="shared" si="98"/>
        <v>0.45283767800923497</v>
      </c>
      <c r="DU38" s="4">
        <f t="shared" si="156"/>
        <v>-0.47168067815838294</v>
      </c>
      <c r="DV38" s="1">
        <f t="shared" si="157"/>
        <v>-0.89330299023802073</v>
      </c>
      <c r="DW38" s="1">
        <f t="shared" si="34"/>
        <v>3.4637234101314281E-3</v>
      </c>
      <c r="DX38" s="1">
        <f t="shared" si="99"/>
        <v>1002.4246063870921</v>
      </c>
      <c r="DY38" s="1">
        <f t="shared" si="100"/>
        <v>-917.44003703425199</v>
      </c>
      <c r="DZ38" s="1">
        <f t="shared" si="101"/>
        <v>1141.6819737294227</v>
      </c>
      <c r="EA38" s="1">
        <f t="shared" si="102"/>
        <v>1000</v>
      </c>
      <c r="EB38" s="1">
        <f t="shared" si="103"/>
        <v>1.577548871680927E-4</v>
      </c>
      <c r="EC38" s="4">
        <f t="shared" si="158"/>
        <v>0.38248742251552204</v>
      </c>
      <c r="ED38" s="1">
        <f t="shared" si="159"/>
        <v>-3.0812359876159063</v>
      </c>
      <c r="EE38" s="4">
        <f t="shared" si="160"/>
        <v>14.421835916175953</v>
      </c>
      <c r="EF38" s="4">
        <f t="shared" si="35"/>
        <v>24.421835916175951</v>
      </c>
      <c r="EG38" s="4">
        <f t="shared" si="161"/>
        <v>3.4646890603792588E-3</v>
      </c>
      <c r="EH38" s="4">
        <f t="shared" si="36"/>
        <v>9.6565024783074743E-7</v>
      </c>
      <c r="EI38" s="4">
        <f t="shared" si="37"/>
        <v>-77.885092361419197</v>
      </c>
      <c r="EJ38" s="4">
        <f t="shared" si="38"/>
        <v>-92.873087839695671</v>
      </c>
      <c r="EK38" s="4">
        <f t="shared" si="39"/>
        <v>-100</v>
      </c>
      <c r="EL38" s="1">
        <f t="shared" si="104"/>
        <v>92.873087839695671</v>
      </c>
      <c r="EM38" s="1">
        <f t="shared" si="105"/>
        <v>7.1269121603043288</v>
      </c>
      <c r="EN38" s="1">
        <f t="shared" si="40"/>
        <v>2.2801106642155884</v>
      </c>
      <c r="EO38" s="4">
        <f t="shared" si="106"/>
        <v>1.1422885524829596</v>
      </c>
      <c r="EP38" s="1">
        <f t="shared" si="107"/>
        <v>0.45476254538538252</v>
      </c>
      <c r="EQ38" s="4">
        <f t="shared" si="162"/>
        <v>-0.4666582297456775</v>
      </c>
      <c r="ER38" s="1">
        <f t="shared" si="163"/>
        <v>-0.86333502448948263</v>
      </c>
      <c r="ES38" s="1">
        <f t="shared" si="41"/>
        <v>3.4646890603792588E-3</v>
      </c>
      <c r="ET38" s="1">
        <f t="shared" si="108"/>
        <v>1002.4252823422655</v>
      </c>
      <c r="EU38" s="1">
        <f t="shared" si="109"/>
        <v>-886.66233685118846</v>
      </c>
      <c r="EV38" s="1">
        <f t="shared" si="110"/>
        <v>1142.2885524829596</v>
      </c>
      <c r="EW38" s="1">
        <f t="shared" si="111"/>
        <v>1000</v>
      </c>
      <c r="EX38" s="1">
        <f t="shared" si="112"/>
        <v>1.5804739500958914E-4</v>
      </c>
      <c r="EY38" s="4">
        <f t="shared" si="164"/>
        <v>0.38091839774694464</v>
      </c>
      <c r="EZ38" s="1">
        <f t="shared" si="165"/>
        <v>-3.0837706626323143</v>
      </c>
      <c r="FA38" s="4">
        <f t="shared" si="166"/>
        <v>14.433056600571206</v>
      </c>
      <c r="FB38" s="4">
        <f t="shared" si="42"/>
        <v>24.433056600571206</v>
      </c>
      <c r="FC38" s="4">
        <f t="shared" si="167"/>
        <v>3.4651624672890507E-3</v>
      </c>
      <c r="FD38" s="4">
        <f t="shared" si="43"/>
        <v>4.734069097918521E-7</v>
      </c>
      <c r="FE38" s="4">
        <f t="shared" si="44"/>
        <v>-77.887775582233814</v>
      </c>
      <c r="FF38" s="4">
        <f t="shared" si="45"/>
        <v>-92.891676146758954</v>
      </c>
      <c r="FG38" s="4">
        <f t="shared" si="46"/>
        <v>-100</v>
      </c>
      <c r="FH38" s="1">
        <f t="shared" si="113"/>
        <v>92.891676146758954</v>
      </c>
      <c r="FI38" s="1">
        <f t="shared" si="114"/>
        <v>7.1083238532410462</v>
      </c>
      <c r="FJ38" s="1">
        <f t="shared" si="47"/>
        <v>2.2801129948501382</v>
      </c>
      <c r="FK38" s="4">
        <f t="shared" si="115"/>
        <v>1.1424352703957741</v>
      </c>
      <c r="FL38" s="1">
        <f t="shared" si="116"/>
        <v>0.45536134834626713</v>
      </c>
      <c r="FM38" s="4">
        <f t="shared" si="168"/>
        <v>-0.46677394975849207</v>
      </c>
      <c r="FN38" s="1">
        <f t="shared" si="169"/>
        <v>-0.87040571825514712</v>
      </c>
      <c r="FO38" s="1">
        <f t="shared" si="48"/>
        <v>3.4651624672890507E-3</v>
      </c>
      <c r="FP38" s="1">
        <f t="shared" si="117"/>
        <v>1002.4256137271024</v>
      </c>
      <c r="FQ38" s="1">
        <f t="shared" si="118"/>
        <v>-893.92408076240122</v>
      </c>
      <c r="FR38" s="1">
        <f t="shared" si="119"/>
        <v>1142.4352703957741</v>
      </c>
      <c r="FS38" s="1">
        <f t="shared" si="120"/>
        <v>1000</v>
      </c>
      <c r="FT38" s="1">
        <f t="shared" si="121"/>
        <v>1.5798812406287262E-4</v>
      </c>
      <c r="FU38" s="4">
        <f t="shared" si="170"/>
        <v>0.38048971489404582</v>
      </c>
      <c r="FV38" s="1">
        <f t="shared" si="171"/>
        <v>-3.0846727523950053</v>
      </c>
      <c r="FW38" s="4">
        <f t="shared" si="172"/>
        <v>14.437699083258813</v>
      </c>
      <c r="FX38" s="4">
        <f t="shared" si="49"/>
        <v>24.437699083258813</v>
      </c>
      <c r="FY38" s="4">
        <f t="shared" si="173"/>
        <v>3.4651136198595427E-3</v>
      </c>
      <c r="FZ38" s="4">
        <f t="shared" si="50"/>
        <v>-4.8847429507965084E-8</v>
      </c>
      <c r="GA38" s="4">
        <f t="shared" si="51"/>
        <v>-77.893593922495199</v>
      </c>
      <c r="GB38" s="4">
        <f t="shared" si="52"/>
        <v>-92.900819100423845</v>
      </c>
      <c r="GC38" s="4">
        <f t="shared" si="53"/>
        <v>-100</v>
      </c>
      <c r="GD38" s="1">
        <f t="shared" si="122"/>
        <v>92.900819100423845</v>
      </c>
      <c r="GE38" s="1">
        <f t="shared" si="123"/>
        <v>7.0991808995761545</v>
      </c>
      <c r="GF38" s="1">
        <f t="shared" si="54"/>
        <v>2.2801307291498327</v>
      </c>
      <c r="GG38" s="4">
        <f t="shared" si="124"/>
        <v>1.1424527078241997</v>
      </c>
      <c r="GH38" s="1">
        <f t="shared" si="125"/>
        <v>0.45513287735960051</v>
      </c>
      <c r="GI38" s="4">
        <f t="shared" si="174"/>
        <v>-0.46727069419163314</v>
      </c>
      <c r="GJ38" s="1">
        <f t="shared" si="175"/>
        <v>-0.87318903150704918</v>
      </c>
      <c r="GK38" s="1">
        <f t="shared" si="55"/>
        <v>3.4651136198595427E-3</v>
      </c>
      <c r="GL38" s="1">
        <f t="shared" si="126"/>
        <v>1002.4255795339017</v>
      </c>
      <c r="GM38" s="1">
        <f t="shared" si="127"/>
        <v>-896.78259913836962</v>
      </c>
      <c r="GN38" s="1">
        <f t="shared" si="128"/>
        <v>1142.4527078241997</v>
      </c>
      <c r="GO38" s="1">
        <f t="shared" si="129"/>
        <v>1000</v>
      </c>
      <c r="GP38" s="1">
        <f t="shared" si="130"/>
        <v>1.5795246377975236E-4</v>
      </c>
      <c r="GQ38" s="4">
        <f t="shared" si="176"/>
        <v>0.38021544200071827</v>
      </c>
      <c r="GR38" s="1">
        <f t="shared" si="177"/>
        <v>-3.0848981778588245</v>
      </c>
      <c r="GS38" s="4">
        <f t="shared" si="178"/>
        <v>14.440747150935628</v>
      </c>
      <c r="GT38" s="4">
        <f t="shared" si="56"/>
        <v>24.440747150935628</v>
      </c>
      <c r="GU38" s="4">
        <f t="shared" si="179"/>
        <v>3.4654750935668175E-3</v>
      </c>
      <c r="GV38" s="4">
        <f t="shared" si="57"/>
        <v>3.6147370727473288E-7</v>
      </c>
      <c r="GW38" s="4">
        <v>405</v>
      </c>
      <c r="GX38" s="4"/>
      <c r="GY38" s="4"/>
      <c r="GZ38" s="4"/>
      <c r="HA38" s="4"/>
      <c r="HB38" s="4"/>
      <c r="HC38" s="4"/>
      <c r="HD38" s="4"/>
      <c r="HE38" s="4"/>
      <c r="HF38" s="6"/>
      <c r="HG38" s="4"/>
      <c r="HH38" s="4"/>
      <c r="HI38" s="4"/>
      <c r="HJ38" s="1"/>
      <c r="HK38" s="4"/>
      <c r="HL38" s="4"/>
      <c r="HP38" s="2"/>
      <c r="HQ38" s="2"/>
      <c r="HR38" s="2"/>
      <c r="HS38" s="2"/>
      <c r="HT38" s="3"/>
      <c r="HU38" s="2"/>
      <c r="HV38" s="2"/>
      <c r="HW38" s="2"/>
      <c r="HX38" s="2"/>
    </row>
    <row r="39" spans="1:232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31"/>
        <v>400</v>
      </c>
      <c r="F39" s="4">
        <f t="shared" si="58"/>
        <v>2.3509999999999982</v>
      </c>
      <c r="G39" s="1">
        <f>'0.5Q 8-16'!GA39</f>
        <v>-80.673598009646952</v>
      </c>
      <c r="H39" s="1">
        <f>'0.5Q 8-16'!GB39</f>
        <v>-96.420067937419574</v>
      </c>
      <c r="I39" s="1">
        <f>'0.5Q 8-16'!GC39</f>
        <v>-100</v>
      </c>
      <c r="J39" s="1">
        <f>'0.5Q 8-16'!GD39</f>
        <v>96.420067937419574</v>
      </c>
      <c r="K39" s="1">
        <f>'0.5Q 8-16'!GE39</f>
        <v>3.5799320625804256</v>
      </c>
      <c r="L39" s="1">
        <f>'0.5Q 8-16'!GF39</f>
        <v>2.3372648518209247</v>
      </c>
      <c r="M39" s="1">
        <f>'0.5Q 8-16'!GG39</f>
        <v>1.1055775153458658</v>
      </c>
      <c r="N39" s="1">
        <f>'0.5Q 8-16'!GH39</f>
        <v>0.37415979582529685</v>
      </c>
      <c r="O39" s="1">
        <f>'0.5Q 8-16'!GI39</f>
        <v>-0.51826822546818385</v>
      </c>
      <c r="P39" s="1">
        <f>'0.5Q 8-16'!GJ39</f>
        <v>1.1055775153458658</v>
      </c>
      <c r="Q39" s="1">
        <f>'0.5Q 8-16'!GK39</f>
        <v>2.5884674623300112E-3</v>
      </c>
      <c r="R39" s="1">
        <f>'0.5Q 8-16'!GL39</f>
        <v>1001.811927223631</v>
      </c>
      <c r="S39" s="1">
        <f>'0.5Q 8-16'!GM39</f>
        <v>1135.450219810511</v>
      </c>
      <c r="T39" s="1">
        <f>'0.5Q 8-16'!GN39</f>
        <v>1105.5775153458658</v>
      </c>
      <c r="U39" s="1">
        <f>'0.5Q 8-16'!GO39</f>
        <v>1000</v>
      </c>
      <c r="V39" s="1">
        <f>'0.5Q 8-16'!GP39</f>
        <v>1.3672230043393021E-4</v>
      </c>
      <c r="W39" s="1">
        <f>'0.5Q 8-16'!GQ39</f>
        <v>0.55407571355206331</v>
      </c>
      <c r="X39" s="1">
        <f>'0.5Q 8-16'!GR39</f>
        <v>-2.0343917487779479</v>
      </c>
      <c r="Y39" s="1">
        <f>'0.5Q 8-16'!GS39</f>
        <v>11.270312838693949</v>
      </c>
      <c r="Z39" s="1">
        <f>'0.5Q 8-16'!GT39</f>
        <v>21.270312838693947</v>
      </c>
      <c r="AA39" s="1">
        <f>'0.5Q 8-16'!GU39</f>
        <v>2.6562163009289457E-3</v>
      </c>
      <c r="AB39" s="4"/>
      <c r="AC39" s="4">
        <f t="shared" si="2"/>
        <v>-80.717960359904794</v>
      </c>
      <c r="AD39" s="4">
        <f t="shared" si="3"/>
        <v>-96.139370824065253</v>
      </c>
      <c r="AE39" s="4">
        <f t="shared" si="4"/>
        <v>-100</v>
      </c>
      <c r="AF39" s="1">
        <f t="shared" si="59"/>
        <v>96.139370824065253</v>
      </c>
      <c r="AG39" s="1">
        <f t="shared" si="60"/>
        <v>3.8606291759347471</v>
      </c>
      <c r="AH39" s="1">
        <f t="shared" si="5"/>
        <v>2.337313013157341</v>
      </c>
      <c r="AI39" s="4">
        <f t="shared" si="61"/>
        <v>1.1078173672521086</v>
      </c>
      <c r="AJ39" s="1">
        <f t="shared" si="62"/>
        <v>0.38727645870337962</v>
      </c>
      <c r="AK39" s="4">
        <f t="shared" si="132"/>
        <v>-0.50799325297098696</v>
      </c>
      <c r="AL39" s="1">
        <f t="shared" si="133"/>
        <v>1.1078173672521086</v>
      </c>
      <c r="AM39" s="1">
        <f t="shared" si="6"/>
        <v>2.6562163009289457E-3</v>
      </c>
      <c r="AN39" s="1">
        <f t="shared" si="63"/>
        <v>1001.8593514106502</v>
      </c>
      <c r="AO39" s="1">
        <f t="shared" si="64"/>
        <v>1137.7505925152605</v>
      </c>
      <c r="AP39" s="1">
        <f t="shared" si="65"/>
        <v>1107.8173672521086</v>
      </c>
      <c r="AQ39" s="1">
        <f t="shared" si="66"/>
        <v>1000</v>
      </c>
      <c r="AR39" s="1">
        <f t="shared" si="67"/>
        <v>1.4151156263380463E-4</v>
      </c>
      <c r="AS39" s="4">
        <f t="shared" si="134"/>
        <v>0.56844877445944642</v>
      </c>
      <c r="AT39" s="1">
        <f t="shared" si="135"/>
        <v>-2.0877675264694995</v>
      </c>
      <c r="AU39" s="4">
        <f t="shared" si="136"/>
        <v>11.246065267757977</v>
      </c>
      <c r="AV39" s="4">
        <f t="shared" si="7"/>
        <v>21.246065267757977</v>
      </c>
      <c r="AW39" s="4">
        <f t="shared" si="137"/>
        <v>2.7012168330017884E-3</v>
      </c>
      <c r="AX39" s="4">
        <f t="shared" si="8"/>
        <v>4.5000532072842717E-5</v>
      </c>
      <c r="AY39" s="4">
        <f t="shared" si="9"/>
        <v>-80.573014422426525</v>
      </c>
      <c r="AZ39" s="4">
        <f t="shared" si="10"/>
        <v>-95.808407092973795</v>
      </c>
      <c r="BA39" s="4">
        <f t="shared" si="11"/>
        <v>-100</v>
      </c>
      <c r="BB39" s="1">
        <f t="shared" si="68"/>
        <v>95.808407092973795</v>
      </c>
      <c r="BC39" s="1">
        <f t="shared" si="69"/>
        <v>4.1915929070262052</v>
      </c>
      <c r="BD39" s="1">
        <f t="shared" si="12"/>
        <v>2.3369661706559626</v>
      </c>
      <c r="BE39" s="4">
        <f t="shared" si="70"/>
        <v>1.1089194645696132</v>
      </c>
      <c r="BF39" s="1">
        <f t="shared" si="71"/>
        <v>0.39590917637969769</v>
      </c>
      <c r="BG39" s="4">
        <f t="shared" si="138"/>
        <v>-0.49284055033405866</v>
      </c>
      <c r="BH39" s="1">
        <f t="shared" si="139"/>
        <v>1.1089194645696132</v>
      </c>
      <c r="BI39" s="1">
        <f t="shared" si="13"/>
        <v>2.7012168330017884E-3</v>
      </c>
      <c r="BJ39" s="1">
        <f t="shared" si="72"/>
        <v>1001.8908517831013</v>
      </c>
      <c r="BK39" s="1">
        <f t="shared" si="73"/>
        <v>1138.8824685022842</v>
      </c>
      <c r="BL39" s="1">
        <f t="shared" si="74"/>
        <v>1108.9194645696132</v>
      </c>
      <c r="BM39" s="1">
        <f t="shared" si="75"/>
        <v>1000</v>
      </c>
      <c r="BN39" s="1">
        <f t="shared" si="76"/>
        <v>1.44095136468329E-4</v>
      </c>
      <c r="BO39" s="4">
        <f t="shared" si="140"/>
        <v>0.58302245638161443</v>
      </c>
      <c r="BP39" s="1">
        <f t="shared" si="141"/>
        <v>-2.1181943766201741</v>
      </c>
      <c r="BQ39" s="4">
        <f t="shared" si="142"/>
        <v>11.226937078149327</v>
      </c>
      <c r="BR39" s="4">
        <f t="shared" si="14"/>
        <v>21.226937078149327</v>
      </c>
      <c r="BS39" s="4">
        <f t="shared" si="143"/>
        <v>2.728587413783319E-3</v>
      </c>
      <c r="BT39" s="4">
        <f t="shared" si="15"/>
        <v>2.7370580781530592E-5</v>
      </c>
      <c r="BU39" s="4">
        <f t="shared" si="16"/>
        <v>-79.940080486192215</v>
      </c>
      <c r="BV39" s="4">
        <f t="shared" si="17"/>
        <v>-95.719298037538522</v>
      </c>
      <c r="BW39" s="4">
        <f t="shared" si="18"/>
        <v>-100</v>
      </c>
      <c r="BX39" s="1">
        <f t="shared" si="77"/>
        <v>95.719298037538522</v>
      </c>
      <c r="BY39" s="1">
        <f t="shared" si="78"/>
        <v>4.2807019624614782</v>
      </c>
      <c r="BZ39" s="1">
        <f t="shared" si="19"/>
        <v>2.335518145970541</v>
      </c>
      <c r="CA39" s="4">
        <f t="shared" si="79"/>
        <v>1.1095547314775089</v>
      </c>
      <c r="CB39" s="1">
        <f t="shared" si="80"/>
        <v>0.40212436152492909</v>
      </c>
      <c r="CC39" s="4">
        <f t="shared" si="144"/>
        <v>-0.47688752663200762</v>
      </c>
      <c r="CD39" s="1">
        <f t="shared" si="145"/>
        <v>1.1095547314775089</v>
      </c>
      <c r="CE39" s="1">
        <f t="shared" si="20"/>
        <v>2.728587413783319E-3</v>
      </c>
      <c r="CF39" s="1">
        <f t="shared" si="81"/>
        <v>1001.9100111896483</v>
      </c>
      <c r="CG39" s="1">
        <f t="shared" si="82"/>
        <v>1139.5349003220313</v>
      </c>
      <c r="CH39" s="1">
        <f t="shared" si="83"/>
        <v>1109.554731477509</v>
      </c>
      <c r="CI39" s="1">
        <f t="shared" si="84"/>
        <v>1000</v>
      </c>
      <c r="CJ39" s="1">
        <f t="shared" si="85"/>
        <v>1.4570388112036996E-4</v>
      </c>
      <c r="CK39" s="4">
        <f t="shared" si="146"/>
        <v>0.60847747175337596</v>
      </c>
      <c r="CL39" s="1">
        <f t="shared" si="147"/>
        <v>-2.1201099420299427</v>
      </c>
      <c r="CM39" s="4">
        <f t="shared" si="148"/>
        <v>11.09787111975098</v>
      </c>
      <c r="CN39" s="4">
        <f t="shared" si="21"/>
        <v>21.09787111975098</v>
      </c>
      <c r="CO39" s="4">
        <f t="shared" si="149"/>
        <v>2.7291906934167596E-3</v>
      </c>
      <c r="CP39" s="4">
        <f t="shared" si="22"/>
        <v>6.0327963344059682E-7</v>
      </c>
      <c r="CQ39" s="4">
        <f t="shared" si="23"/>
        <v>-79.996360556763051</v>
      </c>
      <c r="CR39" s="4">
        <f t="shared" si="24"/>
        <v>-95.680561360771577</v>
      </c>
      <c r="CS39" s="4">
        <f t="shared" si="25"/>
        <v>-100</v>
      </c>
      <c r="CT39" s="1">
        <f t="shared" si="86"/>
        <v>95.680561360771577</v>
      </c>
      <c r="CU39" s="1">
        <f t="shared" si="87"/>
        <v>4.319438639228423</v>
      </c>
      <c r="CV39" s="1">
        <f t="shared" si="26"/>
        <v>2.3356378055100393</v>
      </c>
      <c r="CW39" s="4">
        <f t="shared" si="88"/>
        <v>1.1111110608763219</v>
      </c>
      <c r="CX39" s="1">
        <f t="shared" si="89"/>
        <v>0.40528478831611081</v>
      </c>
      <c r="CY39" s="4">
        <f t="shared" si="150"/>
        <v>-0.47637079916134301</v>
      </c>
      <c r="CZ39" s="1">
        <f t="shared" si="151"/>
        <v>1.1111110608763219</v>
      </c>
      <c r="DA39" s="1">
        <f t="shared" si="27"/>
        <v>2.7291906934167596E-3</v>
      </c>
      <c r="DB39" s="1">
        <f t="shared" si="90"/>
        <v>1001.9104334853916</v>
      </c>
      <c r="DC39" s="1">
        <f t="shared" si="91"/>
        <v>1141.1332817412001</v>
      </c>
      <c r="DD39" s="1">
        <f t="shared" si="92"/>
        <v>1111.111060876322</v>
      </c>
      <c r="DE39" s="1">
        <f t="shared" si="93"/>
        <v>1000</v>
      </c>
      <c r="DF39" s="1">
        <f t="shared" si="94"/>
        <v>1.467474785605086E-4</v>
      </c>
      <c r="DG39" s="4">
        <f t="shared" si="152"/>
        <v>0.60775602057310762</v>
      </c>
      <c r="DH39" s="1">
        <f t="shared" si="153"/>
        <v>-2.1214346728436517</v>
      </c>
      <c r="DI39" s="4">
        <f t="shared" si="154"/>
        <v>11.048848068192815</v>
      </c>
      <c r="DJ39" s="4">
        <f t="shared" si="28"/>
        <v>21.048848068192815</v>
      </c>
      <c r="DK39" s="4">
        <f t="shared" si="155"/>
        <v>2.7282896852840028E-3</v>
      </c>
      <c r="DL39" s="4">
        <f t="shared" si="29"/>
        <v>-9.0100813275682118E-7</v>
      </c>
      <c r="DM39" s="4">
        <f t="shared" si="30"/>
        <v>-80.026201995885316</v>
      </c>
      <c r="DN39" s="4">
        <f t="shared" si="31"/>
        <v>-95.479795973409992</v>
      </c>
      <c r="DO39" s="4">
        <f t="shared" si="32"/>
        <v>-100</v>
      </c>
      <c r="DP39" s="1">
        <f t="shared" si="95"/>
        <v>95.479795973409992</v>
      </c>
      <c r="DQ39" s="1">
        <f t="shared" si="96"/>
        <v>4.5202040265900081</v>
      </c>
      <c r="DR39" s="1">
        <f t="shared" si="33"/>
        <v>2.3357069462409101</v>
      </c>
      <c r="DS39" s="4">
        <f t="shared" si="97"/>
        <v>1.1118073080006141</v>
      </c>
      <c r="DT39" s="1">
        <f t="shared" si="98"/>
        <v>0.40645091037386744</v>
      </c>
      <c r="DU39" s="4">
        <f t="shared" si="156"/>
        <v>-0.47168067815838294</v>
      </c>
      <c r="DV39" s="1">
        <f t="shared" si="157"/>
        <v>1.1118073080006141</v>
      </c>
      <c r="DW39" s="1">
        <f t="shared" si="34"/>
        <v>2.7282896852840028E-3</v>
      </c>
      <c r="DX39" s="1">
        <f t="shared" si="99"/>
        <v>1001.9098027796989</v>
      </c>
      <c r="DY39" s="1">
        <f t="shared" si="100"/>
        <v>1141.8483414627906</v>
      </c>
      <c r="DZ39" s="1">
        <f t="shared" si="101"/>
        <v>1111.8073080006141</v>
      </c>
      <c r="EA39" s="1">
        <f t="shared" si="102"/>
        <v>1000</v>
      </c>
      <c r="EB39" s="1">
        <f t="shared" si="103"/>
        <v>1.4708674496948507E-4</v>
      </c>
      <c r="EC39" s="4">
        <f t="shared" si="158"/>
        <v>0.60702878388967019</v>
      </c>
      <c r="ED39" s="1">
        <f t="shared" si="159"/>
        <v>-2.1212609013943324</v>
      </c>
      <c r="EE39" s="4">
        <f t="shared" si="160"/>
        <v>11.062927997145341</v>
      </c>
      <c r="EF39" s="4">
        <f t="shared" si="35"/>
        <v>21.062927997145341</v>
      </c>
      <c r="EG39" s="4">
        <f t="shared" si="161"/>
        <v>2.7294898820770107E-3</v>
      </c>
      <c r="EH39" s="4">
        <f t="shared" si="36"/>
        <v>1.2001967930079169E-6</v>
      </c>
      <c r="EI39" s="4">
        <f t="shared" si="37"/>
        <v>-80.032411689233157</v>
      </c>
      <c r="EJ39" s="4">
        <f t="shared" si="38"/>
        <v>-95.331956566989362</v>
      </c>
      <c r="EK39" s="4">
        <f t="shared" si="39"/>
        <v>-100</v>
      </c>
      <c r="EL39" s="1">
        <f t="shared" si="104"/>
        <v>95.331956566989362</v>
      </c>
      <c r="EM39" s="1">
        <f t="shared" si="105"/>
        <v>4.668043433010638</v>
      </c>
      <c r="EN39" s="1">
        <f t="shared" si="40"/>
        <v>2.3357145891545361</v>
      </c>
      <c r="EO39" s="4">
        <f t="shared" si="106"/>
        <v>1.1120784987789545</v>
      </c>
      <c r="EP39" s="1">
        <f t="shared" si="107"/>
        <v>0.40747264017478579</v>
      </c>
      <c r="EQ39" s="4">
        <f t="shared" si="162"/>
        <v>-0.4666582297456775</v>
      </c>
      <c r="ER39" s="1">
        <f t="shared" si="163"/>
        <v>1.1120784987789545</v>
      </c>
      <c r="ES39" s="1">
        <f t="shared" si="41"/>
        <v>2.7294898820770107E-3</v>
      </c>
      <c r="ET39" s="1">
        <f t="shared" si="108"/>
        <v>1001.9106429174537</v>
      </c>
      <c r="EU39" s="1">
        <f t="shared" si="109"/>
        <v>1142.1268598159618</v>
      </c>
      <c r="EV39" s="1">
        <f t="shared" si="110"/>
        <v>1112.0784987789546</v>
      </c>
      <c r="EW39" s="1">
        <f t="shared" si="111"/>
        <v>1000</v>
      </c>
      <c r="EX39" s="1">
        <f t="shared" si="112"/>
        <v>1.4703983566044962E-4</v>
      </c>
      <c r="EY39" s="4">
        <f t="shared" si="164"/>
        <v>0.60725561145105278</v>
      </c>
      <c r="EZ39" s="1">
        <f t="shared" si="165"/>
        <v>-2.1222342706259578</v>
      </c>
      <c r="FA39" s="4">
        <f t="shared" si="166"/>
        <v>11.067984038636663</v>
      </c>
      <c r="FB39" s="4">
        <f t="shared" si="42"/>
        <v>21.067984038636663</v>
      </c>
      <c r="FC39" s="4">
        <f t="shared" si="167"/>
        <v>2.7300205770008604E-3</v>
      </c>
      <c r="FD39" s="4">
        <f t="shared" si="43"/>
        <v>5.3069492384968942E-7</v>
      </c>
      <c r="FE39" s="4">
        <f t="shared" si="44"/>
        <v>-80.037689560733071</v>
      </c>
      <c r="FF39" s="4">
        <f t="shared" si="45"/>
        <v>-95.356153000139813</v>
      </c>
      <c r="FG39" s="4">
        <f t="shared" si="46"/>
        <v>-100</v>
      </c>
      <c r="FH39" s="1">
        <f t="shared" si="113"/>
        <v>95.356153000139813</v>
      </c>
      <c r="FI39" s="1">
        <f t="shared" si="114"/>
        <v>4.6438469998601875</v>
      </c>
      <c r="FJ39" s="1">
        <f t="shared" si="47"/>
        <v>2.335722023547695</v>
      </c>
      <c r="FK39" s="4">
        <f t="shared" si="115"/>
        <v>1.1121805739511359</v>
      </c>
      <c r="FL39" s="1">
        <f t="shared" si="116"/>
        <v>0.40825768800969947</v>
      </c>
      <c r="FM39" s="4">
        <f t="shared" si="168"/>
        <v>-0.46677394975849207</v>
      </c>
      <c r="FN39" s="1">
        <f t="shared" si="169"/>
        <v>1.1121805739511359</v>
      </c>
      <c r="FO39" s="1">
        <f t="shared" si="48"/>
        <v>2.7300205770008604E-3</v>
      </c>
      <c r="FP39" s="1">
        <f t="shared" si="117"/>
        <v>1001.9110144039005</v>
      </c>
      <c r="FQ39" s="1">
        <f t="shared" si="118"/>
        <v>1142.2316930592956</v>
      </c>
      <c r="FR39" s="1">
        <f t="shared" si="119"/>
        <v>1112.180573951136</v>
      </c>
      <c r="FS39" s="1">
        <f t="shared" si="120"/>
        <v>1000</v>
      </c>
      <c r="FT39" s="1">
        <f t="shared" si="121"/>
        <v>1.4702837805763807E-4</v>
      </c>
      <c r="FU39" s="4">
        <f t="shared" si="170"/>
        <v>0.60726909790506911</v>
      </c>
      <c r="FV39" s="1">
        <f t="shared" si="171"/>
        <v>-2.1227514790957915</v>
      </c>
      <c r="FW39" s="4">
        <f t="shared" si="172"/>
        <v>11.069953170791905</v>
      </c>
      <c r="FX39" s="4">
        <f t="shared" si="49"/>
        <v>21.069953170791905</v>
      </c>
      <c r="FY39" s="4">
        <f t="shared" si="173"/>
        <v>2.7300435086143617E-3</v>
      </c>
      <c r="FZ39" s="4">
        <f t="shared" si="50"/>
        <v>2.2931613501316062E-8</v>
      </c>
      <c r="GA39" s="4">
        <f t="shared" si="51"/>
        <v>-80.045041454074493</v>
      </c>
      <c r="GB39" s="4">
        <f t="shared" si="52"/>
        <v>-95.367297500351128</v>
      </c>
      <c r="GC39" s="4">
        <f t="shared" si="53"/>
        <v>-100</v>
      </c>
      <c r="GD39" s="1">
        <f t="shared" si="122"/>
        <v>95.367297500351128</v>
      </c>
      <c r="GE39" s="1">
        <f t="shared" si="123"/>
        <v>4.6327024996488717</v>
      </c>
      <c r="GF39" s="1">
        <f t="shared" si="54"/>
        <v>2.3357398154974898</v>
      </c>
      <c r="GG39" s="4">
        <f t="shared" si="124"/>
        <v>1.1121817269531409</v>
      </c>
      <c r="GH39" s="1">
        <f t="shared" si="125"/>
        <v>0.40807128814806204</v>
      </c>
      <c r="GI39" s="4">
        <f t="shared" si="174"/>
        <v>-0.46727069419163314</v>
      </c>
      <c r="GJ39" s="1">
        <f t="shared" si="175"/>
        <v>1.1121817269531409</v>
      </c>
      <c r="GK39" s="1">
        <f t="shared" si="55"/>
        <v>2.7300435086143617E-3</v>
      </c>
      <c r="GL39" s="1">
        <f t="shared" si="126"/>
        <v>1001.9110304560302</v>
      </c>
      <c r="GM39" s="1">
        <f t="shared" si="127"/>
        <v>1142.2328772154146</v>
      </c>
      <c r="GN39" s="1">
        <f t="shared" si="128"/>
        <v>1112.1817269531409</v>
      </c>
      <c r="GO39" s="1">
        <f t="shared" si="129"/>
        <v>1000</v>
      </c>
      <c r="GP39" s="1">
        <f t="shared" si="130"/>
        <v>1.4701402224903622E-4</v>
      </c>
      <c r="GQ39" s="4">
        <f t="shared" si="176"/>
        <v>0.60705118567400429</v>
      </c>
      <c r="GR39" s="1">
        <f t="shared" si="177"/>
        <v>-2.1229923229403571</v>
      </c>
      <c r="GS39" s="4">
        <f t="shared" si="178"/>
        <v>11.072038893570388</v>
      </c>
      <c r="GT39" s="4">
        <f t="shared" si="56"/>
        <v>21.072038893570387</v>
      </c>
      <c r="GU39" s="4">
        <f t="shared" si="179"/>
        <v>2.7303933492141734E-3</v>
      </c>
      <c r="GV39" s="4">
        <f t="shared" si="57"/>
        <v>3.4984059981172863E-7</v>
      </c>
      <c r="GW39" s="4">
        <v>400</v>
      </c>
      <c r="GX39" s="4"/>
      <c r="GY39" s="4"/>
      <c r="GZ39" s="4"/>
      <c r="HA39" s="4"/>
      <c r="HB39" s="4"/>
      <c r="HC39" s="4"/>
      <c r="HD39" s="4"/>
      <c r="HE39" s="4"/>
      <c r="HF39" s="6"/>
      <c r="HG39" s="4"/>
      <c r="HH39" s="4"/>
      <c r="HI39" s="4"/>
      <c r="HJ39" s="1"/>
      <c r="HK39" s="4"/>
      <c r="HL39" s="4"/>
      <c r="HP39" s="2"/>
      <c r="HQ39" s="2"/>
      <c r="HR39" s="2"/>
      <c r="HS39" s="2"/>
      <c r="HT39" s="3"/>
      <c r="HU39" s="2"/>
      <c r="HV39" s="2"/>
      <c r="HW39" s="2"/>
      <c r="HX39" s="2"/>
    </row>
    <row r="40" spans="1:232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31"/>
        <v>395</v>
      </c>
      <c r="F40" s="4">
        <f t="shared" si="58"/>
        <v>2.400999999999998</v>
      </c>
      <c r="G40" s="1">
        <f>'0.5Q 8-16'!GA40</f>
        <v>-82.856558961388828</v>
      </c>
      <c r="H40" s="1">
        <f>'0.5Q 8-16'!GB40</f>
        <v>-98.995540770024832</v>
      </c>
      <c r="I40" s="1">
        <f>'0.5Q 8-16'!GC40</f>
        <v>-100</v>
      </c>
      <c r="J40" s="1">
        <f>'0.5Q 8-16'!GD40</f>
        <v>98.995540770024832</v>
      </c>
      <c r="K40" s="1">
        <f>'0.5Q 8-16'!GE40</f>
        <v>1.0044592299751685</v>
      </c>
      <c r="L40" s="1">
        <f>'0.5Q 8-16'!GF40</f>
        <v>2.3913107846347219</v>
      </c>
      <c r="M40" s="1">
        <f>'0.5Q 8-16'!GG40</f>
        <v>1.0809186562759443</v>
      </c>
      <c r="N40" s="1">
        <f>'0.5Q 8-16'!GH40</f>
        <v>0.36135847997376319</v>
      </c>
      <c r="O40" s="1">
        <f>'0.5Q 8-16'!GI40</f>
        <v>-0.51826822546818385</v>
      </c>
      <c r="P40" s="1">
        <f>'0.5Q 8-16'!GJ40</f>
        <v>1.0809186562759443</v>
      </c>
      <c r="Q40" s="1">
        <f>'0.5Q 8-16'!GK40</f>
        <v>1.9014339207229333E-3</v>
      </c>
      <c r="R40" s="1">
        <f>'0.5Q 8-16'!GL40</f>
        <v>1001.331003744506</v>
      </c>
      <c r="S40" s="1">
        <f>'0.5Q 8-16'!GM40</f>
        <v>1110.1250783685202</v>
      </c>
      <c r="T40" s="1">
        <f>'0.5Q 8-16'!GN40</f>
        <v>1080.9186562759444</v>
      </c>
      <c r="U40" s="1">
        <f>'0.5Q 8-16'!GO40</f>
        <v>1000</v>
      </c>
      <c r="V40" s="1">
        <f>'0.5Q 8-16'!GP40</f>
        <v>1.3740670832141556E-4</v>
      </c>
      <c r="W40" s="1">
        <f>'0.5Q 8-16'!GQ40</f>
        <v>0.35281733180540881</v>
      </c>
      <c r="X40" s="1">
        <f>'0.5Q 8-16'!GR40</f>
        <v>-1.5486165889175245</v>
      </c>
      <c r="Y40" s="1">
        <f>'0.5Q 8-16'!GS40</f>
        <v>6.2967139087388526</v>
      </c>
      <c r="Z40" s="1">
        <f>'0.5Q 8-16'!GT40</f>
        <v>16.296713908738852</v>
      </c>
      <c r="AA40" s="1">
        <f>'0.5Q 8-16'!GU40</f>
        <v>1.94965229356433E-3</v>
      </c>
      <c r="AB40" s="4"/>
      <c r="AC40" s="4">
        <f t="shared" si="2"/>
        <v>-82.938806960079205</v>
      </c>
      <c r="AD40" s="4">
        <f t="shared" si="3"/>
        <v>-98.682806784238025</v>
      </c>
      <c r="AE40" s="4">
        <f t="shared" si="4"/>
        <v>-100</v>
      </c>
      <c r="AF40" s="1">
        <f t="shared" si="59"/>
        <v>98.682806784238025</v>
      </c>
      <c r="AG40" s="1">
        <f t="shared" si="60"/>
        <v>1.317193215761975</v>
      </c>
      <c r="AH40" s="1">
        <f t="shared" si="5"/>
        <v>2.3914187460246108</v>
      </c>
      <c r="AI40" s="4">
        <f t="shared" si="61"/>
        <v>1.0821146573453966</v>
      </c>
      <c r="AJ40" s="1">
        <f t="shared" si="62"/>
        <v>0.37173508454240667</v>
      </c>
      <c r="AK40" s="4">
        <f t="shared" si="132"/>
        <v>-0.50799325297098696</v>
      </c>
      <c r="AL40" s="1">
        <f t="shared" si="133"/>
        <v>1.0821146573453966</v>
      </c>
      <c r="AM40" s="1">
        <f t="shared" si="6"/>
        <v>1.94965229356433E-3</v>
      </c>
      <c r="AN40" s="1">
        <f t="shared" si="63"/>
        <v>1001.364756605495</v>
      </c>
      <c r="AO40" s="1">
        <f t="shared" si="64"/>
        <v>1111.3533953868691</v>
      </c>
      <c r="AP40" s="1">
        <f t="shared" si="65"/>
        <v>1082.1146573453966</v>
      </c>
      <c r="AQ40" s="1">
        <f t="shared" si="66"/>
        <v>1000</v>
      </c>
      <c r="AR40" s="1">
        <f t="shared" si="67"/>
        <v>1.4131280147292312E-4</v>
      </c>
      <c r="AS40" s="4">
        <f t="shared" si="134"/>
        <v>0.36043930503011096</v>
      </c>
      <c r="AT40" s="1">
        <f t="shared" si="135"/>
        <v>-1.5892129885342192</v>
      </c>
      <c r="AU40" s="4">
        <f t="shared" si="136"/>
        <v>6.3057749658560116</v>
      </c>
      <c r="AV40" s="4">
        <f t="shared" si="7"/>
        <v>16.30577496585601</v>
      </c>
      <c r="AW40" s="4">
        <f t="shared" si="137"/>
        <v>1.9830287131539889E-3</v>
      </c>
      <c r="AX40" s="4">
        <f t="shared" si="8"/>
        <v>3.3376419589658916E-5</v>
      </c>
      <c r="AY40" s="4">
        <f t="shared" si="9"/>
        <v>-82.778748533409242</v>
      </c>
      <c r="AZ40" s="4">
        <f t="shared" si="10"/>
        <v>-98.315329434970948</v>
      </c>
      <c r="BA40" s="4">
        <f t="shared" si="11"/>
        <v>-100</v>
      </c>
      <c r="BB40" s="1">
        <f t="shared" si="68"/>
        <v>98.315329434970948</v>
      </c>
      <c r="BC40" s="1">
        <f t="shared" si="69"/>
        <v>1.6846705650290517</v>
      </c>
      <c r="BD40" s="1">
        <f t="shared" si="12"/>
        <v>2.3911246065186287</v>
      </c>
      <c r="BE40" s="4">
        <f t="shared" si="70"/>
        <v>1.0831687172533222</v>
      </c>
      <c r="BF40" s="1">
        <f t="shared" si="71"/>
        <v>0.37960830857534439</v>
      </c>
      <c r="BG40" s="4">
        <f t="shared" si="138"/>
        <v>-0.49284055033405866</v>
      </c>
      <c r="BH40" s="1">
        <f t="shared" si="139"/>
        <v>1.0831687172533222</v>
      </c>
      <c r="BI40" s="1">
        <f t="shared" si="13"/>
        <v>1.9830287131539889E-3</v>
      </c>
      <c r="BJ40" s="1">
        <f t="shared" si="72"/>
        <v>1001.3881200992079</v>
      </c>
      <c r="BK40" s="1">
        <f t="shared" si="73"/>
        <v>1112.435935993507</v>
      </c>
      <c r="BL40" s="1">
        <f t="shared" si="74"/>
        <v>1083.1687172533223</v>
      </c>
      <c r="BM40" s="1">
        <f t="shared" si="75"/>
        <v>1000</v>
      </c>
      <c r="BN40" s="1">
        <f t="shared" si="76"/>
        <v>1.4363762396955989E-4</v>
      </c>
      <c r="BO40" s="4">
        <f t="shared" si="140"/>
        <v>0.37041814679286633</v>
      </c>
      <c r="BP40" s="1">
        <f t="shared" si="141"/>
        <v>-1.6126105663611225</v>
      </c>
      <c r="BQ40" s="4">
        <f t="shared" si="142"/>
        <v>6.2900560003628723</v>
      </c>
      <c r="BR40" s="4">
        <f t="shared" si="14"/>
        <v>16.290056000362874</v>
      </c>
      <c r="BS40" s="4">
        <f t="shared" si="143"/>
        <v>2.0025152259913761E-3</v>
      </c>
      <c r="BT40" s="4">
        <f t="shared" si="15"/>
        <v>1.9486512837387122E-5</v>
      </c>
      <c r="BU40" s="4">
        <f t="shared" si="16"/>
        <v>-82.032541038666977</v>
      </c>
      <c r="BV40" s="4">
        <f t="shared" si="17"/>
        <v>-98.220328483224478</v>
      </c>
      <c r="BW40" s="4">
        <f t="shared" si="18"/>
        <v>-100</v>
      </c>
      <c r="BX40" s="1">
        <f t="shared" si="77"/>
        <v>98.220328483224478</v>
      </c>
      <c r="BY40" s="1">
        <f t="shared" si="78"/>
        <v>1.7796715167755224</v>
      </c>
      <c r="BZ40" s="1">
        <f t="shared" si="19"/>
        <v>2.389769907391206</v>
      </c>
      <c r="CA40" s="4">
        <f t="shared" si="79"/>
        <v>1.0850352284133002</v>
      </c>
      <c r="CB40" s="1">
        <f t="shared" si="80"/>
        <v>0.38582663108435417</v>
      </c>
      <c r="CC40" s="4">
        <f t="shared" si="144"/>
        <v>-0.47688752663200762</v>
      </c>
      <c r="CD40" s="1">
        <f t="shared" si="145"/>
        <v>1.0850352284133002</v>
      </c>
      <c r="CE40" s="1">
        <f t="shared" si="20"/>
        <v>2.0025152259913761E-3</v>
      </c>
      <c r="CF40" s="1">
        <f t="shared" si="81"/>
        <v>1001.401760658194</v>
      </c>
      <c r="CG40" s="1">
        <f t="shared" si="82"/>
        <v>1114.3528802850276</v>
      </c>
      <c r="CH40" s="1">
        <f t="shared" si="83"/>
        <v>1085.0352284133003</v>
      </c>
      <c r="CI40" s="1">
        <f t="shared" si="84"/>
        <v>1000</v>
      </c>
      <c r="CJ40" s="1">
        <f t="shared" si="85"/>
        <v>1.4521443755838859E-4</v>
      </c>
      <c r="CK40" s="4">
        <f t="shared" si="146"/>
        <v>0.39094411324125344</v>
      </c>
      <c r="CL40" s="1">
        <f t="shared" si="147"/>
        <v>-1.6115711127501227</v>
      </c>
      <c r="CM40" s="4">
        <f t="shared" si="148"/>
        <v>6.2155016769763174</v>
      </c>
      <c r="CN40" s="4">
        <f t="shared" si="21"/>
        <v>16.215501676976317</v>
      </c>
      <c r="CO40" s="4">
        <f t="shared" si="149"/>
        <v>2.000064982409453E-3</v>
      </c>
      <c r="CP40" s="4">
        <f t="shared" si="22"/>
        <v>-2.4502435819230561E-6</v>
      </c>
      <c r="CQ40" s="4">
        <f t="shared" si="23"/>
        <v>-82.122841962348957</v>
      </c>
      <c r="CR40" s="4">
        <f t="shared" si="24"/>
        <v>-98.178800717967107</v>
      </c>
      <c r="CS40" s="4">
        <f t="shared" si="25"/>
        <v>-100</v>
      </c>
      <c r="CT40" s="1">
        <f t="shared" si="86"/>
        <v>98.178800717967107</v>
      </c>
      <c r="CU40" s="1">
        <f t="shared" si="87"/>
        <v>1.8211992820328931</v>
      </c>
      <c r="CV40" s="1">
        <f t="shared" si="26"/>
        <v>2.3899401807163061</v>
      </c>
      <c r="CW40" s="4">
        <f t="shared" si="88"/>
        <v>1.0860475041253359</v>
      </c>
      <c r="CX40" s="1">
        <f t="shared" si="89"/>
        <v>0.38789487315729032</v>
      </c>
      <c r="CY40" s="4">
        <f t="shared" si="150"/>
        <v>-0.47637079916134301</v>
      </c>
      <c r="CZ40" s="1">
        <f t="shared" si="151"/>
        <v>1.0860475041253359</v>
      </c>
      <c r="DA40" s="1">
        <f t="shared" si="27"/>
        <v>2.000064982409453E-3</v>
      </c>
      <c r="DB40" s="1">
        <f t="shared" si="90"/>
        <v>1001.4000454876866</v>
      </c>
      <c r="DC40" s="1">
        <f t="shared" si="91"/>
        <v>1115.3925076868024</v>
      </c>
      <c r="DD40" s="1">
        <f t="shared" si="92"/>
        <v>1086.047504125336</v>
      </c>
      <c r="DE40" s="1">
        <f t="shared" si="93"/>
        <v>1000</v>
      </c>
      <c r="DF40" s="1">
        <f t="shared" si="94"/>
        <v>1.4582514220146131E-4</v>
      </c>
      <c r="DG40" s="4">
        <f t="shared" si="152"/>
        <v>0.38886514170289466</v>
      </c>
      <c r="DH40" s="1">
        <f t="shared" si="153"/>
        <v>-1.6111998407065582</v>
      </c>
      <c r="DI40" s="4">
        <f t="shared" si="154"/>
        <v>6.2255290124182769</v>
      </c>
      <c r="DJ40" s="4">
        <f t="shared" si="28"/>
        <v>16.225529012418278</v>
      </c>
      <c r="DK40" s="4">
        <f t="shared" si="155"/>
        <v>1.9997949967027954E-3</v>
      </c>
      <c r="DL40" s="4">
        <f t="shared" si="29"/>
        <v>-2.6998570665758004E-7</v>
      </c>
      <c r="DM40" s="4">
        <f t="shared" si="30"/>
        <v>-82.167646035621885</v>
      </c>
      <c r="DN40" s="4">
        <f t="shared" si="31"/>
        <v>-97.953558172632981</v>
      </c>
      <c r="DO40" s="4">
        <f t="shared" si="32"/>
        <v>-100</v>
      </c>
      <c r="DP40" s="1">
        <f t="shared" si="95"/>
        <v>97.953558172632981</v>
      </c>
      <c r="DQ40" s="1">
        <f t="shared" si="96"/>
        <v>2.0464418273670191</v>
      </c>
      <c r="DR40" s="1">
        <f t="shared" si="33"/>
        <v>2.3900233245579998</v>
      </c>
      <c r="DS40" s="4">
        <f t="shared" si="97"/>
        <v>1.0863275663417937</v>
      </c>
      <c r="DT40" s="1">
        <f t="shared" si="98"/>
        <v>0.38779562014723234</v>
      </c>
      <c r="DU40" s="4">
        <f t="shared" si="156"/>
        <v>-0.47168067815838294</v>
      </c>
      <c r="DV40" s="1">
        <f t="shared" si="157"/>
        <v>1.0863275663417937</v>
      </c>
      <c r="DW40" s="1">
        <f t="shared" si="34"/>
        <v>1.9997949967027954E-3</v>
      </c>
      <c r="DX40" s="1">
        <f t="shared" si="99"/>
        <v>1001.399856497692</v>
      </c>
      <c r="DY40" s="1">
        <f t="shared" si="100"/>
        <v>1115.680137184349</v>
      </c>
      <c r="DZ40" s="1">
        <f t="shared" si="101"/>
        <v>1086.3275663417937</v>
      </c>
      <c r="EA40" s="1">
        <f t="shared" si="102"/>
        <v>1000</v>
      </c>
      <c r="EB40" s="1">
        <f t="shared" si="103"/>
        <v>1.4569893771624147E-4</v>
      </c>
      <c r="EC40" s="4">
        <f t="shared" si="158"/>
        <v>0.38793813948745248</v>
      </c>
      <c r="ED40" s="1">
        <f t="shared" si="159"/>
        <v>-1.6118568572153431</v>
      </c>
      <c r="EE40" s="4">
        <f t="shared" si="160"/>
        <v>6.2304087225543059</v>
      </c>
      <c r="EF40" s="4">
        <f t="shared" si="35"/>
        <v>16.230408722554305</v>
      </c>
      <c r="EG40" s="4">
        <f t="shared" si="161"/>
        <v>2.0008645961828797E-3</v>
      </c>
      <c r="EH40" s="4">
        <f t="shared" si="36"/>
        <v>1.0695994800843066E-6</v>
      </c>
      <c r="EI40" s="4">
        <f t="shared" si="37"/>
        <v>-82.179731017047118</v>
      </c>
      <c r="EJ40" s="4">
        <f t="shared" si="38"/>
        <v>-97.790825294283053</v>
      </c>
      <c r="EK40" s="4">
        <f t="shared" si="39"/>
        <v>-100</v>
      </c>
      <c r="EL40" s="1">
        <f t="shared" si="104"/>
        <v>97.790825294283053</v>
      </c>
      <c r="EM40" s="1">
        <f t="shared" si="105"/>
        <v>2.2091747057169471</v>
      </c>
      <c r="EN40" s="1">
        <f t="shared" si="40"/>
        <v>2.3900448469069508</v>
      </c>
      <c r="EO40" s="4">
        <f t="shared" si="106"/>
        <v>1.0866051550482947</v>
      </c>
      <c r="EP40" s="1">
        <f t="shared" si="107"/>
        <v>0.38913358193683151</v>
      </c>
      <c r="EQ40" s="4">
        <f t="shared" si="162"/>
        <v>-0.4666582297456775</v>
      </c>
      <c r="ER40" s="1">
        <f t="shared" si="163"/>
        <v>1.0866051550482947</v>
      </c>
      <c r="ES40" s="1">
        <f t="shared" si="41"/>
        <v>2.0008645961828797E-3</v>
      </c>
      <c r="ET40" s="1">
        <f t="shared" si="108"/>
        <v>1001.4006052173281</v>
      </c>
      <c r="EU40" s="1">
        <f t="shared" si="109"/>
        <v>1115.9652263376995</v>
      </c>
      <c r="EV40" s="1">
        <f t="shared" si="110"/>
        <v>1086.6051550482946</v>
      </c>
      <c r="EW40" s="1">
        <f t="shared" si="111"/>
        <v>1000</v>
      </c>
      <c r="EX40" s="1">
        <f t="shared" si="112"/>
        <v>1.4572505717882619E-4</v>
      </c>
      <c r="EY40" s="4">
        <f t="shared" si="164"/>
        <v>0.38798198929821659</v>
      </c>
      <c r="EZ40" s="1">
        <f t="shared" si="165"/>
        <v>-1.6128826068846633</v>
      </c>
      <c r="FA40" s="4">
        <f t="shared" si="166"/>
        <v>6.2318038456406102</v>
      </c>
      <c r="FB40" s="4">
        <f t="shared" si="42"/>
        <v>16.231803845640609</v>
      </c>
      <c r="FC40" s="4">
        <f t="shared" si="167"/>
        <v>2.0013079021571588E-3</v>
      </c>
      <c r="FD40" s="4">
        <f t="shared" si="43"/>
        <v>4.4330597427904433E-7</v>
      </c>
      <c r="FE40" s="4">
        <f t="shared" si="44"/>
        <v>-82.187603539232327</v>
      </c>
      <c r="FF40" s="4">
        <f t="shared" si="45"/>
        <v>-97.820629853520671</v>
      </c>
      <c r="FG40" s="4">
        <f t="shared" si="46"/>
        <v>-100</v>
      </c>
      <c r="FH40" s="1">
        <f t="shared" si="113"/>
        <v>97.820629853520671</v>
      </c>
      <c r="FI40" s="1">
        <f t="shared" si="114"/>
        <v>2.1793701464793287</v>
      </c>
      <c r="FJ40" s="1">
        <f t="shared" si="47"/>
        <v>2.3900590370625703</v>
      </c>
      <c r="FK40" s="4">
        <f t="shared" si="115"/>
        <v>1.086740270297506</v>
      </c>
      <c r="FL40" s="1">
        <f t="shared" si="116"/>
        <v>0.39008140840566241</v>
      </c>
      <c r="FM40" s="4">
        <f t="shared" si="168"/>
        <v>-0.46677394975849207</v>
      </c>
      <c r="FN40" s="1">
        <f t="shared" si="169"/>
        <v>1.086740270297506</v>
      </c>
      <c r="FO40" s="1">
        <f t="shared" si="48"/>
        <v>2.0013079021571588E-3</v>
      </c>
      <c r="FP40" s="1">
        <f t="shared" si="117"/>
        <v>1001.40091553151</v>
      </c>
      <c r="FQ40" s="1">
        <f t="shared" si="118"/>
        <v>1116.1039924009447</v>
      </c>
      <c r="FR40" s="1">
        <f t="shared" si="119"/>
        <v>1086.740270297506</v>
      </c>
      <c r="FS40" s="1">
        <f t="shared" si="120"/>
        <v>1000</v>
      </c>
      <c r="FT40" s="1">
        <f t="shared" si="121"/>
        <v>1.4574253496874032E-4</v>
      </c>
      <c r="FU40" s="4">
        <f t="shared" si="170"/>
        <v>0.38794486506070203</v>
      </c>
      <c r="FV40" s="1">
        <f t="shared" si="171"/>
        <v>-1.6133630370964569</v>
      </c>
      <c r="FW40" s="4">
        <f t="shared" si="172"/>
        <v>6.232655124898578</v>
      </c>
      <c r="FX40" s="4">
        <f t="shared" si="49"/>
        <v>16.232655124898578</v>
      </c>
      <c r="FY40" s="4">
        <f t="shared" si="173"/>
        <v>2.0013578283378602E-3</v>
      </c>
      <c r="FZ40" s="4">
        <f t="shared" si="50"/>
        <v>4.9926180701372752E-8</v>
      </c>
      <c r="GA40" s="4">
        <f t="shared" si="51"/>
        <v>-82.196488985653787</v>
      </c>
      <c r="GB40" s="4">
        <f t="shared" si="52"/>
        <v>-97.833775900278411</v>
      </c>
      <c r="GC40" s="4">
        <f t="shared" si="53"/>
        <v>-100</v>
      </c>
      <c r="GD40" s="1">
        <f t="shared" si="122"/>
        <v>97.833775900278411</v>
      </c>
      <c r="GE40" s="1">
        <f t="shared" si="123"/>
        <v>2.1662240997215889</v>
      </c>
      <c r="GF40" s="1">
        <f t="shared" si="54"/>
        <v>2.3900753658328893</v>
      </c>
      <c r="GG40" s="4">
        <f t="shared" si="124"/>
        <v>1.0867110067079899</v>
      </c>
      <c r="GH40" s="1">
        <f t="shared" si="125"/>
        <v>0.38989540101693604</v>
      </c>
      <c r="GI40" s="4">
        <f t="shared" si="174"/>
        <v>-0.46727069419163314</v>
      </c>
      <c r="GJ40" s="1">
        <f t="shared" si="175"/>
        <v>1.0867110067079899</v>
      </c>
      <c r="GK40" s="1">
        <f t="shared" si="55"/>
        <v>2.0013578283378602E-3</v>
      </c>
      <c r="GL40" s="1">
        <f t="shared" si="126"/>
        <v>1001.4009504798364</v>
      </c>
      <c r="GM40" s="1">
        <f t="shared" si="127"/>
        <v>1116.0739381092399</v>
      </c>
      <c r="GN40" s="1">
        <f t="shared" si="128"/>
        <v>1086.71100670799</v>
      </c>
      <c r="GO40" s="1">
        <f t="shared" si="129"/>
        <v>1000</v>
      </c>
      <c r="GP40" s="1">
        <f t="shared" si="130"/>
        <v>1.457371360553003E-4</v>
      </c>
      <c r="GQ40" s="4">
        <f t="shared" si="176"/>
        <v>0.38775058969601589</v>
      </c>
      <c r="GR40" s="1">
        <f t="shared" si="177"/>
        <v>-1.6136072386418443</v>
      </c>
      <c r="GS40" s="4">
        <f t="shared" si="178"/>
        <v>6.2335521804850842</v>
      </c>
      <c r="GT40" s="4">
        <f t="shared" si="56"/>
        <v>16.233552180485084</v>
      </c>
      <c r="GU40" s="4">
        <f t="shared" si="179"/>
        <v>2.0016491892949325E-3</v>
      </c>
      <c r="GV40" s="4">
        <f t="shared" si="57"/>
        <v>2.9136095707231122E-7</v>
      </c>
      <c r="GW40" s="4">
        <v>395</v>
      </c>
      <c r="GX40" s="4"/>
      <c r="GY40" s="4"/>
      <c r="GZ40" s="4"/>
      <c r="HA40" s="4"/>
      <c r="HB40" s="4"/>
      <c r="HC40" s="4"/>
      <c r="HD40" s="4"/>
      <c r="HE40" s="4"/>
      <c r="HF40" s="6"/>
      <c r="HG40" s="4"/>
      <c r="HH40" s="4"/>
      <c r="HI40" s="4"/>
      <c r="HJ40" s="1"/>
      <c r="HK40" s="4"/>
      <c r="HL40" s="4"/>
      <c r="HP40" s="2"/>
      <c r="HQ40" s="2"/>
      <c r="HR40" s="2"/>
      <c r="HS40" s="2"/>
      <c r="HT40" s="3"/>
      <c r="HU40" s="2"/>
      <c r="HV40" s="2"/>
      <c r="HW40" s="2"/>
      <c r="HX40" s="2"/>
    </row>
    <row r="41" spans="1:232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31"/>
        <v>390</v>
      </c>
      <c r="F41" s="4">
        <f t="shared" si="58"/>
        <v>2.4509999999999978</v>
      </c>
      <c r="G41" s="1">
        <f>'0.5Q 8-16'!GA41</f>
        <v>-85.039519913130704</v>
      </c>
      <c r="H41" s="1">
        <f>'0.5Q 8-16'!GB41</f>
        <v>-100</v>
      </c>
      <c r="I41" s="1">
        <f>'0.5Q 8-16'!GC41</f>
        <v>-100</v>
      </c>
      <c r="J41" s="1">
        <f>'0.5Q 8-16'!GD41</f>
        <v>100</v>
      </c>
      <c r="K41" s="1">
        <f>'0.5Q 8-16'!GE41</f>
        <v>0</v>
      </c>
      <c r="L41" s="1">
        <f>'0.5Q 8-16'!GF41</f>
        <v>2.4448886513032546</v>
      </c>
      <c r="M41" s="1">
        <f>'0.5Q 8-16'!GG41</f>
        <v>1.0715573333706541</v>
      </c>
      <c r="N41" s="1">
        <f>'0.5Q 8-16'!GH41</f>
        <v>0.3940795690617479</v>
      </c>
      <c r="O41" s="1">
        <f>'0.5Q 8-16'!GI41</f>
        <v>-0.51826822546818385</v>
      </c>
      <c r="P41" s="1">
        <f>'0.5Q 8-16'!GJ41</f>
        <v>1.0715573333706541</v>
      </c>
      <c r="Q41" s="1">
        <f>'0.5Q 8-16'!GK41</f>
        <v>1.14086035243376E-3</v>
      </c>
      <c r="R41" s="1">
        <f>'0.5Q 8-16'!GL41</f>
        <v>1000.7986022467037</v>
      </c>
      <c r="S41" s="1">
        <f>'0.5Q 8-16'!GM41</f>
        <v>1100.5108125183292</v>
      </c>
      <c r="T41" s="1">
        <f>'0.5Q 8-16'!GN41</f>
        <v>1071.5573333706541</v>
      </c>
      <c r="U41" s="1">
        <f>'0.5Q 8-16'!GO41</f>
        <v>1000</v>
      </c>
      <c r="V41" s="1">
        <f>'0.5Q 8-16'!GP41</f>
        <v>1.5211471365783467E-4</v>
      </c>
      <c r="W41" s="1">
        <f>'0.5Q 8-16'!GQ41</f>
        <v>0.18303751922064446</v>
      </c>
      <c r="X41" s="1">
        <f>'0.5Q 8-16'!GR41</f>
        <v>-0.95782283321311545</v>
      </c>
      <c r="Y41" s="1">
        <f>'0.5Q 8-16'!GS41</f>
        <v>0</v>
      </c>
      <c r="Z41" s="1">
        <f>'0.5Q 8-16'!GT41</f>
        <v>10</v>
      </c>
      <c r="AA41" s="1">
        <f>'0.5Q 8-16'!GU41</f>
        <v>1.169791376138598E-3</v>
      </c>
      <c r="AB41" s="4"/>
      <c r="AC41" s="4">
        <f t="shared" si="2"/>
        <v>-85.159653560253616</v>
      </c>
      <c r="AD41" s="4">
        <f t="shared" si="3"/>
        <v>-100</v>
      </c>
      <c r="AE41" s="4">
        <f t="shared" si="4"/>
        <v>-100</v>
      </c>
      <c r="AF41" s="1">
        <f t="shared" si="59"/>
        <v>100</v>
      </c>
      <c r="AG41" s="1">
        <f t="shared" si="60"/>
        <v>0</v>
      </c>
      <c r="AH41" s="1">
        <f t="shared" si="5"/>
        <v>2.4450225233211951</v>
      </c>
      <c r="AI41" s="4">
        <f t="shared" si="61"/>
        <v>1.0720755459316855</v>
      </c>
      <c r="AJ41" s="1">
        <f t="shared" si="62"/>
        <v>0.40407301421022385</v>
      </c>
      <c r="AK41" s="4">
        <f t="shared" si="132"/>
        <v>-0.50799325297098696</v>
      </c>
      <c r="AL41" s="1">
        <f t="shared" si="133"/>
        <v>1.0720755459316855</v>
      </c>
      <c r="AM41" s="1">
        <f t="shared" si="6"/>
        <v>1.169791376138598E-3</v>
      </c>
      <c r="AN41" s="1">
        <f t="shared" si="63"/>
        <v>1000.818853963297</v>
      </c>
      <c r="AO41" s="1">
        <f t="shared" si="64"/>
        <v>1101.0430271827597</v>
      </c>
      <c r="AP41" s="1">
        <f t="shared" si="65"/>
        <v>1072.0755459316856</v>
      </c>
      <c r="AQ41" s="1">
        <f t="shared" si="66"/>
        <v>1000</v>
      </c>
      <c r="AR41" s="1">
        <f t="shared" si="67"/>
        <v>1.5597218348514639E-4</v>
      </c>
      <c r="AS41" s="4">
        <f t="shared" si="134"/>
        <v>0.18626588614806161</v>
      </c>
      <c r="AT41" s="1">
        <f t="shared" si="135"/>
        <v>-0.98352548999053646</v>
      </c>
      <c r="AU41" s="4">
        <f t="shared" si="136"/>
        <v>0</v>
      </c>
      <c r="AV41" s="4">
        <f t="shared" si="7"/>
        <v>10</v>
      </c>
      <c r="AW41" s="4">
        <f t="shared" si="137"/>
        <v>1.1898172278923932E-3</v>
      </c>
      <c r="AX41" s="4">
        <f t="shared" si="8"/>
        <v>2.002585175379522E-5</v>
      </c>
      <c r="AY41" s="4">
        <f t="shared" si="9"/>
        <v>-84.98448264439196</v>
      </c>
      <c r="AZ41" s="4">
        <f t="shared" si="10"/>
        <v>-100</v>
      </c>
      <c r="BA41" s="4">
        <f t="shared" si="11"/>
        <v>-100</v>
      </c>
      <c r="BB41" s="1">
        <f t="shared" si="68"/>
        <v>100</v>
      </c>
      <c r="BC41" s="1">
        <f t="shared" si="69"/>
        <v>0</v>
      </c>
      <c r="BD41" s="1">
        <f t="shared" si="12"/>
        <v>2.4447996184442182</v>
      </c>
      <c r="BE41" s="4">
        <f t="shared" si="70"/>
        <v>1.0735002385117909</v>
      </c>
      <c r="BF41" s="1">
        <f t="shared" si="71"/>
        <v>0.41099040687129307</v>
      </c>
      <c r="BG41" s="4">
        <f t="shared" si="138"/>
        <v>-0.49284055033405866</v>
      </c>
      <c r="BH41" s="1">
        <f t="shared" si="139"/>
        <v>1.0735002385117909</v>
      </c>
      <c r="BI41" s="1">
        <f t="shared" si="13"/>
        <v>1.1898172278923932E-3</v>
      </c>
      <c r="BJ41" s="1">
        <f t="shared" si="72"/>
        <v>1000.8328720595248</v>
      </c>
      <c r="BK41" s="1">
        <f t="shared" si="73"/>
        <v>1102.5062149563794</v>
      </c>
      <c r="BL41" s="1">
        <f t="shared" si="74"/>
        <v>1073.5002385117909</v>
      </c>
      <c r="BM41" s="1">
        <f t="shared" si="75"/>
        <v>1000</v>
      </c>
      <c r="BN41" s="1">
        <f t="shared" si="76"/>
        <v>1.5864229705231915E-4</v>
      </c>
      <c r="BO41" s="4">
        <f t="shared" si="140"/>
        <v>0.19194829540710412</v>
      </c>
      <c r="BP41" s="1">
        <f t="shared" si="141"/>
        <v>-0.99786893248528918</v>
      </c>
      <c r="BQ41" s="4">
        <f t="shared" si="142"/>
        <v>0</v>
      </c>
      <c r="BR41" s="4">
        <f t="shared" si="14"/>
        <v>10</v>
      </c>
      <c r="BS41" s="4">
        <f t="shared" si="143"/>
        <v>1.2015091355948256E-3</v>
      </c>
      <c r="BT41" s="4">
        <f t="shared" si="15"/>
        <v>1.1691907702432404E-5</v>
      </c>
      <c r="BU41" s="4">
        <f t="shared" si="16"/>
        <v>-84.125001591141739</v>
      </c>
      <c r="BV41" s="4">
        <f t="shared" si="17"/>
        <v>-100</v>
      </c>
      <c r="BW41" s="4">
        <f t="shared" si="18"/>
        <v>-100</v>
      </c>
      <c r="BX41" s="1">
        <f t="shared" si="77"/>
        <v>100</v>
      </c>
      <c r="BY41" s="1">
        <f t="shared" si="78"/>
        <v>0</v>
      </c>
      <c r="BZ41" s="1">
        <f t="shared" si="19"/>
        <v>2.4436667692910783</v>
      </c>
      <c r="CA41" s="4">
        <f t="shared" si="79"/>
        <v>1.0779372379974461</v>
      </c>
      <c r="CB41" s="1">
        <f t="shared" si="80"/>
        <v>0.41502906238163229</v>
      </c>
      <c r="CC41" s="4">
        <f t="shared" si="144"/>
        <v>-0.47688752663200762</v>
      </c>
      <c r="CD41" s="1">
        <f t="shared" si="145"/>
        <v>1.0779372379974461</v>
      </c>
      <c r="CE41" s="1">
        <f t="shared" si="20"/>
        <v>1.2015091355948256E-3</v>
      </c>
      <c r="CF41" s="1">
        <f t="shared" si="81"/>
        <v>1000.8410563949163</v>
      </c>
      <c r="CG41" s="1">
        <f t="shared" si="82"/>
        <v>1107.063102168137</v>
      </c>
      <c r="CH41" s="1">
        <f t="shared" si="83"/>
        <v>1077.9372379974461</v>
      </c>
      <c r="CI41" s="1">
        <f t="shared" si="84"/>
        <v>1000</v>
      </c>
      <c r="CJ41" s="1">
        <f t="shared" si="85"/>
        <v>1.602012180793101E-4</v>
      </c>
      <c r="CK41" s="4">
        <f t="shared" si="146"/>
        <v>0.20577819596922522</v>
      </c>
      <c r="CL41" s="1">
        <f t="shared" si="147"/>
        <v>-0.99573093962560055</v>
      </c>
      <c r="CM41" s="4">
        <f t="shared" si="148"/>
        <v>0</v>
      </c>
      <c r="CN41" s="4">
        <f t="shared" si="21"/>
        <v>10</v>
      </c>
      <c r="CO41" s="4">
        <f t="shared" si="149"/>
        <v>1.2000389894456717E-3</v>
      </c>
      <c r="CP41" s="4">
        <f t="shared" si="22"/>
        <v>-1.4701461491539204E-6</v>
      </c>
      <c r="CQ41" s="4">
        <f t="shared" si="23"/>
        <v>-84.249323367934863</v>
      </c>
      <c r="CR41" s="4">
        <f t="shared" si="24"/>
        <v>-100</v>
      </c>
      <c r="CS41" s="4">
        <f t="shared" si="25"/>
        <v>-100</v>
      </c>
      <c r="CT41" s="1">
        <f t="shared" si="86"/>
        <v>100</v>
      </c>
      <c r="CU41" s="1">
        <f t="shared" si="87"/>
        <v>0</v>
      </c>
      <c r="CV41" s="1">
        <f t="shared" si="26"/>
        <v>2.443838449152024</v>
      </c>
      <c r="CW41" s="4">
        <f t="shared" si="88"/>
        <v>1.0779653687143576</v>
      </c>
      <c r="CX41" s="1">
        <f t="shared" si="89"/>
        <v>0.41452123987760681</v>
      </c>
      <c r="CY41" s="4">
        <f t="shared" si="150"/>
        <v>-0.47637079916134301</v>
      </c>
      <c r="CZ41" s="1">
        <f t="shared" si="151"/>
        <v>1.0779653687143576</v>
      </c>
      <c r="DA41" s="1">
        <f t="shared" si="27"/>
        <v>1.2000389894456717E-3</v>
      </c>
      <c r="DB41" s="1">
        <f t="shared" si="90"/>
        <v>1000.8400272926119</v>
      </c>
      <c r="DC41" s="1">
        <f t="shared" si="91"/>
        <v>1107.0919929770196</v>
      </c>
      <c r="DD41" s="1">
        <f t="shared" si="92"/>
        <v>1077.9653687143575</v>
      </c>
      <c r="DE41" s="1">
        <f t="shared" si="93"/>
        <v>1000</v>
      </c>
      <c r="DF41" s="1">
        <f t="shared" si="94"/>
        <v>1.6000519859275626E-4</v>
      </c>
      <c r="DG41" s="4">
        <f t="shared" si="152"/>
        <v>0.20392198346871948</v>
      </c>
      <c r="DH41" s="1">
        <f t="shared" si="153"/>
        <v>-0.9961170059769523</v>
      </c>
      <c r="DI41" s="4">
        <f t="shared" si="154"/>
        <v>0</v>
      </c>
      <c r="DJ41" s="4">
        <f t="shared" si="28"/>
        <v>10</v>
      </c>
      <c r="DK41" s="4">
        <f t="shared" si="155"/>
        <v>1.1998769980216771E-3</v>
      </c>
      <c r="DL41" s="4">
        <f t="shared" si="29"/>
        <v>-1.6199142399459139E-7</v>
      </c>
      <c r="DM41" s="4">
        <f t="shared" si="30"/>
        <v>-84.309090075358455</v>
      </c>
      <c r="DN41" s="4">
        <f t="shared" si="31"/>
        <v>-100</v>
      </c>
      <c r="DO41" s="4">
        <f t="shared" si="32"/>
        <v>-100</v>
      </c>
      <c r="DP41" s="1">
        <f t="shared" si="95"/>
        <v>100</v>
      </c>
      <c r="DQ41" s="1">
        <f t="shared" si="96"/>
        <v>0</v>
      </c>
      <c r="DR41" s="1">
        <f t="shared" si="33"/>
        <v>2.4439197453123036</v>
      </c>
      <c r="DS41" s="4">
        <f t="shared" si="97"/>
        <v>1.0779284150860757</v>
      </c>
      <c r="DT41" s="1">
        <f t="shared" si="98"/>
        <v>0.41446528429073493</v>
      </c>
      <c r="DU41" s="4">
        <f t="shared" si="156"/>
        <v>-0.47168067815838294</v>
      </c>
      <c r="DV41" s="1">
        <f t="shared" si="157"/>
        <v>1.0779284150860757</v>
      </c>
      <c r="DW41" s="1">
        <f t="shared" si="34"/>
        <v>1.1998769980216771E-3</v>
      </c>
      <c r="DX41" s="1">
        <f t="shared" si="99"/>
        <v>1000.8399138986152</v>
      </c>
      <c r="DY41" s="1">
        <f t="shared" si="100"/>
        <v>1107.0540408617014</v>
      </c>
      <c r="DZ41" s="1">
        <f t="shared" si="101"/>
        <v>1077.9284150860758</v>
      </c>
      <c r="EA41" s="1">
        <f t="shared" si="102"/>
        <v>1000</v>
      </c>
      <c r="EB41" s="1">
        <f t="shared" si="103"/>
        <v>1.5998359973622367E-4</v>
      </c>
      <c r="EC41" s="4">
        <f t="shared" si="158"/>
        <v>0.20311378275947231</v>
      </c>
      <c r="ED41" s="1">
        <f t="shared" si="159"/>
        <v>-0.99676321526220468</v>
      </c>
      <c r="EE41" s="4">
        <f t="shared" si="160"/>
        <v>0</v>
      </c>
      <c r="EF41" s="4">
        <f t="shared" si="35"/>
        <v>10</v>
      </c>
      <c r="EG41" s="4">
        <f t="shared" si="161"/>
        <v>1.2005187577097279E-3</v>
      </c>
      <c r="EH41" s="4">
        <f t="shared" si="36"/>
        <v>6.4175968805075742E-7</v>
      </c>
      <c r="EI41" s="4">
        <f t="shared" si="37"/>
        <v>-84.327050344861078</v>
      </c>
      <c r="EJ41" s="4">
        <f t="shared" si="38"/>
        <v>-100</v>
      </c>
      <c r="EK41" s="4">
        <f t="shared" si="39"/>
        <v>-100</v>
      </c>
      <c r="EL41" s="1">
        <f t="shared" si="104"/>
        <v>100</v>
      </c>
      <c r="EM41" s="1">
        <f t="shared" si="105"/>
        <v>0</v>
      </c>
      <c r="EN41" s="1">
        <f t="shared" si="40"/>
        <v>2.4439437122263548</v>
      </c>
      <c r="EO41" s="4">
        <f t="shared" si="106"/>
        <v>1.0779773063880782</v>
      </c>
      <c r="EP41" s="1">
        <f t="shared" si="107"/>
        <v>0.41468696293945689</v>
      </c>
      <c r="EQ41" s="4">
        <f t="shared" si="162"/>
        <v>-0.4666582297456775</v>
      </c>
      <c r="ER41" s="1">
        <f t="shared" si="163"/>
        <v>1.0779773063880782</v>
      </c>
      <c r="ES41" s="1">
        <f t="shared" si="41"/>
        <v>1.2005187577097279E-3</v>
      </c>
      <c r="ET41" s="1">
        <f t="shared" si="108"/>
        <v>1000.8403631303968</v>
      </c>
      <c r="EU41" s="1">
        <f t="shared" si="109"/>
        <v>1107.104253206684</v>
      </c>
      <c r="EV41" s="1">
        <f t="shared" si="110"/>
        <v>1077.9773063880782</v>
      </c>
      <c r="EW41" s="1">
        <f t="shared" si="111"/>
        <v>1000</v>
      </c>
      <c r="EX41" s="1">
        <f t="shared" si="112"/>
        <v>1.6006916769463036E-4</v>
      </c>
      <c r="EY41" s="4">
        <f t="shared" si="164"/>
        <v>0.20299910290183867</v>
      </c>
      <c r="EZ41" s="1">
        <f t="shared" si="165"/>
        <v>-0.99751965480788918</v>
      </c>
      <c r="FA41" s="4">
        <f t="shared" si="166"/>
        <v>0</v>
      </c>
      <c r="FB41" s="4">
        <f t="shared" si="42"/>
        <v>10</v>
      </c>
      <c r="FC41" s="4">
        <f t="shared" si="167"/>
        <v>1.2007847412942951E-3</v>
      </c>
      <c r="FD41" s="4">
        <f t="shared" si="43"/>
        <v>2.6598358456725313E-7</v>
      </c>
      <c r="FE41" s="4">
        <f t="shared" si="44"/>
        <v>-84.337517517731584</v>
      </c>
      <c r="FF41" s="4">
        <f t="shared" si="45"/>
        <v>-100</v>
      </c>
      <c r="FG41" s="4">
        <f t="shared" si="46"/>
        <v>-100</v>
      </c>
      <c r="FH41" s="1">
        <f t="shared" si="113"/>
        <v>100</v>
      </c>
      <c r="FI41" s="1">
        <f t="shared" si="114"/>
        <v>0</v>
      </c>
      <c r="FJ41" s="1">
        <f t="shared" si="47"/>
        <v>2.44395770884379</v>
      </c>
      <c r="FK41" s="4">
        <f t="shared" si="115"/>
        <v>1.0779734356243953</v>
      </c>
      <c r="FL41" s="1">
        <f t="shared" si="116"/>
        <v>0.41477883982531794</v>
      </c>
      <c r="FM41" s="4">
        <f t="shared" si="168"/>
        <v>-0.46677394975849207</v>
      </c>
      <c r="FN41" s="1">
        <f t="shared" si="169"/>
        <v>1.0779734356243953</v>
      </c>
      <c r="FO41" s="1">
        <f t="shared" si="48"/>
        <v>1.2007847412942951E-3</v>
      </c>
      <c r="FP41" s="1">
        <f t="shared" si="117"/>
        <v>1000.8405493189061</v>
      </c>
      <c r="FQ41" s="1">
        <f t="shared" si="118"/>
        <v>1107.1002778549664</v>
      </c>
      <c r="FR41" s="1">
        <f t="shared" si="119"/>
        <v>1077.9734356243953</v>
      </c>
      <c r="FS41" s="1">
        <f t="shared" si="120"/>
        <v>1000</v>
      </c>
      <c r="FT41" s="1">
        <f t="shared" si="121"/>
        <v>1.6010463217257272E-4</v>
      </c>
      <c r="FU41" s="4">
        <f t="shared" si="170"/>
        <v>0.20290778506390794</v>
      </c>
      <c r="FV41" s="1">
        <f t="shared" si="171"/>
        <v>-0.99787695623038719</v>
      </c>
      <c r="FW41" s="4">
        <f t="shared" si="172"/>
        <v>0</v>
      </c>
      <c r="FX41" s="4">
        <f t="shared" si="49"/>
        <v>10</v>
      </c>
      <c r="FY41" s="4">
        <f t="shared" si="173"/>
        <v>1.2008146970027161E-3</v>
      </c>
      <c r="FZ41" s="4">
        <f t="shared" si="50"/>
        <v>2.9955708420953756E-8</v>
      </c>
      <c r="GA41" s="4">
        <f t="shared" si="51"/>
        <v>-84.34793651723308</v>
      </c>
      <c r="GB41" s="4">
        <f t="shared" si="52"/>
        <v>-100</v>
      </c>
      <c r="GC41" s="4">
        <f t="shared" si="53"/>
        <v>-100</v>
      </c>
      <c r="GD41" s="1">
        <f t="shared" si="122"/>
        <v>100</v>
      </c>
      <c r="GE41" s="1">
        <f t="shared" si="123"/>
        <v>0</v>
      </c>
      <c r="GF41" s="1">
        <f t="shared" si="54"/>
        <v>2.443971738732547</v>
      </c>
      <c r="GG41" s="4">
        <f t="shared" si="124"/>
        <v>1.0779274579931553</v>
      </c>
      <c r="GH41" s="1">
        <f t="shared" si="125"/>
        <v>0.41478918722028191</v>
      </c>
      <c r="GI41" s="4">
        <f t="shared" si="174"/>
        <v>-0.46727069419163314</v>
      </c>
      <c r="GJ41" s="1">
        <f t="shared" si="175"/>
        <v>1.0779274579931553</v>
      </c>
      <c r="GK41" s="1">
        <f t="shared" si="55"/>
        <v>1.2008146970027161E-3</v>
      </c>
      <c r="GL41" s="1">
        <f t="shared" si="126"/>
        <v>1000.840570287902</v>
      </c>
      <c r="GM41" s="1">
        <f t="shared" si="127"/>
        <v>1107.0530579081303</v>
      </c>
      <c r="GN41" s="1">
        <f t="shared" si="128"/>
        <v>1077.9274579931553</v>
      </c>
      <c r="GO41" s="1">
        <f t="shared" si="129"/>
        <v>1000</v>
      </c>
      <c r="GP41" s="1">
        <f t="shared" si="130"/>
        <v>1.601086262670288E-4</v>
      </c>
      <c r="GQ41" s="4">
        <f t="shared" si="176"/>
        <v>0.20276922062140723</v>
      </c>
      <c r="GR41" s="1">
        <f t="shared" si="177"/>
        <v>-0.9980454763813088</v>
      </c>
      <c r="GS41" s="4">
        <f t="shared" si="178"/>
        <v>0</v>
      </c>
      <c r="GT41" s="4">
        <f t="shared" si="56"/>
        <v>10</v>
      </c>
      <c r="GU41" s="4">
        <f t="shared" si="179"/>
        <v>1.2009895135769594E-3</v>
      </c>
      <c r="GV41" s="4">
        <f t="shared" si="57"/>
        <v>1.7481657424325663E-7</v>
      </c>
      <c r="GW41" s="4">
        <v>390</v>
      </c>
      <c r="GX41" s="4"/>
      <c r="GY41" s="4"/>
      <c r="GZ41" s="4"/>
      <c r="HA41" s="4"/>
      <c r="HB41" s="4"/>
      <c r="HC41" s="4"/>
      <c r="HD41" s="4"/>
      <c r="HE41" s="4"/>
      <c r="HF41" s="6"/>
      <c r="HG41" s="4"/>
      <c r="HH41" s="4"/>
      <c r="HI41" s="4"/>
      <c r="HJ41" s="1"/>
      <c r="HK41" s="4"/>
      <c r="HL41" s="4"/>
      <c r="HP41" s="2"/>
      <c r="HQ41" s="2"/>
      <c r="HR41" s="2"/>
      <c r="HS41" s="2"/>
      <c r="HT41" s="3"/>
      <c r="HU41" s="2"/>
      <c r="HV41" s="2"/>
      <c r="HW41" s="2"/>
      <c r="HX41" s="2"/>
    </row>
    <row r="42" spans="1:232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31"/>
        <v>385</v>
      </c>
      <c r="F42" s="4">
        <f t="shared" si="58"/>
        <v>2.5009999999999977</v>
      </c>
      <c r="G42" s="1">
        <f>'0.5Q 8-16'!GA42</f>
        <v>-87.22248086487258</v>
      </c>
      <c r="H42" s="1">
        <f>'0.5Q 8-16'!GB42</f>
        <v>-100</v>
      </c>
      <c r="I42" s="1">
        <f>'0.5Q 8-16'!GC42</f>
        <v>-100</v>
      </c>
      <c r="J42" s="1">
        <f>'0.5Q 8-16'!GD42</f>
        <v>100</v>
      </c>
      <c r="K42" s="1">
        <f>'0.5Q 8-16'!GE42</f>
        <v>0</v>
      </c>
      <c r="L42" s="1">
        <f>'0.5Q 8-16'!GF42</f>
        <v>2.4973150495337335</v>
      </c>
      <c r="M42" s="1">
        <f>'0.5Q 8-16'!GG42</f>
        <v>1.048527964609578</v>
      </c>
      <c r="N42" s="1">
        <f>'0.5Q 8-16'!GH42</f>
        <v>0.23644774143704872</v>
      </c>
      <c r="O42" s="1">
        <f>'0.5Q 8-16'!GI42</f>
        <v>-0.51826822546818385</v>
      </c>
      <c r="P42" s="1">
        <f>'0.5Q 8-16'!GJ42</f>
        <v>1.048527964609578</v>
      </c>
      <c r="Q42" s="1">
        <f>'0.5Q 8-16'!GK42</f>
        <v>6.8451621146025591E-4</v>
      </c>
      <c r="R42" s="1">
        <f>'0.5Q 8-16'!GL42</f>
        <v>1000.4791613480222</v>
      </c>
      <c r="S42" s="1">
        <f>'0.5Q 8-16'!GM42</f>
        <v>1076.8591902133287</v>
      </c>
      <c r="T42" s="1">
        <f>'0.5Q 8-16'!GN42</f>
        <v>1048.527964609578</v>
      </c>
      <c r="U42" s="1">
        <f>'0.5Q 8-16'!GO42</f>
        <v>1000</v>
      </c>
      <c r="V42" s="1">
        <f>'0.5Q 8-16'!GP42</f>
        <v>9.1268828194700815E-5</v>
      </c>
      <c r="W42" s="1">
        <f>'0.5Q 8-16'!GQ42</f>
        <v>9.1752592254458865E-2</v>
      </c>
      <c r="X42" s="1">
        <f>'0.5Q 8-16'!GR42</f>
        <v>-0.59276361920579701</v>
      </c>
      <c r="Y42" s="1">
        <f>'0.5Q 8-16'!GS42</f>
        <v>0</v>
      </c>
      <c r="Z42" s="1">
        <f>'0.5Q 8-16'!GT42</f>
        <v>10</v>
      </c>
      <c r="AA42" s="1">
        <f>'0.5Q 8-16'!GU42</f>
        <v>7.0187482568315879E-4</v>
      </c>
      <c r="AB42" s="4"/>
      <c r="AC42" s="4">
        <f t="shared" si="2"/>
        <v>-87.380500160428028</v>
      </c>
      <c r="AD42" s="4">
        <f t="shared" si="3"/>
        <v>-100</v>
      </c>
      <c r="AE42" s="4">
        <f t="shared" si="4"/>
        <v>-100</v>
      </c>
      <c r="AF42" s="1">
        <f t="shared" si="59"/>
        <v>100</v>
      </c>
      <c r="AG42" s="1">
        <f t="shared" si="60"/>
        <v>0</v>
      </c>
      <c r="AH42" s="1">
        <f t="shared" si="5"/>
        <v>2.4974455900223398</v>
      </c>
      <c r="AI42" s="4">
        <f t="shared" si="61"/>
        <v>1.0484613340228943</v>
      </c>
      <c r="AJ42" s="1">
        <f t="shared" si="62"/>
        <v>0.24244380852613431</v>
      </c>
      <c r="AK42" s="4">
        <f t="shared" si="132"/>
        <v>-0.50799325297098696</v>
      </c>
      <c r="AL42" s="1">
        <f t="shared" si="133"/>
        <v>1.0484613340228943</v>
      </c>
      <c r="AM42" s="1">
        <f t="shared" si="6"/>
        <v>7.0187482568315879E-4</v>
      </c>
      <c r="AN42" s="1">
        <f t="shared" si="63"/>
        <v>1000.4913123779781</v>
      </c>
      <c r="AO42" s="1">
        <f t="shared" si="64"/>
        <v>1076.7907592681929</v>
      </c>
      <c r="AP42" s="1">
        <f t="shared" si="65"/>
        <v>1048.4613340228943</v>
      </c>
      <c r="AQ42" s="1">
        <f t="shared" si="66"/>
        <v>1000</v>
      </c>
      <c r="AR42" s="1">
        <f t="shared" si="67"/>
        <v>9.3583310091087846E-5</v>
      </c>
      <c r="AS42" s="4">
        <f t="shared" si="134"/>
        <v>9.2911088673540046E-2</v>
      </c>
      <c r="AT42" s="1">
        <f t="shared" si="135"/>
        <v>-0.60896373700961881</v>
      </c>
      <c r="AU42" s="4">
        <f t="shared" si="136"/>
        <v>0</v>
      </c>
      <c r="AV42" s="4">
        <f t="shared" si="7"/>
        <v>10</v>
      </c>
      <c r="AW42" s="4">
        <f t="shared" si="137"/>
        <v>7.1389033673543588E-4</v>
      </c>
      <c r="AX42" s="4">
        <f t="shared" si="8"/>
        <v>1.2015511052277088E-5</v>
      </c>
      <c r="AY42" s="4">
        <f t="shared" si="9"/>
        <v>-87.190216755374678</v>
      </c>
      <c r="AZ42" s="4">
        <f t="shared" si="10"/>
        <v>-100</v>
      </c>
      <c r="BA42" s="4">
        <f t="shared" si="11"/>
        <v>-100</v>
      </c>
      <c r="BB42" s="1">
        <f t="shared" si="68"/>
        <v>100</v>
      </c>
      <c r="BC42" s="1">
        <f t="shared" si="69"/>
        <v>0</v>
      </c>
      <c r="BD42" s="1">
        <f t="shared" si="12"/>
        <v>2.4972791164110202</v>
      </c>
      <c r="BE42" s="4">
        <f t="shared" si="70"/>
        <v>1.0495899593360392</v>
      </c>
      <c r="BF42" s="1">
        <f t="shared" si="71"/>
        <v>0.24659424412277584</v>
      </c>
      <c r="BG42" s="4">
        <f t="shared" si="138"/>
        <v>-0.49284055033405866</v>
      </c>
      <c r="BH42" s="1">
        <f t="shared" si="139"/>
        <v>1.0495899593360392</v>
      </c>
      <c r="BI42" s="1">
        <f t="shared" si="13"/>
        <v>7.1389033673543588E-4</v>
      </c>
      <c r="BJ42" s="1">
        <f t="shared" si="72"/>
        <v>1000.4997232357149</v>
      </c>
      <c r="BK42" s="1">
        <f t="shared" si="73"/>
        <v>1077.949880037299</v>
      </c>
      <c r="BL42" s="1">
        <f t="shared" si="74"/>
        <v>1049.5899593360391</v>
      </c>
      <c r="BM42" s="1">
        <f t="shared" si="75"/>
        <v>1000</v>
      </c>
      <c r="BN42" s="1">
        <f t="shared" si="76"/>
        <v>9.5185378231391469E-5</v>
      </c>
      <c r="BO42" s="4">
        <f t="shared" si="140"/>
        <v>9.6030662442815093E-2</v>
      </c>
      <c r="BP42" s="1">
        <f t="shared" si="141"/>
        <v>-0.61785967429262079</v>
      </c>
      <c r="BQ42" s="4">
        <f t="shared" si="142"/>
        <v>0</v>
      </c>
      <c r="BR42" s="4">
        <f t="shared" si="14"/>
        <v>10</v>
      </c>
      <c r="BS42" s="4">
        <f t="shared" si="143"/>
        <v>7.2090548135689541E-4</v>
      </c>
      <c r="BT42" s="4">
        <f t="shared" si="15"/>
        <v>7.0151446214595289E-6</v>
      </c>
      <c r="BU42" s="4">
        <f t="shared" si="16"/>
        <v>-86.217462143616501</v>
      </c>
      <c r="BV42" s="4">
        <f t="shared" si="17"/>
        <v>-100</v>
      </c>
      <c r="BW42" s="4">
        <f t="shared" si="18"/>
        <v>-100</v>
      </c>
      <c r="BX42" s="1">
        <f t="shared" si="77"/>
        <v>100</v>
      </c>
      <c r="BY42" s="1">
        <f t="shared" si="78"/>
        <v>0</v>
      </c>
      <c r="BZ42" s="1">
        <f t="shared" si="19"/>
        <v>2.4963630776604653</v>
      </c>
      <c r="CA42" s="4">
        <f t="shared" si="79"/>
        <v>1.0539261673877398</v>
      </c>
      <c r="CB42" s="1">
        <f t="shared" si="80"/>
        <v>0.24901743742897939</v>
      </c>
      <c r="CC42" s="4">
        <f t="shared" si="144"/>
        <v>-0.47688752663200762</v>
      </c>
      <c r="CD42" s="1">
        <f t="shared" si="145"/>
        <v>1.0539261673877398</v>
      </c>
      <c r="CE42" s="1">
        <f t="shared" si="20"/>
        <v>7.2090548135689541E-4</v>
      </c>
      <c r="CF42" s="1">
        <f t="shared" si="81"/>
        <v>1000.5046338369499</v>
      </c>
      <c r="CG42" s="1">
        <f t="shared" si="82"/>
        <v>1082.4032524305564</v>
      </c>
      <c r="CH42" s="1">
        <f t="shared" si="83"/>
        <v>1053.9261673877397</v>
      </c>
      <c r="CI42" s="1">
        <f t="shared" si="84"/>
        <v>1000</v>
      </c>
      <c r="CJ42" s="1">
        <f t="shared" si="85"/>
        <v>9.6120730847586044E-5</v>
      </c>
      <c r="CK42" s="4">
        <f t="shared" si="146"/>
        <v>0.10476996856881232</v>
      </c>
      <c r="CL42" s="1">
        <f t="shared" si="147"/>
        <v>-0.61613551278808298</v>
      </c>
      <c r="CM42" s="4">
        <f t="shared" si="148"/>
        <v>0</v>
      </c>
      <c r="CN42" s="4">
        <f t="shared" si="21"/>
        <v>10</v>
      </c>
      <c r="CO42" s="4">
        <f t="shared" si="149"/>
        <v>7.2002339366740301E-4</v>
      </c>
      <c r="CP42" s="4">
        <f t="shared" si="22"/>
        <v>-8.8208768949239562E-7</v>
      </c>
      <c r="CQ42" s="4">
        <f t="shared" si="23"/>
        <v>-86.37580477352077</v>
      </c>
      <c r="CR42" s="4">
        <f t="shared" si="24"/>
        <v>-100</v>
      </c>
      <c r="CS42" s="4">
        <f t="shared" si="25"/>
        <v>-100</v>
      </c>
      <c r="CT42" s="1">
        <f t="shared" si="86"/>
        <v>100</v>
      </c>
      <c r="CU42" s="1">
        <f t="shared" si="87"/>
        <v>0</v>
      </c>
      <c r="CV42" s="1">
        <f t="shared" si="26"/>
        <v>2.4965213515977154</v>
      </c>
      <c r="CW42" s="4">
        <f t="shared" si="88"/>
        <v>1.0536580489138281</v>
      </c>
      <c r="CX42" s="1">
        <f t="shared" si="89"/>
        <v>0.24871274392656409</v>
      </c>
      <c r="CY42" s="4">
        <f t="shared" si="150"/>
        <v>-0.47637079916134301</v>
      </c>
      <c r="CZ42" s="1">
        <f t="shared" si="151"/>
        <v>1.0536580489138281</v>
      </c>
      <c r="DA42" s="1">
        <f t="shared" si="27"/>
        <v>7.2002339366740301E-4</v>
      </c>
      <c r="DB42" s="1">
        <f t="shared" si="90"/>
        <v>1000.5040163755672</v>
      </c>
      <c r="DC42" s="1">
        <f t="shared" si="91"/>
        <v>1082.1278893954798</v>
      </c>
      <c r="DD42" s="1">
        <f t="shared" si="92"/>
        <v>1053.658048913828</v>
      </c>
      <c r="DE42" s="1">
        <f t="shared" si="93"/>
        <v>1000</v>
      </c>
      <c r="DF42" s="1">
        <f t="shared" si="94"/>
        <v>9.6003119155653737E-5</v>
      </c>
      <c r="DG42" s="4">
        <f t="shared" si="152"/>
        <v>0.10341320322312911</v>
      </c>
      <c r="DH42" s="1">
        <f t="shared" si="153"/>
        <v>-0.6166101904442739</v>
      </c>
      <c r="DI42" s="4">
        <f t="shared" si="154"/>
        <v>0</v>
      </c>
      <c r="DJ42" s="4">
        <f t="shared" si="28"/>
        <v>10</v>
      </c>
      <c r="DK42" s="4">
        <f t="shared" si="155"/>
        <v>7.1992619881300628E-4</v>
      </c>
      <c r="DL42" s="4">
        <f t="shared" si="29"/>
        <v>-9.719485439673315E-8</v>
      </c>
      <c r="DM42" s="4">
        <f t="shared" si="30"/>
        <v>-86.450534115095024</v>
      </c>
      <c r="DN42" s="4">
        <f t="shared" si="31"/>
        <v>-100</v>
      </c>
      <c r="DO42" s="4">
        <f t="shared" si="32"/>
        <v>-100</v>
      </c>
      <c r="DP42" s="1">
        <f t="shared" si="95"/>
        <v>100</v>
      </c>
      <c r="DQ42" s="1">
        <f t="shared" si="96"/>
        <v>0</v>
      </c>
      <c r="DR42" s="1">
        <f t="shared" si="33"/>
        <v>2.4965946760120019</v>
      </c>
      <c r="DS42" s="4">
        <f t="shared" si="97"/>
        <v>1.0534986139939662</v>
      </c>
      <c r="DT42" s="1">
        <f t="shared" si="98"/>
        <v>0.24867917057444083</v>
      </c>
      <c r="DU42" s="4">
        <f t="shared" si="156"/>
        <v>-0.47168067815838294</v>
      </c>
      <c r="DV42" s="1">
        <f t="shared" si="157"/>
        <v>1.0534986139939662</v>
      </c>
      <c r="DW42" s="1">
        <f t="shared" si="34"/>
        <v>7.1992619881300628E-4</v>
      </c>
      <c r="DX42" s="1">
        <f t="shared" si="99"/>
        <v>1000.5039483391691</v>
      </c>
      <c r="DY42" s="1">
        <f t="shared" si="100"/>
        <v>1081.9641465440832</v>
      </c>
      <c r="DZ42" s="1">
        <f t="shared" si="101"/>
        <v>1053.498613993966</v>
      </c>
      <c r="EA42" s="1">
        <f t="shared" si="102"/>
        <v>1000</v>
      </c>
      <c r="EB42" s="1">
        <f t="shared" si="103"/>
        <v>9.5990159841734176E-5</v>
      </c>
      <c r="EC42" s="4">
        <f t="shared" si="158"/>
        <v>0.10281652690123609</v>
      </c>
      <c r="ED42" s="1">
        <f t="shared" si="159"/>
        <v>-0.61710967191177013</v>
      </c>
      <c r="EE42" s="4">
        <f t="shared" si="160"/>
        <v>0</v>
      </c>
      <c r="EF42" s="4">
        <f t="shared" si="35"/>
        <v>10</v>
      </c>
      <c r="EG42" s="4">
        <f t="shared" si="161"/>
        <v>7.2031125462583675E-4</v>
      </c>
      <c r="EH42" s="4">
        <f t="shared" si="36"/>
        <v>3.8505581283047614E-7</v>
      </c>
      <c r="EI42" s="4">
        <f t="shared" si="37"/>
        <v>-86.474369672675039</v>
      </c>
      <c r="EJ42" s="4">
        <f t="shared" si="38"/>
        <v>-100</v>
      </c>
      <c r="EK42" s="4">
        <f t="shared" si="39"/>
        <v>-100</v>
      </c>
      <c r="EL42" s="1">
        <f t="shared" si="104"/>
        <v>100</v>
      </c>
      <c r="EM42" s="1">
        <f t="shared" si="105"/>
        <v>0</v>
      </c>
      <c r="EN42" s="1">
        <f t="shared" si="40"/>
        <v>2.4966177613751466</v>
      </c>
      <c r="EO42" s="4">
        <f t="shared" si="106"/>
        <v>1.0534809829758363</v>
      </c>
      <c r="EP42" s="1">
        <f t="shared" si="107"/>
        <v>0.24881217776367417</v>
      </c>
      <c r="EQ42" s="4">
        <f t="shared" si="162"/>
        <v>-0.4666582297456775</v>
      </c>
      <c r="ER42" s="1">
        <f t="shared" si="163"/>
        <v>1.0534809829758363</v>
      </c>
      <c r="ES42" s="1">
        <f t="shared" si="41"/>
        <v>7.2031125462583675E-4</v>
      </c>
      <c r="ET42" s="1">
        <f t="shared" si="108"/>
        <v>1000.5042178782381</v>
      </c>
      <c r="EU42" s="1">
        <f t="shared" si="109"/>
        <v>1081.9460391358434</v>
      </c>
      <c r="EV42" s="1">
        <f t="shared" si="110"/>
        <v>1053.4809829758362</v>
      </c>
      <c r="EW42" s="1">
        <f t="shared" si="111"/>
        <v>1000</v>
      </c>
      <c r="EX42" s="1">
        <f t="shared" si="112"/>
        <v>9.6041500616778227E-5</v>
      </c>
      <c r="EY42" s="4">
        <f t="shared" si="164"/>
        <v>0.10268886131445802</v>
      </c>
      <c r="EZ42" s="1">
        <f t="shared" si="165"/>
        <v>-0.6176223933113788</v>
      </c>
      <c r="FA42" s="4">
        <f t="shared" si="166"/>
        <v>0</v>
      </c>
      <c r="FB42" s="4">
        <f t="shared" si="42"/>
        <v>10</v>
      </c>
      <c r="FC42" s="4">
        <f t="shared" si="167"/>
        <v>7.2047084477657711E-4</v>
      </c>
      <c r="FD42" s="4">
        <f t="shared" si="43"/>
        <v>1.5959015074035188E-7</v>
      </c>
      <c r="FE42" s="4">
        <f t="shared" si="44"/>
        <v>-86.48743149623084</v>
      </c>
      <c r="FF42" s="4">
        <f t="shared" si="45"/>
        <v>-100</v>
      </c>
      <c r="FG42" s="4">
        <f t="shared" si="46"/>
        <v>-100</v>
      </c>
      <c r="FH42" s="1">
        <f t="shared" si="113"/>
        <v>100</v>
      </c>
      <c r="FI42" s="1">
        <f t="shared" si="114"/>
        <v>0</v>
      </c>
      <c r="FJ42" s="1">
        <f t="shared" si="47"/>
        <v>2.4966303943330055</v>
      </c>
      <c r="FK42" s="4">
        <f t="shared" si="115"/>
        <v>1.0534537097843089</v>
      </c>
      <c r="FL42" s="1">
        <f t="shared" si="116"/>
        <v>0.24886730389519068</v>
      </c>
      <c r="FM42" s="4">
        <f t="shared" si="168"/>
        <v>-0.46677394975849207</v>
      </c>
      <c r="FN42" s="1">
        <f t="shared" si="169"/>
        <v>1.0534537097843089</v>
      </c>
      <c r="FO42" s="1">
        <f t="shared" si="48"/>
        <v>7.2047084477657711E-4</v>
      </c>
      <c r="FP42" s="1">
        <f t="shared" si="117"/>
        <v>1000.5043295913437</v>
      </c>
      <c r="FQ42" s="1">
        <f t="shared" si="118"/>
        <v>1081.9180290226809</v>
      </c>
      <c r="FR42" s="1">
        <f t="shared" si="119"/>
        <v>1053.4537097843088</v>
      </c>
      <c r="FS42" s="1">
        <f t="shared" si="120"/>
        <v>1000</v>
      </c>
      <c r="FT42" s="1">
        <f t="shared" si="121"/>
        <v>9.6062779303543602E-5</v>
      </c>
      <c r="FU42" s="4">
        <f t="shared" si="170"/>
        <v>0.10260977819918816</v>
      </c>
      <c r="FV42" s="1">
        <f t="shared" si="171"/>
        <v>-0.61786106657738893</v>
      </c>
      <c r="FW42" s="4">
        <f t="shared" si="172"/>
        <v>0</v>
      </c>
      <c r="FX42" s="4">
        <f t="shared" si="49"/>
        <v>10</v>
      </c>
      <c r="FY42" s="4">
        <f t="shared" si="173"/>
        <v>7.2048881820162964E-4</v>
      </c>
      <c r="FZ42" s="4">
        <f t="shared" si="50"/>
        <v>1.7973425052528885E-8</v>
      </c>
      <c r="GA42" s="4">
        <f t="shared" si="51"/>
        <v>-86.499384048812374</v>
      </c>
      <c r="GB42" s="4">
        <f t="shared" si="52"/>
        <v>-100</v>
      </c>
      <c r="GC42" s="4">
        <f t="shared" si="53"/>
        <v>-100</v>
      </c>
      <c r="GD42" s="1">
        <f t="shared" si="122"/>
        <v>100</v>
      </c>
      <c r="GE42" s="1">
        <f t="shared" si="123"/>
        <v>0</v>
      </c>
      <c r="GF42" s="1">
        <f t="shared" si="54"/>
        <v>2.4966419737997185</v>
      </c>
      <c r="GG42" s="4">
        <f t="shared" si="124"/>
        <v>1.05340470134343</v>
      </c>
      <c r="GH42" s="1">
        <f t="shared" si="125"/>
        <v>0.24887351233216912</v>
      </c>
      <c r="GI42" s="4">
        <f t="shared" si="174"/>
        <v>-0.46727069419163314</v>
      </c>
      <c r="GJ42" s="1">
        <f t="shared" si="175"/>
        <v>1.05340470134343</v>
      </c>
      <c r="GK42" s="1">
        <f t="shared" si="55"/>
        <v>7.2048881820162964E-4</v>
      </c>
      <c r="GL42" s="1">
        <f t="shared" si="126"/>
        <v>1000.5043421727411</v>
      </c>
      <c r="GM42" s="1">
        <f t="shared" si="127"/>
        <v>1081.8676963737294</v>
      </c>
      <c r="GN42" s="1">
        <f t="shared" si="128"/>
        <v>1053.4047013434299</v>
      </c>
      <c r="GO42" s="1">
        <f t="shared" si="129"/>
        <v>1000</v>
      </c>
      <c r="GP42" s="1">
        <f t="shared" si="130"/>
        <v>9.6065175760217289E-5</v>
      </c>
      <c r="GQ42" s="4">
        <f t="shared" si="176"/>
        <v>0.10251680397497516</v>
      </c>
      <c r="GR42" s="1">
        <f t="shared" si="177"/>
        <v>-0.61797201422665449</v>
      </c>
      <c r="GS42" s="4">
        <f t="shared" si="178"/>
        <v>0</v>
      </c>
      <c r="GT42" s="4">
        <f t="shared" si="56"/>
        <v>10</v>
      </c>
      <c r="GU42" s="4">
        <f t="shared" si="179"/>
        <v>7.2059370814617555E-4</v>
      </c>
      <c r="GV42" s="4">
        <f t="shared" si="57"/>
        <v>1.0488994454591061E-7</v>
      </c>
      <c r="GW42" s="4">
        <v>385</v>
      </c>
      <c r="GX42" s="4"/>
      <c r="GY42" s="4"/>
      <c r="GZ42" s="4"/>
      <c r="HA42" s="4"/>
      <c r="HB42" s="4"/>
      <c r="HC42" s="4"/>
      <c r="HD42" s="4"/>
      <c r="HE42" s="4"/>
      <c r="HF42" s="6"/>
      <c r="HG42" s="4"/>
      <c r="HH42" s="4"/>
      <c r="HI42" s="4"/>
      <c r="HJ42" s="1"/>
      <c r="HK42" s="4"/>
      <c r="HL42" s="4"/>
      <c r="HP42" s="2"/>
      <c r="HQ42" s="2"/>
      <c r="HR42" s="2"/>
      <c r="HS42" s="2"/>
      <c r="HT42" s="3"/>
      <c r="HU42" s="2"/>
      <c r="HV42" s="2"/>
      <c r="HW42" s="2"/>
      <c r="HX42" s="2"/>
    </row>
    <row r="43" spans="1:232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31"/>
        <v>380</v>
      </c>
      <c r="F43" s="4">
        <f t="shared" si="58"/>
        <v>2.5509999999999975</v>
      </c>
      <c r="G43" s="1">
        <f>'0.5Q 8-16'!GA43</f>
        <v>-89.405441816614456</v>
      </c>
      <c r="H43" s="1">
        <f>'0.5Q 8-16'!GB43</f>
        <v>-100</v>
      </c>
      <c r="I43" s="1">
        <f>'0.5Q 8-16'!GC43</f>
        <v>-100</v>
      </c>
      <c r="J43" s="1">
        <f>'0.5Q 8-16'!GD43</f>
        <v>100</v>
      </c>
      <c r="K43" s="1">
        <f>'0.5Q 8-16'!GE43</f>
        <v>0</v>
      </c>
      <c r="L43" s="1">
        <f>'0.5Q 8-16'!GF43</f>
        <v>2.5489413291968397</v>
      </c>
      <c r="M43" s="1">
        <f>'0.5Q 8-16'!GG43</f>
        <v>1.0325255932621236</v>
      </c>
      <c r="N43" s="1">
        <f>'0.5Q 8-16'!GH43</f>
        <v>0.14186864486222922</v>
      </c>
      <c r="O43" s="1">
        <f>'0.5Q 8-16'!GI43</f>
        <v>-0.51826822546818385</v>
      </c>
      <c r="P43" s="1">
        <f>'0.5Q 8-16'!GJ43</f>
        <v>1.0325255932621236</v>
      </c>
      <c r="Q43" s="1">
        <f>'0.5Q 8-16'!GK43</f>
        <v>4.1070972687615355E-4</v>
      </c>
      <c r="R43" s="1">
        <f>'0.5Q 8-16'!GL43</f>
        <v>1000.2874968088133</v>
      </c>
      <c r="S43" s="1">
        <f>'0.5Q 8-16'!GM43</f>
        <v>1060.4244347920662</v>
      </c>
      <c r="T43" s="1">
        <f>'0.5Q 8-16'!GN43</f>
        <v>1032.5255932621235</v>
      </c>
      <c r="U43" s="1">
        <f>'0.5Q 8-16'!GO43</f>
        <v>1000</v>
      </c>
      <c r="V43" s="1">
        <f>'0.5Q 8-16'!GP43</f>
        <v>5.4761296916820476E-5</v>
      </c>
      <c r="W43" s="1">
        <f>'0.5Q 8-16'!GQ43</f>
        <v>4.4941079950654307E-2</v>
      </c>
      <c r="X43" s="1">
        <f>'0.5Q 8-16'!GR43</f>
        <v>-0.36576864692549921</v>
      </c>
      <c r="Y43" s="1">
        <f>'0.5Q 8-16'!GS43</f>
        <v>0</v>
      </c>
      <c r="Z43" s="1">
        <f>'0.5Q 8-16'!GT43</f>
        <v>10</v>
      </c>
      <c r="AA43" s="1">
        <f>'0.5Q 8-16'!GU43</f>
        <v>4.2112489540989525E-4</v>
      </c>
      <c r="AB43" s="4"/>
      <c r="AC43" s="4">
        <f t="shared" si="2"/>
        <v>-89.601346760602439</v>
      </c>
      <c r="AD43" s="4">
        <f t="shared" si="3"/>
        <v>-100</v>
      </c>
      <c r="AE43" s="4">
        <f t="shared" si="4"/>
        <v>-100</v>
      </c>
      <c r="AF43" s="1">
        <f t="shared" si="59"/>
        <v>100</v>
      </c>
      <c r="AG43" s="1">
        <f t="shared" si="60"/>
        <v>0</v>
      </c>
      <c r="AH43" s="1">
        <f t="shared" si="5"/>
        <v>2.5490519241294898</v>
      </c>
      <c r="AI43" s="4">
        <f t="shared" si="61"/>
        <v>1.0321266821429997</v>
      </c>
      <c r="AJ43" s="1">
        <f t="shared" si="62"/>
        <v>0.14546628511568058</v>
      </c>
      <c r="AK43" s="4">
        <f t="shared" si="132"/>
        <v>-0.50799325297098696</v>
      </c>
      <c r="AL43" s="1">
        <f t="shared" si="133"/>
        <v>1.0321266821429997</v>
      </c>
      <c r="AM43" s="1">
        <f t="shared" si="6"/>
        <v>4.2112489540989525E-4</v>
      </c>
      <c r="AN43" s="1">
        <f t="shared" si="63"/>
        <v>1000.2947874267869</v>
      </c>
      <c r="AO43" s="1">
        <f t="shared" si="64"/>
        <v>1060.0147450945035</v>
      </c>
      <c r="AP43" s="1">
        <f t="shared" si="65"/>
        <v>1032.1266821429997</v>
      </c>
      <c r="AQ43" s="1">
        <f t="shared" si="66"/>
        <v>1000</v>
      </c>
      <c r="AR43" s="1">
        <f t="shared" si="67"/>
        <v>5.6149986054652705E-5</v>
      </c>
      <c r="AS43" s="4">
        <f t="shared" si="134"/>
        <v>4.5211511176251884E-2</v>
      </c>
      <c r="AT43" s="1">
        <f t="shared" si="135"/>
        <v>-0.37591338423364334</v>
      </c>
      <c r="AU43" s="4">
        <f t="shared" si="136"/>
        <v>0</v>
      </c>
      <c r="AV43" s="4">
        <f t="shared" si="7"/>
        <v>10</v>
      </c>
      <c r="AW43" s="4">
        <f t="shared" si="137"/>
        <v>4.2833420204126154E-4</v>
      </c>
      <c r="AX43" s="4">
        <f t="shared" si="8"/>
        <v>7.2093066313662856E-6</v>
      </c>
      <c r="AY43" s="4">
        <f t="shared" si="9"/>
        <v>-89.395950866357396</v>
      </c>
      <c r="AZ43" s="4">
        <f t="shared" si="10"/>
        <v>-100</v>
      </c>
      <c r="BA43" s="4">
        <f t="shared" si="11"/>
        <v>-100</v>
      </c>
      <c r="BB43" s="1">
        <f t="shared" si="68"/>
        <v>100</v>
      </c>
      <c r="BC43" s="1">
        <f t="shared" si="69"/>
        <v>0</v>
      </c>
      <c r="BD43" s="1">
        <f t="shared" si="12"/>
        <v>2.5489330862588671</v>
      </c>
      <c r="BE43" s="4">
        <f t="shared" si="70"/>
        <v>1.0330793969569374</v>
      </c>
      <c r="BF43" s="1">
        <f t="shared" si="71"/>
        <v>0.14795654647366546</v>
      </c>
      <c r="BG43" s="4">
        <f t="shared" si="138"/>
        <v>-0.49284055033405866</v>
      </c>
      <c r="BH43" s="1">
        <f t="shared" si="139"/>
        <v>1.0330793969569374</v>
      </c>
      <c r="BI43" s="1">
        <f t="shared" si="13"/>
        <v>4.2833420204126154E-4</v>
      </c>
      <c r="BJ43" s="1">
        <f t="shared" si="72"/>
        <v>1000.2998339414288</v>
      </c>
      <c r="BK43" s="1">
        <f t="shared" si="73"/>
        <v>1060.9932022627138</v>
      </c>
      <c r="BL43" s="1">
        <f t="shared" si="74"/>
        <v>1033.0793969569374</v>
      </c>
      <c r="BM43" s="1">
        <f t="shared" si="75"/>
        <v>1000</v>
      </c>
      <c r="BN43" s="1">
        <f t="shared" si="76"/>
        <v>5.7111226938834867E-5</v>
      </c>
      <c r="BO43" s="4">
        <f t="shared" si="140"/>
        <v>4.6937330082711587E-2</v>
      </c>
      <c r="BP43" s="1">
        <f t="shared" si="141"/>
        <v>-0.38139687195854999</v>
      </c>
      <c r="BQ43" s="4">
        <f t="shared" si="142"/>
        <v>0</v>
      </c>
      <c r="BR43" s="4">
        <f t="shared" si="14"/>
        <v>10</v>
      </c>
      <c r="BS43" s="4">
        <f t="shared" si="143"/>
        <v>4.3254328881413723E-4</v>
      </c>
      <c r="BT43" s="4">
        <f t="shared" si="15"/>
        <v>4.2090867728756956E-6</v>
      </c>
      <c r="BU43" s="4">
        <f t="shared" si="16"/>
        <v>-88.309922696091263</v>
      </c>
      <c r="BV43" s="4">
        <f t="shared" si="17"/>
        <v>-100</v>
      </c>
      <c r="BW43" s="4">
        <f t="shared" si="18"/>
        <v>-100</v>
      </c>
      <c r="BX43" s="1">
        <f t="shared" si="77"/>
        <v>100</v>
      </c>
      <c r="BY43" s="1">
        <f t="shared" si="78"/>
        <v>0</v>
      </c>
      <c r="BZ43" s="1">
        <f t="shared" si="19"/>
        <v>2.5482299025999438</v>
      </c>
      <c r="CA43" s="4">
        <f t="shared" si="79"/>
        <v>1.0373364987895695</v>
      </c>
      <c r="CB43" s="1">
        <f t="shared" si="80"/>
        <v>0.14941046245738765</v>
      </c>
      <c r="CC43" s="4">
        <f t="shared" si="144"/>
        <v>-0.47688752663200762</v>
      </c>
      <c r="CD43" s="1">
        <f t="shared" si="145"/>
        <v>1.0373364987895695</v>
      </c>
      <c r="CE43" s="1">
        <f t="shared" si="20"/>
        <v>4.3254328881413723E-4</v>
      </c>
      <c r="CF43" s="1">
        <f t="shared" si="81"/>
        <v>1000.3027803021698</v>
      </c>
      <c r="CG43" s="1">
        <f t="shared" si="82"/>
        <v>1065.3653309868637</v>
      </c>
      <c r="CH43" s="1">
        <f t="shared" si="83"/>
        <v>1037.3364987895695</v>
      </c>
      <c r="CI43" s="1">
        <f t="shared" si="84"/>
        <v>1000</v>
      </c>
      <c r="CJ43" s="1">
        <f t="shared" si="85"/>
        <v>5.7672438508551633E-5</v>
      </c>
      <c r="CK43" s="4">
        <f t="shared" si="146"/>
        <v>5.2468433235361801E-2</v>
      </c>
      <c r="CL43" s="1">
        <f t="shared" si="147"/>
        <v>-0.38007485557877541</v>
      </c>
      <c r="CM43" s="4">
        <f t="shared" si="148"/>
        <v>0</v>
      </c>
      <c r="CN43" s="4">
        <f t="shared" si="21"/>
        <v>10</v>
      </c>
      <c r="CO43" s="4">
        <f t="shared" si="149"/>
        <v>4.3201403620044177E-4</v>
      </c>
      <c r="CP43" s="4">
        <f t="shared" si="22"/>
        <v>-5.2925261369545906E-7</v>
      </c>
      <c r="CQ43" s="4">
        <f t="shared" si="23"/>
        <v>-88.502286179106676</v>
      </c>
      <c r="CR43" s="4">
        <f t="shared" si="24"/>
        <v>-100</v>
      </c>
      <c r="CS43" s="4">
        <f t="shared" si="25"/>
        <v>-100</v>
      </c>
      <c r="CT43" s="1">
        <f t="shared" si="86"/>
        <v>100</v>
      </c>
      <c r="CU43" s="1">
        <f t="shared" si="87"/>
        <v>0</v>
      </c>
      <c r="CV43" s="1">
        <f t="shared" si="26"/>
        <v>2.5483645164473736</v>
      </c>
      <c r="CW43" s="4">
        <f t="shared" si="88"/>
        <v>1.0368632969931646</v>
      </c>
      <c r="CX43" s="1">
        <f t="shared" si="89"/>
        <v>0.14922764635593846</v>
      </c>
      <c r="CY43" s="4">
        <f t="shared" si="150"/>
        <v>-0.47637079916134301</v>
      </c>
      <c r="CZ43" s="1">
        <f t="shared" si="151"/>
        <v>1.0368632969931646</v>
      </c>
      <c r="DA43" s="1">
        <f t="shared" si="27"/>
        <v>4.3201403620044177E-4</v>
      </c>
      <c r="DB43" s="1">
        <f t="shared" si="90"/>
        <v>1000.3024098253403</v>
      </c>
      <c r="DC43" s="1">
        <f t="shared" si="91"/>
        <v>1064.8793432779198</v>
      </c>
      <c r="DD43" s="1">
        <f t="shared" si="92"/>
        <v>1036.8632969931646</v>
      </c>
      <c r="DE43" s="1">
        <f t="shared" si="93"/>
        <v>1000</v>
      </c>
      <c r="DF43" s="1">
        <f t="shared" si="94"/>
        <v>5.7601871493392249E-5</v>
      </c>
      <c r="DG43" s="4">
        <f t="shared" si="152"/>
        <v>5.1518376515055968E-2</v>
      </c>
      <c r="DH43" s="1">
        <f t="shared" si="153"/>
        <v>-0.38049565968538579</v>
      </c>
      <c r="DI43" s="4">
        <f t="shared" si="154"/>
        <v>0</v>
      </c>
      <c r="DJ43" s="4">
        <f t="shared" si="28"/>
        <v>10</v>
      </c>
      <c r="DK43" s="4">
        <f t="shared" si="155"/>
        <v>4.3195571928780378E-4</v>
      </c>
      <c r="DL43" s="4">
        <f t="shared" si="29"/>
        <v>-5.8316912637996522E-8</v>
      </c>
      <c r="DM43" s="4">
        <f t="shared" si="30"/>
        <v>-88.591978154831594</v>
      </c>
      <c r="DN43" s="4">
        <f t="shared" si="31"/>
        <v>-100</v>
      </c>
      <c r="DO43" s="4">
        <f t="shared" si="32"/>
        <v>-100</v>
      </c>
      <c r="DP43" s="1">
        <f t="shared" si="95"/>
        <v>100</v>
      </c>
      <c r="DQ43" s="1">
        <f t="shared" si="96"/>
        <v>0</v>
      </c>
      <c r="DR43" s="1">
        <f t="shared" si="33"/>
        <v>2.5484257247701576</v>
      </c>
      <c r="DS43" s="4">
        <f t="shared" si="97"/>
        <v>1.0366209751631139</v>
      </c>
      <c r="DT43" s="1">
        <f t="shared" si="98"/>
        <v>0.14920750234466448</v>
      </c>
      <c r="DU43" s="4">
        <f t="shared" si="156"/>
        <v>-0.47168067815838294</v>
      </c>
      <c r="DV43" s="1">
        <f t="shared" si="157"/>
        <v>1.0366209751631139</v>
      </c>
      <c r="DW43" s="1">
        <f t="shared" si="34"/>
        <v>4.3195571928780378E-4</v>
      </c>
      <c r="DX43" s="1">
        <f t="shared" si="99"/>
        <v>1000.3023690035016</v>
      </c>
      <c r="DY43" s="1">
        <f t="shared" si="100"/>
        <v>1064.6304739120212</v>
      </c>
      <c r="DZ43" s="1">
        <f t="shared" si="101"/>
        <v>1036.6209751631138</v>
      </c>
      <c r="EA43" s="1">
        <f t="shared" si="102"/>
        <v>1000</v>
      </c>
      <c r="EB43" s="1">
        <f t="shared" si="103"/>
        <v>5.7594095905040499E-5</v>
      </c>
      <c r="EC43" s="4">
        <f t="shared" si="158"/>
        <v>5.1097642359604505E-2</v>
      </c>
      <c r="ED43" s="1">
        <f t="shared" si="159"/>
        <v>-0.38085807692819929</v>
      </c>
      <c r="EE43" s="4">
        <f t="shared" si="160"/>
        <v>0</v>
      </c>
      <c r="EF43" s="4">
        <f t="shared" si="35"/>
        <v>10</v>
      </c>
      <c r="EG43" s="4">
        <f t="shared" si="161"/>
        <v>4.3218675277550202E-4</v>
      </c>
      <c r="EH43" s="4">
        <f t="shared" si="36"/>
        <v>2.3103348769824231E-7</v>
      </c>
      <c r="EI43" s="4">
        <f t="shared" si="37"/>
        <v>-88.621689000488999</v>
      </c>
      <c r="EJ43" s="4">
        <f t="shared" si="38"/>
        <v>-100</v>
      </c>
      <c r="EK43" s="4">
        <f t="shared" si="39"/>
        <v>-100</v>
      </c>
      <c r="EL43" s="1">
        <f t="shared" si="104"/>
        <v>100</v>
      </c>
      <c r="EM43" s="1">
        <f t="shared" si="105"/>
        <v>0</v>
      </c>
      <c r="EN43" s="1">
        <f t="shared" si="40"/>
        <v>2.5484457418086421</v>
      </c>
      <c r="EO43" s="4">
        <f t="shared" si="106"/>
        <v>1.0365596086699114</v>
      </c>
      <c r="EP43" s="1">
        <f t="shared" si="107"/>
        <v>0.14928730665820453</v>
      </c>
      <c r="EQ43" s="4">
        <f t="shared" si="162"/>
        <v>-0.4666582297456775</v>
      </c>
      <c r="ER43" s="1">
        <f t="shared" si="163"/>
        <v>1.0365596086699114</v>
      </c>
      <c r="ES43" s="1">
        <f t="shared" si="41"/>
        <v>4.3218675277550202E-4</v>
      </c>
      <c r="ET43" s="1">
        <f t="shared" si="108"/>
        <v>1000.3025307269429</v>
      </c>
      <c r="EU43" s="1">
        <f t="shared" si="109"/>
        <v>1064.5674492961723</v>
      </c>
      <c r="EV43" s="1">
        <f t="shared" si="110"/>
        <v>1036.5596086699113</v>
      </c>
      <c r="EW43" s="1">
        <f t="shared" si="111"/>
        <v>1000</v>
      </c>
      <c r="EX43" s="1">
        <f t="shared" si="112"/>
        <v>5.7624900370066944E-5</v>
      </c>
      <c r="EY43" s="4">
        <f t="shared" si="164"/>
        <v>5.0988812814331971E-2</v>
      </c>
      <c r="EZ43" s="1">
        <f t="shared" si="165"/>
        <v>-0.38119793996117002</v>
      </c>
      <c r="FA43" s="4">
        <f t="shared" si="166"/>
        <v>0</v>
      </c>
      <c r="FB43" s="4">
        <f t="shared" si="42"/>
        <v>10</v>
      </c>
      <c r="FC43" s="4">
        <f t="shared" si="167"/>
        <v>4.3228250686594627E-4</v>
      </c>
      <c r="FD43" s="4">
        <f t="shared" si="43"/>
        <v>9.5754090444254494E-8</v>
      </c>
      <c r="FE43" s="4">
        <f t="shared" si="44"/>
        <v>-88.637345474730097</v>
      </c>
      <c r="FF43" s="4">
        <f t="shared" si="45"/>
        <v>-100</v>
      </c>
      <c r="FG43" s="4">
        <f t="shared" si="46"/>
        <v>-100</v>
      </c>
      <c r="FH43" s="1">
        <f t="shared" si="113"/>
        <v>100</v>
      </c>
      <c r="FI43" s="1">
        <f t="shared" si="114"/>
        <v>0</v>
      </c>
      <c r="FJ43" s="1">
        <f t="shared" si="47"/>
        <v>2.5484562531462545</v>
      </c>
      <c r="FK43" s="4">
        <f t="shared" si="115"/>
        <v>1.0365171762649794</v>
      </c>
      <c r="FL43" s="1">
        <f t="shared" si="116"/>
        <v>0.14932038233711439</v>
      </c>
      <c r="FM43" s="4">
        <f t="shared" si="168"/>
        <v>-0.46677394975849207</v>
      </c>
      <c r="FN43" s="1">
        <f t="shared" si="169"/>
        <v>1.0365171762649794</v>
      </c>
      <c r="FO43" s="1">
        <f t="shared" si="48"/>
        <v>4.3228250686594627E-4</v>
      </c>
      <c r="FP43" s="1">
        <f t="shared" si="117"/>
        <v>1000.3025977548061</v>
      </c>
      <c r="FQ43" s="1">
        <f t="shared" si="118"/>
        <v>1064.5238703676591</v>
      </c>
      <c r="FR43" s="1">
        <f t="shared" si="119"/>
        <v>1036.5171762649793</v>
      </c>
      <c r="FS43" s="1">
        <f t="shared" si="120"/>
        <v>1000</v>
      </c>
      <c r="FT43" s="1">
        <f t="shared" si="121"/>
        <v>5.7637667582126166E-5</v>
      </c>
      <c r="FU43" s="4">
        <f t="shared" si="170"/>
        <v>5.0927852523072199E-2</v>
      </c>
      <c r="FV43" s="1">
        <f t="shared" si="171"/>
        <v>-0.38135465434287408</v>
      </c>
      <c r="FW43" s="4">
        <f t="shared" si="172"/>
        <v>0</v>
      </c>
      <c r="FX43" s="4">
        <f t="shared" si="49"/>
        <v>10</v>
      </c>
      <c r="FY43" s="4">
        <f t="shared" si="173"/>
        <v>4.3229329092097778E-4</v>
      </c>
      <c r="FZ43" s="4">
        <f t="shared" si="50"/>
        <v>1.0784055031506489E-8</v>
      </c>
      <c r="GA43" s="4">
        <f t="shared" si="51"/>
        <v>-88.650831580391667</v>
      </c>
      <c r="GB43" s="4">
        <f t="shared" si="52"/>
        <v>-100</v>
      </c>
      <c r="GC43" s="4">
        <f t="shared" si="53"/>
        <v>-100</v>
      </c>
      <c r="GD43" s="1">
        <f t="shared" si="122"/>
        <v>100</v>
      </c>
      <c r="GE43" s="1">
        <f t="shared" si="123"/>
        <v>0</v>
      </c>
      <c r="GF43" s="1">
        <f t="shared" si="54"/>
        <v>2.5484652977367692</v>
      </c>
      <c r="GG43" s="4">
        <f t="shared" si="124"/>
        <v>1.0364664787410138</v>
      </c>
      <c r="GH43" s="1">
        <f t="shared" si="125"/>
        <v>0.14932410739930146</v>
      </c>
      <c r="GI43" s="4">
        <f t="shared" si="174"/>
        <v>-0.46727069419163314</v>
      </c>
      <c r="GJ43" s="1">
        <f t="shared" si="175"/>
        <v>1.0364664787410138</v>
      </c>
      <c r="GK43" s="1">
        <f t="shared" si="55"/>
        <v>4.3229329092097778E-4</v>
      </c>
      <c r="GL43" s="1">
        <f t="shared" si="126"/>
        <v>1000.3026053036448</v>
      </c>
      <c r="GM43" s="1">
        <f t="shared" si="127"/>
        <v>1064.4718029965959</v>
      </c>
      <c r="GN43" s="1">
        <f t="shared" si="128"/>
        <v>1036.4664787410138</v>
      </c>
      <c r="GO43" s="1">
        <f t="shared" si="129"/>
        <v>1000</v>
      </c>
      <c r="GP43" s="1">
        <f t="shared" si="130"/>
        <v>5.7639105456130368E-5</v>
      </c>
      <c r="GQ43" s="4">
        <f t="shared" si="176"/>
        <v>5.086618858393039E-2</v>
      </c>
      <c r="GR43" s="1">
        <f t="shared" si="177"/>
        <v>-0.38142710233704741</v>
      </c>
      <c r="GS43" s="4">
        <f t="shared" si="178"/>
        <v>0</v>
      </c>
      <c r="GT43" s="4">
        <f t="shared" si="56"/>
        <v>10</v>
      </c>
      <c r="GU43" s="4">
        <f t="shared" si="179"/>
        <v>4.3235622488770531E-4</v>
      </c>
      <c r="GV43" s="4">
        <f t="shared" si="57"/>
        <v>6.293396672752468E-8</v>
      </c>
      <c r="GW43" s="4">
        <v>380</v>
      </c>
      <c r="GX43" s="4"/>
      <c r="GY43" s="4"/>
      <c r="GZ43" s="4"/>
      <c r="HA43" s="4"/>
      <c r="HB43" s="4"/>
      <c r="HC43" s="4"/>
      <c r="HD43" s="4"/>
      <c r="HE43" s="4"/>
      <c r="HF43" s="6"/>
      <c r="HG43" s="4"/>
      <c r="HH43" s="4"/>
      <c r="HI43" s="4"/>
      <c r="HJ43" s="1"/>
      <c r="HK43" s="4"/>
      <c r="HL43" s="4"/>
      <c r="HP43" s="2"/>
      <c r="HQ43" s="2"/>
      <c r="HR43" s="2"/>
      <c r="HS43" s="2"/>
      <c r="HT43" s="3"/>
      <c r="HU43" s="2"/>
      <c r="HV43" s="2"/>
      <c r="HW43" s="2"/>
      <c r="HX43" s="2"/>
    </row>
    <row r="44" spans="1:232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31"/>
        <v>375</v>
      </c>
      <c r="F44" s="4">
        <f t="shared" si="58"/>
        <v>2.6009999999999973</v>
      </c>
      <c r="G44" s="1">
        <f>'0.5Q 8-16'!GA44</f>
        <v>-91.588402768356332</v>
      </c>
      <c r="H44" s="1">
        <f>'0.5Q 8-16'!GB44</f>
        <v>-100</v>
      </c>
      <c r="I44" s="1">
        <f>'0.5Q 8-16'!GC44</f>
        <v>-100</v>
      </c>
      <c r="J44" s="1">
        <f>'0.5Q 8-16'!GD44</f>
        <v>100</v>
      </c>
      <c r="K44" s="1">
        <f>'0.5Q 8-16'!GE44</f>
        <v>0</v>
      </c>
      <c r="L44" s="1">
        <f>'0.5Q 8-16'!GF44</f>
        <v>2.5999822629349127</v>
      </c>
      <c r="M44" s="1">
        <f>'0.5Q 8-16'!GG44</f>
        <v>1.0208186747614612</v>
      </c>
      <c r="N44" s="1">
        <f>'0.5Q 8-16'!GH44</f>
        <v>8.5121186917337527E-2</v>
      </c>
      <c r="O44" s="1">
        <f>'0.5Q 8-16'!GI44</f>
        <v>-0.51826822546818385</v>
      </c>
      <c r="P44" s="1">
        <f>'0.5Q 8-16'!GJ44</f>
        <v>1.0208186747614612</v>
      </c>
      <c r="Q44" s="1">
        <f>'0.5Q 8-16'!GK44</f>
        <v>2.4642583612569211E-4</v>
      </c>
      <c r="R44" s="1">
        <f>'0.5Q 8-16'!GL44</f>
        <v>1000.172498085288</v>
      </c>
      <c r="S44" s="1">
        <f>'0.5Q 8-16'!GM44</f>
        <v>1048.4011953535157</v>
      </c>
      <c r="T44" s="1">
        <f>'0.5Q 8-16'!GN44</f>
        <v>1020.8186747614611</v>
      </c>
      <c r="U44" s="1">
        <f>'0.5Q 8-16'!GO44</f>
        <v>1000</v>
      </c>
      <c r="V44" s="1">
        <f>'0.5Q 8-16'!GP44</f>
        <v>3.2856778150092287E-5</v>
      </c>
      <c r="W44" s="1">
        <f>'0.5Q 8-16'!GQ44</f>
        <v>2.1163535601557058E-2</v>
      </c>
      <c r="X44" s="1">
        <f>'0.5Q 8-16'!GR44</f>
        <v>-0.22526230052413504</v>
      </c>
      <c r="Y44" s="1">
        <f>'0.5Q 8-16'!GS44</f>
        <v>0</v>
      </c>
      <c r="Z44" s="1">
        <f>'0.5Q 8-16'!GT44</f>
        <v>10</v>
      </c>
      <c r="AA44" s="1">
        <f>'0.5Q 8-16'!GU44</f>
        <v>2.5267493724593715E-4</v>
      </c>
      <c r="AB44" s="4"/>
      <c r="AC44" s="4">
        <f t="shared" si="2"/>
        <v>-91.822193360776851</v>
      </c>
      <c r="AD44" s="4">
        <f t="shared" si="3"/>
        <v>-100</v>
      </c>
      <c r="AE44" s="4">
        <f t="shared" si="4"/>
        <v>-100</v>
      </c>
      <c r="AF44" s="1">
        <f t="shared" si="59"/>
        <v>100</v>
      </c>
      <c r="AG44" s="1">
        <f t="shared" si="60"/>
        <v>0</v>
      </c>
      <c r="AH44" s="1">
        <f t="shared" si="5"/>
        <v>2.6000643466933138</v>
      </c>
      <c r="AI44" s="4">
        <f t="shared" si="61"/>
        <v>1.0202484512764798</v>
      </c>
      <c r="AJ44" s="1">
        <f t="shared" si="62"/>
        <v>8.7279771069408346E-2</v>
      </c>
      <c r="AK44" s="4">
        <f t="shared" si="132"/>
        <v>-0.50799325297098696</v>
      </c>
      <c r="AL44" s="1">
        <f t="shared" si="133"/>
        <v>1.0202484512764798</v>
      </c>
      <c r="AM44" s="1">
        <f t="shared" si="6"/>
        <v>2.5267493724593715E-4</v>
      </c>
      <c r="AN44" s="1">
        <f t="shared" si="63"/>
        <v>1000.1768724560723</v>
      </c>
      <c r="AO44" s="1">
        <f t="shared" si="64"/>
        <v>1047.8155644299702</v>
      </c>
      <c r="AP44" s="1">
        <f t="shared" si="65"/>
        <v>1020.2484512764797</v>
      </c>
      <c r="AQ44" s="1">
        <f t="shared" si="66"/>
        <v>1000</v>
      </c>
      <c r="AR44" s="1">
        <f t="shared" si="67"/>
        <v>3.3689991632791623E-5</v>
      </c>
      <c r="AS44" s="4">
        <f t="shared" si="134"/>
        <v>2.1085395731099976E-2</v>
      </c>
      <c r="AT44" s="1">
        <f t="shared" si="135"/>
        <v>-0.23158954151483718</v>
      </c>
      <c r="AU44" s="4">
        <f t="shared" si="136"/>
        <v>0</v>
      </c>
      <c r="AV44" s="4">
        <f t="shared" si="7"/>
        <v>10</v>
      </c>
      <c r="AW44" s="4">
        <f t="shared" si="137"/>
        <v>2.5700052122475689E-4</v>
      </c>
      <c r="AX44" s="4">
        <f t="shared" si="8"/>
        <v>4.3255839788197388E-6</v>
      </c>
      <c r="AY44" s="4">
        <f t="shared" si="9"/>
        <v>-91.601684977340113</v>
      </c>
      <c r="AZ44" s="4">
        <f t="shared" si="10"/>
        <v>-100</v>
      </c>
      <c r="BA44" s="4">
        <f t="shared" si="11"/>
        <v>-100</v>
      </c>
      <c r="BB44" s="1">
        <f t="shared" si="68"/>
        <v>100</v>
      </c>
      <c r="BC44" s="1">
        <f t="shared" si="69"/>
        <v>0</v>
      </c>
      <c r="BD44" s="1">
        <f t="shared" si="12"/>
        <v>2.5999862700942034</v>
      </c>
      <c r="BE44" s="4">
        <f t="shared" si="70"/>
        <v>1.021063676706726</v>
      </c>
      <c r="BF44" s="1">
        <f t="shared" si="71"/>
        <v>8.8773927884199286E-2</v>
      </c>
      <c r="BG44" s="4">
        <f t="shared" si="138"/>
        <v>-0.49284055033405866</v>
      </c>
      <c r="BH44" s="1">
        <f t="shared" si="139"/>
        <v>1.021063676706726</v>
      </c>
      <c r="BI44" s="1">
        <f t="shared" si="13"/>
        <v>2.5700052122475689E-4</v>
      </c>
      <c r="BJ44" s="1">
        <f t="shared" si="72"/>
        <v>1000.1799003648573</v>
      </c>
      <c r="BK44" s="1">
        <f t="shared" si="73"/>
        <v>1048.6528172513417</v>
      </c>
      <c r="BL44" s="1">
        <f t="shared" si="74"/>
        <v>1021.063676706726</v>
      </c>
      <c r="BM44" s="1">
        <f t="shared" si="75"/>
        <v>1000</v>
      </c>
      <c r="BN44" s="1">
        <f t="shared" si="76"/>
        <v>3.4266736163300932E-5</v>
      </c>
      <c r="BO44" s="4">
        <f t="shared" si="140"/>
        <v>2.2042310449589108E-2</v>
      </c>
      <c r="BP44" s="1">
        <f t="shared" si="141"/>
        <v>-0.23495821077516782</v>
      </c>
      <c r="BQ44" s="4">
        <f t="shared" si="142"/>
        <v>0</v>
      </c>
      <c r="BR44" s="4">
        <f t="shared" si="14"/>
        <v>10</v>
      </c>
      <c r="BS44" s="4">
        <f t="shared" si="143"/>
        <v>2.5952597328848234E-4</v>
      </c>
      <c r="BT44" s="4">
        <f t="shared" si="15"/>
        <v>2.5254520637254499E-6</v>
      </c>
      <c r="BU44" s="4">
        <f t="shared" si="16"/>
        <v>-90.402383248566025</v>
      </c>
      <c r="BV44" s="4">
        <f t="shared" si="17"/>
        <v>-100</v>
      </c>
      <c r="BW44" s="4">
        <f t="shared" si="18"/>
        <v>-100</v>
      </c>
      <c r="BX44" s="1">
        <f t="shared" si="77"/>
        <v>100</v>
      </c>
      <c r="BY44" s="1">
        <f t="shared" si="78"/>
        <v>0</v>
      </c>
      <c r="BZ44" s="1">
        <f t="shared" si="19"/>
        <v>2.5994867228276157</v>
      </c>
      <c r="CA44" s="4">
        <f t="shared" si="79"/>
        <v>1.0251364045534395</v>
      </c>
      <c r="CB44" s="1">
        <f t="shared" si="80"/>
        <v>8.9646277474432587E-2</v>
      </c>
      <c r="CC44" s="4">
        <f t="shared" si="144"/>
        <v>-0.47688752663200762</v>
      </c>
      <c r="CD44" s="1">
        <f t="shared" si="145"/>
        <v>1.0251364045534395</v>
      </c>
      <c r="CE44" s="1">
        <f t="shared" si="20"/>
        <v>2.5952597328848234E-4</v>
      </c>
      <c r="CF44" s="1">
        <f t="shared" si="81"/>
        <v>1000.1816681813018</v>
      </c>
      <c r="CG44" s="1">
        <f t="shared" si="82"/>
        <v>1052.8355902044734</v>
      </c>
      <c r="CH44" s="1">
        <f t="shared" si="83"/>
        <v>1025.1364045534394</v>
      </c>
      <c r="CI44" s="1">
        <f t="shared" si="84"/>
        <v>1000</v>
      </c>
      <c r="CJ44" s="1">
        <f t="shared" si="85"/>
        <v>3.4603463105130979E-5</v>
      </c>
      <c r="CK44" s="4">
        <f t="shared" si="146"/>
        <v>2.5539052390972063E-2</v>
      </c>
      <c r="CL44" s="1">
        <f t="shared" si="147"/>
        <v>-0.23398692089751025</v>
      </c>
      <c r="CM44" s="4">
        <f t="shared" si="148"/>
        <v>0</v>
      </c>
      <c r="CN44" s="4">
        <f t="shared" si="21"/>
        <v>10</v>
      </c>
      <c r="CO44" s="4">
        <f t="shared" si="149"/>
        <v>2.5920842172026508E-4</v>
      </c>
      <c r="CP44" s="4">
        <f t="shared" si="22"/>
        <v>-3.1755156821726459E-7</v>
      </c>
      <c r="CQ44" s="4">
        <f t="shared" si="23"/>
        <v>-90.628767584692582</v>
      </c>
      <c r="CR44" s="4">
        <f t="shared" si="24"/>
        <v>-100</v>
      </c>
      <c r="CS44" s="4">
        <f t="shared" si="25"/>
        <v>-100</v>
      </c>
      <c r="CT44" s="1">
        <f t="shared" si="86"/>
        <v>100</v>
      </c>
      <c r="CU44" s="1">
        <f t="shared" si="87"/>
        <v>0</v>
      </c>
      <c r="CV44" s="1">
        <f t="shared" si="26"/>
        <v>2.5995913340271528</v>
      </c>
      <c r="CW44" s="4">
        <f t="shared" si="88"/>
        <v>1.0245363515955841</v>
      </c>
      <c r="CX44" s="1">
        <f t="shared" si="89"/>
        <v>8.9536587813563065E-2</v>
      </c>
      <c r="CY44" s="4">
        <f t="shared" si="150"/>
        <v>-0.47637079916134301</v>
      </c>
      <c r="CZ44" s="1">
        <f t="shared" si="151"/>
        <v>1.0245363515955841</v>
      </c>
      <c r="DA44" s="1">
        <f t="shared" si="27"/>
        <v>2.5920842172026508E-4</v>
      </c>
      <c r="DB44" s="1">
        <f t="shared" si="90"/>
        <v>1000.1814458952041</v>
      </c>
      <c r="DC44" s="1">
        <f t="shared" si="91"/>
        <v>1052.2193238156967</v>
      </c>
      <c r="DD44" s="1">
        <f t="shared" si="92"/>
        <v>1024.5363515955842</v>
      </c>
      <c r="DE44" s="1">
        <f t="shared" si="93"/>
        <v>1000</v>
      </c>
      <c r="DF44" s="1">
        <f t="shared" si="94"/>
        <v>3.4561122896035338E-5</v>
      </c>
      <c r="DG44" s="4">
        <f t="shared" si="152"/>
        <v>2.4891552386750133E-2</v>
      </c>
      <c r="DH44" s="1">
        <f t="shared" si="153"/>
        <v>-0.23431686933351495</v>
      </c>
      <c r="DI44" s="4">
        <f t="shared" si="154"/>
        <v>0</v>
      </c>
      <c r="DJ44" s="4">
        <f t="shared" si="28"/>
        <v>10</v>
      </c>
      <c r="DK44" s="4">
        <f t="shared" si="155"/>
        <v>2.5917343157268223E-4</v>
      </c>
      <c r="DL44" s="4">
        <f t="shared" si="29"/>
        <v>-3.4990147582841281E-8</v>
      </c>
      <c r="DM44" s="4">
        <f t="shared" si="30"/>
        <v>-90.733422194568163</v>
      </c>
      <c r="DN44" s="4">
        <f t="shared" si="31"/>
        <v>-100</v>
      </c>
      <c r="DO44" s="4">
        <f t="shared" si="32"/>
        <v>-100</v>
      </c>
      <c r="DP44" s="1">
        <f t="shared" si="95"/>
        <v>100</v>
      </c>
      <c r="DQ44" s="1">
        <f t="shared" si="96"/>
        <v>0</v>
      </c>
      <c r="DR44" s="1">
        <f t="shared" si="33"/>
        <v>2.5996380069727754</v>
      </c>
      <c r="DS44" s="4">
        <f t="shared" si="97"/>
        <v>1.0242456440523551</v>
      </c>
      <c r="DT44" s="1">
        <f t="shared" si="98"/>
        <v>8.9524501406798726E-2</v>
      </c>
      <c r="DU44" s="4">
        <f t="shared" si="156"/>
        <v>-0.47168067815838294</v>
      </c>
      <c r="DV44" s="1">
        <f t="shared" si="157"/>
        <v>1.0242456440523551</v>
      </c>
      <c r="DW44" s="1">
        <f t="shared" si="34"/>
        <v>2.5917343157268223E-4</v>
      </c>
      <c r="DX44" s="1">
        <f t="shared" si="99"/>
        <v>1000.181421402101</v>
      </c>
      <c r="DY44" s="1">
        <f t="shared" si="100"/>
        <v>1051.9207613546496</v>
      </c>
      <c r="DZ44" s="1">
        <f t="shared" si="101"/>
        <v>1024.2456440523551</v>
      </c>
      <c r="EA44" s="1">
        <f t="shared" si="102"/>
        <v>1000</v>
      </c>
      <c r="EB44" s="1">
        <f t="shared" si="103"/>
        <v>3.4556457543024307E-5</v>
      </c>
      <c r="EC44" s="4">
        <f t="shared" si="158"/>
        <v>2.4603266133866642E-2</v>
      </c>
      <c r="ED44" s="1">
        <f t="shared" si="159"/>
        <v>-0.23457016543881559</v>
      </c>
      <c r="EE44" s="4">
        <f t="shared" si="160"/>
        <v>0</v>
      </c>
      <c r="EF44" s="4">
        <f t="shared" si="35"/>
        <v>10</v>
      </c>
      <c r="EG44" s="4">
        <f t="shared" si="161"/>
        <v>2.593120516653012E-4</v>
      </c>
      <c r="EH44" s="4">
        <f t="shared" si="36"/>
        <v>1.3862009261896707E-7</v>
      </c>
      <c r="EI44" s="4">
        <f t="shared" si="37"/>
        <v>-90.769008328302959</v>
      </c>
      <c r="EJ44" s="4">
        <f t="shared" si="38"/>
        <v>-100</v>
      </c>
      <c r="EK44" s="4">
        <f t="shared" si="39"/>
        <v>-100</v>
      </c>
      <c r="EL44" s="1">
        <f t="shared" si="104"/>
        <v>100</v>
      </c>
      <c r="EM44" s="1">
        <f t="shared" si="105"/>
        <v>0</v>
      </c>
      <c r="EN44" s="1">
        <f t="shared" si="40"/>
        <v>2.5996536240058705</v>
      </c>
      <c r="EO44" s="4">
        <f t="shared" si="106"/>
        <v>1.0241576439445677</v>
      </c>
      <c r="EP44" s="1">
        <f t="shared" si="107"/>
        <v>8.9572383994922705E-2</v>
      </c>
      <c r="EQ44" s="4">
        <f t="shared" si="162"/>
        <v>-0.4666582297456775</v>
      </c>
      <c r="ER44" s="1">
        <f t="shared" si="163"/>
        <v>1.0241576439445677</v>
      </c>
      <c r="ES44" s="1">
        <f t="shared" si="41"/>
        <v>2.593120516653012E-4</v>
      </c>
      <c r="ET44" s="1">
        <f t="shared" si="108"/>
        <v>1000.1815184361658</v>
      </c>
      <c r="EU44" s="1">
        <f t="shared" si="109"/>
        <v>1051.8303834839498</v>
      </c>
      <c r="EV44" s="1">
        <f t="shared" si="110"/>
        <v>1024.1576439445676</v>
      </c>
      <c r="EW44" s="1">
        <f t="shared" si="111"/>
        <v>1000</v>
      </c>
      <c r="EX44" s="1">
        <f t="shared" si="112"/>
        <v>3.4574940222040162E-5</v>
      </c>
      <c r="EY44" s="4">
        <f t="shared" si="164"/>
        <v>2.451978718678173E-2</v>
      </c>
      <c r="EZ44" s="1">
        <f t="shared" si="165"/>
        <v>-0.23479226447851947</v>
      </c>
      <c r="FA44" s="4">
        <f t="shared" si="166"/>
        <v>0</v>
      </c>
      <c r="FB44" s="4">
        <f t="shared" si="42"/>
        <v>10</v>
      </c>
      <c r="FC44" s="4">
        <f t="shared" si="167"/>
        <v>2.5936950411956778E-4</v>
      </c>
      <c r="FD44" s="4">
        <f t="shared" si="43"/>
        <v>5.7452454266574381E-8</v>
      </c>
      <c r="FE44" s="4">
        <f t="shared" si="44"/>
        <v>-90.787259453229353</v>
      </c>
      <c r="FF44" s="4">
        <f t="shared" si="45"/>
        <v>-100</v>
      </c>
      <c r="FG44" s="4">
        <f t="shared" si="46"/>
        <v>-100</v>
      </c>
      <c r="FH44" s="1">
        <f t="shared" si="113"/>
        <v>100</v>
      </c>
      <c r="FI44" s="1">
        <f t="shared" si="114"/>
        <v>0</v>
      </c>
      <c r="FJ44" s="1">
        <f t="shared" si="47"/>
        <v>2.5996615884360241</v>
      </c>
      <c r="FK44" s="4">
        <f t="shared" si="115"/>
        <v>1.0241067057953934</v>
      </c>
      <c r="FL44" s="1">
        <f t="shared" si="116"/>
        <v>8.9592229402268644E-2</v>
      </c>
      <c r="FM44" s="4">
        <f t="shared" si="168"/>
        <v>-0.46677394975849207</v>
      </c>
      <c r="FN44" s="1">
        <f t="shared" si="169"/>
        <v>1.0241067057953934</v>
      </c>
      <c r="FO44" s="1">
        <f t="shared" si="48"/>
        <v>2.5936950411956778E-4</v>
      </c>
      <c r="FP44" s="1">
        <f t="shared" si="117"/>
        <v>1000.1815586528837</v>
      </c>
      <c r="FQ44" s="1">
        <f t="shared" si="118"/>
        <v>1051.7780689859849</v>
      </c>
      <c r="FR44" s="1">
        <f t="shared" si="119"/>
        <v>1024.1067057953935</v>
      </c>
      <c r="FS44" s="1">
        <f t="shared" si="120"/>
        <v>1000</v>
      </c>
      <c r="FT44" s="1">
        <f t="shared" si="121"/>
        <v>3.4582600549275703E-5</v>
      </c>
      <c r="FU44" s="4">
        <f t="shared" si="170"/>
        <v>2.4475513093034352E-2</v>
      </c>
      <c r="FV44" s="1">
        <f t="shared" si="171"/>
        <v>-0.23489399102653341</v>
      </c>
      <c r="FW44" s="4">
        <f t="shared" si="172"/>
        <v>0</v>
      </c>
      <c r="FX44" s="4">
        <f t="shared" si="49"/>
        <v>10</v>
      </c>
      <c r="FY44" s="4">
        <f t="shared" si="173"/>
        <v>2.5937597455258664E-4</v>
      </c>
      <c r="FZ44" s="4">
        <f t="shared" si="50"/>
        <v>6.4704330188605254E-9</v>
      </c>
      <c r="GA44" s="4">
        <f t="shared" si="51"/>
        <v>-90.802279111970961</v>
      </c>
      <c r="GB44" s="4">
        <f t="shared" si="52"/>
        <v>-100</v>
      </c>
      <c r="GC44" s="4">
        <f t="shared" si="53"/>
        <v>-100</v>
      </c>
      <c r="GD44" s="1">
        <f t="shared" si="122"/>
        <v>100</v>
      </c>
      <c r="GE44" s="1">
        <f t="shared" si="123"/>
        <v>0</v>
      </c>
      <c r="GF44" s="1">
        <f t="shared" si="54"/>
        <v>2.5996681232143422</v>
      </c>
      <c r="GG44" s="4">
        <f t="shared" si="124"/>
        <v>1.0240565095514587</v>
      </c>
      <c r="GH44" s="1">
        <f t="shared" si="125"/>
        <v>8.9594464439580884E-2</v>
      </c>
      <c r="GI44" s="4">
        <f t="shared" si="174"/>
        <v>-0.46727069419163314</v>
      </c>
      <c r="GJ44" s="1">
        <f t="shared" si="175"/>
        <v>1.0240565095514587</v>
      </c>
      <c r="GK44" s="1">
        <f t="shared" si="55"/>
        <v>2.5937597455258664E-4</v>
      </c>
      <c r="GL44" s="1">
        <f t="shared" si="126"/>
        <v>1000.1815631821869</v>
      </c>
      <c r="GM44" s="1">
        <f t="shared" si="127"/>
        <v>1051.726516439539</v>
      </c>
      <c r="GN44" s="1">
        <f t="shared" si="128"/>
        <v>1024.0565095514587</v>
      </c>
      <c r="GO44" s="1">
        <f t="shared" si="129"/>
        <v>1000</v>
      </c>
      <c r="GP44" s="1">
        <f t="shared" si="130"/>
        <v>3.4583463273678226E-5</v>
      </c>
      <c r="GQ44" s="4">
        <f t="shared" si="176"/>
        <v>2.4435022291739997E-2</v>
      </c>
      <c r="GR44" s="1">
        <f t="shared" si="177"/>
        <v>-0.23494095226084666</v>
      </c>
      <c r="GS44" s="4">
        <f t="shared" si="178"/>
        <v>0</v>
      </c>
      <c r="GT44" s="4">
        <f t="shared" si="56"/>
        <v>10</v>
      </c>
      <c r="GU44" s="4">
        <f t="shared" si="179"/>
        <v>2.5941373493262317E-4</v>
      </c>
      <c r="GV44" s="4">
        <f t="shared" si="57"/>
        <v>3.7760380036536492E-8</v>
      </c>
      <c r="GW44" s="4">
        <v>375</v>
      </c>
      <c r="GX44" s="4"/>
      <c r="GY44" s="4"/>
      <c r="GZ44" s="4"/>
      <c r="HA44" s="4"/>
      <c r="HB44" s="4"/>
      <c r="HC44" s="4"/>
      <c r="HD44" s="4"/>
      <c r="HE44" s="4"/>
      <c r="HF44" s="6"/>
      <c r="HG44" s="4"/>
      <c r="HH44" s="4"/>
      <c r="HI44" s="4"/>
      <c r="HJ44" s="1"/>
      <c r="HK44" s="4"/>
      <c r="HL44" s="4"/>
      <c r="HP44" s="2"/>
      <c r="HQ44" s="2"/>
      <c r="HR44" s="2"/>
      <c r="HS44" s="2"/>
      <c r="HT44" s="3"/>
      <c r="HU44" s="2"/>
      <c r="HV44" s="2"/>
      <c r="HW44" s="2"/>
      <c r="HX44" s="2"/>
    </row>
    <row r="45" spans="1:232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31"/>
        <v>370</v>
      </c>
      <c r="F45" s="4">
        <f t="shared" si="58"/>
        <v>2.6509999999999971</v>
      </c>
      <c r="G45" s="1">
        <f>'0.5Q 8-16'!GA45</f>
        <v>-93.771363720098208</v>
      </c>
      <c r="H45" s="1">
        <f>'0.5Q 8-16'!GB45</f>
        <v>-100</v>
      </c>
      <c r="I45" s="1">
        <f>'0.5Q 8-16'!GC45</f>
        <v>-100</v>
      </c>
      <c r="J45" s="1">
        <f>'0.5Q 8-16'!GD45</f>
        <v>100</v>
      </c>
      <c r="K45" s="1">
        <f>'0.5Q 8-16'!GE45</f>
        <v>0</v>
      </c>
      <c r="L45" s="1">
        <f>'0.5Q 8-16'!GF45</f>
        <v>2.6505898483979249</v>
      </c>
      <c r="M45" s="1">
        <f>'0.5Q 8-16'!GG45</f>
        <v>1.0121517092602428</v>
      </c>
      <c r="N45" s="1">
        <f>'0.5Q 8-16'!GH45</f>
        <v>5.1072712150402509E-2</v>
      </c>
      <c r="O45" s="1">
        <f>'0.5Q 8-16'!GI45</f>
        <v>-0.51826822546818385</v>
      </c>
      <c r="P45" s="1">
        <f>'0.5Q 8-16'!GJ45</f>
        <v>1.0121517092602428</v>
      </c>
      <c r="Q45" s="1">
        <f>'0.5Q 8-16'!GK45</f>
        <v>1.4785550167541525E-4</v>
      </c>
      <c r="R45" s="1">
        <f>'0.5Q 8-16'!GL45</f>
        <v>1000.1034988511727</v>
      </c>
      <c r="S45" s="1">
        <f>'0.5Q 8-16'!GM45</f>
        <v>1039.5000484444545</v>
      </c>
      <c r="T45" s="1">
        <f>'0.5Q 8-16'!GN45</f>
        <v>1012.1517092602428</v>
      </c>
      <c r="U45" s="1">
        <f>'0.5Q 8-16'!GO45</f>
        <v>1000</v>
      </c>
      <c r="V45" s="1">
        <f>'0.5Q 8-16'!GP45</f>
        <v>1.9714066890055372E-5</v>
      </c>
      <c r="W45" s="1">
        <f>'0.5Q 8-16'!GQ45</f>
        <v>9.3222558875832636E-3</v>
      </c>
      <c r="X45" s="1">
        <f>'0.5Q 8-16'!GR45</f>
        <v>-0.13853324578783199</v>
      </c>
      <c r="Y45" s="1">
        <f>'0.5Q 8-16'!GS45</f>
        <v>0</v>
      </c>
      <c r="Z45" s="1">
        <f>'0.5Q 8-16'!GT45</f>
        <v>10</v>
      </c>
      <c r="AA45" s="1">
        <f>'0.5Q 8-16'!GU45</f>
        <v>1.516049623475623E-4</v>
      </c>
      <c r="AB45" s="4"/>
      <c r="AC45" s="4">
        <f t="shared" si="2"/>
        <v>-94.043039960951262</v>
      </c>
      <c r="AD45" s="4">
        <f t="shared" si="3"/>
        <v>-100</v>
      </c>
      <c r="AE45" s="4">
        <f t="shared" si="4"/>
        <v>-100</v>
      </c>
      <c r="AF45" s="1">
        <f t="shared" si="59"/>
        <v>100</v>
      </c>
      <c r="AG45" s="1">
        <f t="shared" si="60"/>
        <v>0</v>
      </c>
      <c r="AH45" s="1">
        <f t="shared" si="5"/>
        <v>2.6506411086067789</v>
      </c>
      <c r="AI45" s="4">
        <f t="shared" si="61"/>
        <v>1.0115352382693032</v>
      </c>
      <c r="AJ45" s="1">
        <f t="shared" si="62"/>
        <v>5.2367862641645002E-2</v>
      </c>
      <c r="AK45" s="4">
        <f t="shared" si="132"/>
        <v>-0.50799325297098696</v>
      </c>
      <c r="AL45" s="1">
        <f t="shared" si="133"/>
        <v>1.0115352382693032</v>
      </c>
      <c r="AM45" s="1">
        <f t="shared" si="6"/>
        <v>1.516049623475623E-4</v>
      </c>
      <c r="AN45" s="1">
        <f t="shared" si="63"/>
        <v>1000.1061234736433</v>
      </c>
      <c r="AO45" s="1">
        <f t="shared" si="64"/>
        <v>1038.8669204073399</v>
      </c>
      <c r="AP45" s="1">
        <f t="shared" si="65"/>
        <v>1011.5352382693032</v>
      </c>
      <c r="AQ45" s="1">
        <f t="shared" si="66"/>
        <v>1000</v>
      </c>
      <c r="AR45" s="1">
        <f t="shared" si="67"/>
        <v>2.021399497967497E-5</v>
      </c>
      <c r="AS45" s="4">
        <f t="shared" si="134"/>
        <v>9.1361917650286343E-3</v>
      </c>
      <c r="AT45" s="1">
        <f t="shared" si="135"/>
        <v>-0.14246877058253365</v>
      </c>
      <c r="AU45" s="4">
        <f t="shared" si="136"/>
        <v>0</v>
      </c>
      <c r="AV45" s="4">
        <f t="shared" si="7"/>
        <v>10</v>
      </c>
      <c r="AW45" s="4">
        <f t="shared" si="137"/>
        <v>1.5420031273485413E-4</v>
      </c>
      <c r="AX45" s="4">
        <f t="shared" si="8"/>
        <v>2.5953503872918379E-6</v>
      </c>
      <c r="AY45" s="4">
        <f t="shared" si="9"/>
        <v>-93.807419088322831</v>
      </c>
      <c r="AZ45" s="4">
        <f t="shared" si="10"/>
        <v>-100</v>
      </c>
      <c r="BA45" s="4">
        <f t="shared" si="11"/>
        <v>-100</v>
      </c>
      <c r="BB45" s="1">
        <f t="shared" si="68"/>
        <v>100</v>
      </c>
      <c r="BC45" s="1">
        <f t="shared" si="69"/>
        <v>0</v>
      </c>
      <c r="BD45" s="1">
        <f t="shared" si="12"/>
        <v>2.6505967359507077</v>
      </c>
      <c r="BE45" s="4">
        <f t="shared" si="70"/>
        <v>1.0122093171300861</v>
      </c>
      <c r="BF45" s="1">
        <f t="shared" si="71"/>
        <v>5.326435673051956E-2</v>
      </c>
      <c r="BG45" s="4">
        <f t="shared" si="138"/>
        <v>-0.49284055033405866</v>
      </c>
      <c r="BH45" s="1">
        <f t="shared" si="139"/>
        <v>1.0122093171300861</v>
      </c>
      <c r="BI45" s="1">
        <f t="shared" si="13"/>
        <v>1.5420031273485413E-4</v>
      </c>
      <c r="BJ45" s="1">
        <f t="shared" si="72"/>
        <v>1000.1079402189143</v>
      </c>
      <c r="BK45" s="1">
        <f t="shared" si="73"/>
        <v>1039.559212878941</v>
      </c>
      <c r="BL45" s="1">
        <f t="shared" si="74"/>
        <v>1012.2093171300861</v>
      </c>
      <c r="BM45" s="1">
        <f t="shared" si="75"/>
        <v>1000</v>
      </c>
      <c r="BN45" s="1">
        <f t="shared" si="76"/>
        <v>2.0560041697980551E-5</v>
      </c>
      <c r="BO45" s="4">
        <f t="shared" si="140"/>
        <v>9.6666089499300861E-3</v>
      </c>
      <c r="BP45" s="1">
        <f t="shared" si="141"/>
        <v>-0.14453370378492403</v>
      </c>
      <c r="BQ45" s="4">
        <f t="shared" si="142"/>
        <v>0</v>
      </c>
      <c r="BR45" s="4">
        <f t="shared" si="14"/>
        <v>10</v>
      </c>
      <c r="BS45" s="4">
        <f t="shared" si="143"/>
        <v>1.557155839730894E-4</v>
      </c>
      <c r="BT45" s="4">
        <f t="shared" si="15"/>
        <v>1.5152712382352699E-6</v>
      </c>
      <c r="BU45" s="4">
        <f t="shared" si="16"/>
        <v>-92.494843801040787</v>
      </c>
      <c r="BV45" s="4">
        <f t="shared" si="17"/>
        <v>-100</v>
      </c>
      <c r="BW45" s="4">
        <f t="shared" si="18"/>
        <v>-100</v>
      </c>
      <c r="BX45" s="1">
        <f t="shared" si="77"/>
        <v>100</v>
      </c>
      <c r="BY45" s="1">
        <f t="shared" si="78"/>
        <v>0</v>
      </c>
      <c r="BZ45" s="1">
        <f t="shared" si="19"/>
        <v>2.6502820345802736</v>
      </c>
      <c r="CA45" s="4">
        <f t="shared" si="79"/>
        <v>1.0159062350531567</v>
      </c>
      <c r="CB45" s="1">
        <f t="shared" si="80"/>
        <v>5.3787766484659549E-2</v>
      </c>
      <c r="CC45" s="4">
        <f t="shared" si="144"/>
        <v>-0.47688752663200762</v>
      </c>
      <c r="CD45" s="1">
        <f t="shared" si="145"/>
        <v>1.0159062350531567</v>
      </c>
      <c r="CE45" s="1">
        <f t="shared" si="20"/>
        <v>1.557155839730894E-4</v>
      </c>
      <c r="CF45" s="1">
        <f t="shared" si="81"/>
        <v>1000.1090009087812</v>
      </c>
      <c r="CG45" s="1">
        <f t="shared" si="82"/>
        <v>1043.3560215242931</v>
      </c>
      <c r="CH45" s="1">
        <f t="shared" si="83"/>
        <v>1015.9062350531567</v>
      </c>
      <c r="CI45" s="1">
        <f t="shared" si="84"/>
        <v>1000</v>
      </c>
      <c r="CJ45" s="1">
        <f t="shared" si="85"/>
        <v>2.0762077863078587E-5</v>
      </c>
      <c r="CK45" s="4">
        <f t="shared" si="146"/>
        <v>1.1873883288565019E-2</v>
      </c>
      <c r="CL45" s="1">
        <f t="shared" si="147"/>
        <v>-0.1438417006845244</v>
      </c>
      <c r="CM45" s="4">
        <f t="shared" si="148"/>
        <v>0</v>
      </c>
      <c r="CN45" s="4">
        <f t="shared" si="21"/>
        <v>10</v>
      </c>
      <c r="CO45" s="4">
        <f t="shared" si="149"/>
        <v>1.5552505303215904E-4</v>
      </c>
      <c r="CP45" s="4">
        <f t="shared" si="22"/>
        <v>-1.9053094093036418E-7</v>
      </c>
      <c r="CQ45" s="4">
        <f t="shared" si="23"/>
        <v>-92.755248990278488</v>
      </c>
      <c r="CR45" s="4">
        <f t="shared" si="24"/>
        <v>-100</v>
      </c>
      <c r="CS45" s="4">
        <f t="shared" si="25"/>
        <v>-100</v>
      </c>
      <c r="CT45" s="1">
        <f t="shared" si="86"/>
        <v>100</v>
      </c>
      <c r="CU45" s="1">
        <f t="shared" si="87"/>
        <v>0</v>
      </c>
      <c r="CV45" s="1">
        <f t="shared" si="26"/>
        <v>2.65035421427398</v>
      </c>
      <c r="CW45" s="4">
        <f t="shared" si="88"/>
        <v>1.0152576049365436</v>
      </c>
      <c r="CX45" s="1">
        <f t="shared" si="89"/>
        <v>5.3721952688137842E-2</v>
      </c>
      <c r="CY45" s="4">
        <f t="shared" si="150"/>
        <v>-0.47637079916134301</v>
      </c>
      <c r="CZ45" s="1">
        <f t="shared" si="151"/>
        <v>1.0152576049365436</v>
      </c>
      <c r="DA45" s="1">
        <f t="shared" si="27"/>
        <v>1.5552505303215904E-4</v>
      </c>
      <c r="DB45" s="1">
        <f t="shared" si="90"/>
        <v>1000.1088675371226</v>
      </c>
      <c r="DC45" s="1">
        <f t="shared" si="91"/>
        <v>1042.689865421929</v>
      </c>
      <c r="DD45" s="1">
        <f t="shared" si="92"/>
        <v>1015.2576049365437</v>
      </c>
      <c r="DE45" s="1">
        <f t="shared" si="93"/>
        <v>1000</v>
      </c>
      <c r="DF45" s="1">
        <f t="shared" si="94"/>
        <v>2.0736673737621207E-5</v>
      </c>
      <c r="DG45" s="4">
        <f t="shared" si="152"/>
        <v>1.1440561801468418E-2</v>
      </c>
      <c r="DH45" s="1">
        <f t="shared" si="153"/>
        <v>-0.14408449123069064</v>
      </c>
      <c r="DI45" s="4">
        <f t="shared" si="154"/>
        <v>0</v>
      </c>
      <c r="DJ45" s="4">
        <f t="shared" si="28"/>
        <v>10</v>
      </c>
      <c r="DK45" s="4">
        <f t="shared" si="155"/>
        <v>1.5550405894360935E-4</v>
      </c>
      <c r="DL45" s="4">
        <f t="shared" si="29"/>
        <v>-2.0994088549693927E-8</v>
      </c>
      <c r="DM45" s="4">
        <f t="shared" si="30"/>
        <v>-92.874866234304733</v>
      </c>
      <c r="DN45" s="4">
        <f t="shared" si="31"/>
        <v>-100</v>
      </c>
      <c r="DO45" s="4">
        <f t="shared" si="32"/>
        <v>-100</v>
      </c>
      <c r="DP45" s="1">
        <f t="shared" si="95"/>
        <v>100</v>
      </c>
      <c r="DQ45" s="1">
        <f t="shared" si="96"/>
        <v>0</v>
      </c>
      <c r="DR45" s="1">
        <f t="shared" si="33"/>
        <v>2.6503856774964709</v>
      </c>
      <c r="DS45" s="4">
        <f t="shared" si="97"/>
        <v>1.0149534104739111</v>
      </c>
      <c r="DT45" s="1">
        <f t="shared" si="98"/>
        <v>5.371470084407922E-2</v>
      </c>
      <c r="DU45" s="4">
        <f t="shared" si="156"/>
        <v>-0.47168067815838294</v>
      </c>
      <c r="DV45" s="1">
        <f t="shared" si="157"/>
        <v>1.0149534104739111</v>
      </c>
      <c r="DW45" s="1">
        <f t="shared" si="34"/>
        <v>1.5550405894360935E-4</v>
      </c>
      <c r="DX45" s="1">
        <f t="shared" si="99"/>
        <v>1000.1088528412605</v>
      </c>
      <c r="DY45" s="1">
        <f t="shared" si="100"/>
        <v>1042.3774516249161</v>
      </c>
      <c r="DZ45" s="1">
        <f t="shared" si="101"/>
        <v>1014.953410473911</v>
      </c>
      <c r="EA45" s="1">
        <f t="shared" si="102"/>
        <v>1000</v>
      </c>
      <c r="EB45" s="1">
        <f t="shared" si="103"/>
        <v>2.0733874525814578E-5</v>
      </c>
      <c r="EC45" s="4">
        <f t="shared" si="158"/>
        <v>1.1246778198498645E-2</v>
      </c>
      <c r="ED45" s="1">
        <f t="shared" si="159"/>
        <v>-0.14425728074511071</v>
      </c>
      <c r="EE45" s="4">
        <f t="shared" si="160"/>
        <v>0</v>
      </c>
      <c r="EF45" s="4">
        <f t="shared" si="35"/>
        <v>10</v>
      </c>
      <c r="EG45" s="4">
        <f t="shared" si="161"/>
        <v>1.5558723099918072E-4</v>
      </c>
      <c r="EH45" s="4">
        <f t="shared" si="36"/>
        <v>8.3172055571374822E-8</v>
      </c>
      <c r="EI45" s="4">
        <f t="shared" si="37"/>
        <v>-92.91632765611692</v>
      </c>
      <c r="EJ45" s="4">
        <f t="shared" si="38"/>
        <v>-100</v>
      </c>
      <c r="EK45" s="4">
        <f t="shared" si="39"/>
        <v>-100</v>
      </c>
      <c r="EL45" s="1">
        <f t="shared" si="104"/>
        <v>100</v>
      </c>
      <c r="EM45" s="1">
        <f t="shared" si="105"/>
        <v>0</v>
      </c>
      <c r="EN45" s="1">
        <f t="shared" si="40"/>
        <v>2.6503963357040714</v>
      </c>
      <c r="EO45" s="4">
        <f t="shared" si="106"/>
        <v>1.0148542339640176</v>
      </c>
      <c r="EP45" s="1">
        <f t="shared" si="107"/>
        <v>5.3743430396953618E-2</v>
      </c>
      <c r="EQ45" s="4">
        <f t="shared" si="162"/>
        <v>-0.4666582297456775</v>
      </c>
      <c r="ER45" s="1">
        <f t="shared" si="163"/>
        <v>1.0148542339640176</v>
      </c>
      <c r="ES45" s="1">
        <f t="shared" si="41"/>
        <v>1.5558723099918072E-4</v>
      </c>
      <c r="ET45" s="1">
        <f t="shared" si="108"/>
        <v>1000.1089110616994</v>
      </c>
      <c r="EU45" s="1">
        <f t="shared" si="109"/>
        <v>1042.2755953657254</v>
      </c>
      <c r="EV45" s="1">
        <f t="shared" si="110"/>
        <v>1014.8542339640177</v>
      </c>
      <c r="EW45" s="1">
        <f t="shared" si="111"/>
        <v>1000</v>
      </c>
      <c r="EX45" s="1">
        <f t="shared" si="112"/>
        <v>2.0744964133224097E-5</v>
      </c>
      <c r="EY45" s="4">
        <f t="shared" si="164"/>
        <v>1.1186220638485766E-2</v>
      </c>
      <c r="EZ45" s="1">
        <f t="shared" si="165"/>
        <v>-0.14440101036069497</v>
      </c>
      <c r="FA45" s="4">
        <f t="shared" si="166"/>
        <v>0</v>
      </c>
      <c r="FB45" s="4">
        <f t="shared" si="42"/>
        <v>10</v>
      </c>
      <c r="FC45" s="4">
        <f t="shared" si="167"/>
        <v>1.5562170247174065E-4</v>
      </c>
      <c r="FD45" s="4">
        <f t="shared" si="43"/>
        <v>3.4471472559933786E-8</v>
      </c>
      <c r="FE45" s="4">
        <f t="shared" si="44"/>
        <v>-92.93717343172861</v>
      </c>
      <c r="FF45" s="4">
        <f t="shared" si="45"/>
        <v>-100</v>
      </c>
      <c r="FG45" s="4">
        <f t="shared" si="46"/>
        <v>-100</v>
      </c>
      <c r="FH45" s="1">
        <f t="shared" si="113"/>
        <v>100</v>
      </c>
      <c r="FI45" s="1">
        <f t="shared" si="114"/>
        <v>0</v>
      </c>
      <c r="FJ45" s="1">
        <f t="shared" si="47"/>
        <v>2.6504016478484891</v>
      </c>
      <c r="FK45" s="4">
        <f t="shared" si="115"/>
        <v>1.0148011882492991</v>
      </c>
      <c r="FL45" s="1">
        <f t="shared" si="116"/>
        <v>5.3755337641361201E-2</v>
      </c>
      <c r="FM45" s="4">
        <f t="shared" si="168"/>
        <v>-0.46677394975849207</v>
      </c>
      <c r="FN45" s="1">
        <f t="shared" si="169"/>
        <v>1.0148011882492991</v>
      </c>
      <c r="FO45" s="1">
        <f t="shared" si="48"/>
        <v>1.5562170247174065E-4</v>
      </c>
      <c r="FP45" s="1">
        <f t="shared" si="117"/>
        <v>1000.1089351917303</v>
      </c>
      <c r="FQ45" s="1">
        <f t="shared" si="118"/>
        <v>1042.2211163557952</v>
      </c>
      <c r="FR45" s="1">
        <f t="shared" si="119"/>
        <v>1014.8011882492991</v>
      </c>
      <c r="FS45" s="1">
        <f t="shared" si="120"/>
        <v>1000</v>
      </c>
      <c r="FT45" s="1">
        <f t="shared" si="121"/>
        <v>2.0749560329565425E-5</v>
      </c>
      <c r="FU45" s="4">
        <f t="shared" si="170"/>
        <v>1.1155190175014705E-2</v>
      </c>
      <c r="FV45" s="1">
        <f t="shared" si="171"/>
        <v>-0.14446651229672594</v>
      </c>
      <c r="FW45" s="4">
        <f t="shared" si="172"/>
        <v>0</v>
      </c>
      <c r="FX45" s="4">
        <f t="shared" si="49"/>
        <v>10</v>
      </c>
      <c r="FY45" s="4">
        <f t="shared" si="173"/>
        <v>1.5562558473155197E-4</v>
      </c>
      <c r="FZ45" s="4">
        <f t="shared" si="50"/>
        <v>3.8822598113163152E-9</v>
      </c>
      <c r="GA45" s="4">
        <f t="shared" si="51"/>
        <v>-92.953726643550254</v>
      </c>
      <c r="GB45" s="4">
        <f t="shared" si="52"/>
        <v>-100</v>
      </c>
      <c r="GC45" s="4">
        <f t="shared" si="53"/>
        <v>-100</v>
      </c>
      <c r="GD45" s="1">
        <f t="shared" si="122"/>
        <v>100</v>
      </c>
      <c r="GE45" s="1">
        <f t="shared" si="123"/>
        <v>0</v>
      </c>
      <c r="GF45" s="1">
        <f t="shared" si="54"/>
        <v>2.6504058449115342</v>
      </c>
      <c r="GG45" s="4">
        <f t="shared" si="124"/>
        <v>1.0147544339438408</v>
      </c>
      <c r="GH45" s="1">
        <f t="shared" si="125"/>
        <v>5.3756678663748524E-2</v>
      </c>
      <c r="GI45" s="4">
        <f t="shared" si="174"/>
        <v>-0.46727069419163314</v>
      </c>
      <c r="GJ45" s="1">
        <f t="shared" si="175"/>
        <v>1.0147544339438408</v>
      </c>
      <c r="GK45" s="1">
        <f t="shared" si="55"/>
        <v>1.5562558473155197E-4</v>
      </c>
      <c r="GL45" s="1">
        <f t="shared" si="126"/>
        <v>1000.108937909312</v>
      </c>
      <c r="GM45" s="1">
        <f t="shared" si="127"/>
        <v>1042.1730987490034</v>
      </c>
      <c r="GN45" s="1">
        <f t="shared" si="128"/>
        <v>1014.7544339438408</v>
      </c>
      <c r="GO45" s="1">
        <f t="shared" si="129"/>
        <v>1000</v>
      </c>
      <c r="GP45" s="1">
        <f t="shared" si="130"/>
        <v>2.0750077964206932E-5</v>
      </c>
      <c r="GQ45" s="4">
        <f t="shared" si="176"/>
        <v>1.1128810562480648E-2</v>
      </c>
      <c r="GR45" s="1">
        <f t="shared" si="177"/>
        <v>-0.14449677416907131</v>
      </c>
      <c r="GS45" s="4">
        <f t="shared" si="178"/>
        <v>0</v>
      </c>
      <c r="GT45" s="4">
        <f t="shared" si="56"/>
        <v>10</v>
      </c>
      <c r="GU45" s="4">
        <f t="shared" si="179"/>
        <v>1.5564824095957389E-4</v>
      </c>
      <c r="GV45" s="4">
        <f t="shared" si="57"/>
        <v>2.2656228021921895E-8</v>
      </c>
      <c r="GW45" s="4">
        <v>370</v>
      </c>
      <c r="GX45" s="4"/>
      <c r="GY45" s="4"/>
      <c r="GZ45" s="4"/>
      <c r="HA45" s="4"/>
      <c r="HB45" s="4"/>
      <c r="HC45" s="4"/>
      <c r="HD45" s="4"/>
      <c r="HE45" s="4"/>
      <c r="HF45" s="6"/>
      <c r="HG45" s="4"/>
      <c r="HH45" s="4"/>
      <c r="HI45" s="4"/>
      <c r="HJ45" s="1"/>
      <c r="HK45" s="4"/>
      <c r="HL45" s="4"/>
      <c r="HP45" s="2"/>
      <c r="HQ45" s="2"/>
      <c r="HR45" s="2"/>
      <c r="HS45" s="2"/>
      <c r="HT45" s="3"/>
      <c r="HU45" s="2"/>
      <c r="HV45" s="2"/>
      <c r="HW45" s="2"/>
      <c r="HX45" s="2"/>
    </row>
    <row r="46" spans="1:232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31"/>
        <v>365</v>
      </c>
      <c r="F46" s="4">
        <f t="shared" si="58"/>
        <v>2.700999999999997</v>
      </c>
      <c r="G46" s="1">
        <f>'0.5Q 8-16'!GA46</f>
        <v>-95.954324671840084</v>
      </c>
      <c r="H46" s="1">
        <f>'0.5Q 8-16'!GB46</f>
        <v>-100</v>
      </c>
      <c r="I46" s="1">
        <f>'0.5Q 8-16'!GC46</f>
        <v>-100</v>
      </c>
      <c r="J46" s="1">
        <f>'0.5Q 8-16'!GD46</f>
        <v>100</v>
      </c>
      <c r="K46" s="1">
        <f>'0.5Q 8-16'!GE46</f>
        <v>0</v>
      </c>
      <c r="L46" s="1">
        <f>'0.5Q 8-16'!GF46</f>
        <v>2.7008881113222012</v>
      </c>
      <c r="M46" s="1">
        <f>'0.5Q 8-16'!GG46</f>
        <v>1.0059652584855261</v>
      </c>
      <c r="N46" s="1">
        <f>'0.5Q 8-16'!GH46</f>
        <v>3.0643627290241504E-2</v>
      </c>
      <c r="O46" s="1">
        <f>'0.5Q 8-16'!GI46</f>
        <v>-0.51826822546818385</v>
      </c>
      <c r="P46" s="1">
        <f>'0.5Q 8-16'!GJ46</f>
        <v>1.0059652584855261</v>
      </c>
      <c r="Q46" s="1">
        <f>'0.5Q 8-16'!GK46</f>
        <v>8.8713301005249144E-5</v>
      </c>
      <c r="R46" s="1">
        <f>'0.5Q 8-16'!GL46</f>
        <v>1000.0620993107036</v>
      </c>
      <c r="S46" s="1">
        <f>'0.5Q 8-16'!GM46</f>
        <v>1033.1464397698051</v>
      </c>
      <c r="T46" s="1">
        <f>'0.5Q 8-16'!GN46</f>
        <v>1005.9652584855261</v>
      </c>
      <c r="U46" s="1">
        <f>'0.5Q 8-16'!GO46</f>
        <v>1000</v>
      </c>
      <c r="V46" s="1">
        <f>'0.5Q 8-16'!GP46</f>
        <v>1.1828440134033223E-5</v>
      </c>
      <c r="W46" s="1">
        <f>'0.5Q 8-16'!GQ46</f>
        <v>3.6106859624347471E-3</v>
      </c>
      <c r="X46" s="1">
        <f>'0.5Q 8-16'!GR46</f>
        <v>-8.5102615042814397E-2</v>
      </c>
      <c r="Y46" s="1">
        <f>'0.5Q 8-16'!GS46</f>
        <v>0</v>
      </c>
      <c r="Z46" s="1">
        <f>'0.5Q 8-16'!GT46</f>
        <v>10</v>
      </c>
      <c r="AA46" s="1">
        <f>'0.5Q 8-16'!GU46</f>
        <v>9.096297740853738E-5</v>
      </c>
      <c r="AB46" s="4"/>
      <c r="AC46" s="4">
        <f t="shared" si="2"/>
        <v>-96.263886561125673</v>
      </c>
      <c r="AD46" s="4">
        <f t="shared" si="3"/>
        <v>-100</v>
      </c>
      <c r="AE46" s="4">
        <f t="shared" si="4"/>
        <v>-100</v>
      </c>
      <c r="AF46" s="1">
        <f t="shared" si="59"/>
        <v>100</v>
      </c>
      <c r="AG46" s="1">
        <f t="shared" si="60"/>
        <v>0</v>
      </c>
      <c r="AH46" s="1">
        <f t="shared" si="5"/>
        <v>2.7009118651536541</v>
      </c>
      <c r="AI46" s="4">
        <f t="shared" si="61"/>
        <v>1.0054151309375037</v>
      </c>
      <c r="AJ46" s="1">
        <f t="shared" si="62"/>
        <v>3.1420717584987004E-2</v>
      </c>
      <c r="AK46" s="4">
        <f t="shared" si="132"/>
        <v>-0.50799325297098696</v>
      </c>
      <c r="AL46" s="1">
        <f t="shared" si="133"/>
        <v>1.0054151309375037</v>
      </c>
      <c r="AM46" s="1">
        <f t="shared" si="6"/>
        <v>9.096297740853738E-5</v>
      </c>
      <c r="AN46" s="1">
        <f t="shared" si="63"/>
        <v>1000.063674084186</v>
      </c>
      <c r="AO46" s="1">
        <f t="shared" si="64"/>
        <v>1032.581447775435</v>
      </c>
      <c r="AP46" s="1">
        <f t="shared" si="65"/>
        <v>1005.4151309375037</v>
      </c>
      <c r="AQ46" s="1">
        <f t="shared" si="66"/>
        <v>1000</v>
      </c>
      <c r="AR46" s="1">
        <f t="shared" si="67"/>
        <v>1.2128396987804983E-5</v>
      </c>
      <c r="AS46" s="4">
        <f t="shared" si="134"/>
        <v>3.4171008045865005E-3</v>
      </c>
      <c r="AT46" s="1">
        <f t="shared" si="135"/>
        <v>-8.7545876603950884E-2</v>
      </c>
      <c r="AU46" s="4">
        <f t="shared" si="136"/>
        <v>0</v>
      </c>
      <c r="AV46" s="4">
        <f t="shared" si="7"/>
        <v>10</v>
      </c>
      <c r="AW46" s="4">
        <f t="shared" si="137"/>
        <v>9.252018764091248E-5</v>
      </c>
      <c r="AX46" s="4">
        <f t="shared" si="8"/>
        <v>1.5572102323751E-6</v>
      </c>
      <c r="AY46" s="4">
        <f t="shared" si="9"/>
        <v>-96.013153199305549</v>
      </c>
      <c r="AZ46" s="4">
        <f t="shared" si="10"/>
        <v>-100</v>
      </c>
      <c r="BA46" s="4">
        <f t="shared" si="11"/>
        <v>-100</v>
      </c>
      <c r="BB46" s="1">
        <f t="shared" si="68"/>
        <v>100</v>
      </c>
      <c r="BC46" s="1">
        <f t="shared" si="69"/>
        <v>0</v>
      </c>
      <c r="BD46" s="1">
        <f t="shared" si="12"/>
        <v>2.7008928905858807</v>
      </c>
      <c r="BE46" s="4">
        <f t="shared" si="70"/>
        <v>1.0059230927034601</v>
      </c>
      <c r="BF46" s="1">
        <f t="shared" si="71"/>
        <v>3.1958614038311732E-2</v>
      </c>
      <c r="BG46" s="4">
        <f t="shared" si="138"/>
        <v>-0.49284055033405866</v>
      </c>
      <c r="BH46" s="1">
        <f t="shared" si="139"/>
        <v>1.0059230927034601</v>
      </c>
      <c r="BI46" s="1">
        <f t="shared" si="13"/>
        <v>9.252018764091248E-5</v>
      </c>
      <c r="BJ46" s="1">
        <f t="shared" si="72"/>
        <v>1000.0647641313487</v>
      </c>
      <c r="BK46" s="1">
        <f t="shared" si="73"/>
        <v>1033.1031346683076</v>
      </c>
      <c r="BL46" s="1">
        <f t="shared" si="74"/>
        <v>1005.9230927034602</v>
      </c>
      <c r="BM46" s="1">
        <f t="shared" si="75"/>
        <v>1000</v>
      </c>
      <c r="BN46" s="1">
        <f t="shared" si="76"/>
        <v>1.2336025018788331E-5</v>
      </c>
      <c r="BO46" s="4">
        <f t="shared" si="140"/>
        <v>3.7107265930378715E-3</v>
      </c>
      <c r="BP46" s="1">
        <f t="shared" si="141"/>
        <v>-8.8809461047874613E-2</v>
      </c>
      <c r="BQ46" s="4">
        <f t="shared" si="142"/>
        <v>0</v>
      </c>
      <c r="BR46" s="4">
        <f t="shared" si="14"/>
        <v>10</v>
      </c>
      <c r="BS46" s="4">
        <f t="shared" si="143"/>
        <v>9.3429350383853634E-5</v>
      </c>
      <c r="BT46" s="4">
        <f t="shared" si="15"/>
        <v>9.0916274294115384E-7</v>
      </c>
      <c r="BU46" s="4">
        <f t="shared" si="16"/>
        <v>-94.587304353515549</v>
      </c>
      <c r="BV46" s="4">
        <f t="shared" si="17"/>
        <v>-100</v>
      </c>
      <c r="BW46" s="4">
        <f t="shared" si="18"/>
        <v>-100</v>
      </c>
      <c r="BX46" s="1">
        <f t="shared" si="77"/>
        <v>100</v>
      </c>
      <c r="BY46" s="1">
        <f t="shared" si="78"/>
        <v>0</v>
      </c>
      <c r="BZ46" s="1">
        <f t="shared" si="19"/>
        <v>2.7007319536516978</v>
      </c>
      <c r="CA46" s="4">
        <f t="shared" si="79"/>
        <v>1.0089983814284853</v>
      </c>
      <c r="CB46" s="1">
        <f t="shared" si="80"/>
        <v>3.2272659890795731E-2</v>
      </c>
      <c r="CC46" s="4">
        <f t="shared" si="144"/>
        <v>-0.47688752663200762</v>
      </c>
      <c r="CD46" s="1">
        <f t="shared" si="145"/>
        <v>1.0089983814284853</v>
      </c>
      <c r="CE46" s="1">
        <f t="shared" si="20"/>
        <v>9.3429350383853634E-5</v>
      </c>
      <c r="CF46" s="1">
        <f t="shared" si="81"/>
        <v>1000.0654005452687</v>
      </c>
      <c r="CG46" s="1">
        <f t="shared" si="82"/>
        <v>1036.2615176946829</v>
      </c>
      <c r="CH46" s="1">
        <f t="shared" si="83"/>
        <v>1008.9983814284853</v>
      </c>
      <c r="CI46" s="1">
        <f t="shared" si="84"/>
        <v>1000</v>
      </c>
      <c r="CJ46" s="1">
        <f t="shared" si="85"/>
        <v>1.2457246717847154E-5</v>
      </c>
      <c r="CK46" s="4">
        <f t="shared" si="146"/>
        <v>5.1028853226589713E-3</v>
      </c>
      <c r="CL46" s="1">
        <f t="shared" si="147"/>
        <v>-8.8326465061194667E-2</v>
      </c>
      <c r="CM46" s="4">
        <f t="shared" si="148"/>
        <v>0</v>
      </c>
      <c r="CN46" s="4">
        <f t="shared" si="21"/>
        <v>10</v>
      </c>
      <c r="CO46" s="4">
        <f t="shared" si="149"/>
        <v>9.3315031819295419E-5</v>
      </c>
      <c r="CP46" s="4">
        <f t="shared" si="22"/>
        <v>-1.1431856455821579E-7</v>
      </c>
      <c r="CQ46" s="4">
        <f t="shared" si="23"/>
        <v>-94.881730395864395</v>
      </c>
      <c r="CR46" s="4">
        <f t="shared" si="24"/>
        <v>-100</v>
      </c>
      <c r="CS46" s="4">
        <f t="shared" si="25"/>
        <v>-100</v>
      </c>
      <c r="CT46" s="1">
        <f t="shared" si="86"/>
        <v>100</v>
      </c>
      <c r="CU46" s="1">
        <f t="shared" si="87"/>
        <v>0</v>
      </c>
      <c r="CV46" s="1">
        <f t="shared" si="26"/>
        <v>2.7007733609365649</v>
      </c>
      <c r="CW46" s="4">
        <f t="shared" si="88"/>
        <v>1.0083829332516991</v>
      </c>
      <c r="CX46" s="1">
        <f t="shared" si="89"/>
        <v>3.2233171612882701E-2</v>
      </c>
      <c r="CY46" s="4">
        <f t="shared" si="150"/>
        <v>-0.47637079916134301</v>
      </c>
      <c r="CZ46" s="1">
        <f t="shared" si="151"/>
        <v>1.0083829332516991</v>
      </c>
      <c r="DA46" s="1">
        <f t="shared" si="27"/>
        <v>9.3315031819295419E-5</v>
      </c>
      <c r="DB46" s="1">
        <f t="shared" si="90"/>
        <v>1000.0653205222736</v>
      </c>
      <c r="DC46" s="1">
        <f t="shared" si="91"/>
        <v>1035.62944010816</v>
      </c>
      <c r="DD46" s="1">
        <f t="shared" si="92"/>
        <v>1008.3829332516991</v>
      </c>
      <c r="DE46" s="1">
        <f t="shared" si="93"/>
        <v>1000</v>
      </c>
      <c r="DF46" s="1">
        <f t="shared" si="94"/>
        <v>1.2442004242572724E-5</v>
      </c>
      <c r="DG46" s="4">
        <f t="shared" si="152"/>
        <v>4.8164673558006724E-3</v>
      </c>
      <c r="DH46" s="1">
        <f t="shared" si="153"/>
        <v>-8.8498564463494744E-2</v>
      </c>
      <c r="DI46" s="4">
        <f t="shared" si="154"/>
        <v>0</v>
      </c>
      <c r="DJ46" s="4">
        <f t="shared" si="28"/>
        <v>10</v>
      </c>
      <c r="DK46" s="4">
        <f t="shared" si="155"/>
        <v>9.3302435366165599E-5</v>
      </c>
      <c r="DL46" s="4">
        <f t="shared" si="29"/>
        <v>-1.2596453129819067E-8</v>
      </c>
      <c r="DM46" s="4">
        <f t="shared" si="30"/>
        <v>-95.016310274041302</v>
      </c>
      <c r="DN46" s="4">
        <f t="shared" si="31"/>
        <v>-100</v>
      </c>
      <c r="DO46" s="4">
        <f t="shared" si="32"/>
        <v>-100</v>
      </c>
      <c r="DP46" s="1">
        <f t="shared" si="95"/>
        <v>100</v>
      </c>
      <c r="DQ46" s="1">
        <f t="shared" si="96"/>
        <v>0</v>
      </c>
      <c r="DR46" s="1">
        <f t="shared" si="33"/>
        <v>2.7007907729348348</v>
      </c>
      <c r="DS46" s="4">
        <f t="shared" si="97"/>
        <v>1.0081019087672782</v>
      </c>
      <c r="DT46" s="1">
        <f t="shared" si="98"/>
        <v>3.2228820506447535E-2</v>
      </c>
      <c r="DU46" s="4">
        <f t="shared" si="156"/>
        <v>-0.47168067815838294</v>
      </c>
      <c r="DV46" s="1">
        <f t="shared" si="157"/>
        <v>1.0081019087672782</v>
      </c>
      <c r="DW46" s="1">
        <f t="shared" si="34"/>
        <v>9.3302435366165599E-5</v>
      </c>
      <c r="DX46" s="1">
        <f t="shared" si="99"/>
        <v>1000.0653117047563</v>
      </c>
      <c r="DY46" s="1">
        <f t="shared" si="100"/>
        <v>1035.34082234217</v>
      </c>
      <c r="DZ46" s="1">
        <f t="shared" si="101"/>
        <v>1008.1019087672782</v>
      </c>
      <c r="EA46" s="1">
        <f t="shared" si="102"/>
        <v>1000</v>
      </c>
      <c r="EB46" s="1">
        <f t="shared" si="103"/>
        <v>1.244032471548875E-5</v>
      </c>
      <c r="EC46" s="4">
        <f t="shared" si="158"/>
        <v>4.687883136112978E-3</v>
      </c>
      <c r="ED46" s="1">
        <f t="shared" si="159"/>
        <v>-8.8614552230052629E-2</v>
      </c>
      <c r="EE46" s="4">
        <f t="shared" si="160"/>
        <v>0</v>
      </c>
      <c r="EF46" s="4">
        <f t="shared" si="35"/>
        <v>10</v>
      </c>
      <c r="EG46" s="4">
        <f t="shared" si="161"/>
        <v>9.3352338599508427E-5</v>
      </c>
      <c r="EH46" s="4">
        <f t="shared" si="36"/>
        <v>4.9903233342827604E-8</v>
      </c>
      <c r="EI46" s="4">
        <f t="shared" si="37"/>
        <v>-95.06364698393088</v>
      </c>
      <c r="EJ46" s="4">
        <f t="shared" si="38"/>
        <v>-100</v>
      </c>
      <c r="EK46" s="4">
        <f t="shared" si="39"/>
        <v>-100</v>
      </c>
      <c r="EL46" s="1">
        <f t="shared" si="104"/>
        <v>100</v>
      </c>
      <c r="EM46" s="1">
        <f t="shared" si="105"/>
        <v>0</v>
      </c>
      <c r="EN46" s="1">
        <f t="shared" si="40"/>
        <v>2.7007966776337642</v>
      </c>
      <c r="EO46" s="4">
        <f t="shared" si="106"/>
        <v>1.0080068385938556</v>
      </c>
      <c r="EP46" s="1">
        <f t="shared" si="107"/>
        <v>3.2246058238172171E-2</v>
      </c>
      <c r="EQ46" s="4">
        <f t="shared" si="162"/>
        <v>-0.4666582297456775</v>
      </c>
      <c r="ER46" s="1">
        <f t="shared" si="163"/>
        <v>1.0080068385938556</v>
      </c>
      <c r="ES46" s="1">
        <f t="shared" si="41"/>
        <v>9.3352338599508427E-5</v>
      </c>
      <c r="ET46" s="1">
        <f t="shared" si="108"/>
        <v>1000.0653466370197</v>
      </c>
      <c r="EU46" s="1">
        <f t="shared" si="109"/>
        <v>1035.2431833726616</v>
      </c>
      <c r="EV46" s="1">
        <f t="shared" si="110"/>
        <v>1008.0068385938556</v>
      </c>
      <c r="EW46" s="1">
        <f t="shared" si="111"/>
        <v>1000</v>
      </c>
      <c r="EX46" s="1">
        <f t="shared" si="112"/>
        <v>1.2446978479934459E-5</v>
      </c>
      <c r="EY46" s="4">
        <f t="shared" si="164"/>
        <v>4.6454016450387268E-3</v>
      </c>
      <c r="EZ46" s="1">
        <f t="shared" si="165"/>
        <v>-8.8706936954469698E-2</v>
      </c>
      <c r="FA46" s="4">
        <f t="shared" si="166"/>
        <v>0</v>
      </c>
      <c r="FB46" s="4">
        <f t="shared" si="42"/>
        <v>10</v>
      </c>
      <c r="FC46" s="4">
        <f t="shared" si="167"/>
        <v>9.337302148304439E-5</v>
      </c>
      <c r="FD46" s="4">
        <f t="shared" si="43"/>
        <v>2.0682883535962982E-8</v>
      </c>
      <c r="FE46" s="4">
        <f t="shared" si="44"/>
        <v>-95.087087410227866</v>
      </c>
      <c r="FF46" s="4">
        <f t="shared" si="45"/>
        <v>-100</v>
      </c>
      <c r="FG46" s="4">
        <f t="shared" si="46"/>
        <v>-100</v>
      </c>
      <c r="FH46" s="1">
        <f t="shared" si="113"/>
        <v>100</v>
      </c>
      <c r="FI46" s="1">
        <f t="shared" si="114"/>
        <v>0</v>
      </c>
      <c r="FJ46" s="1">
        <f t="shared" si="47"/>
        <v>2.7007995600337309</v>
      </c>
      <c r="FK46" s="4">
        <f t="shared" si="115"/>
        <v>1.0079582437048362</v>
      </c>
      <c r="FL46" s="1">
        <f t="shared" si="116"/>
        <v>3.2253202584816718E-2</v>
      </c>
      <c r="FM46" s="4">
        <f t="shared" si="168"/>
        <v>-0.46677394975849207</v>
      </c>
      <c r="FN46" s="1">
        <f t="shared" si="169"/>
        <v>1.0079582437048362</v>
      </c>
      <c r="FO46" s="1">
        <f t="shared" si="48"/>
        <v>9.337302148304439E-5</v>
      </c>
      <c r="FP46" s="1">
        <f t="shared" si="117"/>
        <v>1000.0653611150381</v>
      </c>
      <c r="FQ46" s="1">
        <f t="shared" si="118"/>
        <v>1035.1932754497409</v>
      </c>
      <c r="FR46" s="1">
        <f t="shared" si="119"/>
        <v>1007.9582437048363</v>
      </c>
      <c r="FS46" s="1">
        <f t="shared" si="120"/>
        <v>1000</v>
      </c>
      <c r="FT46" s="1">
        <f t="shared" si="121"/>
        <v>1.2449736197739253E-5</v>
      </c>
      <c r="FU46" s="4">
        <f t="shared" si="170"/>
        <v>4.6241442766756105E-3</v>
      </c>
      <c r="FV46" s="1">
        <f t="shared" si="171"/>
        <v>-8.8748877206368787E-2</v>
      </c>
      <c r="FW46" s="4">
        <f t="shared" si="172"/>
        <v>0</v>
      </c>
      <c r="FX46" s="4">
        <f t="shared" si="49"/>
        <v>10</v>
      </c>
      <c r="FY46" s="4">
        <f t="shared" si="173"/>
        <v>9.3375350838931183E-5</v>
      </c>
      <c r="FZ46" s="4">
        <f t="shared" si="50"/>
        <v>2.3293558867924996E-9</v>
      </c>
      <c r="GA46" s="4">
        <f t="shared" si="51"/>
        <v>-95.105174175129548</v>
      </c>
      <c r="GB46" s="4">
        <f t="shared" si="52"/>
        <v>-100</v>
      </c>
      <c r="GC46" s="4">
        <f t="shared" si="53"/>
        <v>-100</v>
      </c>
      <c r="GD46" s="1">
        <f t="shared" si="122"/>
        <v>100</v>
      </c>
      <c r="GE46" s="1">
        <f t="shared" si="123"/>
        <v>0</v>
      </c>
      <c r="GF46" s="1">
        <f t="shared" si="54"/>
        <v>2.7008017656028991</v>
      </c>
      <c r="GG46" s="4">
        <f t="shared" si="124"/>
        <v>1.0079184138272979</v>
      </c>
      <c r="GH46" s="1">
        <f t="shared" si="125"/>
        <v>3.2254007198249113E-2</v>
      </c>
      <c r="GI46" s="4">
        <f t="shared" si="174"/>
        <v>-0.46727069419163314</v>
      </c>
      <c r="GJ46" s="1">
        <f t="shared" si="175"/>
        <v>1.0079184138272979</v>
      </c>
      <c r="GK46" s="1">
        <f t="shared" si="55"/>
        <v>9.3375350838931183E-5</v>
      </c>
      <c r="GL46" s="1">
        <f t="shared" si="126"/>
        <v>1000.0653627455873</v>
      </c>
      <c r="GM46" s="1">
        <f t="shared" si="127"/>
        <v>1035.1523693689114</v>
      </c>
      <c r="GN46" s="1">
        <f t="shared" si="128"/>
        <v>1007.9184138272979</v>
      </c>
      <c r="GO46" s="1">
        <f t="shared" si="129"/>
        <v>1000</v>
      </c>
      <c r="GP46" s="1">
        <f t="shared" si="130"/>
        <v>1.2450046778524157E-5</v>
      </c>
      <c r="GQ46" s="4">
        <f t="shared" si="176"/>
        <v>4.6070534886448128E-3</v>
      </c>
      <c r="GR46" s="1">
        <f t="shared" si="177"/>
        <v>-8.8768297350286365E-2</v>
      </c>
      <c r="GS46" s="4">
        <f t="shared" si="178"/>
        <v>0</v>
      </c>
      <c r="GT46" s="4">
        <f t="shared" si="56"/>
        <v>10</v>
      </c>
      <c r="GU46" s="4">
        <f t="shared" si="179"/>
        <v>9.338894457574433E-5</v>
      </c>
      <c r="GV46" s="4">
        <f t="shared" si="57"/>
        <v>1.3593736813147716E-8</v>
      </c>
      <c r="GW46" s="4">
        <v>365</v>
      </c>
      <c r="GX46" s="4"/>
      <c r="GY46" s="4"/>
      <c r="GZ46" s="4"/>
      <c r="HA46" s="4"/>
      <c r="HB46" s="4"/>
      <c r="HC46" s="4"/>
      <c r="HD46" s="4"/>
      <c r="HE46" s="4"/>
      <c r="HF46" s="6"/>
      <c r="HG46" s="4"/>
      <c r="HH46" s="4"/>
      <c r="HI46" s="4"/>
      <c r="HJ46" s="1"/>
      <c r="HK46" s="4"/>
      <c r="HL46" s="4"/>
      <c r="HP46" s="2"/>
      <c r="HQ46" s="2"/>
      <c r="HR46" s="2"/>
      <c r="HS46" s="2"/>
      <c r="HT46" s="3"/>
      <c r="HU46" s="2"/>
      <c r="HV46" s="2"/>
      <c r="HW46" s="2"/>
      <c r="HX46" s="2"/>
    </row>
    <row r="47" spans="1:232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31"/>
        <v>360</v>
      </c>
      <c r="F47" s="4">
        <f t="shared" si="58"/>
        <v>2.7509999999999968</v>
      </c>
      <c r="G47" s="1">
        <f>'0.5Q 8-16'!GA47</f>
        <v>-98.13728562358196</v>
      </c>
      <c r="H47" s="1">
        <f>'0.5Q 8-16'!GB47</f>
        <v>-100</v>
      </c>
      <c r="I47" s="1">
        <f>'0.5Q 8-16'!GC47</f>
        <v>-100</v>
      </c>
      <c r="J47" s="1">
        <f>'0.5Q 8-16'!GD47</f>
        <v>100</v>
      </c>
      <c r="K47" s="1">
        <f>'0.5Q 8-16'!GE47</f>
        <v>0</v>
      </c>
      <c r="L47" s="1">
        <f>'0.5Q 8-16'!GF47</f>
        <v>2.7509891087890455</v>
      </c>
      <c r="M47" s="1">
        <f>'0.5Q 8-16'!GG47</f>
        <v>1.0020199493368853</v>
      </c>
      <c r="N47" s="1">
        <f>'0.5Q 8-16'!GH47</f>
        <v>1.83861763741449E-2</v>
      </c>
      <c r="O47" s="1">
        <f>'0.5Q 8-16'!GI47</f>
        <v>-0.51826822546818385</v>
      </c>
      <c r="P47" s="1">
        <f>'0.5Q 8-16'!GJ47</f>
        <v>1.0020199493368853</v>
      </c>
      <c r="Q47" s="1">
        <f>'0.5Q 8-16'!GK47</f>
        <v>5.3227980603149486E-5</v>
      </c>
      <c r="R47" s="1">
        <f>'0.5Q 8-16'!GL47</f>
        <v>1000.0372595864222</v>
      </c>
      <c r="S47" s="1">
        <f>'0.5Q 8-16'!GM47</f>
        <v>1029.094528367968</v>
      </c>
      <c r="T47" s="1">
        <f>'0.5Q 8-16'!GN47</f>
        <v>1002.0199493368854</v>
      </c>
      <c r="U47" s="1">
        <f>'0.5Q 8-16'!GO47</f>
        <v>1000</v>
      </c>
      <c r="V47" s="1">
        <f>'0.5Q 8-16'!GP47</f>
        <v>7.0970640804199313E-6</v>
      </c>
      <c r="W47" s="1">
        <f>'0.5Q 8-16'!GQ47</f>
        <v>9.9352501389090501E-4</v>
      </c>
      <c r="X47" s="1">
        <f>'0.5Q 8-16'!GR47</f>
        <v>-5.2234455589258579E-2</v>
      </c>
      <c r="Y47" s="1">
        <f>'0.5Q 8-16'!GS47</f>
        <v>0</v>
      </c>
      <c r="Z47" s="1">
        <f>'0.5Q 8-16'!GT47</f>
        <v>10</v>
      </c>
      <c r="AA47" s="1">
        <f>'0.5Q 8-16'!GU47</f>
        <v>5.4577786445122427E-5</v>
      </c>
      <c r="AB47" s="4"/>
      <c r="AC47" s="4">
        <f t="shared" si="2"/>
        <v>-98.484733161300085</v>
      </c>
      <c r="AD47" s="4">
        <f t="shared" si="3"/>
        <v>-100</v>
      </c>
      <c r="AE47" s="4">
        <f t="shared" si="4"/>
        <v>-100</v>
      </c>
      <c r="AF47" s="1">
        <f t="shared" si="59"/>
        <v>100</v>
      </c>
      <c r="AG47" s="1">
        <f t="shared" si="60"/>
        <v>0</v>
      </c>
      <c r="AH47" s="1">
        <f t="shared" si="5"/>
        <v>2.7509941366002093</v>
      </c>
      <c r="AI47" s="4">
        <f t="shared" si="61"/>
        <v>1.0016454289311039</v>
      </c>
      <c r="AJ47" s="1">
        <f t="shared" si="62"/>
        <v>1.8852430550992203E-2</v>
      </c>
      <c r="AK47" s="4">
        <f t="shared" si="132"/>
        <v>-0.50799325297098696</v>
      </c>
      <c r="AL47" s="1">
        <f t="shared" si="133"/>
        <v>1.0016454289311039</v>
      </c>
      <c r="AM47" s="1">
        <f t="shared" si="6"/>
        <v>5.4577786445122427E-5</v>
      </c>
      <c r="AN47" s="1">
        <f t="shared" si="63"/>
        <v>1000.0382044505116</v>
      </c>
      <c r="AO47" s="1">
        <f t="shared" si="64"/>
        <v>1028.7098884208224</v>
      </c>
      <c r="AP47" s="1">
        <f t="shared" si="65"/>
        <v>1001.6454289311039</v>
      </c>
      <c r="AQ47" s="1">
        <f t="shared" si="66"/>
        <v>1000</v>
      </c>
      <c r="AR47" s="1">
        <f t="shared" si="67"/>
        <v>7.277038192682991E-6</v>
      </c>
      <c r="AS47" s="4">
        <f t="shared" si="134"/>
        <v>8.2839151457694685E-4</v>
      </c>
      <c r="AT47" s="1">
        <f t="shared" si="135"/>
        <v>-5.374939493054548E-2</v>
      </c>
      <c r="AU47" s="4">
        <f t="shared" si="136"/>
        <v>0</v>
      </c>
      <c r="AV47" s="4">
        <f t="shared" si="7"/>
        <v>10</v>
      </c>
      <c r="AW47" s="4">
        <f t="shared" si="137"/>
        <v>5.5512112584547486E-5</v>
      </c>
      <c r="AX47" s="4">
        <f t="shared" si="8"/>
        <v>9.3432613942505866E-7</v>
      </c>
      <c r="AY47" s="4">
        <f t="shared" si="9"/>
        <v>-98.218887310288267</v>
      </c>
      <c r="AZ47" s="4">
        <f t="shared" si="10"/>
        <v>-100</v>
      </c>
      <c r="BA47" s="4">
        <f t="shared" si="11"/>
        <v>-100</v>
      </c>
      <c r="BB47" s="1">
        <f t="shared" si="68"/>
        <v>100</v>
      </c>
      <c r="BC47" s="1">
        <f t="shared" si="69"/>
        <v>0</v>
      </c>
      <c r="BD47" s="1">
        <f t="shared" si="12"/>
        <v>2.7509904767028108</v>
      </c>
      <c r="BE47" s="4">
        <f t="shared" si="70"/>
        <v>1.0019517223386032</v>
      </c>
      <c r="BF47" s="1">
        <f t="shared" si="71"/>
        <v>1.9175168422987044E-2</v>
      </c>
      <c r="BG47" s="4">
        <f t="shared" si="138"/>
        <v>-0.49284055033405866</v>
      </c>
      <c r="BH47" s="1">
        <f t="shared" si="139"/>
        <v>1.0019517223386032</v>
      </c>
      <c r="BI47" s="1">
        <f t="shared" si="13"/>
        <v>5.5512112584547486E-5</v>
      </c>
      <c r="BJ47" s="1">
        <f t="shared" si="72"/>
        <v>1000.0388584788092</v>
      </c>
      <c r="BK47" s="1">
        <f t="shared" si="73"/>
        <v>1029.0244578761922</v>
      </c>
      <c r="BL47" s="1">
        <f t="shared" si="74"/>
        <v>1001.9517223386032</v>
      </c>
      <c r="BM47" s="1">
        <f t="shared" si="75"/>
        <v>1000</v>
      </c>
      <c r="BN47" s="1">
        <f t="shared" si="76"/>
        <v>7.4016150112729986E-6</v>
      </c>
      <c r="BO47" s="4">
        <f t="shared" si="140"/>
        <v>9.9070151006075305E-4</v>
      </c>
      <c r="BP47" s="1">
        <f t="shared" si="141"/>
        <v>-5.4521411074486728E-2</v>
      </c>
      <c r="BQ47" s="4">
        <f t="shared" si="142"/>
        <v>0</v>
      </c>
      <c r="BR47" s="4">
        <f t="shared" si="14"/>
        <v>10</v>
      </c>
      <c r="BS47" s="4">
        <f t="shared" si="143"/>
        <v>5.6057610230312179E-5</v>
      </c>
      <c r="BT47" s="4">
        <f t="shared" si="15"/>
        <v>5.4549764576469366E-7</v>
      </c>
      <c r="BU47" s="4">
        <f t="shared" si="16"/>
        <v>-96.679764905990311</v>
      </c>
      <c r="BV47" s="4">
        <f t="shared" si="17"/>
        <v>-100</v>
      </c>
      <c r="BW47" s="4">
        <f t="shared" si="18"/>
        <v>-100</v>
      </c>
      <c r="BX47" s="1">
        <f t="shared" si="77"/>
        <v>100</v>
      </c>
      <c r="BY47" s="1">
        <f t="shared" si="78"/>
        <v>0</v>
      </c>
      <c r="BZ47" s="1">
        <f t="shared" si="19"/>
        <v>2.7509383067364443</v>
      </c>
      <c r="CA47" s="4">
        <f t="shared" si="79"/>
        <v>1.0041270616949305</v>
      </c>
      <c r="CB47" s="1">
        <f t="shared" si="80"/>
        <v>1.9363595934477437E-2</v>
      </c>
      <c r="CC47" s="4">
        <f t="shared" si="144"/>
        <v>-0.47688752663200762</v>
      </c>
      <c r="CD47" s="1">
        <f t="shared" si="145"/>
        <v>1.0041270616949305</v>
      </c>
      <c r="CE47" s="1">
        <f t="shared" si="20"/>
        <v>5.6057610230312179E-5</v>
      </c>
      <c r="CF47" s="1">
        <f t="shared" si="81"/>
        <v>1000.0392403271612</v>
      </c>
      <c r="CG47" s="1">
        <f t="shared" si="82"/>
        <v>1031.2585749019274</v>
      </c>
      <c r="CH47" s="1">
        <f t="shared" si="83"/>
        <v>1004.1270616949305</v>
      </c>
      <c r="CI47" s="1">
        <f t="shared" si="84"/>
        <v>1000</v>
      </c>
      <c r="CJ47" s="1">
        <f t="shared" si="85"/>
        <v>7.4743480307082912E-6</v>
      </c>
      <c r="CK47" s="4">
        <f t="shared" si="146"/>
        <v>1.8689992556595971E-3</v>
      </c>
      <c r="CL47" s="1">
        <f t="shared" si="147"/>
        <v>-5.4188610974652586E-2</v>
      </c>
      <c r="CM47" s="4">
        <f t="shared" si="148"/>
        <v>0</v>
      </c>
      <c r="CN47" s="4">
        <f t="shared" si="21"/>
        <v>10</v>
      </c>
      <c r="CO47" s="4">
        <f t="shared" si="149"/>
        <v>5.5989019091577246E-5</v>
      </c>
      <c r="CP47" s="4">
        <f t="shared" si="22"/>
        <v>-6.8591138734933543E-8</v>
      </c>
      <c r="CQ47" s="4">
        <f t="shared" si="23"/>
        <v>-97.008211801450301</v>
      </c>
      <c r="CR47" s="4">
        <f t="shared" si="24"/>
        <v>-100</v>
      </c>
      <c r="CS47" s="4">
        <f t="shared" si="25"/>
        <v>-100</v>
      </c>
      <c r="CT47" s="1">
        <f t="shared" si="86"/>
        <v>100</v>
      </c>
      <c r="CU47" s="1">
        <f t="shared" si="87"/>
        <v>0</v>
      </c>
      <c r="CV47" s="1">
        <f t="shared" si="26"/>
        <v>2.7509548641633543</v>
      </c>
      <c r="CW47" s="4">
        <f t="shared" si="88"/>
        <v>1.0036300645357876</v>
      </c>
      <c r="CX47" s="1">
        <f t="shared" si="89"/>
        <v>1.9339902967729621E-2</v>
      </c>
      <c r="CY47" s="4">
        <f t="shared" si="150"/>
        <v>-0.47637079916134301</v>
      </c>
      <c r="CZ47" s="1">
        <f t="shared" si="151"/>
        <v>1.0036300645357876</v>
      </c>
      <c r="DA47" s="1">
        <f t="shared" si="27"/>
        <v>5.5989019091577246E-5</v>
      </c>
      <c r="DB47" s="1">
        <f t="shared" si="90"/>
        <v>1000.039192313364</v>
      </c>
      <c r="DC47" s="1">
        <f t="shared" si="91"/>
        <v>1030.7481488795445</v>
      </c>
      <c r="DD47" s="1">
        <f t="shared" si="92"/>
        <v>1003.6300645357876</v>
      </c>
      <c r="DE47" s="1">
        <f t="shared" si="93"/>
        <v>1000</v>
      </c>
      <c r="DF47" s="1">
        <f t="shared" si="94"/>
        <v>7.4652025455436346E-6</v>
      </c>
      <c r="DG47" s="4">
        <f t="shared" si="152"/>
        <v>1.6812193765643837E-3</v>
      </c>
      <c r="DH47" s="1">
        <f t="shared" si="153"/>
        <v>-5.4307799715012865E-2</v>
      </c>
      <c r="DI47" s="4">
        <f t="shared" si="154"/>
        <v>0</v>
      </c>
      <c r="DJ47" s="4">
        <f t="shared" si="28"/>
        <v>10</v>
      </c>
      <c r="DK47" s="4">
        <f t="shared" si="155"/>
        <v>5.598146121969936E-5</v>
      </c>
      <c r="DL47" s="4">
        <f t="shared" si="29"/>
        <v>-7.5578718778860189E-9</v>
      </c>
      <c r="DM47" s="4">
        <f t="shared" si="30"/>
        <v>-97.157754313777872</v>
      </c>
      <c r="DN47" s="4">
        <f t="shared" si="31"/>
        <v>-100</v>
      </c>
      <c r="DO47" s="4">
        <f t="shared" si="32"/>
        <v>-100</v>
      </c>
      <c r="DP47" s="1">
        <f t="shared" si="95"/>
        <v>100</v>
      </c>
      <c r="DQ47" s="1">
        <f t="shared" si="96"/>
        <v>0</v>
      </c>
      <c r="DR47" s="1">
        <f t="shared" si="33"/>
        <v>2.7509612997687416</v>
      </c>
      <c r="DS47" s="4">
        <f t="shared" si="97"/>
        <v>1.0034105366781354</v>
      </c>
      <c r="DT47" s="1">
        <f t="shared" si="98"/>
        <v>1.9337292303868516E-2</v>
      </c>
      <c r="DU47" s="4">
        <f t="shared" si="156"/>
        <v>-0.47168067815838294</v>
      </c>
      <c r="DV47" s="1">
        <f t="shared" si="157"/>
        <v>1.0034105366781354</v>
      </c>
      <c r="DW47" s="1">
        <f t="shared" si="34"/>
        <v>5.598146121969936E-5</v>
      </c>
      <c r="DX47" s="1">
        <f t="shared" si="99"/>
        <v>1000.0391870228538</v>
      </c>
      <c r="DY47" s="1">
        <f t="shared" si="100"/>
        <v>1030.5226893791787</v>
      </c>
      <c r="DZ47" s="1">
        <f t="shared" si="101"/>
        <v>1003.4105366781354</v>
      </c>
      <c r="EA47" s="1">
        <f t="shared" si="102"/>
        <v>1000</v>
      </c>
      <c r="EB47" s="1">
        <f t="shared" si="103"/>
        <v>7.4641948292932481E-6</v>
      </c>
      <c r="EC47" s="4">
        <f t="shared" si="158"/>
        <v>1.5966198404256332E-3</v>
      </c>
      <c r="ED47" s="1">
        <f t="shared" si="159"/>
        <v>-5.4384841379273727E-2</v>
      </c>
      <c r="EE47" s="4">
        <f t="shared" si="160"/>
        <v>0</v>
      </c>
      <c r="EF47" s="4">
        <f t="shared" si="35"/>
        <v>10</v>
      </c>
      <c r="EG47" s="4">
        <f t="shared" si="161"/>
        <v>5.6011403159705052E-5</v>
      </c>
      <c r="EH47" s="4">
        <f t="shared" si="36"/>
        <v>2.9941940005692497E-8</v>
      </c>
      <c r="EI47" s="4">
        <f t="shared" si="37"/>
        <v>-97.210966311744841</v>
      </c>
      <c r="EJ47" s="4">
        <f t="shared" si="38"/>
        <v>-100</v>
      </c>
      <c r="EK47" s="4">
        <f t="shared" si="39"/>
        <v>-100</v>
      </c>
      <c r="EL47" s="1">
        <f t="shared" si="104"/>
        <v>100</v>
      </c>
      <c r="EM47" s="1">
        <f t="shared" si="105"/>
        <v>0</v>
      </c>
      <c r="EN47" s="1">
        <f t="shared" si="40"/>
        <v>2.7509634328607544</v>
      </c>
      <c r="EO47" s="4">
        <f t="shared" si="106"/>
        <v>1.0033351045398042</v>
      </c>
      <c r="EP47" s="1">
        <f t="shared" si="107"/>
        <v>1.93476349429033E-2</v>
      </c>
      <c r="EQ47" s="4">
        <f t="shared" si="162"/>
        <v>-0.4666582297456775</v>
      </c>
      <c r="ER47" s="1">
        <f t="shared" si="163"/>
        <v>1.0033351045398042</v>
      </c>
      <c r="ES47" s="1">
        <f t="shared" si="41"/>
        <v>5.6011403159705052E-5</v>
      </c>
      <c r="ET47" s="1">
        <f t="shared" si="108"/>
        <v>1000.0392079822118</v>
      </c>
      <c r="EU47" s="1">
        <f t="shared" si="109"/>
        <v>1030.4452190644697</v>
      </c>
      <c r="EV47" s="1">
        <f t="shared" si="110"/>
        <v>1003.3351045398042</v>
      </c>
      <c r="EW47" s="1">
        <f t="shared" si="111"/>
        <v>1000</v>
      </c>
      <c r="EX47" s="1">
        <f t="shared" si="112"/>
        <v>7.4681870879606753E-6</v>
      </c>
      <c r="EY47" s="4">
        <f t="shared" si="164"/>
        <v>1.5674483807497975E-3</v>
      </c>
      <c r="EZ47" s="1">
        <f t="shared" si="165"/>
        <v>-5.444395477895525E-2</v>
      </c>
      <c r="FA47" s="4">
        <f t="shared" si="166"/>
        <v>0</v>
      </c>
      <c r="FB47" s="4">
        <f t="shared" si="42"/>
        <v>10</v>
      </c>
      <c r="FC47" s="4">
        <f t="shared" si="167"/>
        <v>5.6023812889826634E-5</v>
      </c>
      <c r="FD47" s="4">
        <f t="shared" si="43"/>
        <v>1.2409730121581855E-8</v>
      </c>
      <c r="FE47" s="4">
        <f t="shared" si="44"/>
        <v>-97.237001388727123</v>
      </c>
      <c r="FF47" s="4">
        <f t="shared" si="45"/>
        <v>-100</v>
      </c>
      <c r="FG47" s="4">
        <f t="shared" si="46"/>
        <v>-100</v>
      </c>
      <c r="FH47" s="1">
        <f t="shared" si="113"/>
        <v>100</v>
      </c>
      <c r="FI47" s="1">
        <f t="shared" si="114"/>
        <v>0</v>
      </c>
      <c r="FJ47" s="1">
        <f t="shared" si="47"/>
        <v>2.750964447338585</v>
      </c>
      <c r="FK47" s="4">
        <f t="shared" si="115"/>
        <v>1.0032977460970827</v>
      </c>
      <c r="FL47" s="1">
        <f t="shared" si="116"/>
        <v>1.9351921550890029E-2</v>
      </c>
      <c r="FM47" s="4">
        <f t="shared" si="168"/>
        <v>-0.46677394975849207</v>
      </c>
      <c r="FN47" s="1">
        <f t="shared" si="169"/>
        <v>1.0032977460970827</v>
      </c>
      <c r="FO47" s="1">
        <f t="shared" si="48"/>
        <v>5.6023812889826634E-5</v>
      </c>
      <c r="FP47" s="1">
        <f t="shared" si="117"/>
        <v>1000.0392166690228</v>
      </c>
      <c r="FQ47" s="1">
        <f t="shared" si="118"/>
        <v>1030.4068511966259</v>
      </c>
      <c r="FR47" s="1">
        <f t="shared" si="119"/>
        <v>1003.2977460970826</v>
      </c>
      <c r="FS47" s="1">
        <f t="shared" si="120"/>
        <v>1000</v>
      </c>
      <c r="FT47" s="1">
        <f t="shared" si="121"/>
        <v>7.469841718643551E-6</v>
      </c>
      <c r="FU47" s="4">
        <f t="shared" si="170"/>
        <v>1.5531027810251649E-3</v>
      </c>
      <c r="FV47" s="1">
        <f t="shared" si="171"/>
        <v>-5.4470710108801473E-2</v>
      </c>
      <c r="FW47" s="4">
        <f t="shared" si="172"/>
        <v>0</v>
      </c>
      <c r="FX47" s="4">
        <f t="shared" si="49"/>
        <v>10</v>
      </c>
      <c r="FY47" s="4">
        <f t="shared" si="173"/>
        <v>5.6025210503358708E-5</v>
      </c>
      <c r="FZ47" s="4">
        <f t="shared" si="50"/>
        <v>1.3976135320741445E-9</v>
      </c>
      <c r="GA47" s="4">
        <f t="shared" si="51"/>
        <v>-97.256621706708842</v>
      </c>
      <c r="GB47" s="4">
        <f t="shared" si="52"/>
        <v>-100</v>
      </c>
      <c r="GC47" s="4">
        <f t="shared" si="53"/>
        <v>-100</v>
      </c>
      <c r="GD47" s="1">
        <f t="shared" si="122"/>
        <v>100</v>
      </c>
      <c r="GE47" s="1">
        <f t="shared" si="123"/>
        <v>0</v>
      </c>
      <c r="GF47" s="1">
        <f t="shared" si="54"/>
        <v>2.7509651993578816</v>
      </c>
      <c r="GG47" s="4">
        <f t="shared" si="124"/>
        <v>1.0032686750996511</v>
      </c>
      <c r="GH47" s="1">
        <f t="shared" si="125"/>
        <v>1.9352404318949468E-2</v>
      </c>
      <c r="GI47" s="4">
        <f t="shared" si="174"/>
        <v>-0.46727069419163314</v>
      </c>
      <c r="GJ47" s="1">
        <f t="shared" si="175"/>
        <v>1.0032686750996511</v>
      </c>
      <c r="GK47" s="1">
        <f t="shared" si="55"/>
        <v>5.6025210503358708E-5</v>
      </c>
      <c r="GL47" s="1">
        <f t="shared" si="126"/>
        <v>1000.0392176473523</v>
      </c>
      <c r="GM47" s="1">
        <f t="shared" si="127"/>
        <v>1030.3769947008436</v>
      </c>
      <c r="GN47" s="1">
        <f t="shared" si="128"/>
        <v>1003.2686750996511</v>
      </c>
      <c r="GO47" s="1">
        <f t="shared" si="129"/>
        <v>1000</v>
      </c>
      <c r="GP47" s="1">
        <f t="shared" si="130"/>
        <v>7.470028067114495E-6</v>
      </c>
      <c r="GQ47" s="4">
        <f t="shared" si="176"/>
        <v>1.5420678371972458E-3</v>
      </c>
      <c r="GR47" s="1">
        <f t="shared" si="177"/>
        <v>-5.4483142666161465E-2</v>
      </c>
      <c r="GS47" s="4">
        <f t="shared" si="178"/>
        <v>0</v>
      </c>
      <c r="GT47" s="4">
        <f t="shared" si="56"/>
        <v>10</v>
      </c>
      <c r="GU47" s="4">
        <f t="shared" si="179"/>
        <v>5.6033366745446597E-5</v>
      </c>
      <c r="GV47" s="4">
        <f t="shared" si="57"/>
        <v>8.1562420878886297E-9</v>
      </c>
      <c r="GW47" s="4">
        <v>360</v>
      </c>
      <c r="GX47" s="4"/>
      <c r="GY47" s="4"/>
      <c r="GZ47" s="4"/>
      <c r="HA47" s="4"/>
      <c r="HB47" s="4"/>
      <c r="HC47" s="4"/>
      <c r="HD47" s="4"/>
      <c r="HE47" s="4"/>
      <c r="HF47" s="6"/>
      <c r="HG47" s="4"/>
      <c r="HH47" s="4"/>
      <c r="HI47" s="4"/>
      <c r="HJ47" s="1"/>
      <c r="HK47" s="4"/>
      <c r="HL47" s="4"/>
      <c r="HP47" s="2"/>
      <c r="HQ47" s="2"/>
      <c r="HR47" s="2"/>
      <c r="HS47" s="2"/>
      <c r="HT47" s="3"/>
      <c r="HU47" s="2"/>
      <c r="HV47" s="2"/>
      <c r="HW47" s="2"/>
      <c r="HX47" s="2"/>
    </row>
    <row r="48" spans="1:232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31"/>
        <v>355</v>
      </c>
      <c r="F48" s="4">
        <f t="shared" si="58"/>
        <v>2.8009999999999966</v>
      </c>
      <c r="G48" s="1">
        <f>'0.5Q 8-16'!GA48</f>
        <v>-100</v>
      </c>
      <c r="H48" s="1">
        <f>'0.5Q 8-16'!GB48</f>
        <v>-100</v>
      </c>
      <c r="I48" s="1">
        <f>'0.5Q 8-16'!GC48</f>
        <v>-100</v>
      </c>
      <c r="J48" s="1">
        <f>'0.5Q 8-16'!GD48</f>
        <v>100</v>
      </c>
      <c r="K48" s="1">
        <f>'0.5Q 8-16'!GE48</f>
        <v>0</v>
      </c>
      <c r="L48" s="1">
        <f>'0.5Q 8-16'!GF48</f>
        <v>2.8009999999999966</v>
      </c>
      <c r="M48" s="1">
        <f>'0.5Q 8-16'!GG48</f>
        <v>1.0002178242190229</v>
      </c>
      <c r="N48" s="1">
        <f>'0.5Q 8-16'!GH48</f>
        <v>1.1031705824486938E-2</v>
      </c>
      <c r="O48" s="1">
        <f>'0.5Q 8-16'!GI48</f>
        <v>-0.51826822546818385</v>
      </c>
      <c r="P48" s="1">
        <f>'0.5Q 8-16'!GJ48</f>
        <v>1.0002178242190229</v>
      </c>
      <c r="Q48" s="1">
        <f>'0.5Q 8-16'!GK48</f>
        <v>3.1936788361889693E-5</v>
      </c>
      <c r="R48" s="1">
        <f>'0.5Q 8-16'!GL48</f>
        <v>1000.0223557518533</v>
      </c>
      <c r="S48" s="1">
        <f>'0.5Q 8-16'!GM48</f>
        <v>1027.2437098294208</v>
      </c>
      <c r="T48" s="1">
        <f>'0.5Q 8-16'!GN48</f>
        <v>1000.217824219023</v>
      </c>
      <c r="U48" s="1">
        <f>'0.5Q 8-16'!GO48</f>
        <v>1000</v>
      </c>
      <c r="V48" s="1">
        <f>'0.5Q 8-16'!GP48</f>
        <v>4.2582384482519583E-6</v>
      </c>
      <c r="W48" s="1">
        <f>'0.5Q 8-16'!GQ48</f>
        <v>0</v>
      </c>
      <c r="X48" s="1">
        <f>'0.5Q 8-16'!GR48</f>
        <v>-3.1936788361889693E-2</v>
      </c>
      <c r="Y48" s="1">
        <f>'0.5Q 8-16'!GS48</f>
        <v>0</v>
      </c>
      <c r="Z48" s="1">
        <f>'0.5Q 8-16'!GT48</f>
        <v>10</v>
      </c>
      <c r="AA48" s="1">
        <f>'0.5Q 8-16'!GU48</f>
        <v>3.2746671867073452E-5</v>
      </c>
      <c r="AB48" s="4"/>
      <c r="AC48" s="4">
        <f t="shared" si="2"/>
        <v>-100</v>
      </c>
      <c r="AD48" s="4">
        <f t="shared" si="3"/>
        <v>-100</v>
      </c>
      <c r="AE48" s="4">
        <f t="shared" si="4"/>
        <v>-100</v>
      </c>
      <c r="AF48" s="1">
        <f t="shared" si="59"/>
        <v>100</v>
      </c>
      <c r="AG48" s="1">
        <f t="shared" si="60"/>
        <v>0</v>
      </c>
      <c r="AH48" s="1">
        <f t="shared" si="5"/>
        <v>2.8009999999999966</v>
      </c>
      <c r="AI48" s="4">
        <f t="shared" si="61"/>
        <v>1.000117267995746</v>
      </c>
      <c r="AJ48" s="1">
        <f t="shared" si="62"/>
        <v>1.1311458330595322E-2</v>
      </c>
      <c r="AK48" s="4">
        <f t="shared" si="132"/>
        <v>-0.50799325297098696</v>
      </c>
      <c r="AL48" s="1">
        <f t="shared" si="133"/>
        <v>1.000117267995746</v>
      </c>
      <c r="AM48" s="1">
        <f t="shared" si="6"/>
        <v>3.2746671867073452E-5</v>
      </c>
      <c r="AN48" s="1">
        <f t="shared" si="63"/>
        <v>1000.022922670307</v>
      </c>
      <c r="AO48" s="1">
        <f t="shared" si="64"/>
        <v>1027.1404365769911</v>
      </c>
      <c r="AP48" s="1">
        <f t="shared" si="65"/>
        <v>1000.1172679957459</v>
      </c>
      <c r="AQ48" s="1">
        <f t="shared" si="66"/>
        <v>1000</v>
      </c>
      <c r="AR48" s="1">
        <f t="shared" si="67"/>
        <v>4.3662229156097951E-6</v>
      </c>
      <c r="AS48" s="4">
        <f t="shared" si="134"/>
        <v>0</v>
      </c>
      <c r="AT48" s="1">
        <f t="shared" si="135"/>
        <v>-3.2746671867073453E-2</v>
      </c>
      <c r="AU48" s="4">
        <f t="shared" si="136"/>
        <v>0</v>
      </c>
      <c r="AV48" s="4">
        <f t="shared" si="7"/>
        <v>10</v>
      </c>
      <c r="AW48" s="4">
        <f t="shared" si="137"/>
        <v>3.3307267550728491E-5</v>
      </c>
      <c r="AX48" s="4">
        <f t="shared" si="8"/>
        <v>5.6059568365503926E-7</v>
      </c>
      <c r="AY48" s="4">
        <f t="shared" si="9"/>
        <v>-100</v>
      </c>
      <c r="AZ48" s="4">
        <f t="shared" si="10"/>
        <v>-100</v>
      </c>
      <c r="BA48" s="4">
        <f t="shared" si="11"/>
        <v>-100</v>
      </c>
      <c r="BB48" s="1">
        <f t="shared" si="68"/>
        <v>100</v>
      </c>
      <c r="BC48" s="1">
        <f t="shared" si="69"/>
        <v>0</v>
      </c>
      <c r="BD48" s="1">
        <f t="shared" si="12"/>
        <v>2.8009999999999966</v>
      </c>
      <c r="BE48" s="4">
        <f t="shared" si="70"/>
        <v>1.0001904659437155</v>
      </c>
      <c r="BF48" s="1">
        <f t="shared" si="71"/>
        <v>1.1505101053792224E-2</v>
      </c>
      <c r="BG48" s="4">
        <f t="shared" si="138"/>
        <v>-0.49284055033405866</v>
      </c>
      <c r="BH48" s="1">
        <f t="shared" si="139"/>
        <v>1.0001904659437155</v>
      </c>
      <c r="BI48" s="1">
        <f t="shared" si="13"/>
        <v>3.3307267550728491E-5</v>
      </c>
      <c r="BJ48" s="1">
        <f t="shared" si="72"/>
        <v>1000.0233150872855</v>
      </c>
      <c r="BK48" s="1">
        <f t="shared" si="73"/>
        <v>1027.2156123335146</v>
      </c>
      <c r="BL48" s="1">
        <f t="shared" si="74"/>
        <v>1000.1904659437155</v>
      </c>
      <c r="BM48" s="1">
        <f t="shared" si="75"/>
        <v>1000</v>
      </c>
      <c r="BN48" s="1">
        <f t="shared" si="76"/>
        <v>4.4409690067637992E-6</v>
      </c>
      <c r="BO48" s="4">
        <f t="shared" si="140"/>
        <v>0</v>
      </c>
      <c r="BP48" s="1">
        <f t="shared" si="141"/>
        <v>-3.3307267550728492E-2</v>
      </c>
      <c r="BQ48" s="4">
        <f t="shared" si="142"/>
        <v>0</v>
      </c>
      <c r="BR48" s="4">
        <f t="shared" si="14"/>
        <v>10</v>
      </c>
      <c r="BS48" s="4">
        <f t="shared" si="143"/>
        <v>3.3634566138187305E-5</v>
      </c>
      <c r="BT48" s="4">
        <f t="shared" si="15"/>
        <v>3.2729858745881348E-7</v>
      </c>
      <c r="BU48" s="4">
        <f t="shared" si="16"/>
        <v>-98.772225458465073</v>
      </c>
      <c r="BV48" s="4">
        <f t="shared" si="17"/>
        <v>-100</v>
      </c>
      <c r="BW48" s="4">
        <f t="shared" si="18"/>
        <v>-100</v>
      </c>
      <c r="BX48" s="1">
        <f t="shared" si="77"/>
        <v>100</v>
      </c>
      <c r="BY48" s="1">
        <f t="shared" si="78"/>
        <v>0</v>
      </c>
      <c r="BZ48" s="1">
        <f t="shared" si="19"/>
        <v>2.8009968858271628</v>
      </c>
      <c r="CA48" s="4">
        <f t="shared" si="79"/>
        <v>1.0011715818143685</v>
      </c>
      <c r="CB48" s="1">
        <f t="shared" si="80"/>
        <v>1.1618157560686463E-2</v>
      </c>
      <c r="CC48" s="4">
        <f t="shared" si="144"/>
        <v>-0.47688752663200762</v>
      </c>
      <c r="CD48" s="1">
        <f t="shared" si="145"/>
        <v>1.0011715818143685</v>
      </c>
      <c r="CE48" s="1">
        <f t="shared" si="20"/>
        <v>3.3634566138187305E-5</v>
      </c>
      <c r="CF48" s="1">
        <f t="shared" si="81"/>
        <v>1000.0235441962968</v>
      </c>
      <c r="CG48" s="1">
        <f t="shared" si="82"/>
        <v>1028.2232379549928</v>
      </c>
      <c r="CH48" s="1">
        <f t="shared" si="83"/>
        <v>1001.1715818143684</v>
      </c>
      <c r="CI48" s="1">
        <f t="shared" si="84"/>
        <v>1000</v>
      </c>
      <c r="CJ48" s="1">
        <f t="shared" si="85"/>
        <v>4.4846088184249749E-6</v>
      </c>
      <c r="CK48" s="4">
        <f t="shared" si="146"/>
        <v>4.1345018681334772E-4</v>
      </c>
      <c r="CL48" s="1">
        <f t="shared" si="147"/>
        <v>-3.3221115951373961E-2</v>
      </c>
      <c r="CM48" s="4">
        <f t="shared" si="148"/>
        <v>0</v>
      </c>
      <c r="CN48" s="4">
        <f t="shared" si="21"/>
        <v>10</v>
      </c>
      <c r="CO48" s="4">
        <f t="shared" si="149"/>
        <v>3.3593411454946349E-5</v>
      </c>
      <c r="CP48" s="4">
        <f t="shared" si="22"/>
        <v>-4.115468324095606E-8</v>
      </c>
      <c r="CQ48" s="4">
        <f t="shared" si="23"/>
        <v>-99.134693207036207</v>
      </c>
      <c r="CR48" s="4">
        <f t="shared" si="24"/>
        <v>-100</v>
      </c>
      <c r="CS48" s="4">
        <f t="shared" si="25"/>
        <v>-100</v>
      </c>
      <c r="CT48" s="1">
        <f t="shared" si="86"/>
        <v>100</v>
      </c>
      <c r="CU48" s="1">
        <f t="shared" si="87"/>
        <v>0</v>
      </c>
      <c r="CV48" s="1">
        <f t="shared" si="26"/>
        <v>2.8009989098260166</v>
      </c>
      <c r="CW48" s="4">
        <f t="shared" si="88"/>
        <v>1.0008809132532459</v>
      </c>
      <c r="CX48" s="1">
        <f t="shared" si="89"/>
        <v>1.1603941780637769E-2</v>
      </c>
      <c r="CY48" s="4">
        <f t="shared" si="150"/>
        <v>-0.47637079916134301</v>
      </c>
      <c r="CZ48" s="1">
        <f t="shared" si="151"/>
        <v>1.0008809132532459</v>
      </c>
      <c r="DA48" s="1">
        <f t="shared" si="27"/>
        <v>3.3593411454946349E-5</v>
      </c>
      <c r="DB48" s="1">
        <f t="shared" si="90"/>
        <v>1000.0235153880184</v>
      </c>
      <c r="DC48" s="1">
        <f t="shared" si="91"/>
        <v>1027.9247155293485</v>
      </c>
      <c r="DD48" s="1">
        <f t="shared" si="92"/>
        <v>1000.8809132532459</v>
      </c>
      <c r="DE48" s="1">
        <f t="shared" si="93"/>
        <v>1000</v>
      </c>
      <c r="DF48" s="1">
        <f t="shared" si="94"/>
        <v>4.4791215273261796E-6</v>
      </c>
      <c r="DG48" s="4">
        <f t="shared" si="152"/>
        <v>2.9094898213800202E-4</v>
      </c>
      <c r="DH48" s="1">
        <f t="shared" si="153"/>
        <v>-3.3302462472808346E-2</v>
      </c>
      <c r="DI48" s="4">
        <f t="shared" si="154"/>
        <v>0</v>
      </c>
      <c r="DJ48" s="4">
        <f t="shared" si="28"/>
        <v>10</v>
      </c>
      <c r="DK48" s="4">
        <f t="shared" si="155"/>
        <v>3.3588876731819614E-5</v>
      </c>
      <c r="DL48" s="4">
        <f t="shared" si="29"/>
        <v>-4.5347231267343219E-9</v>
      </c>
      <c r="DM48" s="4">
        <f t="shared" si="30"/>
        <v>-99.299198353514441</v>
      </c>
      <c r="DN48" s="4">
        <f t="shared" si="31"/>
        <v>-100</v>
      </c>
      <c r="DO48" s="4">
        <f t="shared" si="32"/>
        <v>-100</v>
      </c>
      <c r="DP48" s="1">
        <f t="shared" si="95"/>
        <v>100</v>
      </c>
      <c r="DQ48" s="1">
        <f t="shared" si="96"/>
        <v>0</v>
      </c>
      <c r="DR48" s="1">
        <f t="shared" si="33"/>
        <v>2.8009994208771976</v>
      </c>
      <c r="DS48" s="4">
        <f t="shared" si="97"/>
        <v>1.0007624221691191</v>
      </c>
      <c r="DT48" s="1">
        <f t="shared" si="98"/>
        <v>1.1602375382321112E-2</v>
      </c>
      <c r="DU48" s="4">
        <f t="shared" si="156"/>
        <v>-0.47168067815838294</v>
      </c>
      <c r="DV48" s="1">
        <f t="shared" si="157"/>
        <v>1.0007624221691191</v>
      </c>
      <c r="DW48" s="1">
        <f t="shared" si="34"/>
        <v>3.3588876731819614E-5</v>
      </c>
      <c r="DX48" s="1">
        <f t="shared" si="99"/>
        <v>1000.0235122137123</v>
      </c>
      <c r="DY48" s="1">
        <f t="shared" si="100"/>
        <v>1027.8030228161288</v>
      </c>
      <c r="DZ48" s="1">
        <f t="shared" si="101"/>
        <v>1000.7624221691192</v>
      </c>
      <c r="EA48" s="1">
        <f t="shared" si="102"/>
        <v>1000</v>
      </c>
      <c r="EB48" s="1">
        <f t="shared" si="103"/>
        <v>4.4785168975759487E-6</v>
      </c>
      <c r="EC48" s="4">
        <f t="shared" si="158"/>
        <v>2.3557640758788205E-4</v>
      </c>
      <c r="ED48" s="1">
        <f t="shared" si="159"/>
        <v>-3.3353300324231734E-2</v>
      </c>
      <c r="EE48" s="4">
        <f t="shared" si="160"/>
        <v>0</v>
      </c>
      <c r="EF48" s="4">
        <f t="shared" si="35"/>
        <v>10</v>
      </c>
      <c r="EG48" s="4">
        <f t="shared" si="161"/>
        <v>3.3606841895823031E-5</v>
      </c>
      <c r="EH48" s="4">
        <f t="shared" si="36"/>
        <v>1.7965164003416853E-8</v>
      </c>
      <c r="EI48" s="4">
        <f t="shared" si="37"/>
        <v>-99.358285639558801</v>
      </c>
      <c r="EJ48" s="4">
        <f t="shared" si="38"/>
        <v>-100</v>
      </c>
      <c r="EK48" s="4">
        <f t="shared" si="39"/>
        <v>-100</v>
      </c>
      <c r="EL48" s="1">
        <f t="shared" si="104"/>
        <v>100</v>
      </c>
      <c r="EM48" s="1">
        <f t="shared" si="105"/>
        <v>0</v>
      </c>
      <c r="EN48" s="1">
        <f t="shared" si="40"/>
        <v>2.8009995553572691</v>
      </c>
      <c r="EO48" s="4">
        <f t="shared" si="106"/>
        <v>1.0007224499302936</v>
      </c>
      <c r="EP48" s="1">
        <f t="shared" si="107"/>
        <v>1.1608580965741978E-2</v>
      </c>
      <c r="EQ48" s="4">
        <f t="shared" si="162"/>
        <v>-0.4666582297456775</v>
      </c>
      <c r="ER48" s="1">
        <f t="shared" si="163"/>
        <v>1.0007224499302936</v>
      </c>
      <c r="ES48" s="1">
        <f t="shared" si="41"/>
        <v>3.3606841895823031E-5</v>
      </c>
      <c r="ET48" s="1">
        <f t="shared" si="108"/>
        <v>1000.023524789327</v>
      </c>
      <c r="EU48" s="1">
        <f t="shared" si="109"/>
        <v>1027.7619705274101</v>
      </c>
      <c r="EV48" s="1">
        <f t="shared" si="110"/>
        <v>1000.7224499302936</v>
      </c>
      <c r="EW48" s="1">
        <f t="shared" si="111"/>
        <v>1000</v>
      </c>
      <c r="EX48" s="1">
        <f t="shared" si="112"/>
        <v>4.4809122527764045E-6</v>
      </c>
      <c r="EY48" s="4">
        <f t="shared" si="164"/>
        <v>2.1582081105772543E-4</v>
      </c>
      <c r="EZ48" s="1">
        <f t="shared" si="165"/>
        <v>-3.3391021084765306E-2</v>
      </c>
      <c r="FA48" s="4">
        <f t="shared" si="166"/>
        <v>0</v>
      </c>
      <c r="FB48" s="4">
        <f t="shared" si="42"/>
        <v>10</v>
      </c>
      <c r="FC48" s="4">
        <f t="shared" si="167"/>
        <v>3.3614287733895982E-5</v>
      </c>
      <c r="FD48" s="4">
        <f t="shared" si="43"/>
        <v>7.4458380729504683E-9</v>
      </c>
      <c r="FE48" s="4">
        <f t="shared" si="44"/>
        <v>-99.386915367226379</v>
      </c>
      <c r="FF48" s="4">
        <f t="shared" si="45"/>
        <v>-100</v>
      </c>
      <c r="FG48" s="4">
        <f t="shared" si="46"/>
        <v>-100</v>
      </c>
      <c r="FH48" s="1">
        <f t="shared" si="113"/>
        <v>100</v>
      </c>
      <c r="FI48" s="1">
        <f t="shared" si="114"/>
        <v>0</v>
      </c>
      <c r="FJ48" s="1">
        <f t="shared" si="47"/>
        <v>2.8009996122538792</v>
      </c>
      <c r="FK48" s="4">
        <f t="shared" si="115"/>
        <v>1.0007032983058828</v>
      </c>
      <c r="FL48" s="1">
        <f t="shared" si="116"/>
        <v>1.1611152930534016E-2</v>
      </c>
      <c r="FM48" s="4">
        <f t="shared" si="168"/>
        <v>-0.46677394975849207</v>
      </c>
      <c r="FN48" s="1">
        <f t="shared" si="169"/>
        <v>1.0007032983058828</v>
      </c>
      <c r="FO48" s="1">
        <f t="shared" si="48"/>
        <v>3.3614287733895982E-5</v>
      </c>
      <c r="FP48" s="1">
        <f t="shared" si="117"/>
        <v>1000.0235300014137</v>
      </c>
      <c r="FQ48" s="1">
        <f t="shared" si="118"/>
        <v>1027.7423014261078</v>
      </c>
      <c r="FR48" s="1">
        <f t="shared" si="119"/>
        <v>1000.7032983058828</v>
      </c>
      <c r="FS48" s="1">
        <f t="shared" si="120"/>
        <v>1000</v>
      </c>
      <c r="FT48" s="1">
        <f t="shared" si="121"/>
        <v>4.4819050311861308E-6</v>
      </c>
      <c r="FU48" s="4">
        <f t="shared" si="170"/>
        <v>2.0623382363174088E-4</v>
      </c>
      <c r="FV48" s="1">
        <f t="shared" si="171"/>
        <v>-3.3408053910264239E-2</v>
      </c>
      <c r="FW48" s="4">
        <f t="shared" si="172"/>
        <v>0</v>
      </c>
      <c r="FX48" s="4">
        <f t="shared" si="49"/>
        <v>10</v>
      </c>
      <c r="FY48" s="4">
        <f t="shared" si="173"/>
        <v>3.3615126302015222E-5</v>
      </c>
      <c r="FZ48" s="4">
        <f t="shared" si="50"/>
        <v>8.3856811924042096E-10</v>
      </c>
      <c r="GA48" s="4">
        <f t="shared" si="51"/>
        <v>-99.408069238288135</v>
      </c>
      <c r="GB48" s="4">
        <f t="shared" si="52"/>
        <v>-100</v>
      </c>
      <c r="GC48" s="4">
        <f t="shared" si="53"/>
        <v>-100</v>
      </c>
      <c r="GD48" s="1">
        <f t="shared" si="122"/>
        <v>100</v>
      </c>
      <c r="GE48" s="1">
        <f t="shared" si="123"/>
        <v>0</v>
      </c>
      <c r="GF48" s="1">
        <f t="shared" si="54"/>
        <v>2.8009996510212929</v>
      </c>
      <c r="GG48" s="4">
        <f t="shared" si="124"/>
        <v>1.000689033268225</v>
      </c>
      <c r="GH48" s="1">
        <f t="shared" si="125"/>
        <v>1.161144259136968E-2</v>
      </c>
      <c r="GI48" s="4">
        <f t="shared" si="174"/>
        <v>-0.46727069419163314</v>
      </c>
      <c r="GJ48" s="1">
        <f t="shared" si="175"/>
        <v>1.000689033268225</v>
      </c>
      <c r="GK48" s="1">
        <f t="shared" si="55"/>
        <v>3.3615126302015222E-5</v>
      </c>
      <c r="GL48" s="1">
        <f t="shared" si="126"/>
        <v>1000.0235305884113</v>
      </c>
      <c r="GM48" s="1">
        <f t="shared" si="127"/>
        <v>1027.7276509471324</v>
      </c>
      <c r="GN48" s="1">
        <f t="shared" si="128"/>
        <v>1000.689033268225</v>
      </c>
      <c r="GO48" s="1">
        <f t="shared" si="129"/>
        <v>1000</v>
      </c>
      <c r="GP48" s="1">
        <f t="shared" si="130"/>
        <v>4.4820168402686972E-6</v>
      </c>
      <c r="GQ48" s="4">
        <f t="shared" si="176"/>
        <v>1.9912006112174688E-4</v>
      </c>
      <c r="GR48" s="1">
        <f t="shared" si="177"/>
        <v>-3.3416006240893477E-2</v>
      </c>
      <c r="GS48" s="4">
        <f t="shared" si="178"/>
        <v>0</v>
      </c>
      <c r="GT48" s="4">
        <f t="shared" si="56"/>
        <v>10</v>
      </c>
      <c r="GU48" s="4">
        <f t="shared" si="179"/>
        <v>3.3620020047267957E-5</v>
      </c>
      <c r="GV48" s="4">
        <f t="shared" si="57"/>
        <v>4.8937452527345331E-9</v>
      </c>
      <c r="GW48" s="4">
        <v>355</v>
      </c>
      <c r="GX48" s="4"/>
      <c r="GY48" s="4"/>
      <c r="GZ48" s="4"/>
      <c r="HA48" s="4"/>
      <c r="HB48" s="4"/>
      <c r="HC48" s="4"/>
      <c r="HD48" s="4"/>
      <c r="HE48" s="4"/>
      <c r="HF48" s="6"/>
      <c r="HG48" s="4"/>
      <c r="HH48" s="4"/>
      <c r="HI48" s="4"/>
      <c r="HJ48" s="1"/>
      <c r="HK48" s="4"/>
      <c r="HL48" s="4"/>
      <c r="HP48" s="2"/>
      <c r="HQ48" s="2"/>
      <c r="HR48" s="2"/>
      <c r="HS48" s="2"/>
      <c r="HT48" s="3"/>
      <c r="HU48" s="2"/>
      <c r="HV48" s="2"/>
      <c r="HW48" s="2"/>
      <c r="HX48" s="2"/>
    </row>
    <row r="49" spans="1:232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31"/>
        <v>350</v>
      </c>
      <c r="F49" s="4">
        <f t="shared" si="58"/>
        <v>2.8509999999999964</v>
      </c>
      <c r="G49" s="1">
        <f>'0.5Q 8-16'!GA49</f>
        <v>-100</v>
      </c>
      <c r="H49" s="1">
        <f>'0.5Q 8-16'!GB49</f>
        <v>-100</v>
      </c>
      <c r="I49" s="1">
        <f>'0.5Q 8-16'!GC49</f>
        <v>-100</v>
      </c>
      <c r="J49" s="1">
        <f>'0.5Q 8-16'!GD49</f>
        <v>100</v>
      </c>
      <c r="K49" s="1">
        <f>'0.5Q 8-16'!GE49</f>
        <v>0</v>
      </c>
      <c r="L49" s="1">
        <f>'0.5Q 8-16'!GF49</f>
        <v>2.8509999999999964</v>
      </c>
      <c r="M49" s="1">
        <f>'0.5Q 8-16'!GG49</f>
        <v>0.99999999999999645</v>
      </c>
      <c r="N49" s="1">
        <f>'0.5Q 8-16'!GH49</f>
        <v>6.6190234946921622E-3</v>
      </c>
      <c r="O49" s="1">
        <f>'0.5Q 8-16'!GI49</f>
        <v>-0.51826822546818385</v>
      </c>
      <c r="P49" s="1">
        <f>'0.5Q 8-16'!GJ49</f>
        <v>0.99999999999999645</v>
      </c>
      <c r="Q49" s="1">
        <f>'0.5Q 8-16'!GK49</f>
        <v>1.9162073017133817E-5</v>
      </c>
      <c r="R49" s="1">
        <f>'0.5Q 8-16'!GL49</f>
        <v>1000.013413451112</v>
      </c>
      <c r="S49" s="1">
        <f>'0.5Q 8-16'!GM49</f>
        <v>1027.0199999999963</v>
      </c>
      <c r="T49" s="1">
        <f>'0.5Q 8-16'!GN49</f>
        <v>999.99999999999648</v>
      </c>
      <c r="U49" s="1">
        <f>'0.5Q 8-16'!GO49</f>
        <v>1000</v>
      </c>
      <c r="V49" s="1">
        <f>'0.5Q 8-16'!GP49</f>
        <v>2.5549430689511755E-6</v>
      </c>
      <c r="W49" s="1">
        <f>'0.5Q 8-16'!GQ49</f>
        <v>0</v>
      </c>
      <c r="X49" s="1">
        <f>'0.5Q 8-16'!GR49</f>
        <v>-1.9162073017133817E-2</v>
      </c>
      <c r="Y49" s="1">
        <f>'0.5Q 8-16'!GS49</f>
        <v>0</v>
      </c>
      <c r="Z49" s="1">
        <f>'0.5Q 8-16'!GT49</f>
        <v>10</v>
      </c>
      <c r="AA49" s="1">
        <f>'0.5Q 8-16'!GU49</f>
        <v>1.9648003120244069E-5</v>
      </c>
      <c r="AB49" s="4"/>
      <c r="AC49" s="4">
        <f t="shared" si="2"/>
        <v>-100</v>
      </c>
      <c r="AD49" s="4">
        <f t="shared" si="3"/>
        <v>-100</v>
      </c>
      <c r="AE49" s="4">
        <f t="shared" si="4"/>
        <v>-100</v>
      </c>
      <c r="AF49" s="1">
        <f t="shared" si="59"/>
        <v>100</v>
      </c>
      <c r="AG49" s="1">
        <f t="shared" si="60"/>
        <v>0</v>
      </c>
      <c r="AH49" s="1">
        <f t="shared" si="5"/>
        <v>2.8509999999999964</v>
      </c>
      <c r="AI49" s="4">
        <f t="shared" si="61"/>
        <v>0.99999999999999645</v>
      </c>
      <c r="AJ49" s="1">
        <f t="shared" si="62"/>
        <v>6.7868749983571921E-3</v>
      </c>
      <c r="AK49" s="4">
        <f t="shared" si="132"/>
        <v>-0.50799325297098696</v>
      </c>
      <c r="AL49" s="1">
        <f t="shared" si="133"/>
        <v>0.99999999999999645</v>
      </c>
      <c r="AM49" s="1">
        <f t="shared" si="6"/>
        <v>1.9648003120244069E-5</v>
      </c>
      <c r="AN49" s="1">
        <f t="shared" si="63"/>
        <v>1000.0137536021842</v>
      </c>
      <c r="AO49" s="1">
        <f t="shared" si="64"/>
        <v>1027.0199999999963</v>
      </c>
      <c r="AP49" s="1">
        <f t="shared" si="65"/>
        <v>999.99999999999648</v>
      </c>
      <c r="AQ49" s="1">
        <f t="shared" si="66"/>
        <v>1000</v>
      </c>
      <c r="AR49" s="1">
        <f t="shared" si="67"/>
        <v>2.6197337493658767E-6</v>
      </c>
      <c r="AS49" s="4">
        <f t="shared" si="134"/>
        <v>0</v>
      </c>
      <c r="AT49" s="1">
        <f t="shared" si="135"/>
        <v>-1.9648003120244069E-2</v>
      </c>
      <c r="AU49" s="4">
        <f t="shared" si="136"/>
        <v>0</v>
      </c>
      <c r="AV49" s="4">
        <f t="shared" si="7"/>
        <v>10</v>
      </c>
      <c r="AW49" s="4">
        <f t="shared" si="137"/>
        <v>1.9984360530437095E-5</v>
      </c>
      <c r="AX49" s="4">
        <f t="shared" si="8"/>
        <v>3.3635741019302627E-7</v>
      </c>
      <c r="AY49" s="4">
        <f t="shared" si="9"/>
        <v>-100</v>
      </c>
      <c r="AZ49" s="4">
        <f t="shared" si="10"/>
        <v>-100</v>
      </c>
      <c r="BA49" s="4">
        <f t="shared" si="11"/>
        <v>-100</v>
      </c>
      <c r="BB49" s="1">
        <f t="shared" si="68"/>
        <v>100</v>
      </c>
      <c r="BC49" s="1">
        <f t="shared" si="69"/>
        <v>0</v>
      </c>
      <c r="BD49" s="1">
        <f t="shared" si="12"/>
        <v>2.8509999999999964</v>
      </c>
      <c r="BE49" s="4">
        <f t="shared" si="70"/>
        <v>0.99999999999999645</v>
      </c>
      <c r="BF49" s="1">
        <f t="shared" si="71"/>
        <v>6.9030606322753344E-3</v>
      </c>
      <c r="BG49" s="4">
        <f t="shared" si="138"/>
        <v>-0.49284055033405866</v>
      </c>
      <c r="BH49" s="1">
        <f t="shared" si="139"/>
        <v>0.99999999999999645</v>
      </c>
      <c r="BI49" s="1">
        <f t="shared" si="13"/>
        <v>1.9984360530437095E-5</v>
      </c>
      <c r="BJ49" s="1">
        <f t="shared" si="72"/>
        <v>1000.0139890523714</v>
      </c>
      <c r="BK49" s="1">
        <f t="shared" si="73"/>
        <v>1027.0199999999963</v>
      </c>
      <c r="BL49" s="1">
        <f t="shared" si="74"/>
        <v>999.99999999999648</v>
      </c>
      <c r="BM49" s="1">
        <f t="shared" si="75"/>
        <v>1000</v>
      </c>
      <c r="BN49" s="1">
        <f t="shared" si="76"/>
        <v>2.664581404058279E-6</v>
      </c>
      <c r="BO49" s="4">
        <f t="shared" si="140"/>
        <v>0</v>
      </c>
      <c r="BP49" s="1">
        <f t="shared" si="141"/>
        <v>-1.9984360530437097E-2</v>
      </c>
      <c r="BQ49" s="4">
        <f t="shared" si="142"/>
        <v>0</v>
      </c>
      <c r="BR49" s="4">
        <f t="shared" si="14"/>
        <v>10</v>
      </c>
      <c r="BS49" s="4">
        <f t="shared" si="143"/>
        <v>2.0180739682912384E-5</v>
      </c>
      <c r="BT49" s="4">
        <f t="shared" si="15"/>
        <v>1.9637915247528809E-7</v>
      </c>
      <c r="BU49" s="4">
        <f t="shared" si="16"/>
        <v>-100</v>
      </c>
      <c r="BV49" s="4">
        <f t="shared" si="17"/>
        <v>-100</v>
      </c>
      <c r="BW49" s="4">
        <f t="shared" si="18"/>
        <v>-100</v>
      </c>
      <c r="BX49" s="1">
        <f t="shared" si="77"/>
        <v>100</v>
      </c>
      <c r="BY49" s="1">
        <f t="shared" si="78"/>
        <v>0</v>
      </c>
      <c r="BZ49" s="1">
        <f t="shared" si="19"/>
        <v>2.8509999999999964</v>
      </c>
      <c r="CA49" s="4">
        <f t="shared" si="79"/>
        <v>1.000062283456673</v>
      </c>
      <c r="CB49" s="1">
        <f t="shared" si="80"/>
        <v>6.9708945364118759E-3</v>
      </c>
      <c r="CC49" s="4">
        <f t="shared" si="144"/>
        <v>-0.47688752663200762</v>
      </c>
      <c r="CD49" s="1">
        <f t="shared" si="145"/>
        <v>1.000062283456673</v>
      </c>
      <c r="CE49" s="1">
        <f t="shared" si="20"/>
        <v>2.0180739682912384E-5</v>
      </c>
      <c r="CF49" s="1">
        <f t="shared" si="81"/>
        <v>1000.014126517778</v>
      </c>
      <c r="CG49" s="1">
        <f t="shared" si="82"/>
        <v>1027.0839663556724</v>
      </c>
      <c r="CH49" s="1">
        <f t="shared" si="83"/>
        <v>1000.0622834566731</v>
      </c>
      <c r="CI49" s="1">
        <f t="shared" si="84"/>
        <v>1000</v>
      </c>
      <c r="CJ49" s="1">
        <f t="shared" si="85"/>
        <v>2.6907652910549844E-6</v>
      </c>
      <c r="CK49" s="4">
        <f t="shared" si="146"/>
        <v>0</v>
      </c>
      <c r="CL49" s="1">
        <f t="shared" si="147"/>
        <v>-2.0180739682912383E-2</v>
      </c>
      <c r="CM49" s="4">
        <f t="shared" si="148"/>
        <v>0</v>
      </c>
      <c r="CN49" s="4">
        <f t="shared" si="21"/>
        <v>10</v>
      </c>
      <c r="CO49" s="4">
        <f t="shared" si="149"/>
        <v>2.0156046872967809E-5</v>
      </c>
      <c r="CP49" s="4">
        <f t="shared" si="22"/>
        <v>-2.4692809944574314E-8</v>
      </c>
      <c r="CQ49" s="4">
        <f t="shared" si="23"/>
        <v>-100</v>
      </c>
      <c r="CR49" s="4">
        <f t="shared" si="24"/>
        <v>-100</v>
      </c>
      <c r="CS49" s="4">
        <f t="shared" si="25"/>
        <v>-100</v>
      </c>
      <c r="CT49" s="1">
        <f t="shared" si="86"/>
        <v>100</v>
      </c>
      <c r="CU49" s="1">
        <f t="shared" si="87"/>
        <v>0</v>
      </c>
      <c r="CV49" s="1">
        <f t="shared" si="26"/>
        <v>2.8509999999999964</v>
      </c>
      <c r="CW49" s="4">
        <f t="shared" si="88"/>
        <v>1.000021803479596</v>
      </c>
      <c r="CX49" s="1">
        <f t="shared" si="89"/>
        <v>6.9623650683826614E-3</v>
      </c>
      <c r="CY49" s="4">
        <f t="shared" si="150"/>
        <v>-0.47637079916134301</v>
      </c>
      <c r="CZ49" s="1">
        <f t="shared" si="151"/>
        <v>1.000021803479596</v>
      </c>
      <c r="DA49" s="1">
        <f t="shared" si="27"/>
        <v>2.0156046872967809E-5</v>
      </c>
      <c r="DB49" s="1">
        <f t="shared" si="90"/>
        <v>1000.0141092328109</v>
      </c>
      <c r="DC49" s="1">
        <f t="shared" si="91"/>
        <v>1027.0423926096146</v>
      </c>
      <c r="DD49" s="1">
        <f t="shared" si="92"/>
        <v>1000.021803479596</v>
      </c>
      <c r="DE49" s="1">
        <f t="shared" si="93"/>
        <v>1000</v>
      </c>
      <c r="DF49" s="1">
        <f t="shared" si="94"/>
        <v>2.6874729163957081E-6</v>
      </c>
      <c r="DG49" s="4">
        <f t="shared" si="152"/>
        <v>0</v>
      </c>
      <c r="DH49" s="1">
        <f t="shared" si="153"/>
        <v>-2.015604687296781E-2</v>
      </c>
      <c r="DI49" s="4">
        <f t="shared" si="154"/>
        <v>0</v>
      </c>
      <c r="DJ49" s="4">
        <f t="shared" si="28"/>
        <v>10</v>
      </c>
      <c r="DK49" s="4">
        <f t="shared" si="155"/>
        <v>2.0153326039091767E-5</v>
      </c>
      <c r="DL49" s="4">
        <f t="shared" si="29"/>
        <v>-2.720833876042626E-9</v>
      </c>
      <c r="DM49" s="4">
        <f t="shared" si="30"/>
        <v>-100</v>
      </c>
      <c r="DN49" s="4">
        <f t="shared" si="31"/>
        <v>-100</v>
      </c>
      <c r="DO49" s="4">
        <f t="shared" si="32"/>
        <v>-100</v>
      </c>
      <c r="DP49" s="1">
        <f t="shared" si="95"/>
        <v>100</v>
      </c>
      <c r="DQ49" s="1">
        <f t="shared" si="96"/>
        <v>0</v>
      </c>
      <c r="DR49" s="1">
        <f t="shared" si="33"/>
        <v>2.8509999999999964</v>
      </c>
      <c r="DS49" s="4">
        <f t="shared" si="97"/>
        <v>1.0000115824559774</v>
      </c>
      <c r="DT49" s="1">
        <f t="shared" si="98"/>
        <v>6.9614252293926666E-3</v>
      </c>
      <c r="DU49" s="4">
        <f t="shared" si="156"/>
        <v>-0.47168067815838294</v>
      </c>
      <c r="DV49" s="1">
        <f t="shared" si="157"/>
        <v>1.0000115824559774</v>
      </c>
      <c r="DW49" s="1">
        <f t="shared" si="34"/>
        <v>2.0153326039091767E-5</v>
      </c>
      <c r="DX49" s="1">
        <f t="shared" si="99"/>
        <v>1000.0141073282274</v>
      </c>
      <c r="DY49" s="1">
        <f t="shared" si="100"/>
        <v>1027.0318954139379</v>
      </c>
      <c r="DZ49" s="1">
        <f t="shared" si="101"/>
        <v>1000.0115824559774</v>
      </c>
      <c r="EA49" s="1">
        <f t="shared" si="102"/>
        <v>1000</v>
      </c>
      <c r="EB49" s="1">
        <f t="shared" si="103"/>
        <v>2.6871101385455695E-6</v>
      </c>
      <c r="EC49" s="4">
        <f t="shared" si="158"/>
        <v>0</v>
      </c>
      <c r="ED49" s="1">
        <f t="shared" si="159"/>
        <v>-2.0153326039091767E-2</v>
      </c>
      <c r="EE49" s="4">
        <f t="shared" si="160"/>
        <v>0</v>
      </c>
      <c r="EF49" s="4">
        <f t="shared" si="35"/>
        <v>10</v>
      </c>
      <c r="EG49" s="4">
        <f t="shared" si="161"/>
        <v>2.0164105137493819E-5</v>
      </c>
      <c r="EH49" s="4">
        <f t="shared" si="36"/>
        <v>1.0779098402052822E-8</v>
      </c>
      <c r="EI49" s="4">
        <f t="shared" si="37"/>
        <v>-100</v>
      </c>
      <c r="EJ49" s="4">
        <f t="shared" si="38"/>
        <v>-100</v>
      </c>
      <c r="EK49" s="4">
        <f t="shared" si="39"/>
        <v>-100</v>
      </c>
      <c r="EL49" s="1">
        <f t="shared" si="104"/>
        <v>100</v>
      </c>
      <c r="EM49" s="1">
        <f t="shared" si="105"/>
        <v>0</v>
      </c>
      <c r="EN49" s="1">
        <f t="shared" si="40"/>
        <v>2.8509999999999964</v>
      </c>
      <c r="EO49" s="4">
        <f t="shared" si="106"/>
        <v>1.000008892854547</v>
      </c>
      <c r="EP49" s="1">
        <f t="shared" si="107"/>
        <v>6.9651485794451863E-3</v>
      </c>
      <c r="EQ49" s="4">
        <f t="shared" si="162"/>
        <v>-0.4666582297456775</v>
      </c>
      <c r="ER49" s="1">
        <f t="shared" si="163"/>
        <v>1.000008892854547</v>
      </c>
      <c r="ES49" s="1">
        <f t="shared" si="41"/>
        <v>2.0164105137493819E-5</v>
      </c>
      <c r="ET49" s="1">
        <f t="shared" si="108"/>
        <v>1000.0141148735961</v>
      </c>
      <c r="EU49" s="1">
        <f t="shared" si="109"/>
        <v>1027.0291331394769</v>
      </c>
      <c r="EV49" s="1">
        <f t="shared" si="110"/>
        <v>1000.008892854547</v>
      </c>
      <c r="EW49" s="1">
        <f t="shared" si="111"/>
        <v>1000</v>
      </c>
      <c r="EX49" s="1">
        <f t="shared" si="112"/>
        <v>2.6885473516658425E-6</v>
      </c>
      <c r="EY49" s="4">
        <f t="shared" si="164"/>
        <v>0</v>
      </c>
      <c r="EZ49" s="1">
        <f t="shared" si="165"/>
        <v>-2.016410513749382E-2</v>
      </c>
      <c r="FA49" s="4">
        <f t="shared" si="166"/>
        <v>0</v>
      </c>
      <c r="FB49" s="4">
        <f t="shared" si="42"/>
        <v>10</v>
      </c>
      <c r="FC49" s="4">
        <f t="shared" si="167"/>
        <v>2.0168572640337588E-5</v>
      </c>
      <c r="FD49" s="4">
        <f t="shared" si="43"/>
        <v>4.4675028437682481E-9</v>
      </c>
      <c r="FE49" s="4">
        <f t="shared" si="44"/>
        <v>-100</v>
      </c>
      <c r="FF49" s="4">
        <f t="shared" si="45"/>
        <v>-100</v>
      </c>
      <c r="FG49" s="4">
        <f t="shared" si="46"/>
        <v>-100</v>
      </c>
      <c r="FH49" s="1">
        <f t="shared" si="113"/>
        <v>100</v>
      </c>
      <c r="FI49" s="1">
        <f t="shared" si="114"/>
        <v>0</v>
      </c>
      <c r="FJ49" s="1">
        <f t="shared" si="47"/>
        <v>2.8509999999999964</v>
      </c>
      <c r="FK49" s="4">
        <f t="shared" si="115"/>
        <v>1.0000077549223452</v>
      </c>
      <c r="FL49" s="1">
        <f t="shared" si="116"/>
        <v>6.9666917583204105E-3</v>
      </c>
      <c r="FM49" s="4">
        <f t="shared" si="168"/>
        <v>-0.46677394975849207</v>
      </c>
      <c r="FN49" s="1">
        <f t="shared" si="169"/>
        <v>1.0000077549223452</v>
      </c>
      <c r="FO49" s="1">
        <f t="shared" si="48"/>
        <v>2.0168572640337588E-5</v>
      </c>
      <c r="FP49" s="1">
        <f t="shared" si="117"/>
        <v>1000.0141180008482</v>
      </c>
      <c r="FQ49" s="1">
        <f t="shared" si="118"/>
        <v>1027.027964460347</v>
      </c>
      <c r="FR49" s="1">
        <f t="shared" si="119"/>
        <v>1000.0077549223452</v>
      </c>
      <c r="FS49" s="1">
        <f t="shared" si="120"/>
        <v>1000</v>
      </c>
      <c r="FT49" s="1">
        <f t="shared" si="121"/>
        <v>2.689143018711679E-6</v>
      </c>
      <c r="FU49" s="4">
        <f t="shared" si="170"/>
        <v>0</v>
      </c>
      <c r="FV49" s="1">
        <f t="shared" si="171"/>
        <v>-2.0168572640337588E-2</v>
      </c>
      <c r="FW49" s="4">
        <f t="shared" si="172"/>
        <v>0</v>
      </c>
      <c r="FX49" s="4">
        <f t="shared" si="49"/>
        <v>10</v>
      </c>
      <c r="FY49" s="4">
        <f t="shared" si="173"/>
        <v>2.0169075781209134E-5</v>
      </c>
      <c r="FZ49" s="4">
        <f t="shared" si="50"/>
        <v>5.0314087154628546E-10</v>
      </c>
      <c r="GA49" s="4">
        <f t="shared" si="51"/>
        <v>-100</v>
      </c>
      <c r="GB49" s="4">
        <f t="shared" si="52"/>
        <v>-100</v>
      </c>
      <c r="GC49" s="4">
        <f t="shared" si="53"/>
        <v>-100</v>
      </c>
      <c r="GD49" s="1">
        <f t="shared" si="122"/>
        <v>100</v>
      </c>
      <c r="GE49" s="1">
        <f t="shared" si="123"/>
        <v>0</v>
      </c>
      <c r="GF49" s="1">
        <f t="shared" si="54"/>
        <v>2.8509999999999964</v>
      </c>
      <c r="GG49" s="4">
        <f t="shared" si="124"/>
        <v>1.0000069795740707</v>
      </c>
      <c r="GH49" s="1">
        <f t="shared" si="125"/>
        <v>6.9668655548218066E-3</v>
      </c>
      <c r="GI49" s="4">
        <f t="shared" si="174"/>
        <v>-0.46727069419163314</v>
      </c>
      <c r="GJ49" s="1">
        <f t="shared" si="175"/>
        <v>1.0000069795740707</v>
      </c>
      <c r="GK49" s="1">
        <f t="shared" si="55"/>
        <v>2.0169075781209134E-5</v>
      </c>
      <c r="GL49" s="1">
        <f t="shared" si="126"/>
        <v>1000.0141183530469</v>
      </c>
      <c r="GM49" s="1">
        <f t="shared" si="127"/>
        <v>1027.0271681621621</v>
      </c>
      <c r="GN49" s="1">
        <f t="shared" si="128"/>
        <v>1000.0069795740707</v>
      </c>
      <c r="GO49" s="1">
        <f t="shared" si="129"/>
        <v>1000</v>
      </c>
      <c r="GP49" s="1">
        <f t="shared" si="130"/>
        <v>2.6892101041612177E-6</v>
      </c>
      <c r="GQ49" s="4">
        <f t="shared" si="176"/>
        <v>0</v>
      </c>
      <c r="GR49" s="1">
        <f t="shared" si="177"/>
        <v>-2.0169075781209134E-2</v>
      </c>
      <c r="GS49" s="4">
        <f t="shared" si="178"/>
        <v>0</v>
      </c>
      <c r="GT49" s="4">
        <f t="shared" si="56"/>
        <v>10</v>
      </c>
      <c r="GU49" s="4">
        <f t="shared" si="179"/>
        <v>2.0172012028360773E-5</v>
      </c>
      <c r="GV49" s="4">
        <f t="shared" si="57"/>
        <v>2.936247151638687E-9</v>
      </c>
      <c r="GW49" s="4">
        <v>350</v>
      </c>
      <c r="GX49" s="4"/>
      <c r="GY49" s="4"/>
      <c r="GZ49" s="4"/>
      <c r="HA49" s="4"/>
      <c r="HB49" s="4"/>
      <c r="HC49" s="4"/>
      <c r="HD49" s="4"/>
      <c r="HE49" s="4"/>
      <c r="HF49" s="6"/>
      <c r="HG49" s="4"/>
      <c r="HH49" s="4"/>
      <c r="HI49" s="4"/>
      <c r="HJ49" s="1"/>
      <c r="HK49" s="4"/>
      <c r="HL49" s="4"/>
      <c r="HP49" s="2"/>
      <c r="HQ49" s="2"/>
      <c r="HR49" s="2"/>
      <c r="HS49" s="2"/>
      <c r="HT49" s="3"/>
      <c r="HU49" s="2"/>
      <c r="HV49" s="2"/>
      <c r="HW49" s="2"/>
      <c r="HX49" s="2"/>
    </row>
    <row r="50" spans="1:232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31"/>
        <v>345</v>
      </c>
      <c r="F50" s="4">
        <f t="shared" si="58"/>
        <v>2.9009999999999962</v>
      </c>
      <c r="G50" s="1">
        <f>'0.5Q 8-16'!GA50</f>
        <v>-100</v>
      </c>
      <c r="H50" s="1">
        <f>'0.5Q 8-16'!GB50</f>
        <v>-100</v>
      </c>
      <c r="I50" s="1">
        <f>'0.5Q 8-16'!GC50</f>
        <v>-100</v>
      </c>
      <c r="J50" s="1">
        <f>'0.5Q 8-16'!GD50</f>
        <v>100</v>
      </c>
      <c r="K50" s="1">
        <f>'0.5Q 8-16'!GE50</f>
        <v>0</v>
      </c>
      <c r="L50" s="1">
        <f>'0.5Q 8-16'!GF50</f>
        <v>2.9009999999999962</v>
      </c>
      <c r="M50" s="1">
        <f>'0.5Q 8-16'!GG50</f>
        <v>0.99999999999999645</v>
      </c>
      <c r="N50" s="1">
        <f>'0.5Q 8-16'!GH50</f>
        <v>3.9714140968152983E-3</v>
      </c>
      <c r="O50" s="1">
        <f>'0.5Q 8-16'!GI50</f>
        <v>-0.51826822546818385</v>
      </c>
      <c r="P50" s="1">
        <f>'0.5Q 8-16'!GJ50</f>
        <v>0.99999999999999645</v>
      </c>
      <c r="Q50" s="1">
        <f>'0.5Q 8-16'!GK50</f>
        <v>1.1497243810280289E-5</v>
      </c>
      <c r="R50" s="1">
        <f>'0.5Q 8-16'!GL50</f>
        <v>1000.0080480706672</v>
      </c>
      <c r="S50" s="1">
        <f>'0.5Q 8-16'!GM50</f>
        <v>1027.0199999999963</v>
      </c>
      <c r="T50" s="1">
        <f>'0.5Q 8-16'!GN50</f>
        <v>999.99999999999648</v>
      </c>
      <c r="U50" s="1">
        <f>'0.5Q 8-16'!GO50</f>
        <v>1000</v>
      </c>
      <c r="V50" s="1">
        <f>'0.5Q 8-16'!GP50</f>
        <v>1.5329658413707055E-6</v>
      </c>
      <c r="W50" s="1">
        <f>'0.5Q 8-16'!GQ50</f>
        <v>0</v>
      </c>
      <c r="X50" s="1">
        <f>'0.5Q 8-16'!GR50</f>
        <v>-1.149724381028029E-2</v>
      </c>
      <c r="Y50" s="1">
        <f>'0.5Q 8-16'!GS50</f>
        <v>0</v>
      </c>
      <c r="Z50" s="1">
        <f>'0.5Q 8-16'!GT50</f>
        <v>10</v>
      </c>
      <c r="AA50" s="1">
        <f>'0.5Q 8-16'!GU50</f>
        <v>1.1788801872146442E-5</v>
      </c>
      <c r="AB50" s="4"/>
      <c r="AC50" s="4">
        <f t="shared" si="2"/>
        <v>-100</v>
      </c>
      <c r="AD50" s="4">
        <f t="shared" si="3"/>
        <v>-100</v>
      </c>
      <c r="AE50" s="4">
        <f t="shared" si="4"/>
        <v>-100</v>
      </c>
      <c r="AF50" s="1">
        <f t="shared" si="59"/>
        <v>100</v>
      </c>
      <c r="AG50" s="1">
        <f t="shared" si="60"/>
        <v>0</v>
      </c>
      <c r="AH50" s="1">
        <f t="shared" si="5"/>
        <v>2.9009999999999962</v>
      </c>
      <c r="AI50" s="4">
        <f t="shared" si="61"/>
        <v>0.99999999999999645</v>
      </c>
      <c r="AJ50" s="1">
        <f t="shared" si="62"/>
        <v>4.0721249990143139E-3</v>
      </c>
      <c r="AK50" s="4">
        <f t="shared" si="132"/>
        <v>-0.50799325297098696</v>
      </c>
      <c r="AL50" s="1">
        <f t="shared" si="133"/>
        <v>0.99999999999999645</v>
      </c>
      <c r="AM50" s="1">
        <f t="shared" si="6"/>
        <v>1.1788801872146442E-5</v>
      </c>
      <c r="AN50" s="1">
        <f t="shared" si="63"/>
        <v>1000.0082521613105</v>
      </c>
      <c r="AO50" s="1">
        <f t="shared" si="64"/>
        <v>1027.0199999999963</v>
      </c>
      <c r="AP50" s="1">
        <f t="shared" si="65"/>
        <v>999.99999999999648</v>
      </c>
      <c r="AQ50" s="1">
        <f t="shared" si="66"/>
        <v>1000</v>
      </c>
      <c r="AR50" s="1">
        <f t="shared" si="67"/>
        <v>1.5718402496195255E-6</v>
      </c>
      <c r="AS50" s="4">
        <f t="shared" si="134"/>
        <v>0</v>
      </c>
      <c r="AT50" s="1">
        <f t="shared" si="135"/>
        <v>-1.1788801872146442E-2</v>
      </c>
      <c r="AU50" s="4">
        <f t="shared" si="136"/>
        <v>0</v>
      </c>
      <c r="AV50" s="4">
        <f t="shared" si="7"/>
        <v>10</v>
      </c>
      <c r="AW50" s="4">
        <f t="shared" si="137"/>
        <v>1.1990616318262258E-5</v>
      </c>
      <c r="AX50" s="4">
        <f t="shared" si="8"/>
        <v>2.018144461158161E-7</v>
      </c>
      <c r="AY50" s="4">
        <f t="shared" si="9"/>
        <v>-100</v>
      </c>
      <c r="AZ50" s="4">
        <f t="shared" si="10"/>
        <v>-100</v>
      </c>
      <c r="BA50" s="4">
        <f t="shared" si="11"/>
        <v>-100</v>
      </c>
      <c r="BB50" s="1">
        <f t="shared" si="68"/>
        <v>100</v>
      </c>
      <c r="BC50" s="1">
        <f t="shared" si="69"/>
        <v>0</v>
      </c>
      <c r="BD50" s="1">
        <f t="shared" si="12"/>
        <v>2.9009999999999962</v>
      </c>
      <c r="BE50" s="4">
        <f t="shared" si="70"/>
        <v>0.99999999999999645</v>
      </c>
      <c r="BF50" s="1">
        <f t="shared" si="71"/>
        <v>4.1418363793652001E-3</v>
      </c>
      <c r="BG50" s="4">
        <f t="shared" si="138"/>
        <v>-0.49284055033405866</v>
      </c>
      <c r="BH50" s="1">
        <f t="shared" si="139"/>
        <v>0.99999999999999645</v>
      </c>
      <c r="BI50" s="1">
        <f t="shared" si="13"/>
        <v>1.1990616318262258E-5</v>
      </c>
      <c r="BJ50" s="1">
        <f t="shared" si="72"/>
        <v>1000.0083934314227</v>
      </c>
      <c r="BK50" s="1">
        <f t="shared" si="73"/>
        <v>1027.0199999999963</v>
      </c>
      <c r="BL50" s="1">
        <f t="shared" si="74"/>
        <v>999.99999999999648</v>
      </c>
      <c r="BM50" s="1">
        <f t="shared" si="75"/>
        <v>1000</v>
      </c>
      <c r="BN50" s="1">
        <f t="shared" si="76"/>
        <v>1.5987488424349675E-6</v>
      </c>
      <c r="BO50" s="4">
        <f t="shared" si="140"/>
        <v>0</v>
      </c>
      <c r="BP50" s="1">
        <f t="shared" si="141"/>
        <v>-1.1990616318262258E-2</v>
      </c>
      <c r="BQ50" s="4">
        <f t="shared" si="142"/>
        <v>0</v>
      </c>
      <c r="BR50" s="4">
        <f t="shared" si="14"/>
        <v>10</v>
      </c>
      <c r="BS50" s="4">
        <f t="shared" si="143"/>
        <v>1.2108443809747429E-5</v>
      </c>
      <c r="BT50" s="4">
        <f t="shared" si="15"/>
        <v>1.1782749148517184E-7</v>
      </c>
      <c r="BU50" s="4">
        <f t="shared" si="16"/>
        <v>-100</v>
      </c>
      <c r="BV50" s="4">
        <f t="shared" si="17"/>
        <v>-100</v>
      </c>
      <c r="BW50" s="4">
        <f t="shared" si="18"/>
        <v>-100</v>
      </c>
      <c r="BX50" s="1">
        <f t="shared" si="77"/>
        <v>100</v>
      </c>
      <c r="BY50" s="1">
        <f t="shared" si="78"/>
        <v>0</v>
      </c>
      <c r="BZ50" s="1">
        <f t="shared" si="19"/>
        <v>2.9009999999999962</v>
      </c>
      <c r="CA50" s="4">
        <f t="shared" si="79"/>
        <v>0.99999999999999645</v>
      </c>
      <c r="CB50" s="1">
        <f t="shared" si="80"/>
        <v>4.1825367218471261E-3</v>
      </c>
      <c r="CC50" s="4">
        <f t="shared" si="144"/>
        <v>-0.47688752663200762</v>
      </c>
      <c r="CD50" s="1">
        <f t="shared" si="145"/>
        <v>0.99999999999999645</v>
      </c>
      <c r="CE50" s="1">
        <f t="shared" si="20"/>
        <v>1.2108443809747429E-5</v>
      </c>
      <c r="CF50" s="1">
        <f t="shared" si="81"/>
        <v>1000.0084759106669</v>
      </c>
      <c r="CG50" s="1">
        <f t="shared" si="82"/>
        <v>1027.0199999999963</v>
      </c>
      <c r="CH50" s="1">
        <f t="shared" si="83"/>
        <v>999.99999999999648</v>
      </c>
      <c r="CI50" s="1">
        <f t="shared" si="84"/>
        <v>1000</v>
      </c>
      <c r="CJ50" s="1">
        <f t="shared" si="85"/>
        <v>1.6144591746329908E-6</v>
      </c>
      <c r="CK50" s="4">
        <f t="shared" si="146"/>
        <v>0</v>
      </c>
      <c r="CL50" s="1">
        <f t="shared" si="147"/>
        <v>-1.2108443809747429E-2</v>
      </c>
      <c r="CM50" s="4">
        <f t="shared" si="148"/>
        <v>0</v>
      </c>
      <c r="CN50" s="4">
        <f t="shared" si="21"/>
        <v>10</v>
      </c>
      <c r="CO50" s="4">
        <f t="shared" si="149"/>
        <v>1.2093628123780686E-5</v>
      </c>
      <c r="CP50" s="4">
        <f t="shared" si="22"/>
        <v>-1.4815685966743572E-8</v>
      </c>
      <c r="CQ50" s="4">
        <f t="shared" si="23"/>
        <v>-100</v>
      </c>
      <c r="CR50" s="4">
        <f t="shared" si="24"/>
        <v>-100</v>
      </c>
      <c r="CS50" s="4">
        <f t="shared" si="25"/>
        <v>-100</v>
      </c>
      <c r="CT50" s="1">
        <f t="shared" si="86"/>
        <v>100</v>
      </c>
      <c r="CU50" s="1">
        <f t="shared" si="87"/>
        <v>0</v>
      </c>
      <c r="CV50" s="1">
        <f t="shared" si="26"/>
        <v>2.9009999999999962</v>
      </c>
      <c r="CW50" s="4">
        <f t="shared" si="88"/>
        <v>0.99999999999999645</v>
      </c>
      <c r="CX50" s="1">
        <f t="shared" si="89"/>
        <v>4.1774190410295972E-3</v>
      </c>
      <c r="CY50" s="4">
        <f t="shared" si="150"/>
        <v>-0.47637079916134301</v>
      </c>
      <c r="CZ50" s="1">
        <f t="shared" si="151"/>
        <v>0.99999999999999645</v>
      </c>
      <c r="DA50" s="1">
        <f t="shared" si="27"/>
        <v>1.2093628123780686E-5</v>
      </c>
      <c r="DB50" s="1">
        <f t="shared" si="90"/>
        <v>1000.0084655396865</v>
      </c>
      <c r="DC50" s="1">
        <f t="shared" si="91"/>
        <v>1027.0199999999963</v>
      </c>
      <c r="DD50" s="1">
        <f t="shared" si="92"/>
        <v>999.99999999999648</v>
      </c>
      <c r="DE50" s="1">
        <f t="shared" si="93"/>
        <v>1000</v>
      </c>
      <c r="DF50" s="1">
        <f t="shared" si="94"/>
        <v>1.6124837498374247E-6</v>
      </c>
      <c r="DG50" s="4">
        <f t="shared" si="152"/>
        <v>0</v>
      </c>
      <c r="DH50" s="1">
        <f t="shared" si="153"/>
        <v>-1.2093628123780686E-2</v>
      </c>
      <c r="DI50" s="4">
        <f t="shared" si="154"/>
        <v>0</v>
      </c>
      <c r="DJ50" s="4">
        <f t="shared" si="28"/>
        <v>10</v>
      </c>
      <c r="DK50" s="4">
        <f t="shared" si="155"/>
        <v>1.209199562345506E-5</v>
      </c>
      <c r="DL50" s="4">
        <f t="shared" si="29"/>
        <v>-1.6325003256255756E-9</v>
      </c>
      <c r="DM50" s="4">
        <f t="shared" si="30"/>
        <v>-100</v>
      </c>
      <c r="DN50" s="4">
        <f t="shared" si="31"/>
        <v>-100</v>
      </c>
      <c r="DO50" s="4">
        <f t="shared" si="32"/>
        <v>-100</v>
      </c>
      <c r="DP50" s="1">
        <f t="shared" si="95"/>
        <v>100</v>
      </c>
      <c r="DQ50" s="1">
        <f t="shared" si="96"/>
        <v>0</v>
      </c>
      <c r="DR50" s="1">
        <f t="shared" si="33"/>
        <v>2.9009999999999962</v>
      </c>
      <c r="DS50" s="4">
        <f t="shared" si="97"/>
        <v>0.99999999999999645</v>
      </c>
      <c r="DT50" s="1">
        <f t="shared" si="98"/>
        <v>4.1768551376355992E-3</v>
      </c>
      <c r="DU50" s="4">
        <f t="shared" si="156"/>
        <v>-0.47168067815838294</v>
      </c>
      <c r="DV50" s="1">
        <f t="shared" si="157"/>
        <v>0.99999999999999645</v>
      </c>
      <c r="DW50" s="1">
        <f t="shared" si="34"/>
        <v>1.209199562345506E-5</v>
      </c>
      <c r="DX50" s="1">
        <f t="shared" si="99"/>
        <v>1000.0084643969365</v>
      </c>
      <c r="DY50" s="1">
        <f t="shared" si="100"/>
        <v>1027.0199999999963</v>
      </c>
      <c r="DZ50" s="1">
        <f t="shared" si="101"/>
        <v>999.99999999999648</v>
      </c>
      <c r="EA50" s="1">
        <f t="shared" si="102"/>
        <v>1000</v>
      </c>
      <c r="EB50" s="1">
        <f t="shared" si="103"/>
        <v>1.6122660831273413E-6</v>
      </c>
      <c r="EC50" s="4">
        <f t="shared" si="158"/>
        <v>0</v>
      </c>
      <c r="ED50" s="1">
        <f t="shared" si="159"/>
        <v>-1.209199562345506E-2</v>
      </c>
      <c r="EE50" s="4">
        <f t="shared" si="160"/>
        <v>0</v>
      </c>
      <c r="EF50" s="4">
        <f t="shared" si="35"/>
        <v>10</v>
      </c>
      <c r="EG50" s="4">
        <f t="shared" si="161"/>
        <v>1.2098463082496291E-5</v>
      </c>
      <c r="EH50" s="4">
        <f t="shared" si="36"/>
        <v>6.467459041230677E-9</v>
      </c>
      <c r="EI50" s="4">
        <f t="shared" si="37"/>
        <v>-100</v>
      </c>
      <c r="EJ50" s="4">
        <f t="shared" si="38"/>
        <v>-100</v>
      </c>
      <c r="EK50" s="4">
        <f t="shared" si="39"/>
        <v>-100</v>
      </c>
      <c r="EL50" s="1">
        <f t="shared" si="104"/>
        <v>100</v>
      </c>
      <c r="EM50" s="1">
        <f t="shared" si="105"/>
        <v>0</v>
      </c>
      <c r="EN50" s="1">
        <f t="shared" si="40"/>
        <v>2.9009999999999962</v>
      </c>
      <c r="EO50" s="4">
        <f t="shared" si="106"/>
        <v>0.99999999999999645</v>
      </c>
      <c r="EP50" s="1">
        <f t="shared" si="107"/>
        <v>4.1790891476671133E-3</v>
      </c>
      <c r="EQ50" s="4">
        <f t="shared" si="162"/>
        <v>-0.4666582297456775</v>
      </c>
      <c r="ER50" s="1">
        <f t="shared" si="163"/>
        <v>0.99999999999999645</v>
      </c>
      <c r="ES50" s="1">
        <f t="shared" si="41"/>
        <v>1.2098463082496291E-5</v>
      </c>
      <c r="ET50" s="1">
        <f t="shared" si="108"/>
        <v>1000.0084689241577</v>
      </c>
      <c r="EU50" s="1">
        <f t="shared" si="109"/>
        <v>1027.0199999999963</v>
      </c>
      <c r="EV50" s="1">
        <f t="shared" si="110"/>
        <v>999.99999999999648</v>
      </c>
      <c r="EW50" s="1">
        <f t="shared" si="111"/>
        <v>1000</v>
      </c>
      <c r="EX50" s="1">
        <f t="shared" si="112"/>
        <v>1.6131284109995056E-6</v>
      </c>
      <c r="EY50" s="4">
        <f t="shared" si="164"/>
        <v>0</v>
      </c>
      <c r="EZ50" s="1">
        <f t="shared" si="165"/>
        <v>-1.2098463082496291E-2</v>
      </c>
      <c r="FA50" s="4">
        <f t="shared" si="166"/>
        <v>0</v>
      </c>
      <c r="FB50" s="4">
        <f t="shared" si="42"/>
        <v>10</v>
      </c>
      <c r="FC50" s="4">
        <f t="shared" si="167"/>
        <v>1.2101143584202552E-5</v>
      </c>
      <c r="FD50" s="4">
        <f t="shared" si="43"/>
        <v>2.6805017062606101E-9</v>
      </c>
      <c r="FE50" s="4">
        <f t="shared" si="44"/>
        <v>-100</v>
      </c>
      <c r="FF50" s="4">
        <f t="shared" si="45"/>
        <v>-100</v>
      </c>
      <c r="FG50" s="4">
        <f t="shared" si="46"/>
        <v>-100</v>
      </c>
      <c r="FH50" s="1">
        <f t="shared" si="113"/>
        <v>100</v>
      </c>
      <c r="FI50" s="1">
        <f t="shared" si="114"/>
        <v>0</v>
      </c>
      <c r="FJ50" s="1">
        <f t="shared" si="47"/>
        <v>2.9009999999999962</v>
      </c>
      <c r="FK50" s="4">
        <f t="shared" si="115"/>
        <v>0.99999999999999645</v>
      </c>
      <c r="FL50" s="1">
        <f t="shared" si="116"/>
        <v>4.1800150549922465E-3</v>
      </c>
      <c r="FM50" s="4">
        <f t="shared" si="168"/>
        <v>-0.46677394975849207</v>
      </c>
      <c r="FN50" s="1">
        <f t="shared" si="169"/>
        <v>0.99999999999999645</v>
      </c>
      <c r="FO50" s="1">
        <f t="shared" si="48"/>
        <v>1.2101143584202552E-5</v>
      </c>
      <c r="FP50" s="1">
        <f t="shared" si="117"/>
        <v>1000.008470800509</v>
      </c>
      <c r="FQ50" s="1">
        <f t="shared" si="118"/>
        <v>1027.0199999999963</v>
      </c>
      <c r="FR50" s="1">
        <f t="shared" si="119"/>
        <v>999.99999999999648</v>
      </c>
      <c r="FS50" s="1">
        <f t="shared" si="120"/>
        <v>1000</v>
      </c>
      <c r="FT50" s="1">
        <f t="shared" si="121"/>
        <v>1.6134858112270071E-6</v>
      </c>
      <c r="FU50" s="4">
        <f t="shared" si="170"/>
        <v>0</v>
      </c>
      <c r="FV50" s="1">
        <f t="shared" si="171"/>
        <v>-1.2101143584202551E-2</v>
      </c>
      <c r="FW50" s="4">
        <f t="shared" si="172"/>
        <v>0</v>
      </c>
      <c r="FX50" s="4">
        <f t="shared" si="49"/>
        <v>10</v>
      </c>
      <c r="FY50" s="4">
        <f t="shared" si="173"/>
        <v>1.210144546872548E-5</v>
      </c>
      <c r="FZ50" s="4">
        <f t="shared" si="50"/>
        <v>3.0188452292878771E-10</v>
      </c>
      <c r="GA50" s="4">
        <f t="shared" si="51"/>
        <v>-100</v>
      </c>
      <c r="GB50" s="4">
        <f t="shared" si="52"/>
        <v>-100</v>
      </c>
      <c r="GC50" s="4">
        <f t="shared" si="53"/>
        <v>-100</v>
      </c>
      <c r="GD50" s="1">
        <f t="shared" si="122"/>
        <v>100</v>
      </c>
      <c r="GE50" s="1">
        <f t="shared" si="123"/>
        <v>0</v>
      </c>
      <c r="GF50" s="1">
        <f t="shared" si="54"/>
        <v>2.9009999999999962</v>
      </c>
      <c r="GG50" s="4">
        <f t="shared" si="124"/>
        <v>0.99999999999999645</v>
      </c>
      <c r="GH50" s="1">
        <f t="shared" si="125"/>
        <v>4.180119332893085E-3</v>
      </c>
      <c r="GI50" s="4">
        <f t="shared" si="174"/>
        <v>-0.46727069419163314</v>
      </c>
      <c r="GJ50" s="1">
        <f t="shared" si="175"/>
        <v>0.99999999999999645</v>
      </c>
      <c r="GK50" s="1">
        <f t="shared" si="55"/>
        <v>1.210144546872548E-5</v>
      </c>
      <c r="GL50" s="1">
        <f t="shared" si="126"/>
        <v>1000.0084710118282</v>
      </c>
      <c r="GM50" s="1">
        <f t="shared" si="127"/>
        <v>1027.0199999999963</v>
      </c>
      <c r="GN50" s="1">
        <f t="shared" si="128"/>
        <v>999.99999999999648</v>
      </c>
      <c r="GO50" s="1">
        <f t="shared" si="129"/>
        <v>1000</v>
      </c>
      <c r="GP50" s="1">
        <f t="shared" si="130"/>
        <v>1.6135260624967308E-6</v>
      </c>
      <c r="GQ50" s="4">
        <f t="shared" si="176"/>
        <v>0</v>
      </c>
      <c r="GR50" s="1">
        <f t="shared" si="177"/>
        <v>-1.2101445468725481E-2</v>
      </c>
      <c r="GS50" s="4">
        <f t="shared" si="178"/>
        <v>0</v>
      </c>
      <c r="GT50" s="4">
        <f t="shared" si="56"/>
        <v>10</v>
      </c>
      <c r="GU50" s="4">
        <f t="shared" si="179"/>
        <v>1.2103207217016464E-5</v>
      </c>
      <c r="GV50" s="4">
        <f t="shared" si="57"/>
        <v>1.7617482909832122E-9</v>
      </c>
      <c r="GW50" s="4">
        <v>345</v>
      </c>
      <c r="GX50" s="4"/>
      <c r="GY50" s="4"/>
      <c r="GZ50" s="4"/>
      <c r="HA50" s="4"/>
      <c r="HB50" s="4"/>
      <c r="HC50" s="4"/>
      <c r="HD50" s="4"/>
      <c r="HE50" s="4"/>
      <c r="HF50" s="6"/>
      <c r="HG50" s="4"/>
      <c r="HH50" s="4"/>
      <c r="HI50" s="4"/>
      <c r="HJ50" s="1"/>
      <c r="HK50" s="4"/>
      <c r="HL50" s="4"/>
      <c r="HP50" s="2"/>
      <c r="HQ50" s="2"/>
      <c r="HR50" s="2"/>
      <c r="HS50" s="2"/>
      <c r="HT50" s="3"/>
      <c r="HU50" s="2"/>
      <c r="HV50" s="2"/>
      <c r="HW50" s="2"/>
      <c r="HX50" s="2"/>
    </row>
    <row r="51" spans="1:232" s="5" customFormat="1">
      <c r="A51" s="4">
        <v>33</v>
      </c>
      <c r="B51" s="4">
        <f t="shared" ref="B51:B82" si="180">C51-D51</f>
        <v>100</v>
      </c>
      <c r="C51" s="4">
        <v>0</v>
      </c>
      <c r="D51" s="1">
        <f t="shared" si="1"/>
        <v>-100</v>
      </c>
      <c r="E51" s="1">
        <f t="shared" si="131"/>
        <v>340</v>
      </c>
      <c r="F51" s="4">
        <f t="shared" si="58"/>
        <v>2.9509999999999961</v>
      </c>
      <c r="G51" s="1">
        <f>'0.5Q 8-16'!GA51</f>
        <v>-100</v>
      </c>
      <c r="H51" s="1">
        <f>'0.5Q 8-16'!GB51</f>
        <v>-100</v>
      </c>
      <c r="I51" s="1">
        <f>'0.5Q 8-16'!GC51</f>
        <v>-100</v>
      </c>
      <c r="J51" s="1">
        <f>'0.5Q 8-16'!GD51</f>
        <v>100</v>
      </c>
      <c r="K51" s="1">
        <f>'0.5Q 8-16'!GE51</f>
        <v>0</v>
      </c>
      <c r="L51" s="1">
        <f>'0.5Q 8-16'!GF51</f>
        <v>2.9509999999999961</v>
      </c>
      <c r="M51" s="1">
        <f>'0.5Q 8-16'!GG51</f>
        <v>0.99999999999999645</v>
      </c>
      <c r="N51" s="1">
        <f>'0.5Q 8-16'!GH51</f>
        <v>2.3828484580891789E-3</v>
      </c>
      <c r="O51" s="1">
        <f>'0.5Q 8-16'!GI51</f>
        <v>-0.51826822546818385</v>
      </c>
      <c r="P51" s="1">
        <f>'0.5Q 8-16'!GJ51</f>
        <v>0.99999999999999645</v>
      </c>
      <c r="Q51" s="1">
        <f>'0.5Q 8-16'!GK51</f>
        <v>6.8983462861681734E-6</v>
      </c>
      <c r="R51" s="1">
        <f>'0.5Q 8-16'!GL51</f>
        <v>1000.0048288424003</v>
      </c>
      <c r="S51" s="1">
        <f>'0.5Q 8-16'!GM51</f>
        <v>1027.0199999999963</v>
      </c>
      <c r="T51" s="1">
        <f>'0.5Q 8-16'!GN51</f>
        <v>999.99999999999648</v>
      </c>
      <c r="U51" s="1">
        <f>'0.5Q 8-16'!GO51</f>
        <v>1000</v>
      </c>
      <c r="V51" s="1">
        <f>'0.5Q 8-16'!GP51</f>
        <v>9.1977950482242319E-7</v>
      </c>
      <c r="W51" s="1">
        <f>'0.5Q 8-16'!GQ51</f>
        <v>0</v>
      </c>
      <c r="X51" s="1">
        <f>'0.5Q 8-16'!GR51</f>
        <v>-6.898346286168173E-3</v>
      </c>
      <c r="Y51" s="1">
        <f>'0.5Q 8-16'!GS51</f>
        <v>0</v>
      </c>
      <c r="Z51" s="1">
        <f>'0.5Q 8-16'!GT51</f>
        <v>10</v>
      </c>
      <c r="AA51" s="1">
        <f>'0.5Q 8-16'!GU51</f>
        <v>7.0732811232878649E-6</v>
      </c>
      <c r="AB51" s="4"/>
      <c r="AC51" s="4">
        <f t="shared" si="2"/>
        <v>-100</v>
      </c>
      <c r="AD51" s="4">
        <f t="shared" si="3"/>
        <v>-100</v>
      </c>
      <c r="AE51" s="4">
        <f t="shared" si="4"/>
        <v>-100</v>
      </c>
      <c r="AF51" s="1">
        <f t="shared" si="59"/>
        <v>100</v>
      </c>
      <c r="AG51" s="1">
        <f t="shared" si="60"/>
        <v>0</v>
      </c>
      <c r="AH51" s="1">
        <f t="shared" si="5"/>
        <v>2.9509999999999961</v>
      </c>
      <c r="AI51" s="4">
        <f t="shared" si="61"/>
        <v>0.99999999999999645</v>
      </c>
      <c r="AJ51" s="1">
        <f t="shared" si="62"/>
        <v>2.4432749994085889E-3</v>
      </c>
      <c r="AK51" s="4">
        <f t="shared" si="132"/>
        <v>-0.50799325297098696</v>
      </c>
      <c r="AL51" s="1">
        <f t="shared" si="133"/>
        <v>0.99999999999999645</v>
      </c>
      <c r="AM51" s="1">
        <f t="shared" si="6"/>
        <v>7.0732811232878649E-6</v>
      </c>
      <c r="AN51" s="1">
        <f t="shared" si="63"/>
        <v>1000.0049512967863</v>
      </c>
      <c r="AO51" s="1">
        <f t="shared" si="64"/>
        <v>1027.0199999999963</v>
      </c>
      <c r="AP51" s="1">
        <f t="shared" si="65"/>
        <v>999.99999999999648</v>
      </c>
      <c r="AQ51" s="1">
        <f t="shared" si="66"/>
        <v>1000</v>
      </c>
      <c r="AR51" s="1">
        <f t="shared" si="67"/>
        <v>9.4310414977171534E-7</v>
      </c>
      <c r="AS51" s="4">
        <f t="shared" si="134"/>
        <v>0</v>
      </c>
      <c r="AT51" s="1">
        <f t="shared" si="135"/>
        <v>-7.073281123287865E-3</v>
      </c>
      <c r="AU51" s="4">
        <f t="shared" si="136"/>
        <v>0</v>
      </c>
      <c r="AV51" s="4">
        <f t="shared" si="7"/>
        <v>10</v>
      </c>
      <c r="AW51" s="4">
        <f t="shared" si="137"/>
        <v>7.1943697909573539E-6</v>
      </c>
      <c r="AX51" s="4">
        <f t="shared" si="8"/>
        <v>1.2108866766948898E-7</v>
      </c>
      <c r="AY51" s="4">
        <f t="shared" si="9"/>
        <v>-100</v>
      </c>
      <c r="AZ51" s="4">
        <f t="shared" si="10"/>
        <v>-100</v>
      </c>
      <c r="BA51" s="4">
        <f t="shared" si="11"/>
        <v>-100</v>
      </c>
      <c r="BB51" s="1">
        <f t="shared" si="68"/>
        <v>100</v>
      </c>
      <c r="BC51" s="1">
        <f t="shared" si="69"/>
        <v>0</v>
      </c>
      <c r="BD51" s="1">
        <f t="shared" si="12"/>
        <v>2.9509999999999961</v>
      </c>
      <c r="BE51" s="4">
        <f t="shared" si="70"/>
        <v>0.99999999999999645</v>
      </c>
      <c r="BF51" s="1">
        <f t="shared" si="71"/>
        <v>2.4851018276191208E-3</v>
      </c>
      <c r="BG51" s="4">
        <f t="shared" si="138"/>
        <v>-0.49284055033405866</v>
      </c>
      <c r="BH51" s="1">
        <f t="shared" si="139"/>
        <v>0.99999999999999645</v>
      </c>
      <c r="BI51" s="1">
        <f t="shared" si="13"/>
        <v>7.1943697909573539E-6</v>
      </c>
      <c r="BJ51" s="1">
        <f t="shared" si="72"/>
        <v>1000.0050360588538</v>
      </c>
      <c r="BK51" s="1">
        <f t="shared" si="73"/>
        <v>1027.0199999999963</v>
      </c>
      <c r="BL51" s="1">
        <f t="shared" si="74"/>
        <v>999.99999999999648</v>
      </c>
      <c r="BM51" s="1">
        <f t="shared" si="75"/>
        <v>1000</v>
      </c>
      <c r="BN51" s="1">
        <f t="shared" si="76"/>
        <v>9.5924930546098083E-7</v>
      </c>
      <c r="BO51" s="4">
        <f t="shared" si="140"/>
        <v>0</v>
      </c>
      <c r="BP51" s="1">
        <f t="shared" si="141"/>
        <v>-7.1943697909573542E-3</v>
      </c>
      <c r="BQ51" s="4">
        <f t="shared" si="142"/>
        <v>0</v>
      </c>
      <c r="BR51" s="4">
        <f t="shared" si="14"/>
        <v>10</v>
      </c>
      <c r="BS51" s="4">
        <f t="shared" si="143"/>
        <v>7.2650662858484573E-6</v>
      </c>
      <c r="BT51" s="4">
        <f t="shared" si="15"/>
        <v>7.0696494891103441E-8</v>
      </c>
      <c r="BU51" s="4">
        <f t="shared" si="16"/>
        <v>-100</v>
      </c>
      <c r="BV51" s="4">
        <f t="shared" si="17"/>
        <v>-100</v>
      </c>
      <c r="BW51" s="4">
        <f t="shared" si="18"/>
        <v>-100</v>
      </c>
      <c r="BX51" s="1">
        <f t="shared" si="77"/>
        <v>100</v>
      </c>
      <c r="BY51" s="1">
        <f t="shared" si="78"/>
        <v>0</v>
      </c>
      <c r="BZ51" s="1">
        <f t="shared" si="19"/>
        <v>2.9509999999999961</v>
      </c>
      <c r="CA51" s="4">
        <f t="shared" si="79"/>
        <v>0.99999999999999645</v>
      </c>
      <c r="CB51" s="1">
        <f t="shared" si="80"/>
        <v>2.5095220331082758E-3</v>
      </c>
      <c r="CC51" s="4">
        <f t="shared" si="144"/>
        <v>-0.47688752663200762</v>
      </c>
      <c r="CD51" s="1">
        <f t="shared" si="145"/>
        <v>0.99999999999999645</v>
      </c>
      <c r="CE51" s="1">
        <f t="shared" si="20"/>
        <v>7.2650662858484573E-6</v>
      </c>
      <c r="CF51" s="1">
        <f t="shared" si="81"/>
        <v>1000.0050855464</v>
      </c>
      <c r="CG51" s="1">
        <f t="shared" si="82"/>
        <v>1027.0199999999963</v>
      </c>
      <c r="CH51" s="1">
        <f t="shared" si="83"/>
        <v>999.99999999999648</v>
      </c>
      <c r="CI51" s="1">
        <f t="shared" si="84"/>
        <v>1000</v>
      </c>
      <c r="CJ51" s="1">
        <f t="shared" si="85"/>
        <v>9.6867550477979443E-7</v>
      </c>
      <c r="CK51" s="4">
        <f t="shared" si="146"/>
        <v>0</v>
      </c>
      <c r="CL51" s="1">
        <f t="shared" si="147"/>
        <v>-7.2650662858484575E-3</v>
      </c>
      <c r="CM51" s="4">
        <f t="shared" si="148"/>
        <v>0</v>
      </c>
      <c r="CN51" s="4">
        <f t="shared" si="21"/>
        <v>10</v>
      </c>
      <c r="CO51" s="4">
        <f t="shared" si="149"/>
        <v>7.256176874268411E-6</v>
      </c>
      <c r="CP51" s="4">
        <f t="shared" si="22"/>
        <v>-8.8894115800463124E-9</v>
      </c>
      <c r="CQ51" s="4">
        <f t="shared" si="23"/>
        <v>-100</v>
      </c>
      <c r="CR51" s="4">
        <f t="shared" si="24"/>
        <v>-100</v>
      </c>
      <c r="CS51" s="4">
        <f t="shared" si="25"/>
        <v>-100</v>
      </c>
      <c r="CT51" s="1">
        <f t="shared" si="86"/>
        <v>100</v>
      </c>
      <c r="CU51" s="1">
        <f t="shared" si="87"/>
        <v>0</v>
      </c>
      <c r="CV51" s="1">
        <f t="shared" si="26"/>
        <v>2.9509999999999961</v>
      </c>
      <c r="CW51" s="4">
        <f t="shared" si="88"/>
        <v>0.99999999999999645</v>
      </c>
      <c r="CX51" s="1">
        <f t="shared" si="89"/>
        <v>2.5064514246177587E-3</v>
      </c>
      <c r="CY51" s="4">
        <f t="shared" si="150"/>
        <v>-0.47637079916134301</v>
      </c>
      <c r="CZ51" s="1">
        <f t="shared" si="151"/>
        <v>0.99999999999999645</v>
      </c>
      <c r="DA51" s="1">
        <f t="shared" si="27"/>
        <v>7.256176874268411E-6</v>
      </c>
      <c r="DB51" s="1">
        <f t="shared" si="90"/>
        <v>1000.005079323812</v>
      </c>
      <c r="DC51" s="1">
        <f t="shared" si="91"/>
        <v>1027.0199999999963</v>
      </c>
      <c r="DD51" s="1">
        <f t="shared" si="92"/>
        <v>999.99999999999648</v>
      </c>
      <c r="DE51" s="1">
        <f t="shared" si="93"/>
        <v>1000</v>
      </c>
      <c r="DF51" s="1">
        <f t="shared" si="94"/>
        <v>9.6749024990245489E-7</v>
      </c>
      <c r="DG51" s="4">
        <f t="shared" si="152"/>
        <v>0</v>
      </c>
      <c r="DH51" s="1">
        <f t="shared" si="153"/>
        <v>-7.2561768742684107E-3</v>
      </c>
      <c r="DI51" s="4">
        <f t="shared" si="154"/>
        <v>0</v>
      </c>
      <c r="DJ51" s="4">
        <f t="shared" si="28"/>
        <v>10</v>
      </c>
      <c r="DK51" s="4">
        <f t="shared" si="155"/>
        <v>7.2551973740730359E-6</v>
      </c>
      <c r="DL51" s="4">
        <f t="shared" si="29"/>
        <v>-9.7950019537517595E-10</v>
      </c>
      <c r="DM51" s="4">
        <f t="shared" si="30"/>
        <v>-100</v>
      </c>
      <c r="DN51" s="4">
        <f t="shared" si="31"/>
        <v>-100</v>
      </c>
      <c r="DO51" s="4">
        <f t="shared" si="32"/>
        <v>-100</v>
      </c>
      <c r="DP51" s="1">
        <f t="shared" si="95"/>
        <v>100</v>
      </c>
      <c r="DQ51" s="1">
        <f t="shared" si="96"/>
        <v>0</v>
      </c>
      <c r="DR51" s="1">
        <f t="shared" si="33"/>
        <v>2.9509999999999961</v>
      </c>
      <c r="DS51" s="4">
        <f t="shared" si="97"/>
        <v>0.99999999999999645</v>
      </c>
      <c r="DT51" s="1">
        <f t="shared" si="98"/>
        <v>2.5061130825813596E-3</v>
      </c>
      <c r="DU51" s="4">
        <f t="shared" si="156"/>
        <v>-0.47168067815838294</v>
      </c>
      <c r="DV51" s="1">
        <f t="shared" si="157"/>
        <v>0.99999999999999645</v>
      </c>
      <c r="DW51" s="1">
        <f t="shared" si="34"/>
        <v>7.2551973740730359E-6</v>
      </c>
      <c r="DX51" s="1">
        <f t="shared" si="99"/>
        <v>1000.0050786381618</v>
      </c>
      <c r="DY51" s="1">
        <f t="shared" si="100"/>
        <v>1027.0199999999963</v>
      </c>
      <c r="DZ51" s="1">
        <f t="shared" si="101"/>
        <v>999.99999999999648</v>
      </c>
      <c r="EA51" s="1">
        <f t="shared" si="102"/>
        <v>1000</v>
      </c>
      <c r="EB51" s="1">
        <f t="shared" si="103"/>
        <v>9.6735964987640498E-7</v>
      </c>
      <c r="EC51" s="4">
        <f t="shared" si="158"/>
        <v>0</v>
      </c>
      <c r="ED51" s="1">
        <f t="shared" si="159"/>
        <v>-7.2551973740730361E-3</v>
      </c>
      <c r="EE51" s="4">
        <f t="shared" si="160"/>
        <v>0</v>
      </c>
      <c r="EF51" s="4">
        <f t="shared" si="35"/>
        <v>10</v>
      </c>
      <c r="EG51" s="4">
        <f t="shared" si="161"/>
        <v>7.2590778494977743E-6</v>
      </c>
      <c r="EH51" s="4">
        <f t="shared" si="36"/>
        <v>3.8804754247384062E-9</v>
      </c>
      <c r="EI51" s="4">
        <f t="shared" si="37"/>
        <v>-100</v>
      </c>
      <c r="EJ51" s="4">
        <f t="shared" si="38"/>
        <v>-100</v>
      </c>
      <c r="EK51" s="4">
        <f t="shared" si="39"/>
        <v>-100</v>
      </c>
      <c r="EL51" s="1">
        <f t="shared" si="104"/>
        <v>100</v>
      </c>
      <c r="EM51" s="1">
        <f t="shared" si="105"/>
        <v>0</v>
      </c>
      <c r="EN51" s="1">
        <f t="shared" si="40"/>
        <v>2.9509999999999961</v>
      </c>
      <c r="EO51" s="4">
        <f t="shared" si="106"/>
        <v>0.99999999999999645</v>
      </c>
      <c r="EP51" s="1">
        <f t="shared" si="107"/>
        <v>2.5074534886002676E-3</v>
      </c>
      <c r="EQ51" s="4">
        <f t="shared" si="162"/>
        <v>-0.4666582297456775</v>
      </c>
      <c r="ER51" s="1">
        <f t="shared" si="163"/>
        <v>0.99999999999999645</v>
      </c>
      <c r="ES51" s="1">
        <f t="shared" si="41"/>
        <v>7.2590778494977743E-6</v>
      </c>
      <c r="ET51" s="1">
        <f t="shared" si="108"/>
        <v>1000.0050813544947</v>
      </c>
      <c r="EU51" s="1">
        <f t="shared" si="109"/>
        <v>1027.0199999999963</v>
      </c>
      <c r="EV51" s="1">
        <f t="shared" si="110"/>
        <v>999.99999999999648</v>
      </c>
      <c r="EW51" s="1">
        <f t="shared" si="111"/>
        <v>1000</v>
      </c>
      <c r="EX51" s="1">
        <f t="shared" si="112"/>
        <v>9.6787704659970339E-7</v>
      </c>
      <c r="EY51" s="4">
        <f t="shared" si="164"/>
        <v>0</v>
      </c>
      <c r="EZ51" s="1">
        <f t="shared" si="165"/>
        <v>-7.2590778494977743E-3</v>
      </c>
      <c r="FA51" s="4">
        <f t="shared" si="166"/>
        <v>0</v>
      </c>
      <c r="FB51" s="4">
        <f t="shared" si="42"/>
        <v>10</v>
      </c>
      <c r="FC51" s="4">
        <f t="shared" si="167"/>
        <v>7.2606861505215306E-6</v>
      </c>
      <c r="FD51" s="4">
        <f t="shared" si="43"/>
        <v>1.608301023756366E-9</v>
      </c>
      <c r="FE51" s="4">
        <f t="shared" si="44"/>
        <v>-100</v>
      </c>
      <c r="FF51" s="4">
        <f t="shared" si="45"/>
        <v>-100</v>
      </c>
      <c r="FG51" s="4">
        <f t="shared" si="46"/>
        <v>-100</v>
      </c>
      <c r="FH51" s="1">
        <f t="shared" si="113"/>
        <v>100</v>
      </c>
      <c r="FI51" s="1">
        <f t="shared" si="114"/>
        <v>0</v>
      </c>
      <c r="FJ51" s="1">
        <f t="shared" si="47"/>
        <v>2.9509999999999961</v>
      </c>
      <c r="FK51" s="4">
        <f t="shared" si="115"/>
        <v>0.99999999999999645</v>
      </c>
      <c r="FL51" s="1">
        <f t="shared" si="116"/>
        <v>2.5080090329953476E-3</v>
      </c>
      <c r="FM51" s="4">
        <f t="shared" si="168"/>
        <v>-0.46677394975849207</v>
      </c>
      <c r="FN51" s="1">
        <f t="shared" si="169"/>
        <v>0.99999999999999645</v>
      </c>
      <c r="FO51" s="1">
        <f t="shared" si="48"/>
        <v>7.2606861505215306E-6</v>
      </c>
      <c r="FP51" s="1">
        <f t="shared" si="117"/>
        <v>1000.0050824803053</v>
      </c>
      <c r="FQ51" s="1">
        <f t="shared" si="118"/>
        <v>1027.0199999999963</v>
      </c>
      <c r="FR51" s="1">
        <f t="shared" si="119"/>
        <v>999.99999999999648</v>
      </c>
      <c r="FS51" s="1">
        <f t="shared" si="120"/>
        <v>1000</v>
      </c>
      <c r="FT51" s="1">
        <f t="shared" si="121"/>
        <v>9.6809148673620411E-7</v>
      </c>
      <c r="FU51" s="4">
        <f t="shared" si="170"/>
        <v>0</v>
      </c>
      <c r="FV51" s="1">
        <f t="shared" si="171"/>
        <v>-7.2606861505215307E-3</v>
      </c>
      <c r="FW51" s="4">
        <f t="shared" si="172"/>
        <v>0</v>
      </c>
      <c r="FX51" s="4">
        <f t="shared" si="49"/>
        <v>10</v>
      </c>
      <c r="FY51" s="4">
        <f t="shared" si="173"/>
        <v>7.2608672812352876E-6</v>
      </c>
      <c r="FZ51" s="4">
        <f t="shared" si="50"/>
        <v>1.8113071375693381E-10</v>
      </c>
      <c r="GA51" s="4">
        <f t="shared" si="51"/>
        <v>-100</v>
      </c>
      <c r="GB51" s="4">
        <f t="shared" si="52"/>
        <v>-100</v>
      </c>
      <c r="GC51" s="4">
        <f t="shared" si="53"/>
        <v>-100</v>
      </c>
      <c r="GD51" s="1">
        <f t="shared" si="122"/>
        <v>100</v>
      </c>
      <c r="GE51" s="1">
        <f t="shared" si="123"/>
        <v>0</v>
      </c>
      <c r="GF51" s="1">
        <f t="shared" si="54"/>
        <v>2.9509999999999961</v>
      </c>
      <c r="GG51" s="4">
        <f t="shared" si="124"/>
        <v>0.99999999999999645</v>
      </c>
      <c r="GH51" s="1">
        <f t="shared" si="125"/>
        <v>2.508071599735851E-3</v>
      </c>
      <c r="GI51" s="4">
        <f t="shared" si="174"/>
        <v>-0.46727069419163314</v>
      </c>
      <c r="GJ51" s="1">
        <f t="shared" si="175"/>
        <v>0.99999999999999645</v>
      </c>
      <c r="GK51" s="1">
        <f t="shared" si="55"/>
        <v>7.2608672812352876E-6</v>
      </c>
      <c r="GL51" s="1">
        <f t="shared" si="126"/>
        <v>1000.0050826070969</v>
      </c>
      <c r="GM51" s="1">
        <f t="shared" si="127"/>
        <v>1027.0199999999963</v>
      </c>
      <c r="GN51" s="1">
        <f t="shared" si="128"/>
        <v>999.99999999999648</v>
      </c>
      <c r="GO51" s="1">
        <f t="shared" si="129"/>
        <v>1000</v>
      </c>
      <c r="GP51" s="1">
        <f t="shared" si="130"/>
        <v>9.6811563749803861E-7</v>
      </c>
      <c r="GQ51" s="4">
        <f t="shared" si="176"/>
        <v>0</v>
      </c>
      <c r="GR51" s="1">
        <f t="shared" si="177"/>
        <v>-7.2608672812352875E-3</v>
      </c>
      <c r="GS51" s="4">
        <f t="shared" si="178"/>
        <v>0</v>
      </c>
      <c r="GT51" s="4">
        <f t="shared" si="56"/>
        <v>10</v>
      </c>
      <c r="GU51" s="4">
        <f t="shared" si="179"/>
        <v>7.2619243302098777E-6</v>
      </c>
      <c r="GV51" s="4">
        <f t="shared" si="57"/>
        <v>1.0570489745900967E-9</v>
      </c>
      <c r="GW51" s="4">
        <v>340</v>
      </c>
      <c r="GX51" s="4"/>
      <c r="GY51" s="4"/>
      <c r="GZ51" s="4"/>
      <c r="HA51" s="4"/>
      <c r="HB51" s="4"/>
      <c r="HC51" s="4"/>
      <c r="HD51" s="4"/>
      <c r="HE51" s="4"/>
      <c r="HF51" s="6"/>
      <c r="HG51" s="4"/>
      <c r="HH51" s="4"/>
      <c r="HI51" s="4"/>
      <c r="HJ51" s="1"/>
      <c r="HK51" s="4"/>
      <c r="HL51" s="4"/>
      <c r="HP51" s="2"/>
      <c r="HQ51" s="2"/>
      <c r="HR51" s="2"/>
      <c r="HS51" s="2"/>
      <c r="HT51" s="3"/>
      <c r="HU51" s="2"/>
      <c r="HV51" s="2"/>
      <c r="HW51" s="2"/>
      <c r="HX51" s="2"/>
    </row>
    <row r="52" spans="1:232" s="5" customFormat="1">
      <c r="A52" s="4">
        <v>34</v>
      </c>
      <c r="B52" s="4">
        <f t="shared" si="180"/>
        <v>100</v>
      </c>
      <c r="C52" s="4">
        <v>0</v>
      </c>
      <c r="D52" s="1">
        <f t="shared" si="1"/>
        <v>-100</v>
      </c>
      <c r="E52" s="1">
        <f t="shared" si="131"/>
        <v>335</v>
      </c>
      <c r="F52" s="4">
        <f t="shared" ref="F52:F83" si="181">F51+($B$7/$B$4)*($E51-$E52)</f>
        <v>3.0009999999999959</v>
      </c>
      <c r="G52" s="1">
        <f>'0.5Q 8-16'!GA52</f>
        <v>-100</v>
      </c>
      <c r="H52" s="1">
        <f>'0.5Q 8-16'!GB52</f>
        <v>-100</v>
      </c>
      <c r="I52" s="1">
        <f>'0.5Q 8-16'!GC52</f>
        <v>-100</v>
      </c>
      <c r="J52" s="1">
        <f>'0.5Q 8-16'!GD52</f>
        <v>100</v>
      </c>
      <c r="K52" s="1">
        <f>'0.5Q 8-16'!GE52</f>
        <v>0</v>
      </c>
      <c r="L52" s="1">
        <f>'0.5Q 8-16'!GF52</f>
        <v>3.0009999999999959</v>
      </c>
      <c r="M52" s="1">
        <f>'0.5Q 8-16'!GG52</f>
        <v>0.99999999999999645</v>
      </c>
      <c r="N52" s="1">
        <f>'0.5Q 8-16'!GH52</f>
        <v>1.4297090748535074E-3</v>
      </c>
      <c r="O52" s="1">
        <f>'0.5Q 8-16'!GI52</f>
        <v>-0.51826822546818385</v>
      </c>
      <c r="P52" s="1">
        <f>'0.5Q 8-16'!GJ52</f>
        <v>0.99999999999999645</v>
      </c>
      <c r="Q52" s="1">
        <f>'0.5Q 8-16'!GK52</f>
        <v>4.1390077717009037E-6</v>
      </c>
      <c r="R52" s="1">
        <f>'0.5Q 8-16'!GL52</f>
        <v>1000.0028973054402</v>
      </c>
      <c r="S52" s="1">
        <f>'0.5Q 8-16'!GM52</f>
        <v>1027.0199999999963</v>
      </c>
      <c r="T52" s="1">
        <f>'0.5Q 8-16'!GN52</f>
        <v>999.99999999999648</v>
      </c>
      <c r="U52" s="1">
        <f>'0.5Q 8-16'!GO52</f>
        <v>1000</v>
      </c>
      <c r="V52" s="1">
        <f>'0.5Q 8-16'!GP52</f>
        <v>5.5186770289345396E-7</v>
      </c>
      <c r="W52" s="1">
        <f>'0.5Q 8-16'!GQ52</f>
        <v>0</v>
      </c>
      <c r="X52" s="1">
        <f>'0.5Q 8-16'!GR52</f>
        <v>-4.1390077717009038E-3</v>
      </c>
      <c r="Y52" s="1">
        <f>'0.5Q 8-16'!GS52</f>
        <v>0</v>
      </c>
      <c r="Z52" s="1">
        <f>'0.5Q 8-16'!GT52</f>
        <v>10</v>
      </c>
      <c r="AA52" s="1">
        <f>'0.5Q 8-16'!GU52</f>
        <v>4.2439686739727188E-6</v>
      </c>
      <c r="AB52" s="4"/>
      <c r="AC52" s="4">
        <f t="shared" si="2"/>
        <v>-100</v>
      </c>
      <c r="AD52" s="4">
        <f t="shared" si="3"/>
        <v>-100</v>
      </c>
      <c r="AE52" s="4">
        <f t="shared" si="4"/>
        <v>-100</v>
      </c>
      <c r="AF52" s="1">
        <f t="shared" si="59"/>
        <v>100</v>
      </c>
      <c r="AG52" s="1">
        <f t="shared" si="60"/>
        <v>0</v>
      </c>
      <c r="AH52" s="1">
        <f t="shared" si="5"/>
        <v>3.0009999999999959</v>
      </c>
      <c r="AI52" s="4">
        <f t="shared" si="61"/>
        <v>0.99999999999999645</v>
      </c>
      <c r="AJ52" s="1">
        <f t="shared" si="62"/>
        <v>1.4659649996451535E-3</v>
      </c>
      <c r="AK52" s="4">
        <f t="shared" si="132"/>
        <v>-0.50799325297098696</v>
      </c>
      <c r="AL52" s="1">
        <f t="shared" si="133"/>
        <v>0.99999999999999645</v>
      </c>
      <c r="AM52" s="1">
        <f t="shared" si="6"/>
        <v>4.2439686739727188E-6</v>
      </c>
      <c r="AN52" s="1">
        <f t="shared" si="63"/>
        <v>1000.0029707780718</v>
      </c>
      <c r="AO52" s="1">
        <f t="shared" si="64"/>
        <v>1027.0199999999963</v>
      </c>
      <c r="AP52" s="1">
        <f t="shared" si="65"/>
        <v>999.99999999999648</v>
      </c>
      <c r="AQ52" s="1">
        <f t="shared" si="66"/>
        <v>1000</v>
      </c>
      <c r="AR52" s="1">
        <f t="shared" si="67"/>
        <v>5.6586248986302921E-7</v>
      </c>
      <c r="AS52" s="4">
        <f t="shared" si="134"/>
        <v>0</v>
      </c>
      <c r="AT52" s="1">
        <f t="shared" si="135"/>
        <v>-4.2439686739727187E-3</v>
      </c>
      <c r="AU52" s="4">
        <f t="shared" si="136"/>
        <v>0</v>
      </c>
      <c r="AV52" s="4">
        <f t="shared" si="7"/>
        <v>10</v>
      </c>
      <c r="AW52" s="4">
        <f t="shared" si="137"/>
        <v>4.3166218745744118E-6</v>
      </c>
      <c r="AX52" s="4">
        <f t="shared" si="8"/>
        <v>7.265320060169305E-8</v>
      </c>
      <c r="AY52" s="4">
        <f t="shared" si="9"/>
        <v>-100</v>
      </c>
      <c r="AZ52" s="4">
        <f t="shared" si="10"/>
        <v>-100</v>
      </c>
      <c r="BA52" s="4">
        <f t="shared" si="11"/>
        <v>-100</v>
      </c>
      <c r="BB52" s="1">
        <f t="shared" si="68"/>
        <v>100</v>
      </c>
      <c r="BC52" s="1">
        <f t="shared" si="69"/>
        <v>0</v>
      </c>
      <c r="BD52" s="1">
        <f t="shared" si="12"/>
        <v>3.0009999999999959</v>
      </c>
      <c r="BE52" s="4">
        <f t="shared" si="70"/>
        <v>0.99999999999999645</v>
      </c>
      <c r="BF52" s="1">
        <f t="shared" si="71"/>
        <v>1.4910610965714727E-3</v>
      </c>
      <c r="BG52" s="4">
        <f t="shared" si="138"/>
        <v>-0.49284055033405866</v>
      </c>
      <c r="BH52" s="1">
        <f t="shared" si="139"/>
        <v>0.99999999999999645</v>
      </c>
      <c r="BI52" s="1">
        <f t="shared" si="13"/>
        <v>4.3166218745744118E-6</v>
      </c>
      <c r="BJ52" s="1">
        <f t="shared" si="72"/>
        <v>1000.0030216353122</v>
      </c>
      <c r="BK52" s="1">
        <f t="shared" si="73"/>
        <v>1027.0199999999963</v>
      </c>
      <c r="BL52" s="1">
        <f t="shared" si="74"/>
        <v>999.99999999999648</v>
      </c>
      <c r="BM52" s="1">
        <f t="shared" si="75"/>
        <v>1000</v>
      </c>
      <c r="BN52" s="1">
        <f t="shared" si="76"/>
        <v>5.7554958327658846E-7</v>
      </c>
      <c r="BO52" s="4">
        <f t="shared" si="140"/>
        <v>0</v>
      </c>
      <c r="BP52" s="1">
        <f t="shared" si="141"/>
        <v>-4.3166218745744117E-3</v>
      </c>
      <c r="BQ52" s="4">
        <f t="shared" si="142"/>
        <v>0</v>
      </c>
      <c r="BR52" s="4">
        <f t="shared" si="14"/>
        <v>10</v>
      </c>
      <c r="BS52" s="4">
        <f t="shared" si="143"/>
        <v>4.3590397715090741E-6</v>
      </c>
      <c r="BT52" s="4">
        <f t="shared" si="15"/>
        <v>4.2417896934662234E-8</v>
      </c>
      <c r="BU52" s="4">
        <f t="shared" si="16"/>
        <v>-100</v>
      </c>
      <c r="BV52" s="4">
        <f t="shared" si="17"/>
        <v>-100</v>
      </c>
      <c r="BW52" s="4">
        <f t="shared" si="18"/>
        <v>-100</v>
      </c>
      <c r="BX52" s="1">
        <f t="shared" si="77"/>
        <v>100</v>
      </c>
      <c r="BY52" s="1">
        <f t="shared" si="78"/>
        <v>0</v>
      </c>
      <c r="BZ52" s="1">
        <f t="shared" si="19"/>
        <v>3.0009999999999959</v>
      </c>
      <c r="CA52" s="4">
        <f t="shared" si="79"/>
        <v>0.99999999999999645</v>
      </c>
      <c r="CB52" s="1">
        <f t="shared" si="80"/>
        <v>1.5057132198649653E-3</v>
      </c>
      <c r="CC52" s="4">
        <f t="shared" si="144"/>
        <v>-0.47688752663200762</v>
      </c>
      <c r="CD52" s="1">
        <f t="shared" si="145"/>
        <v>0.99999999999999645</v>
      </c>
      <c r="CE52" s="1">
        <f t="shared" si="20"/>
        <v>4.3590397715090741E-6</v>
      </c>
      <c r="CF52" s="1">
        <f t="shared" si="81"/>
        <v>1000.0030513278399</v>
      </c>
      <c r="CG52" s="1">
        <f t="shared" si="82"/>
        <v>1027.0199999999963</v>
      </c>
      <c r="CH52" s="1">
        <f t="shared" si="83"/>
        <v>999.99999999999648</v>
      </c>
      <c r="CI52" s="1">
        <f t="shared" si="84"/>
        <v>1000</v>
      </c>
      <c r="CJ52" s="1">
        <f t="shared" si="85"/>
        <v>5.8120530286787663E-7</v>
      </c>
      <c r="CK52" s="4">
        <f t="shared" si="146"/>
        <v>0</v>
      </c>
      <c r="CL52" s="1">
        <f t="shared" si="147"/>
        <v>-4.359039771509074E-3</v>
      </c>
      <c r="CM52" s="4">
        <f t="shared" si="148"/>
        <v>0</v>
      </c>
      <c r="CN52" s="4">
        <f t="shared" si="21"/>
        <v>10</v>
      </c>
      <c r="CO52" s="4">
        <f t="shared" si="149"/>
        <v>4.3537061245610468E-6</v>
      </c>
      <c r="CP52" s="4">
        <f t="shared" si="22"/>
        <v>-5.3336469480272792E-9</v>
      </c>
      <c r="CQ52" s="4">
        <f t="shared" si="23"/>
        <v>-100</v>
      </c>
      <c r="CR52" s="4">
        <f t="shared" si="24"/>
        <v>-100</v>
      </c>
      <c r="CS52" s="4">
        <f t="shared" si="25"/>
        <v>-100</v>
      </c>
      <c r="CT52" s="1">
        <f t="shared" si="86"/>
        <v>100</v>
      </c>
      <c r="CU52" s="1">
        <f t="shared" si="87"/>
        <v>0</v>
      </c>
      <c r="CV52" s="1">
        <f t="shared" si="26"/>
        <v>3.0009999999999959</v>
      </c>
      <c r="CW52" s="4">
        <f t="shared" si="88"/>
        <v>0.99999999999999645</v>
      </c>
      <c r="CX52" s="1">
        <f t="shared" si="89"/>
        <v>1.5038708547706549E-3</v>
      </c>
      <c r="CY52" s="4">
        <f t="shared" si="150"/>
        <v>-0.47637079916134301</v>
      </c>
      <c r="CZ52" s="1">
        <f t="shared" si="151"/>
        <v>0.99999999999999645</v>
      </c>
      <c r="DA52" s="1">
        <f t="shared" si="27"/>
        <v>4.3537061245610468E-6</v>
      </c>
      <c r="DB52" s="1">
        <f t="shared" si="90"/>
        <v>1000.0030475942872</v>
      </c>
      <c r="DC52" s="1">
        <f t="shared" si="91"/>
        <v>1027.0199999999963</v>
      </c>
      <c r="DD52" s="1">
        <f t="shared" si="92"/>
        <v>999.99999999999648</v>
      </c>
      <c r="DE52" s="1">
        <f t="shared" si="93"/>
        <v>1000</v>
      </c>
      <c r="DF52" s="1">
        <f t="shared" si="94"/>
        <v>5.8049414994147283E-7</v>
      </c>
      <c r="DG52" s="4">
        <f t="shared" si="152"/>
        <v>0</v>
      </c>
      <c r="DH52" s="1">
        <f t="shared" si="153"/>
        <v>-4.353706124561047E-3</v>
      </c>
      <c r="DI52" s="4">
        <f t="shared" si="154"/>
        <v>0</v>
      </c>
      <c r="DJ52" s="4">
        <f t="shared" si="28"/>
        <v>10</v>
      </c>
      <c r="DK52" s="4">
        <f t="shared" si="155"/>
        <v>4.3531184244438213E-6</v>
      </c>
      <c r="DL52" s="4">
        <f t="shared" si="29"/>
        <v>-5.8770011722544439E-10</v>
      </c>
      <c r="DM52" s="4">
        <f t="shared" si="30"/>
        <v>-100</v>
      </c>
      <c r="DN52" s="4">
        <f t="shared" si="31"/>
        <v>-100</v>
      </c>
      <c r="DO52" s="4">
        <f t="shared" si="32"/>
        <v>-100</v>
      </c>
      <c r="DP52" s="1">
        <f t="shared" si="95"/>
        <v>100</v>
      </c>
      <c r="DQ52" s="1">
        <f t="shared" si="96"/>
        <v>0</v>
      </c>
      <c r="DR52" s="1">
        <f t="shared" si="33"/>
        <v>3.0009999999999959</v>
      </c>
      <c r="DS52" s="4">
        <f t="shared" si="97"/>
        <v>0.99999999999999645</v>
      </c>
      <c r="DT52" s="1">
        <f t="shared" si="98"/>
        <v>1.5036678495488156E-3</v>
      </c>
      <c r="DU52" s="4">
        <f t="shared" si="156"/>
        <v>-0.47168067815838294</v>
      </c>
      <c r="DV52" s="1">
        <f t="shared" si="157"/>
        <v>0.99999999999999645</v>
      </c>
      <c r="DW52" s="1">
        <f t="shared" si="34"/>
        <v>4.3531184244438213E-6</v>
      </c>
      <c r="DX52" s="1">
        <f t="shared" si="99"/>
        <v>1000.0030471828971</v>
      </c>
      <c r="DY52" s="1">
        <f t="shared" si="100"/>
        <v>1027.0199999999963</v>
      </c>
      <c r="DZ52" s="1">
        <f t="shared" si="101"/>
        <v>999.99999999999648</v>
      </c>
      <c r="EA52" s="1">
        <f t="shared" si="102"/>
        <v>1000</v>
      </c>
      <c r="EB52" s="1">
        <f t="shared" si="103"/>
        <v>5.8041578992584288E-7</v>
      </c>
      <c r="EC52" s="4">
        <f t="shared" si="158"/>
        <v>0</v>
      </c>
      <c r="ED52" s="1">
        <f t="shared" si="159"/>
        <v>-4.3531184244438217E-3</v>
      </c>
      <c r="EE52" s="4">
        <f t="shared" si="160"/>
        <v>0</v>
      </c>
      <c r="EF52" s="4">
        <f t="shared" si="35"/>
        <v>10</v>
      </c>
      <c r="EG52" s="4">
        <f t="shared" si="161"/>
        <v>4.3554467096986647E-6</v>
      </c>
      <c r="EH52" s="4">
        <f t="shared" si="36"/>
        <v>2.3282852548433825E-9</v>
      </c>
      <c r="EI52" s="4">
        <f t="shared" si="37"/>
        <v>-100</v>
      </c>
      <c r="EJ52" s="4">
        <f t="shared" si="38"/>
        <v>-100</v>
      </c>
      <c r="EK52" s="4">
        <f t="shared" si="39"/>
        <v>-100</v>
      </c>
      <c r="EL52" s="1">
        <f t="shared" si="104"/>
        <v>100</v>
      </c>
      <c r="EM52" s="1">
        <f t="shared" si="105"/>
        <v>0</v>
      </c>
      <c r="EN52" s="1">
        <f t="shared" si="40"/>
        <v>3.0009999999999959</v>
      </c>
      <c r="EO52" s="4">
        <f t="shared" si="106"/>
        <v>0.99999999999999645</v>
      </c>
      <c r="EP52" s="1">
        <f t="shared" si="107"/>
        <v>1.5044720931601603E-3</v>
      </c>
      <c r="EQ52" s="4">
        <f t="shared" si="162"/>
        <v>-0.4666582297456775</v>
      </c>
      <c r="ER52" s="1">
        <f t="shared" si="163"/>
        <v>0.99999999999999645</v>
      </c>
      <c r="ES52" s="1">
        <f t="shared" si="41"/>
        <v>4.3554467096986647E-6</v>
      </c>
      <c r="ET52" s="1">
        <f t="shared" si="108"/>
        <v>1000.0030488126968</v>
      </c>
      <c r="EU52" s="1">
        <f t="shared" si="109"/>
        <v>1027.0199999999963</v>
      </c>
      <c r="EV52" s="1">
        <f t="shared" si="110"/>
        <v>999.99999999999648</v>
      </c>
      <c r="EW52" s="1">
        <f t="shared" si="111"/>
        <v>1000</v>
      </c>
      <c r="EX52" s="1">
        <f t="shared" si="112"/>
        <v>5.8072622795982191E-7</v>
      </c>
      <c r="EY52" s="4">
        <f t="shared" si="164"/>
        <v>0</v>
      </c>
      <c r="EZ52" s="1">
        <f t="shared" si="165"/>
        <v>-4.3554467096986651E-3</v>
      </c>
      <c r="FA52" s="4">
        <f t="shared" si="166"/>
        <v>0</v>
      </c>
      <c r="FB52" s="4">
        <f t="shared" si="42"/>
        <v>10</v>
      </c>
      <c r="FC52" s="4">
        <f t="shared" si="167"/>
        <v>4.3564116903129179E-6</v>
      </c>
      <c r="FD52" s="4">
        <f t="shared" si="43"/>
        <v>9.64980614253142E-10</v>
      </c>
      <c r="FE52" s="4">
        <f t="shared" si="44"/>
        <v>-100</v>
      </c>
      <c r="FF52" s="4">
        <f t="shared" si="45"/>
        <v>-100</v>
      </c>
      <c r="FG52" s="4">
        <f t="shared" si="46"/>
        <v>-100</v>
      </c>
      <c r="FH52" s="1">
        <f t="shared" si="113"/>
        <v>100</v>
      </c>
      <c r="FI52" s="1">
        <f t="shared" si="114"/>
        <v>0</v>
      </c>
      <c r="FJ52" s="1">
        <f t="shared" si="47"/>
        <v>3.0009999999999959</v>
      </c>
      <c r="FK52" s="4">
        <f t="shared" si="115"/>
        <v>0.99999999999999645</v>
      </c>
      <c r="FL52" s="1">
        <f t="shared" si="116"/>
        <v>1.5048054197972084E-3</v>
      </c>
      <c r="FM52" s="4">
        <f t="shared" si="168"/>
        <v>-0.46677394975849207</v>
      </c>
      <c r="FN52" s="1">
        <f t="shared" si="169"/>
        <v>0.99999999999999645</v>
      </c>
      <c r="FO52" s="1">
        <f t="shared" si="48"/>
        <v>4.3564116903129179E-6</v>
      </c>
      <c r="FP52" s="1">
        <f t="shared" si="117"/>
        <v>1000.0030494881833</v>
      </c>
      <c r="FQ52" s="1">
        <f t="shared" si="118"/>
        <v>1027.0199999999963</v>
      </c>
      <c r="FR52" s="1">
        <f t="shared" si="119"/>
        <v>999.99999999999648</v>
      </c>
      <c r="FS52" s="1">
        <f t="shared" si="120"/>
        <v>1000</v>
      </c>
      <c r="FT52" s="1">
        <f t="shared" si="121"/>
        <v>5.8085489204172259E-7</v>
      </c>
      <c r="FU52" s="4">
        <f t="shared" si="170"/>
        <v>0</v>
      </c>
      <c r="FV52" s="1">
        <f t="shared" si="171"/>
        <v>-4.3564116903129181E-3</v>
      </c>
      <c r="FW52" s="4">
        <f t="shared" si="172"/>
        <v>0</v>
      </c>
      <c r="FX52" s="4">
        <f t="shared" si="49"/>
        <v>10</v>
      </c>
      <c r="FY52" s="4">
        <f t="shared" si="173"/>
        <v>4.3565203687411724E-6</v>
      </c>
      <c r="FZ52" s="4">
        <f t="shared" si="50"/>
        <v>1.086784282544991E-10</v>
      </c>
      <c r="GA52" s="4">
        <f t="shared" si="51"/>
        <v>-100</v>
      </c>
      <c r="GB52" s="4">
        <f t="shared" si="52"/>
        <v>-100</v>
      </c>
      <c r="GC52" s="4">
        <f t="shared" si="53"/>
        <v>-100</v>
      </c>
      <c r="GD52" s="1">
        <f t="shared" si="122"/>
        <v>100</v>
      </c>
      <c r="GE52" s="1">
        <f t="shared" si="123"/>
        <v>0</v>
      </c>
      <c r="GF52" s="1">
        <f t="shared" si="54"/>
        <v>3.0009999999999959</v>
      </c>
      <c r="GG52" s="4">
        <f t="shared" si="124"/>
        <v>0.99999999999999645</v>
      </c>
      <c r="GH52" s="1">
        <f t="shared" si="125"/>
        <v>1.5048429598415103E-3</v>
      </c>
      <c r="GI52" s="4">
        <f t="shared" si="174"/>
        <v>-0.46727069419163314</v>
      </c>
      <c r="GJ52" s="1">
        <f t="shared" si="175"/>
        <v>0.99999999999999645</v>
      </c>
      <c r="GK52" s="1">
        <f t="shared" si="55"/>
        <v>4.3565203687411724E-6</v>
      </c>
      <c r="GL52" s="1">
        <f t="shared" si="126"/>
        <v>1000.0030495642583</v>
      </c>
      <c r="GM52" s="1">
        <f t="shared" si="127"/>
        <v>1027.0199999999963</v>
      </c>
      <c r="GN52" s="1">
        <f t="shared" si="128"/>
        <v>999.99999999999648</v>
      </c>
      <c r="GO52" s="1">
        <f t="shared" si="129"/>
        <v>1000</v>
      </c>
      <c r="GP52" s="1">
        <f t="shared" si="130"/>
        <v>5.8086938249882302E-7</v>
      </c>
      <c r="GQ52" s="4">
        <f t="shared" si="176"/>
        <v>0</v>
      </c>
      <c r="GR52" s="1">
        <f t="shared" si="177"/>
        <v>-4.3565203687411722E-3</v>
      </c>
      <c r="GS52" s="4">
        <f t="shared" si="178"/>
        <v>0</v>
      </c>
      <c r="GT52" s="4">
        <f t="shared" si="56"/>
        <v>10</v>
      </c>
      <c r="GU52" s="4">
        <f t="shared" si="179"/>
        <v>4.3571545981259261E-6</v>
      </c>
      <c r="GV52" s="4">
        <f t="shared" si="57"/>
        <v>6.3422938475371922E-10</v>
      </c>
      <c r="GW52" s="4">
        <v>335</v>
      </c>
      <c r="GX52" s="4"/>
      <c r="GY52" s="4"/>
      <c r="GZ52" s="4"/>
      <c r="HA52" s="4"/>
      <c r="HB52" s="4"/>
      <c r="HC52" s="4"/>
      <c r="HD52" s="4"/>
      <c r="HE52" s="4"/>
      <c r="HF52" s="6"/>
      <c r="HG52" s="4"/>
      <c r="HH52" s="4"/>
      <c r="HI52" s="4"/>
      <c r="HJ52" s="1"/>
      <c r="HK52" s="4"/>
      <c r="HL52" s="4"/>
      <c r="HP52" s="2"/>
      <c r="HQ52" s="2"/>
      <c r="HR52" s="2"/>
      <c r="HS52" s="2"/>
      <c r="HT52" s="3"/>
      <c r="HU52" s="2"/>
      <c r="HV52" s="2"/>
      <c r="HW52" s="2"/>
      <c r="HX52" s="2"/>
    </row>
    <row r="53" spans="1:232" s="5" customFormat="1">
      <c r="A53" s="4">
        <v>35</v>
      </c>
      <c r="B53" s="4">
        <f t="shared" si="180"/>
        <v>100</v>
      </c>
      <c r="C53" s="4">
        <v>0</v>
      </c>
      <c r="D53" s="1">
        <f t="shared" si="1"/>
        <v>-100</v>
      </c>
      <c r="E53" s="1">
        <f t="shared" si="131"/>
        <v>330</v>
      </c>
      <c r="F53" s="4">
        <f t="shared" si="181"/>
        <v>3.0509999999999957</v>
      </c>
      <c r="G53" s="1">
        <f>'0.5Q 8-16'!GA53</f>
        <v>-100</v>
      </c>
      <c r="H53" s="1">
        <f>'0.5Q 8-16'!GB53</f>
        <v>-100</v>
      </c>
      <c r="I53" s="1">
        <f>'0.5Q 8-16'!GC53</f>
        <v>-100</v>
      </c>
      <c r="J53" s="1">
        <f>'0.5Q 8-16'!GD53</f>
        <v>100</v>
      </c>
      <c r="K53" s="1">
        <f>'0.5Q 8-16'!GE53</f>
        <v>0</v>
      </c>
      <c r="L53" s="1">
        <f>'0.5Q 8-16'!GF53</f>
        <v>3.0509999999999957</v>
      </c>
      <c r="M53" s="1">
        <f>'0.5Q 8-16'!GG53</f>
        <v>0.99999999999999645</v>
      </c>
      <c r="N53" s="1">
        <f>'0.5Q 8-16'!GH53</f>
        <v>8.5782544491210433E-4</v>
      </c>
      <c r="O53" s="1">
        <f>'0.5Q 8-16'!GI53</f>
        <v>-0.51826822546818385</v>
      </c>
      <c r="P53" s="1">
        <f>'0.5Q 8-16'!GJ53</f>
        <v>0.99999999999999645</v>
      </c>
      <c r="Q53" s="1">
        <f>'0.5Q 8-16'!GK53</f>
        <v>2.4834046630205421E-6</v>
      </c>
      <c r="R53" s="1">
        <f>'0.5Q 8-16'!GL53</f>
        <v>1000.001738383264</v>
      </c>
      <c r="S53" s="1">
        <f>'0.5Q 8-16'!GM53</f>
        <v>1027.0199999999963</v>
      </c>
      <c r="T53" s="1">
        <f>'0.5Q 8-16'!GN53</f>
        <v>999.99999999999648</v>
      </c>
      <c r="U53" s="1">
        <f>'0.5Q 8-16'!GO53</f>
        <v>1000</v>
      </c>
      <c r="V53" s="1">
        <f>'0.5Q 8-16'!GP53</f>
        <v>3.3112062173607231E-7</v>
      </c>
      <c r="W53" s="1">
        <f>'0.5Q 8-16'!GQ53</f>
        <v>0</v>
      </c>
      <c r="X53" s="1">
        <f>'0.5Q 8-16'!GR53</f>
        <v>-2.4834046630205419E-3</v>
      </c>
      <c r="Y53" s="1">
        <f>'0.5Q 8-16'!GS53</f>
        <v>0</v>
      </c>
      <c r="Z53" s="1">
        <f>'0.5Q 8-16'!GT53</f>
        <v>10</v>
      </c>
      <c r="AA53" s="1">
        <f>'0.5Q 8-16'!GU53</f>
        <v>2.5463812043836313E-6</v>
      </c>
      <c r="AB53" s="4"/>
      <c r="AC53" s="4">
        <f t="shared" si="2"/>
        <v>-100</v>
      </c>
      <c r="AD53" s="4">
        <f t="shared" si="3"/>
        <v>-100</v>
      </c>
      <c r="AE53" s="4">
        <f t="shared" si="4"/>
        <v>-100</v>
      </c>
      <c r="AF53" s="1">
        <f t="shared" si="59"/>
        <v>100</v>
      </c>
      <c r="AG53" s="1">
        <f t="shared" si="60"/>
        <v>0</v>
      </c>
      <c r="AH53" s="1">
        <f t="shared" si="5"/>
        <v>3.0509999999999957</v>
      </c>
      <c r="AI53" s="4">
        <f t="shared" si="61"/>
        <v>0.99999999999999645</v>
      </c>
      <c r="AJ53" s="1">
        <f t="shared" si="62"/>
        <v>8.7957899978709198E-4</v>
      </c>
      <c r="AK53" s="4">
        <f t="shared" si="132"/>
        <v>-0.50799325297098696</v>
      </c>
      <c r="AL53" s="1">
        <f t="shared" si="133"/>
        <v>0.99999999999999645</v>
      </c>
      <c r="AM53" s="1">
        <f t="shared" si="6"/>
        <v>2.5463812043836313E-6</v>
      </c>
      <c r="AN53" s="1">
        <f t="shared" si="63"/>
        <v>1000.001782466843</v>
      </c>
      <c r="AO53" s="1">
        <f t="shared" si="64"/>
        <v>1027.0199999999963</v>
      </c>
      <c r="AP53" s="1">
        <f t="shared" si="65"/>
        <v>999.99999999999648</v>
      </c>
      <c r="AQ53" s="1">
        <f t="shared" si="66"/>
        <v>1000</v>
      </c>
      <c r="AR53" s="1">
        <f t="shared" si="67"/>
        <v>3.395174939178175E-7</v>
      </c>
      <c r="AS53" s="4">
        <f t="shared" si="134"/>
        <v>0</v>
      </c>
      <c r="AT53" s="1">
        <f t="shared" si="135"/>
        <v>-2.5463812043836315E-3</v>
      </c>
      <c r="AU53" s="4">
        <f t="shared" si="136"/>
        <v>0</v>
      </c>
      <c r="AV53" s="4">
        <f t="shared" si="7"/>
        <v>10</v>
      </c>
      <c r="AW53" s="4">
        <f t="shared" si="137"/>
        <v>2.5899731247446471E-6</v>
      </c>
      <c r="AX53" s="4">
        <f t="shared" si="8"/>
        <v>4.359192036101583E-8</v>
      </c>
      <c r="AY53" s="4">
        <f t="shared" si="9"/>
        <v>-100</v>
      </c>
      <c r="AZ53" s="4">
        <f t="shared" si="10"/>
        <v>-100</v>
      </c>
      <c r="BA53" s="4">
        <f t="shared" si="11"/>
        <v>-100</v>
      </c>
      <c r="BB53" s="1">
        <f t="shared" si="68"/>
        <v>100</v>
      </c>
      <c r="BC53" s="1">
        <f t="shared" si="69"/>
        <v>0</v>
      </c>
      <c r="BD53" s="1">
        <f t="shared" si="12"/>
        <v>3.0509999999999957</v>
      </c>
      <c r="BE53" s="4">
        <f t="shared" si="70"/>
        <v>0.99999999999999645</v>
      </c>
      <c r="BF53" s="1">
        <f t="shared" si="71"/>
        <v>8.946366579428832E-4</v>
      </c>
      <c r="BG53" s="4">
        <f t="shared" si="138"/>
        <v>-0.49284055033405866</v>
      </c>
      <c r="BH53" s="1">
        <f t="shared" si="139"/>
        <v>0.99999999999999645</v>
      </c>
      <c r="BI53" s="1">
        <f t="shared" si="13"/>
        <v>2.5899731247446471E-6</v>
      </c>
      <c r="BJ53" s="1">
        <f t="shared" si="72"/>
        <v>1000.0018129811874</v>
      </c>
      <c r="BK53" s="1">
        <f t="shared" si="73"/>
        <v>1027.0199999999963</v>
      </c>
      <c r="BL53" s="1">
        <f t="shared" si="74"/>
        <v>999.99999999999648</v>
      </c>
      <c r="BM53" s="1">
        <f t="shared" si="75"/>
        <v>1000</v>
      </c>
      <c r="BN53" s="1">
        <f t="shared" si="76"/>
        <v>3.4532974996595296E-7</v>
      </c>
      <c r="BO53" s="4">
        <f t="shared" si="140"/>
        <v>0</v>
      </c>
      <c r="BP53" s="1">
        <f t="shared" si="141"/>
        <v>-2.5899731247446471E-3</v>
      </c>
      <c r="BQ53" s="4">
        <f t="shared" si="142"/>
        <v>0</v>
      </c>
      <c r="BR53" s="4">
        <f t="shared" si="14"/>
        <v>10</v>
      </c>
      <c r="BS53" s="4">
        <f t="shared" si="143"/>
        <v>2.6154238629054443E-6</v>
      </c>
      <c r="BT53" s="4">
        <f t="shared" si="15"/>
        <v>2.5450738160797171E-8</v>
      </c>
      <c r="BU53" s="4">
        <f t="shared" si="16"/>
        <v>-100</v>
      </c>
      <c r="BV53" s="4">
        <f t="shared" si="17"/>
        <v>-100</v>
      </c>
      <c r="BW53" s="4">
        <f t="shared" si="18"/>
        <v>-100</v>
      </c>
      <c r="BX53" s="1">
        <f t="shared" si="77"/>
        <v>100</v>
      </c>
      <c r="BY53" s="1">
        <f t="shared" si="78"/>
        <v>0</v>
      </c>
      <c r="BZ53" s="1">
        <f t="shared" si="19"/>
        <v>3.0509999999999957</v>
      </c>
      <c r="CA53" s="4">
        <f t="shared" si="79"/>
        <v>0.99999999999999645</v>
      </c>
      <c r="CB53" s="1">
        <f t="shared" si="80"/>
        <v>9.0342793191897921E-4</v>
      </c>
      <c r="CC53" s="4">
        <f t="shared" si="144"/>
        <v>-0.47688752663200762</v>
      </c>
      <c r="CD53" s="1">
        <f t="shared" si="145"/>
        <v>0.99999999999999645</v>
      </c>
      <c r="CE53" s="1">
        <f t="shared" si="20"/>
        <v>2.6154238629054443E-6</v>
      </c>
      <c r="CF53" s="1">
        <f t="shared" si="81"/>
        <v>1000.001830796704</v>
      </c>
      <c r="CG53" s="1">
        <f t="shared" si="82"/>
        <v>1027.0199999999963</v>
      </c>
      <c r="CH53" s="1">
        <f t="shared" si="83"/>
        <v>999.99999999999648</v>
      </c>
      <c r="CI53" s="1">
        <f t="shared" si="84"/>
        <v>1000</v>
      </c>
      <c r="CJ53" s="1">
        <f t="shared" si="85"/>
        <v>3.4872318172072595E-7</v>
      </c>
      <c r="CK53" s="4">
        <f t="shared" si="146"/>
        <v>0</v>
      </c>
      <c r="CL53" s="1">
        <f t="shared" si="147"/>
        <v>-2.6154238629054441E-3</v>
      </c>
      <c r="CM53" s="4">
        <f t="shared" si="148"/>
        <v>0</v>
      </c>
      <c r="CN53" s="4">
        <f t="shared" si="21"/>
        <v>10</v>
      </c>
      <c r="CO53" s="4">
        <f t="shared" si="149"/>
        <v>2.612223674736628E-6</v>
      </c>
      <c r="CP53" s="4">
        <f t="shared" si="22"/>
        <v>-3.2001881688162828E-9</v>
      </c>
      <c r="CQ53" s="4">
        <f t="shared" si="23"/>
        <v>-100</v>
      </c>
      <c r="CR53" s="4">
        <f t="shared" si="24"/>
        <v>-100</v>
      </c>
      <c r="CS53" s="4">
        <f t="shared" si="25"/>
        <v>-100</v>
      </c>
      <c r="CT53" s="1">
        <f t="shared" si="86"/>
        <v>100</v>
      </c>
      <c r="CU53" s="1">
        <f t="shared" si="87"/>
        <v>0</v>
      </c>
      <c r="CV53" s="1">
        <f t="shared" si="26"/>
        <v>3.0509999999999957</v>
      </c>
      <c r="CW53" s="4">
        <f t="shared" si="88"/>
        <v>0.99999999999999645</v>
      </c>
      <c r="CX53" s="1">
        <f t="shared" si="89"/>
        <v>9.0232251286239318E-4</v>
      </c>
      <c r="CY53" s="4">
        <f t="shared" si="150"/>
        <v>-0.47637079916134301</v>
      </c>
      <c r="CZ53" s="1">
        <f t="shared" si="151"/>
        <v>0.99999999999999645</v>
      </c>
      <c r="DA53" s="1">
        <f t="shared" si="27"/>
        <v>2.612223674736628E-6</v>
      </c>
      <c r="DB53" s="1">
        <f t="shared" si="90"/>
        <v>1000.0018285565724</v>
      </c>
      <c r="DC53" s="1">
        <f t="shared" si="91"/>
        <v>1027.0199999999963</v>
      </c>
      <c r="DD53" s="1">
        <f t="shared" si="92"/>
        <v>999.99999999999648</v>
      </c>
      <c r="DE53" s="1">
        <f t="shared" si="93"/>
        <v>1000</v>
      </c>
      <c r="DF53" s="1">
        <f t="shared" si="94"/>
        <v>3.4829648996488375E-7</v>
      </c>
      <c r="DG53" s="4">
        <f t="shared" si="152"/>
        <v>0</v>
      </c>
      <c r="DH53" s="1">
        <f t="shared" si="153"/>
        <v>-2.612223674736628E-3</v>
      </c>
      <c r="DI53" s="4">
        <f t="shared" si="154"/>
        <v>0</v>
      </c>
      <c r="DJ53" s="4">
        <f t="shared" si="28"/>
        <v>10</v>
      </c>
      <c r="DK53" s="4">
        <f t="shared" si="155"/>
        <v>2.6118710546662928E-6</v>
      </c>
      <c r="DL53" s="4">
        <f t="shared" si="29"/>
        <v>-3.5262007033518193E-10</v>
      </c>
      <c r="DM53" s="4">
        <f t="shared" si="30"/>
        <v>-100</v>
      </c>
      <c r="DN53" s="4">
        <f t="shared" si="31"/>
        <v>-100</v>
      </c>
      <c r="DO53" s="4">
        <f t="shared" si="32"/>
        <v>-100</v>
      </c>
      <c r="DP53" s="1">
        <f t="shared" si="95"/>
        <v>100</v>
      </c>
      <c r="DQ53" s="1">
        <f t="shared" si="96"/>
        <v>0</v>
      </c>
      <c r="DR53" s="1">
        <f t="shared" si="33"/>
        <v>3.0509999999999957</v>
      </c>
      <c r="DS53" s="4">
        <f t="shared" si="97"/>
        <v>0.99999999999999645</v>
      </c>
      <c r="DT53" s="1">
        <f t="shared" si="98"/>
        <v>9.0220070972928947E-4</v>
      </c>
      <c r="DU53" s="4">
        <f t="shared" si="156"/>
        <v>-0.47168067815838294</v>
      </c>
      <c r="DV53" s="1">
        <f t="shared" si="157"/>
        <v>0.99999999999999645</v>
      </c>
      <c r="DW53" s="1">
        <f t="shared" si="34"/>
        <v>2.6118710546662928E-6</v>
      </c>
      <c r="DX53" s="1">
        <f t="shared" si="99"/>
        <v>1000.0018283097382</v>
      </c>
      <c r="DY53" s="1">
        <f t="shared" si="100"/>
        <v>1027.0199999999963</v>
      </c>
      <c r="DZ53" s="1">
        <f t="shared" si="101"/>
        <v>999.99999999999648</v>
      </c>
      <c r="EA53" s="1">
        <f t="shared" si="102"/>
        <v>1000</v>
      </c>
      <c r="EB53" s="1">
        <f t="shared" si="103"/>
        <v>3.4824947395550569E-7</v>
      </c>
      <c r="EC53" s="4">
        <f t="shared" si="158"/>
        <v>0</v>
      </c>
      <c r="ED53" s="1">
        <f t="shared" si="159"/>
        <v>-2.6118710546662927E-3</v>
      </c>
      <c r="EE53" s="4">
        <f t="shared" si="160"/>
        <v>0</v>
      </c>
      <c r="EF53" s="4">
        <f t="shared" si="35"/>
        <v>10</v>
      </c>
      <c r="EG53" s="4">
        <f t="shared" si="161"/>
        <v>2.6132680258191986E-6</v>
      </c>
      <c r="EH53" s="4">
        <f t="shared" si="36"/>
        <v>1.3969711529057754E-9</v>
      </c>
      <c r="EI53" s="4">
        <f t="shared" si="37"/>
        <v>-100</v>
      </c>
      <c r="EJ53" s="4">
        <f t="shared" si="38"/>
        <v>-100</v>
      </c>
      <c r="EK53" s="4">
        <f t="shared" si="39"/>
        <v>-100</v>
      </c>
      <c r="EL53" s="1">
        <f t="shared" si="104"/>
        <v>100</v>
      </c>
      <c r="EM53" s="1">
        <f t="shared" si="105"/>
        <v>0</v>
      </c>
      <c r="EN53" s="1">
        <f t="shared" si="40"/>
        <v>3.0509999999999957</v>
      </c>
      <c r="EO53" s="4">
        <f t="shared" si="106"/>
        <v>0.99999999999999645</v>
      </c>
      <c r="EP53" s="1">
        <f t="shared" si="107"/>
        <v>9.0268325589609646E-4</v>
      </c>
      <c r="EQ53" s="4">
        <f t="shared" si="162"/>
        <v>-0.4666582297456775</v>
      </c>
      <c r="ER53" s="1">
        <f t="shared" si="163"/>
        <v>0.99999999999999645</v>
      </c>
      <c r="ES53" s="1">
        <f t="shared" si="41"/>
        <v>2.6132680258191986E-6</v>
      </c>
      <c r="ET53" s="1">
        <f t="shared" si="108"/>
        <v>1000.0018292876181</v>
      </c>
      <c r="EU53" s="1">
        <f t="shared" si="109"/>
        <v>1027.0199999999963</v>
      </c>
      <c r="EV53" s="1">
        <f t="shared" si="110"/>
        <v>999.99999999999648</v>
      </c>
      <c r="EW53" s="1">
        <f t="shared" si="111"/>
        <v>1000</v>
      </c>
      <c r="EX53" s="1">
        <f t="shared" si="112"/>
        <v>3.4843573677589325E-7</v>
      </c>
      <c r="EY53" s="4">
        <f t="shared" si="164"/>
        <v>0</v>
      </c>
      <c r="EZ53" s="1">
        <f t="shared" si="165"/>
        <v>-2.6132680258191985E-3</v>
      </c>
      <c r="FA53" s="4">
        <f t="shared" si="166"/>
        <v>0</v>
      </c>
      <c r="FB53" s="4">
        <f t="shared" si="42"/>
        <v>10</v>
      </c>
      <c r="FC53" s="4">
        <f t="shared" si="167"/>
        <v>2.6138470141877507E-6</v>
      </c>
      <c r="FD53" s="4">
        <f t="shared" si="43"/>
        <v>5.7898836855213931E-10</v>
      </c>
      <c r="FE53" s="4">
        <f t="shared" si="44"/>
        <v>-100</v>
      </c>
      <c r="FF53" s="4">
        <f t="shared" si="45"/>
        <v>-100</v>
      </c>
      <c r="FG53" s="4">
        <f t="shared" si="46"/>
        <v>-100</v>
      </c>
      <c r="FH53" s="1">
        <f t="shared" si="113"/>
        <v>100</v>
      </c>
      <c r="FI53" s="1">
        <f t="shared" si="114"/>
        <v>0</v>
      </c>
      <c r="FJ53" s="1">
        <f t="shared" si="47"/>
        <v>3.0509999999999957</v>
      </c>
      <c r="FK53" s="4">
        <f t="shared" si="115"/>
        <v>0.99999999999999645</v>
      </c>
      <c r="FL53" s="1">
        <f t="shared" si="116"/>
        <v>9.0288325187832478E-4</v>
      </c>
      <c r="FM53" s="4">
        <f t="shared" si="168"/>
        <v>-0.46677394975849207</v>
      </c>
      <c r="FN53" s="1">
        <f t="shared" si="169"/>
        <v>0.99999999999999645</v>
      </c>
      <c r="FO53" s="1">
        <f t="shared" si="48"/>
        <v>2.6138470141877507E-6</v>
      </c>
      <c r="FP53" s="1">
        <f t="shared" si="117"/>
        <v>1000.0018296929098</v>
      </c>
      <c r="FQ53" s="1">
        <f t="shared" si="118"/>
        <v>1027.0199999999963</v>
      </c>
      <c r="FR53" s="1">
        <f t="shared" si="119"/>
        <v>999.99999999999648</v>
      </c>
      <c r="FS53" s="1">
        <f t="shared" si="120"/>
        <v>1000</v>
      </c>
      <c r="FT53" s="1">
        <f t="shared" si="121"/>
        <v>3.4851293522503341E-7</v>
      </c>
      <c r="FU53" s="4">
        <f t="shared" si="170"/>
        <v>0</v>
      </c>
      <c r="FV53" s="1">
        <f t="shared" si="171"/>
        <v>-2.6138470141877507E-3</v>
      </c>
      <c r="FW53" s="4">
        <f t="shared" si="172"/>
        <v>0</v>
      </c>
      <c r="FX53" s="4">
        <f t="shared" si="49"/>
        <v>10</v>
      </c>
      <c r="FY53" s="4">
        <f t="shared" si="173"/>
        <v>2.6139122212447034E-6</v>
      </c>
      <c r="FZ53" s="4">
        <f t="shared" si="50"/>
        <v>6.5207056952699461E-11</v>
      </c>
      <c r="GA53" s="4">
        <f t="shared" si="51"/>
        <v>-100</v>
      </c>
      <c r="GB53" s="4">
        <f t="shared" si="52"/>
        <v>-100</v>
      </c>
      <c r="GC53" s="4">
        <f t="shared" si="53"/>
        <v>-100</v>
      </c>
      <c r="GD53" s="1">
        <f t="shared" si="122"/>
        <v>100</v>
      </c>
      <c r="GE53" s="1">
        <f t="shared" si="123"/>
        <v>0</v>
      </c>
      <c r="GF53" s="1">
        <f t="shared" si="54"/>
        <v>3.0509999999999957</v>
      </c>
      <c r="GG53" s="4">
        <f t="shared" si="124"/>
        <v>0.99999999999999645</v>
      </c>
      <c r="GH53" s="1">
        <f t="shared" si="125"/>
        <v>9.0290577590490615E-4</v>
      </c>
      <c r="GI53" s="4">
        <f t="shared" si="174"/>
        <v>-0.46727069419163314</v>
      </c>
      <c r="GJ53" s="1">
        <f t="shared" si="175"/>
        <v>0.99999999999999645</v>
      </c>
      <c r="GK53" s="1">
        <f t="shared" si="55"/>
        <v>2.6139122212447034E-6</v>
      </c>
      <c r="GL53" s="1">
        <f t="shared" si="126"/>
        <v>1000.0018297385549</v>
      </c>
      <c r="GM53" s="1">
        <f t="shared" si="127"/>
        <v>1027.0199999999963</v>
      </c>
      <c r="GN53" s="1">
        <f t="shared" si="128"/>
        <v>999.99999999999648</v>
      </c>
      <c r="GO53" s="1">
        <f t="shared" si="129"/>
        <v>1000</v>
      </c>
      <c r="GP53" s="1">
        <f t="shared" si="130"/>
        <v>3.4852162949929377E-7</v>
      </c>
      <c r="GQ53" s="4">
        <f t="shared" si="176"/>
        <v>0</v>
      </c>
      <c r="GR53" s="1">
        <f t="shared" si="177"/>
        <v>-2.6139122212447035E-3</v>
      </c>
      <c r="GS53" s="4">
        <f t="shared" si="178"/>
        <v>0</v>
      </c>
      <c r="GT53" s="4">
        <f t="shared" si="56"/>
        <v>10</v>
      </c>
      <c r="GU53" s="4">
        <f t="shared" si="179"/>
        <v>2.6142927588755554E-6</v>
      </c>
      <c r="GV53" s="4">
        <f t="shared" si="57"/>
        <v>3.8053763085197742E-10</v>
      </c>
      <c r="GW53" s="4">
        <v>330</v>
      </c>
      <c r="GX53" s="4"/>
      <c r="GY53" s="4"/>
      <c r="GZ53" s="4"/>
      <c r="HA53" s="4"/>
      <c r="HB53" s="4"/>
      <c r="HC53" s="4"/>
      <c r="HD53" s="4"/>
      <c r="HE53" s="4"/>
      <c r="HF53" s="6"/>
      <c r="HG53" s="4"/>
      <c r="HH53" s="4"/>
      <c r="HI53" s="4"/>
      <c r="HJ53" s="1"/>
      <c r="HK53" s="4"/>
      <c r="HL53" s="4"/>
      <c r="HP53" s="2"/>
      <c r="HQ53" s="2"/>
      <c r="HR53" s="2"/>
      <c r="HS53" s="2"/>
      <c r="HT53" s="3"/>
      <c r="HU53" s="2"/>
      <c r="HV53" s="2"/>
      <c r="HW53" s="2"/>
      <c r="HX53" s="2"/>
    </row>
    <row r="54" spans="1:232" s="5" customFormat="1">
      <c r="A54" s="4">
        <v>36</v>
      </c>
      <c r="B54" s="4">
        <f t="shared" si="180"/>
        <v>100</v>
      </c>
      <c r="C54" s="4">
        <v>0</v>
      </c>
      <c r="D54" s="1">
        <f t="shared" si="1"/>
        <v>-100</v>
      </c>
      <c r="E54" s="1">
        <f t="shared" si="131"/>
        <v>325</v>
      </c>
      <c r="F54" s="4">
        <f t="shared" si="181"/>
        <v>3.1009999999999955</v>
      </c>
      <c r="G54" s="1">
        <f>'0.5Q 8-16'!GA54</f>
        <v>-100</v>
      </c>
      <c r="H54" s="1">
        <f>'0.5Q 8-16'!GB54</f>
        <v>-100</v>
      </c>
      <c r="I54" s="1">
        <f>'0.5Q 8-16'!GC54</f>
        <v>-100</v>
      </c>
      <c r="J54" s="1">
        <f>'0.5Q 8-16'!GD54</f>
        <v>100</v>
      </c>
      <c r="K54" s="1">
        <f>'0.5Q 8-16'!GE54</f>
        <v>0</v>
      </c>
      <c r="L54" s="1">
        <f>'0.5Q 8-16'!GF54</f>
        <v>3.1009999999999955</v>
      </c>
      <c r="M54" s="1">
        <f>'0.5Q 8-16'!GG54</f>
        <v>0.99999999999999645</v>
      </c>
      <c r="N54" s="1">
        <f>'0.5Q 8-16'!GH54</f>
        <v>5.146952669472626E-4</v>
      </c>
      <c r="O54" s="1">
        <f>'0.5Q 8-16'!GI54</f>
        <v>-0.51826822546818385</v>
      </c>
      <c r="P54" s="1">
        <f>'0.5Q 8-16'!GJ54</f>
        <v>0.99999999999999645</v>
      </c>
      <c r="Q54" s="1">
        <f>'0.5Q 8-16'!GK54</f>
        <v>1.4900427978123252E-6</v>
      </c>
      <c r="R54" s="1">
        <f>'0.5Q 8-16'!GL54</f>
        <v>1000.0010430299584</v>
      </c>
      <c r="S54" s="1">
        <f>'0.5Q 8-16'!GM54</f>
        <v>1027.0199999999963</v>
      </c>
      <c r="T54" s="1">
        <f>'0.5Q 8-16'!GN54</f>
        <v>999.99999999999648</v>
      </c>
      <c r="U54" s="1">
        <f>'0.5Q 8-16'!GO54</f>
        <v>1000</v>
      </c>
      <c r="V54" s="1">
        <f>'0.5Q 8-16'!GP54</f>
        <v>1.9867237304164339E-7</v>
      </c>
      <c r="W54" s="1">
        <f>'0.5Q 8-16'!GQ54</f>
        <v>0</v>
      </c>
      <c r="X54" s="1">
        <f>'0.5Q 8-16'!GR54</f>
        <v>-1.4900427978123251E-3</v>
      </c>
      <c r="Y54" s="1">
        <f>'0.5Q 8-16'!GS54</f>
        <v>0</v>
      </c>
      <c r="Z54" s="1">
        <f>'0.5Q 8-16'!GT54</f>
        <v>10</v>
      </c>
      <c r="AA54" s="1">
        <f>'0.5Q 8-16'!GU54</f>
        <v>1.5278287226301788E-6</v>
      </c>
      <c r="AB54" s="4"/>
      <c r="AC54" s="4">
        <f t="shared" si="2"/>
        <v>-100</v>
      </c>
      <c r="AD54" s="4">
        <f t="shared" si="3"/>
        <v>-100</v>
      </c>
      <c r="AE54" s="4">
        <f t="shared" si="4"/>
        <v>-100</v>
      </c>
      <c r="AF54" s="1">
        <f t="shared" si="59"/>
        <v>100</v>
      </c>
      <c r="AG54" s="1">
        <f t="shared" si="60"/>
        <v>0</v>
      </c>
      <c r="AH54" s="1">
        <f t="shared" si="5"/>
        <v>3.1009999999999955</v>
      </c>
      <c r="AI54" s="4">
        <f t="shared" si="61"/>
        <v>0.99999999999999645</v>
      </c>
      <c r="AJ54" s="1">
        <f t="shared" si="62"/>
        <v>5.2774739987225517E-4</v>
      </c>
      <c r="AK54" s="4">
        <f t="shared" si="132"/>
        <v>-0.50799325297098696</v>
      </c>
      <c r="AL54" s="1">
        <f t="shared" si="133"/>
        <v>0.99999999999999645</v>
      </c>
      <c r="AM54" s="1">
        <f t="shared" si="6"/>
        <v>1.5278287226301788E-6</v>
      </c>
      <c r="AN54" s="1">
        <f t="shared" si="63"/>
        <v>1000.0010694801058</v>
      </c>
      <c r="AO54" s="1">
        <f t="shared" si="64"/>
        <v>1027.0199999999963</v>
      </c>
      <c r="AP54" s="1">
        <f t="shared" si="65"/>
        <v>999.99999999999648</v>
      </c>
      <c r="AQ54" s="1">
        <f t="shared" si="66"/>
        <v>1000</v>
      </c>
      <c r="AR54" s="1">
        <f t="shared" si="67"/>
        <v>2.037104963506905E-7</v>
      </c>
      <c r="AS54" s="4">
        <f t="shared" si="134"/>
        <v>0</v>
      </c>
      <c r="AT54" s="1">
        <f t="shared" si="135"/>
        <v>-1.5278287226301787E-3</v>
      </c>
      <c r="AU54" s="4">
        <f t="shared" si="136"/>
        <v>0</v>
      </c>
      <c r="AV54" s="4">
        <f t="shared" si="7"/>
        <v>10</v>
      </c>
      <c r="AW54" s="4">
        <f t="shared" si="137"/>
        <v>1.5539838748467882E-6</v>
      </c>
      <c r="AX54" s="4">
        <f t="shared" si="8"/>
        <v>2.6155152216609413E-8</v>
      </c>
      <c r="AY54" s="4">
        <f t="shared" si="9"/>
        <v>-100</v>
      </c>
      <c r="AZ54" s="4">
        <f t="shared" si="10"/>
        <v>-100</v>
      </c>
      <c r="BA54" s="4">
        <f t="shared" si="11"/>
        <v>-100</v>
      </c>
      <c r="BB54" s="1">
        <f t="shared" si="68"/>
        <v>100</v>
      </c>
      <c r="BC54" s="1">
        <f t="shared" si="69"/>
        <v>0</v>
      </c>
      <c r="BD54" s="1">
        <f t="shared" si="12"/>
        <v>3.1009999999999955</v>
      </c>
      <c r="BE54" s="4">
        <f t="shared" si="70"/>
        <v>0.99999999999999645</v>
      </c>
      <c r="BF54" s="1">
        <f t="shared" si="71"/>
        <v>5.3678199476573003E-4</v>
      </c>
      <c r="BG54" s="4">
        <f t="shared" si="138"/>
        <v>-0.49284055033405866</v>
      </c>
      <c r="BH54" s="1">
        <f t="shared" si="139"/>
        <v>0.99999999999999645</v>
      </c>
      <c r="BI54" s="1">
        <f t="shared" si="13"/>
        <v>1.5539838748467882E-6</v>
      </c>
      <c r="BJ54" s="1">
        <f t="shared" si="72"/>
        <v>1000.0010877887124</v>
      </c>
      <c r="BK54" s="1">
        <f t="shared" si="73"/>
        <v>1027.0199999999963</v>
      </c>
      <c r="BL54" s="1">
        <f t="shared" si="74"/>
        <v>999.99999999999648</v>
      </c>
      <c r="BM54" s="1">
        <f t="shared" si="75"/>
        <v>1000</v>
      </c>
      <c r="BN54" s="1">
        <f t="shared" si="76"/>
        <v>2.0719784997957177E-7</v>
      </c>
      <c r="BO54" s="4">
        <f t="shared" si="140"/>
        <v>0</v>
      </c>
      <c r="BP54" s="1">
        <f t="shared" si="141"/>
        <v>-1.5539838748467882E-3</v>
      </c>
      <c r="BQ54" s="4">
        <f t="shared" si="142"/>
        <v>0</v>
      </c>
      <c r="BR54" s="4">
        <f t="shared" si="14"/>
        <v>10</v>
      </c>
      <c r="BS54" s="4">
        <f t="shared" si="143"/>
        <v>1.5692543177432665E-6</v>
      </c>
      <c r="BT54" s="4">
        <f t="shared" si="15"/>
        <v>1.5270442896478303E-8</v>
      </c>
      <c r="BU54" s="4">
        <f t="shared" si="16"/>
        <v>-100</v>
      </c>
      <c r="BV54" s="4">
        <f t="shared" si="17"/>
        <v>-100</v>
      </c>
      <c r="BW54" s="4">
        <f t="shared" si="18"/>
        <v>-100</v>
      </c>
      <c r="BX54" s="1">
        <f t="shared" si="77"/>
        <v>100</v>
      </c>
      <c r="BY54" s="1">
        <f t="shared" si="78"/>
        <v>0</v>
      </c>
      <c r="BZ54" s="1">
        <f t="shared" si="19"/>
        <v>3.1009999999999955</v>
      </c>
      <c r="CA54" s="4">
        <f t="shared" si="79"/>
        <v>0.99999999999999645</v>
      </c>
      <c r="CB54" s="1">
        <f t="shared" si="80"/>
        <v>5.4205675915138733E-4</v>
      </c>
      <c r="CC54" s="4">
        <f t="shared" si="144"/>
        <v>-0.47688752663200762</v>
      </c>
      <c r="CD54" s="1">
        <f t="shared" si="145"/>
        <v>0.99999999999999645</v>
      </c>
      <c r="CE54" s="1">
        <f t="shared" si="20"/>
        <v>1.5692543177432665E-6</v>
      </c>
      <c r="CF54" s="1">
        <f t="shared" si="81"/>
        <v>1000.0010984780223</v>
      </c>
      <c r="CG54" s="1">
        <f t="shared" si="82"/>
        <v>1027.0199999999963</v>
      </c>
      <c r="CH54" s="1">
        <f t="shared" si="83"/>
        <v>999.99999999999648</v>
      </c>
      <c r="CI54" s="1">
        <f t="shared" si="84"/>
        <v>1000</v>
      </c>
      <c r="CJ54" s="1">
        <f t="shared" si="85"/>
        <v>2.0923390903243556E-7</v>
      </c>
      <c r="CK54" s="4">
        <f t="shared" si="146"/>
        <v>0</v>
      </c>
      <c r="CL54" s="1">
        <f t="shared" si="147"/>
        <v>-1.5692543177432666E-3</v>
      </c>
      <c r="CM54" s="4">
        <f t="shared" si="148"/>
        <v>0</v>
      </c>
      <c r="CN54" s="4">
        <f t="shared" si="21"/>
        <v>10</v>
      </c>
      <c r="CO54" s="4">
        <f t="shared" si="149"/>
        <v>1.5673342048419768E-6</v>
      </c>
      <c r="CP54" s="4">
        <f t="shared" si="22"/>
        <v>-1.920112901289685E-9</v>
      </c>
      <c r="CQ54" s="4">
        <f t="shared" si="23"/>
        <v>-100</v>
      </c>
      <c r="CR54" s="4">
        <f t="shared" si="24"/>
        <v>-100</v>
      </c>
      <c r="CS54" s="4">
        <f t="shared" si="25"/>
        <v>-100</v>
      </c>
      <c r="CT54" s="1">
        <f t="shared" si="86"/>
        <v>100</v>
      </c>
      <c r="CU54" s="1">
        <f t="shared" si="87"/>
        <v>0</v>
      </c>
      <c r="CV54" s="1">
        <f t="shared" si="26"/>
        <v>3.1009999999999955</v>
      </c>
      <c r="CW54" s="4">
        <f t="shared" si="88"/>
        <v>0.99999999999999645</v>
      </c>
      <c r="CX54" s="1">
        <f t="shared" si="89"/>
        <v>5.4139350771743584E-4</v>
      </c>
      <c r="CY54" s="4">
        <f t="shared" si="150"/>
        <v>-0.47637079916134301</v>
      </c>
      <c r="CZ54" s="1">
        <f t="shared" si="151"/>
        <v>0.99999999999999645</v>
      </c>
      <c r="DA54" s="1">
        <f t="shared" si="27"/>
        <v>1.5673342048419768E-6</v>
      </c>
      <c r="DB54" s="1">
        <f t="shared" si="90"/>
        <v>1000.0010971339435</v>
      </c>
      <c r="DC54" s="1">
        <f t="shared" si="91"/>
        <v>1027.0199999999963</v>
      </c>
      <c r="DD54" s="1">
        <f t="shared" si="92"/>
        <v>999.99999999999648</v>
      </c>
      <c r="DE54" s="1">
        <f t="shared" si="93"/>
        <v>1000</v>
      </c>
      <c r="DF54" s="1">
        <f t="shared" si="94"/>
        <v>2.0897789397893023E-7</v>
      </c>
      <c r="DG54" s="4">
        <f t="shared" si="152"/>
        <v>0</v>
      </c>
      <c r="DH54" s="1">
        <f t="shared" si="153"/>
        <v>-1.5673342048419768E-3</v>
      </c>
      <c r="DI54" s="4">
        <f t="shared" si="154"/>
        <v>0</v>
      </c>
      <c r="DJ54" s="4">
        <f t="shared" si="28"/>
        <v>10</v>
      </c>
      <c r="DK54" s="4">
        <f t="shared" si="155"/>
        <v>1.5671226327997756E-6</v>
      </c>
      <c r="DL54" s="4">
        <f t="shared" si="29"/>
        <v>-2.1157204220115151E-10</v>
      </c>
      <c r="DM54" s="4">
        <f t="shared" si="30"/>
        <v>-100</v>
      </c>
      <c r="DN54" s="4">
        <f t="shared" si="31"/>
        <v>-100</v>
      </c>
      <c r="DO54" s="4">
        <f t="shared" si="32"/>
        <v>-100</v>
      </c>
      <c r="DP54" s="1">
        <f t="shared" si="95"/>
        <v>100</v>
      </c>
      <c r="DQ54" s="1">
        <f t="shared" si="96"/>
        <v>0</v>
      </c>
      <c r="DR54" s="1">
        <f t="shared" si="33"/>
        <v>3.1009999999999955</v>
      </c>
      <c r="DS54" s="4">
        <f t="shared" si="97"/>
        <v>0.99999999999999645</v>
      </c>
      <c r="DT54" s="1">
        <f t="shared" si="98"/>
        <v>5.4132042583757362E-4</v>
      </c>
      <c r="DU54" s="4">
        <f t="shared" si="156"/>
        <v>-0.47168067815838294</v>
      </c>
      <c r="DV54" s="1">
        <f t="shared" si="157"/>
        <v>0.99999999999999645</v>
      </c>
      <c r="DW54" s="1">
        <f t="shared" si="34"/>
        <v>1.5671226327997756E-6</v>
      </c>
      <c r="DX54" s="1">
        <f t="shared" si="99"/>
        <v>1000.0010969858431</v>
      </c>
      <c r="DY54" s="1">
        <f t="shared" si="100"/>
        <v>1027.0199999999963</v>
      </c>
      <c r="DZ54" s="1">
        <f t="shared" si="101"/>
        <v>999.99999999999648</v>
      </c>
      <c r="EA54" s="1">
        <f t="shared" si="102"/>
        <v>1000</v>
      </c>
      <c r="EB54" s="1">
        <f t="shared" si="103"/>
        <v>2.0894968437330343E-7</v>
      </c>
      <c r="EC54" s="4">
        <f t="shared" si="158"/>
        <v>0</v>
      </c>
      <c r="ED54" s="1">
        <f t="shared" si="159"/>
        <v>-1.5671226327997757E-3</v>
      </c>
      <c r="EE54" s="4">
        <f t="shared" si="160"/>
        <v>0</v>
      </c>
      <c r="EF54" s="4">
        <f t="shared" si="35"/>
        <v>10</v>
      </c>
      <c r="EG54" s="4">
        <f t="shared" si="161"/>
        <v>1.5679608154915191E-6</v>
      </c>
      <c r="EH54" s="4">
        <f t="shared" si="36"/>
        <v>8.381826917435076E-10</v>
      </c>
      <c r="EI54" s="4">
        <f t="shared" si="37"/>
        <v>-100</v>
      </c>
      <c r="EJ54" s="4">
        <f t="shared" si="38"/>
        <v>-100</v>
      </c>
      <c r="EK54" s="4">
        <f t="shared" si="39"/>
        <v>-100</v>
      </c>
      <c r="EL54" s="1">
        <f t="shared" si="104"/>
        <v>100</v>
      </c>
      <c r="EM54" s="1">
        <f t="shared" si="105"/>
        <v>0</v>
      </c>
      <c r="EN54" s="1">
        <f t="shared" si="40"/>
        <v>3.1009999999999955</v>
      </c>
      <c r="EO54" s="4">
        <f t="shared" si="106"/>
        <v>0.99999999999999645</v>
      </c>
      <c r="EP54" s="1">
        <f t="shared" si="107"/>
        <v>5.4160995353765766E-4</v>
      </c>
      <c r="EQ54" s="4">
        <f t="shared" si="162"/>
        <v>-0.4666582297456775</v>
      </c>
      <c r="ER54" s="1">
        <f t="shared" si="163"/>
        <v>0.99999999999999645</v>
      </c>
      <c r="ES54" s="1">
        <f t="shared" si="41"/>
        <v>1.5679608154915191E-6</v>
      </c>
      <c r="ET54" s="1">
        <f t="shared" si="108"/>
        <v>1000.0010975725709</v>
      </c>
      <c r="EU54" s="1">
        <f t="shared" si="109"/>
        <v>1027.0199999999963</v>
      </c>
      <c r="EV54" s="1">
        <f t="shared" si="110"/>
        <v>999.99999999999648</v>
      </c>
      <c r="EW54" s="1">
        <f t="shared" si="111"/>
        <v>1000</v>
      </c>
      <c r="EX54" s="1">
        <f t="shared" si="112"/>
        <v>2.0906144206553588E-7</v>
      </c>
      <c r="EY54" s="4">
        <f t="shared" si="164"/>
        <v>0</v>
      </c>
      <c r="EZ54" s="1">
        <f t="shared" si="165"/>
        <v>-1.5679608154915191E-3</v>
      </c>
      <c r="FA54" s="4">
        <f t="shared" si="166"/>
        <v>0</v>
      </c>
      <c r="FB54" s="4">
        <f t="shared" si="42"/>
        <v>10</v>
      </c>
      <c r="FC54" s="4">
        <f t="shared" si="167"/>
        <v>1.5683082085126504E-6</v>
      </c>
      <c r="FD54" s="4">
        <f t="shared" si="43"/>
        <v>3.4739302113124123E-10</v>
      </c>
      <c r="FE54" s="4">
        <f t="shared" si="44"/>
        <v>-100</v>
      </c>
      <c r="FF54" s="4">
        <f t="shared" si="45"/>
        <v>-100</v>
      </c>
      <c r="FG54" s="4">
        <f t="shared" si="46"/>
        <v>-100</v>
      </c>
      <c r="FH54" s="1">
        <f t="shared" si="113"/>
        <v>100</v>
      </c>
      <c r="FI54" s="1">
        <f t="shared" si="114"/>
        <v>0</v>
      </c>
      <c r="FJ54" s="1">
        <f t="shared" si="47"/>
        <v>3.1009999999999955</v>
      </c>
      <c r="FK54" s="4">
        <f t="shared" si="115"/>
        <v>0.99999999999999645</v>
      </c>
      <c r="FL54" s="1">
        <f t="shared" si="116"/>
        <v>5.41729951126995E-4</v>
      </c>
      <c r="FM54" s="4">
        <f t="shared" si="168"/>
        <v>-0.46677394975849207</v>
      </c>
      <c r="FN54" s="1">
        <f t="shared" si="169"/>
        <v>0.99999999999999645</v>
      </c>
      <c r="FO54" s="1">
        <f t="shared" si="48"/>
        <v>1.5683082085126504E-6</v>
      </c>
      <c r="FP54" s="1">
        <f t="shared" si="117"/>
        <v>1000.0010978157459</v>
      </c>
      <c r="FQ54" s="1">
        <f t="shared" si="118"/>
        <v>1027.0199999999963</v>
      </c>
      <c r="FR54" s="1">
        <f t="shared" si="119"/>
        <v>999.99999999999648</v>
      </c>
      <c r="FS54" s="1">
        <f t="shared" si="120"/>
        <v>1000</v>
      </c>
      <c r="FT54" s="1">
        <f t="shared" si="121"/>
        <v>2.0910776113502007E-7</v>
      </c>
      <c r="FU54" s="4">
        <f t="shared" si="170"/>
        <v>0</v>
      </c>
      <c r="FV54" s="1">
        <f t="shared" si="171"/>
        <v>-1.5683082085126503E-3</v>
      </c>
      <c r="FW54" s="4">
        <f t="shared" si="172"/>
        <v>0</v>
      </c>
      <c r="FX54" s="4">
        <f t="shared" si="49"/>
        <v>10</v>
      </c>
      <c r="FY54" s="4">
        <f t="shared" si="173"/>
        <v>1.568347332746822E-6</v>
      </c>
      <c r="FZ54" s="4">
        <f t="shared" si="50"/>
        <v>3.9124234171619677E-11</v>
      </c>
      <c r="GA54" s="4">
        <f t="shared" si="51"/>
        <v>-100</v>
      </c>
      <c r="GB54" s="4">
        <f t="shared" si="52"/>
        <v>-100</v>
      </c>
      <c r="GC54" s="4">
        <f t="shared" si="53"/>
        <v>-100</v>
      </c>
      <c r="GD54" s="1">
        <f t="shared" si="122"/>
        <v>100</v>
      </c>
      <c r="GE54" s="1">
        <f t="shared" si="123"/>
        <v>0</v>
      </c>
      <c r="GF54" s="1">
        <f t="shared" si="54"/>
        <v>3.1009999999999955</v>
      </c>
      <c r="GG54" s="4">
        <f t="shared" si="124"/>
        <v>0.99999999999999645</v>
      </c>
      <c r="GH54" s="1">
        <f t="shared" si="125"/>
        <v>5.4174346554294373E-4</v>
      </c>
      <c r="GI54" s="4">
        <f t="shared" si="174"/>
        <v>-0.46727069419163314</v>
      </c>
      <c r="GJ54" s="1">
        <f t="shared" si="175"/>
        <v>0.99999999999999645</v>
      </c>
      <c r="GK54" s="1">
        <f t="shared" si="55"/>
        <v>1.568347332746822E-6</v>
      </c>
      <c r="GL54" s="1">
        <f t="shared" si="126"/>
        <v>1000.0010978431328</v>
      </c>
      <c r="GM54" s="1">
        <f t="shared" si="127"/>
        <v>1027.0199999999963</v>
      </c>
      <c r="GN54" s="1">
        <f t="shared" si="128"/>
        <v>999.99999999999648</v>
      </c>
      <c r="GO54" s="1">
        <f t="shared" si="129"/>
        <v>1000</v>
      </c>
      <c r="GP54" s="1">
        <f t="shared" si="130"/>
        <v>2.0911297769957629E-7</v>
      </c>
      <c r="GQ54" s="4">
        <f t="shared" si="176"/>
        <v>0</v>
      </c>
      <c r="GR54" s="1">
        <f t="shared" si="177"/>
        <v>-1.5683473327468219E-3</v>
      </c>
      <c r="GS54" s="4">
        <f t="shared" si="178"/>
        <v>0</v>
      </c>
      <c r="GT54" s="4">
        <f t="shared" si="56"/>
        <v>10</v>
      </c>
      <c r="GU54" s="4">
        <f t="shared" si="179"/>
        <v>1.5685756553253333E-6</v>
      </c>
      <c r="GV54" s="4">
        <f t="shared" si="57"/>
        <v>2.2832257851127116E-10</v>
      </c>
      <c r="GW54" s="4">
        <v>325</v>
      </c>
      <c r="GX54" s="4"/>
      <c r="GY54" s="4"/>
      <c r="GZ54" s="4"/>
      <c r="HA54" s="4"/>
      <c r="HB54" s="4"/>
      <c r="HC54" s="4"/>
      <c r="HD54" s="4"/>
      <c r="HE54" s="4"/>
      <c r="HF54" s="6"/>
      <c r="HG54" s="4"/>
      <c r="HH54" s="4"/>
      <c r="HI54" s="4"/>
      <c r="HJ54" s="1"/>
      <c r="HK54" s="4"/>
      <c r="HL54" s="4"/>
      <c r="HP54" s="2"/>
      <c r="HQ54" s="2"/>
      <c r="HR54" s="2"/>
      <c r="HS54" s="2"/>
      <c r="HT54" s="3"/>
      <c r="HU54" s="2"/>
      <c r="HV54" s="2"/>
      <c r="HW54" s="2"/>
      <c r="HX54" s="2"/>
    </row>
    <row r="55" spans="1:232" s="5" customFormat="1">
      <c r="A55" s="4">
        <v>37</v>
      </c>
      <c r="B55" s="4">
        <f t="shared" si="180"/>
        <v>100</v>
      </c>
      <c r="C55" s="4">
        <v>0</v>
      </c>
      <c r="D55" s="1">
        <f t="shared" si="1"/>
        <v>-100</v>
      </c>
      <c r="E55" s="1">
        <f t="shared" si="131"/>
        <v>320</v>
      </c>
      <c r="F55" s="4">
        <f t="shared" si="181"/>
        <v>3.1509999999999954</v>
      </c>
      <c r="G55" s="1">
        <f>'0.5Q 8-16'!GA55</f>
        <v>-100</v>
      </c>
      <c r="H55" s="1">
        <f>'0.5Q 8-16'!GB55</f>
        <v>-100</v>
      </c>
      <c r="I55" s="1">
        <f>'0.5Q 8-16'!GC55</f>
        <v>-100</v>
      </c>
      <c r="J55" s="1">
        <f>'0.5Q 8-16'!GD55</f>
        <v>100</v>
      </c>
      <c r="K55" s="1">
        <f>'0.5Q 8-16'!GE55</f>
        <v>0</v>
      </c>
      <c r="L55" s="1">
        <f>'0.5Q 8-16'!GF55</f>
        <v>3.1509999999999954</v>
      </c>
      <c r="M55" s="1">
        <f>'0.5Q 8-16'!GG55</f>
        <v>0.99999999999999645</v>
      </c>
      <c r="N55" s="1">
        <f>'0.5Q 8-16'!GH55</f>
        <v>3.0881716016835749E-4</v>
      </c>
      <c r="O55" s="1">
        <f>'0.5Q 8-16'!GI55</f>
        <v>-0.51826822546818385</v>
      </c>
      <c r="P55" s="1">
        <f>'0.5Q 8-16'!GJ55</f>
        <v>0.99999999999999645</v>
      </c>
      <c r="Q55" s="1">
        <f>'0.5Q 8-16'!GK55</f>
        <v>8.9402567868739509E-7</v>
      </c>
      <c r="R55" s="1">
        <f>'0.5Q 8-16'!GL55</f>
        <v>1000.000625817975</v>
      </c>
      <c r="S55" s="1">
        <f>'0.5Q 8-16'!GM55</f>
        <v>1027.0199999999963</v>
      </c>
      <c r="T55" s="1">
        <f>'0.5Q 8-16'!GN55</f>
        <v>999.99999999999648</v>
      </c>
      <c r="U55" s="1">
        <f>'0.5Q 8-16'!GO55</f>
        <v>1000</v>
      </c>
      <c r="V55" s="1">
        <f>'0.5Q 8-16'!GP55</f>
        <v>1.1920342382498601E-7</v>
      </c>
      <c r="W55" s="1">
        <f>'0.5Q 8-16'!GQ55</f>
        <v>0</v>
      </c>
      <c r="X55" s="1">
        <f>'0.5Q 8-16'!GR55</f>
        <v>-8.9402567868739514E-4</v>
      </c>
      <c r="Y55" s="1">
        <f>'0.5Q 8-16'!GS55</f>
        <v>0</v>
      </c>
      <c r="Z55" s="1">
        <f>'0.5Q 8-16'!GT55</f>
        <v>10</v>
      </c>
      <c r="AA55" s="1">
        <f>'0.5Q 8-16'!GU55</f>
        <v>9.1669723357810726E-7</v>
      </c>
      <c r="AB55" s="4"/>
      <c r="AC55" s="4">
        <f t="shared" si="2"/>
        <v>-100</v>
      </c>
      <c r="AD55" s="4">
        <f t="shared" si="3"/>
        <v>-100</v>
      </c>
      <c r="AE55" s="4">
        <f t="shared" si="4"/>
        <v>-100</v>
      </c>
      <c r="AF55" s="1">
        <f t="shared" si="59"/>
        <v>100</v>
      </c>
      <c r="AG55" s="1">
        <f t="shared" si="60"/>
        <v>0</v>
      </c>
      <c r="AH55" s="1">
        <f t="shared" si="5"/>
        <v>3.1509999999999954</v>
      </c>
      <c r="AI55" s="4">
        <f t="shared" si="61"/>
        <v>0.99999999999999645</v>
      </c>
      <c r="AJ55" s="1">
        <f t="shared" si="62"/>
        <v>3.1664843992335317E-4</v>
      </c>
      <c r="AK55" s="4">
        <f t="shared" si="132"/>
        <v>-0.50799325297098696</v>
      </c>
      <c r="AL55" s="1">
        <f t="shared" si="133"/>
        <v>0.99999999999999645</v>
      </c>
      <c r="AM55" s="1">
        <f t="shared" si="6"/>
        <v>9.1669723357810726E-7</v>
      </c>
      <c r="AN55" s="1">
        <f t="shared" si="63"/>
        <v>1000.0006416880635</v>
      </c>
      <c r="AO55" s="1">
        <f t="shared" si="64"/>
        <v>1027.0199999999963</v>
      </c>
      <c r="AP55" s="1">
        <f t="shared" si="65"/>
        <v>999.99999999999648</v>
      </c>
      <c r="AQ55" s="1">
        <f t="shared" si="66"/>
        <v>1000</v>
      </c>
      <c r="AR55" s="1">
        <f t="shared" si="67"/>
        <v>1.222262978104143E-7</v>
      </c>
      <c r="AS55" s="4">
        <f t="shared" si="134"/>
        <v>0</v>
      </c>
      <c r="AT55" s="1">
        <f t="shared" si="135"/>
        <v>-9.1669723357810722E-4</v>
      </c>
      <c r="AU55" s="4">
        <f t="shared" si="136"/>
        <v>0</v>
      </c>
      <c r="AV55" s="4">
        <f t="shared" si="7"/>
        <v>10</v>
      </c>
      <c r="AW55" s="4">
        <f t="shared" si="137"/>
        <v>9.323903249080729E-7</v>
      </c>
      <c r="AX55" s="4">
        <f t="shared" si="8"/>
        <v>1.5693091329965648E-8</v>
      </c>
      <c r="AY55" s="4">
        <f t="shared" si="9"/>
        <v>-100</v>
      </c>
      <c r="AZ55" s="4">
        <f t="shared" si="10"/>
        <v>-100</v>
      </c>
      <c r="BA55" s="4">
        <f t="shared" si="11"/>
        <v>-100</v>
      </c>
      <c r="BB55" s="1">
        <f t="shared" si="68"/>
        <v>100</v>
      </c>
      <c r="BC55" s="1">
        <f t="shared" si="69"/>
        <v>0</v>
      </c>
      <c r="BD55" s="1">
        <f t="shared" si="12"/>
        <v>3.1509999999999954</v>
      </c>
      <c r="BE55" s="4">
        <f t="shared" si="70"/>
        <v>0.99999999999999645</v>
      </c>
      <c r="BF55" s="1">
        <f t="shared" si="71"/>
        <v>3.220691968594379E-4</v>
      </c>
      <c r="BG55" s="4">
        <f t="shared" si="138"/>
        <v>-0.49284055033405866</v>
      </c>
      <c r="BH55" s="1">
        <f t="shared" si="139"/>
        <v>0.99999999999999645</v>
      </c>
      <c r="BI55" s="1">
        <f t="shared" si="13"/>
        <v>9.323903249080729E-7</v>
      </c>
      <c r="BJ55" s="1">
        <f t="shared" si="72"/>
        <v>1000.0006526732275</v>
      </c>
      <c r="BK55" s="1">
        <f t="shared" si="73"/>
        <v>1027.0199999999963</v>
      </c>
      <c r="BL55" s="1">
        <f t="shared" si="74"/>
        <v>999.99999999999648</v>
      </c>
      <c r="BM55" s="1">
        <f t="shared" si="75"/>
        <v>1000</v>
      </c>
      <c r="BN55" s="1">
        <f t="shared" si="76"/>
        <v>1.2431870998774306E-7</v>
      </c>
      <c r="BO55" s="4">
        <f t="shared" si="140"/>
        <v>0</v>
      </c>
      <c r="BP55" s="1">
        <f t="shared" si="141"/>
        <v>-9.3239032490807295E-4</v>
      </c>
      <c r="BQ55" s="4">
        <f t="shared" si="142"/>
        <v>0</v>
      </c>
      <c r="BR55" s="4">
        <f t="shared" si="14"/>
        <v>10</v>
      </c>
      <c r="BS55" s="4">
        <f t="shared" si="143"/>
        <v>9.415525906459598E-7</v>
      </c>
      <c r="BT55" s="4">
        <f t="shared" si="15"/>
        <v>9.1622657378868969E-9</v>
      </c>
      <c r="BU55" s="4">
        <f t="shared" si="16"/>
        <v>-100</v>
      </c>
      <c r="BV55" s="4">
        <f t="shared" si="17"/>
        <v>-100</v>
      </c>
      <c r="BW55" s="4">
        <f t="shared" si="18"/>
        <v>-100</v>
      </c>
      <c r="BX55" s="1">
        <f t="shared" si="77"/>
        <v>100</v>
      </c>
      <c r="BY55" s="1">
        <f t="shared" si="78"/>
        <v>0</v>
      </c>
      <c r="BZ55" s="1">
        <f t="shared" si="19"/>
        <v>3.1509999999999954</v>
      </c>
      <c r="CA55" s="4">
        <f t="shared" si="79"/>
        <v>0.99999999999999645</v>
      </c>
      <c r="CB55" s="1">
        <f t="shared" si="80"/>
        <v>3.2523405549083245E-4</v>
      </c>
      <c r="CC55" s="4">
        <f t="shared" si="144"/>
        <v>-0.47688752663200762</v>
      </c>
      <c r="CD55" s="1">
        <f t="shared" si="145"/>
        <v>0.99999999999999645</v>
      </c>
      <c r="CE55" s="1">
        <f t="shared" si="20"/>
        <v>9.415525906459598E-7</v>
      </c>
      <c r="CF55" s="1">
        <f t="shared" si="81"/>
        <v>1000.0006590868134</v>
      </c>
      <c r="CG55" s="1">
        <f t="shared" si="82"/>
        <v>1027.0199999999963</v>
      </c>
      <c r="CH55" s="1">
        <f t="shared" si="83"/>
        <v>999.99999999999648</v>
      </c>
      <c r="CI55" s="1">
        <f t="shared" si="84"/>
        <v>1000</v>
      </c>
      <c r="CJ55" s="1">
        <f t="shared" si="85"/>
        <v>1.2554034541946134E-7</v>
      </c>
      <c r="CK55" s="4">
        <f t="shared" si="146"/>
        <v>0</v>
      </c>
      <c r="CL55" s="1">
        <f t="shared" si="147"/>
        <v>-9.4155259064595978E-4</v>
      </c>
      <c r="CM55" s="4">
        <f t="shared" si="148"/>
        <v>0</v>
      </c>
      <c r="CN55" s="4">
        <f t="shared" si="21"/>
        <v>10</v>
      </c>
      <c r="CO55" s="4">
        <f t="shared" si="149"/>
        <v>9.4040052290518601E-7</v>
      </c>
      <c r="CP55" s="4">
        <f t="shared" si="22"/>
        <v>-1.1520677407737898E-9</v>
      </c>
      <c r="CQ55" s="4">
        <f t="shared" si="23"/>
        <v>-100</v>
      </c>
      <c r="CR55" s="4">
        <f t="shared" si="24"/>
        <v>-100</v>
      </c>
      <c r="CS55" s="4">
        <f t="shared" si="25"/>
        <v>-100</v>
      </c>
      <c r="CT55" s="1">
        <f t="shared" si="86"/>
        <v>100</v>
      </c>
      <c r="CU55" s="1">
        <f t="shared" si="87"/>
        <v>0</v>
      </c>
      <c r="CV55" s="1">
        <f t="shared" si="26"/>
        <v>3.1509999999999954</v>
      </c>
      <c r="CW55" s="4">
        <f t="shared" si="88"/>
        <v>0.99999999999999645</v>
      </c>
      <c r="CX55" s="1">
        <f t="shared" si="89"/>
        <v>3.2483610463046153E-4</v>
      </c>
      <c r="CY55" s="4">
        <f t="shared" si="150"/>
        <v>-0.47637079916134301</v>
      </c>
      <c r="CZ55" s="1">
        <f t="shared" si="151"/>
        <v>0.99999999999999645</v>
      </c>
      <c r="DA55" s="1">
        <f t="shared" si="27"/>
        <v>9.4040052290518601E-7</v>
      </c>
      <c r="DB55" s="1">
        <f t="shared" si="90"/>
        <v>1000.000658280366</v>
      </c>
      <c r="DC55" s="1">
        <f t="shared" si="91"/>
        <v>1027.0199999999963</v>
      </c>
      <c r="DD55" s="1">
        <f t="shared" si="92"/>
        <v>999.99999999999648</v>
      </c>
      <c r="DE55" s="1">
        <f t="shared" si="93"/>
        <v>1000</v>
      </c>
      <c r="DF55" s="1">
        <f t="shared" si="94"/>
        <v>1.2538673638735815E-7</v>
      </c>
      <c r="DG55" s="4">
        <f t="shared" si="152"/>
        <v>0</v>
      </c>
      <c r="DH55" s="1">
        <f t="shared" si="153"/>
        <v>-9.4040052290518604E-4</v>
      </c>
      <c r="DI55" s="4">
        <f t="shared" si="154"/>
        <v>0</v>
      </c>
      <c r="DJ55" s="4">
        <f t="shared" si="28"/>
        <v>10</v>
      </c>
      <c r="DK55" s="4">
        <f t="shared" si="155"/>
        <v>9.4027357967986538E-7</v>
      </c>
      <c r="DL55" s="4">
        <f t="shared" si="29"/>
        <v>-1.2694322532062738E-10</v>
      </c>
      <c r="DM55" s="4">
        <f t="shared" si="30"/>
        <v>-100</v>
      </c>
      <c r="DN55" s="4">
        <f t="shared" si="31"/>
        <v>-100</v>
      </c>
      <c r="DO55" s="4">
        <f t="shared" si="32"/>
        <v>-100</v>
      </c>
      <c r="DP55" s="1">
        <f t="shared" si="95"/>
        <v>100</v>
      </c>
      <c r="DQ55" s="1">
        <f t="shared" si="96"/>
        <v>0</v>
      </c>
      <c r="DR55" s="1">
        <f t="shared" si="33"/>
        <v>3.1509999999999954</v>
      </c>
      <c r="DS55" s="4">
        <f t="shared" si="97"/>
        <v>0.99999999999999645</v>
      </c>
      <c r="DT55" s="1">
        <f t="shared" si="98"/>
        <v>3.2479225550254411E-4</v>
      </c>
      <c r="DU55" s="4">
        <f t="shared" si="156"/>
        <v>-0.47168067815838294</v>
      </c>
      <c r="DV55" s="1">
        <f t="shared" si="157"/>
        <v>0.99999999999999645</v>
      </c>
      <c r="DW55" s="1">
        <f t="shared" si="34"/>
        <v>9.4027357967986538E-7</v>
      </c>
      <c r="DX55" s="1">
        <f t="shared" si="99"/>
        <v>1000.0006581915057</v>
      </c>
      <c r="DY55" s="1">
        <f t="shared" si="100"/>
        <v>1027.0199999999963</v>
      </c>
      <c r="DZ55" s="1">
        <f t="shared" si="101"/>
        <v>999.99999999999648</v>
      </c>
      <c r="EA55" s="1">
        <f t="shared" si="102"/>
        <v>1000</v>
      </c>
      <c r="EB55" s="1">
        <f t="shared" si="103"/>
        <v>1.2536981062398206E-7</v>
      </c>
      <c r="EC55" s="4">
        <f t="shared" si="158"/>
        <v>0</v>
      </c>
      <c r="ED55" s="1">
        <f t="shared" si="159"/>
        <v>-9.4027357967986535E-4</v>
      </c>
      <c r="EE55" s="4">
        <f t="shared" si="160"/>
        <v>0</v>
      </c>
      <c r="EF55" s="4">
        <f t="shared" si="35"/>
        <v>10</v>
      </c>
      <c r="EG55" s="4">
        <f t="shared" si="161"/>
        <v>9.4077648929491147E-7</v>
      </c>
      <c r="EH55" s="4">
        <f t="shared" si="36"/>
        <v>5.0290961504608338E-10</v>
      </c>
      <c r="EI55" s="4">
        <f t="shared" si="37"/>
        <v>-100</v>
      </c>
      <c r="EJ55" s="4">
        <f t="shared" si="38"/>
        <v>-100</v>
      </c>
      <c r="EK55" s="4">
        <f t="shared" si="39"/>
        <v>-100</v>
      </c>
      <c r="EL55" s="1">
        <f t="shared" si="104"/>
        <v>100</v>
      </c>
      <c r="EM55" s="1">
        <f t="shared" si="105"/>
        <v>0</v>
      </c>
      <c r="EN55" s="1">
        <f t="shared" si="40"/>
        <v>3.1509999999999954</v>
      </c>
      <c r="EO55" s="4">
        <f t="shared" si="106"/>
        <v>0.99999999999999645</v>
      </c>
      <c r="EP55" s="1">
        <f t="shared" si="107"/>
        <v>3.2496597212259458E-4</v>
      </c>
      <c r="EQ55" s="4">
        <f t="shared" si="162"/>
        <v>-0.4666582297456775</v>
      </c>
      <c r="ER55" s="1">
        <f t="shared" si="163"/>
        <v>0.99999999999999645</v>
      </c>
      <c r="ES55" s="1">
        <f t="shared" si="41"/>
        <v>9.4077648929491147E-7</v>
      </c>
      <c r="ET55" s="1">
        <f t="shared" si="108"/>
        <v>1000.0006585435426</v>
      </c>
      <c r="EU55" s="1">
        <f t="shared" si="109"/>
        <v>1027.0199999999963</v>
      </c>
      <c r="EV55" s="1">
        <f t="shared" si="110"/>
        <v>999.99999999999648</v>
      </c>
      <c r="EW55" s="1">
        <f t="shared" si="111"/>
        <v>1000</v>
      </c>
      <c r="EX55" s="1">
        <f t="shared" si="112"/>
        <v>1.2543686523932154E-7</v>
      </c>
      <c r="EY55" s="4">
        <f t="shared" si="164"/>
        <v>0</v>
      </c>
      <c r="EZ55" s="1">
        <f t="shared" si="165"/>
        <v>-9.4077648929491149E-4</v>
      </c>
      <c r="FA55" s="4">
        <f t="shared" si="166"/>
        <v>0</v>
      </c>
      <c r="FB55" s="4">
        <f t="shared" si="42"/>
        <v>10</v>
      </c>
      <c r="FC55" s="4">
        <f t="shared" si="167"/>
        <v>9.4098492510759015E-7</v>
      </c>
      <c r="FD55" s="4">
        <f t="shared" si="43"/>
        <v>2.0843581267868121E-10</v>
      </c>
      <c r="FE55" s="4">
        <f t="shared" si="44"/>
        <v>-100</v>
      </c>
      <c r="FF55" s="4">
        <f t="shared" si="45"/>
        <v>-100</v>
      </c>
      <c r="FG55" s="4">
        <f t="shared" si="46"/>
        <v>-100</v>
      </c>
      <c r="FH55" s="1">
        <f t="shared" si="113"/>
        <v>100</v>
      </c>
      <c r="FI55" s="1">
        <f t="shared" si="114"/>
        <v>0</v>
      </c>
      <c r="FJ55" s="1">
        <f t="shared" si="47"/>
        <v>3.1509999999999954</v>
      </c>
      <c r="FK55" s="4">
        <f t="shared" si="115"/>
        <v>0.99999999999999645</v>
      </c>
      <c r="FL55" s="1">
        <f t="shared" si="116"/>
        <v>3.25037970676197E-4</v>
      </c>
      <c r="FM55" s="4">
        <f t="shared" si="168"/>
        <v>-0.46677394975849207</v>
      </c>
      <c r="FN55" s="1">
        <f t="shared" si="169"/>
        <v>0.99999999999999645</v>
      </c>
      <c r="FO55" s="1">
        <f t="shared" si="48"/>
        <v>9.4098492510759015E-7</v>
      </c>
      <c r="FP55" s="1">
        <f t="shared" si="117"/>
        <v>1000.0006586894476</v>
      </c>
      <c r="FQ55" s="1">
        <f t="shared" si="118"/>
        <v>1027.0199999999963</v>
      </c>
      <c r="FR55" s="1">
        <f t="shared" si="119"/>
        <v>999.99999999999648</v>
      </c>
      <c r="FS55" s="1">
        <f t="shared" si="120"/>
        <v>1000</v>
      </c>
      <c r="FT55" s="1">
        <f t="shared" si="121"/>
        <v>1.2546465668101204E-7</v>
      </c>
      <c r="FU55" s="4">
        <f t="shared" si="170"/>
        <v>0</v>
      </c>
      <c r="FV55" s="1">
        <f t="shared" si="171"/>
        <v>-9.409849251075901E-4</v>
      </c>
      <c r="FW55" s="4">
        <f t="shared" si="172"/>
        <v>0</v>
      </c>
      <c r="FX55" s="4">
        <f t="shared" si="49"/>
        <v>10</v>
      </c>
      <c r="FY55" s="4">
        <f t="shared" si="173"/>
        <v>9.4100839964809312E-7</v>
      </c>
      <c r="FZ55" s="4">
        <f t="shared" si="50"/>
        <v>2.3474540502971806E-11</v>
      </c>
      <c r="GA55" s="4">
        <f t="shared" si="51"/>
        <v>-100</v>
      </c>
      <c r="GB55" s="4">
        <f t="shared" si="52"/>
        <v>-100</v>
      </c>
      <c r="GC55" s="4">
        <f t="shared" si="53"/>
        <v>-100</v>
      </c>
      <c r="GD55" s="1">
        <f t="shared" si="122"/>
        <v>100</v>
      </c>
      <c r="GE55" s="1">
        <f t="shared" si="123"/>
        <v>0</v>
      </c>
      <c r="GF55" s="1">
        <f t="shared" si="54"/>
        <v>3.1509999999999954</v>
      </c>
      <c r="GG55" s="4">
        <f t="shared" si="124"/>
        <v>0.99999999999999645</v>
      </c>
      <c r="GH55" s="1">
        <f t="shared" si="125"/>
        <v>3.2504607932576623E-4</v>
      </c>
      <c r="GI55" s="4">
        <f t="shared" si="174"/>
        <v>-0.46727069419163314</v>
      </c>
      <c r="GJ55" s="1">
        <f t="shared" si="175"/>
        <v>0.99999999999999645</v>
      </c>
      <c r="GK55" s="1">
        <f t="shared" si="55"/>
        <v>9.4100839964809312E-7</v>
      </c>
      <c r="GL55" s="1">
        <f t="shared" si="126"/>
        <v>1000.0006587058798</v>
      </c>
      <c r="GM55" s="1">
        <f t="shared" si="127"/>
        <v>1027.0199999999963</v>
      </c>
      <c r="GN55" s="1">
        <f t="shared" si="128"/>
        <v>999.99999999999648</v>
      </c>
      <c r="GO55" s="1">
        <f t="shared" si="129"/>
        <v>1000</v>
      </c>
      <c r="GP55" s="1">
        <f t="shared" si="130"/>
        <v>1.2546778661974578E-7</v>
      </c>
      <c r="GQ55" s="4">
        <f t="shared" si="176"/>
        <v>0</v>
      </c>
      <c r="GR55" s="1">
        <f t="shared" si="177"/>
        <v>-9.4100839964809317E-4</v>
      </c>
      <c r="GS55" s="4">
        <f t="shared" si="178"/>
        <v>0</v>
      </c>
      <c r="GT55" s="4">
        <f t="shared" si="56"/>
        <v>10</v>
      </c>
      <c r="GU55" s="4">
        <f t="shared" si="179"/>
        <v>9.411453931951999E-7</v>
      </c>
      <c r="GV55" s="4">
        <f t="shared" si="57"/>
        <v>1.3699354710678387E-10</v>
      </c>
      <c r="GW55" s="4">
        <v>320</v>
      </c>
      <c r="GX55" s="4"/>
      <c r="GY55" s="4"/>
      <c r="GZ55" s="4"/>
      <c r="HA55" s="4"/>
      <c r="HB55" s="4"/>
      <c r="HC55" s="4"/>
      <c r="HD55" s="4"/>
      <c r="HE55" s="4"/>
      <c r="HF55" s="6"/>
      <c r="HG55" s="4"/>
      <c r="HH55" s="4"/>
      <c r="HI55" s="4"/>
      <c r="HJ55" s="1"/>
      <c r="HK55" s="4"/>
      <c r="HL55" s="4"/>
      <c r="HP55" s="2"/>
      <c r="HQ55" s="2"/>
      <c r="HR55" s="2"/>
      <c r="HS55" s="2"/>
      <c r="HT55" s="3"/>
      <c r="HU55" s="2"/>
      <c r="HV55" s="2"/>
      <c r="HW55" s="2"/>
      <c r="HX55" s="2"/>
    </row>
    <row r="56" spans="1:232" s="5" customFormat="1">
      <c r="A56" s="4">
        <v>38</v>
      </c>
      <c r="B56" s="4">
        <f t="shared" si="180"/>
        <v>100</v>
      </c>
      <c r="C56" s="4">
        <v>0</v>
      </c>
      <c r="D56" s="1">
        <f t="shared" si="1"/>
        <v>-100</v>
      </c>
      <c r="E56" s="1">
        <f t="shared" si="131"/>
        <v>315</v>
      </c>
      <c r="F56" s="4">
        <f t="shared" si="181"/>
        <v>3.2009999999999952</v>
      </c>
      <c r="G56" s="1">
        <f>'0.5Q 8-16'!GA56</f>
        <v>-100</v>
      </c>
      <c r="H56" s="1">
        <f>'0.5Q 8-16'!GB56</f>
        <v>-100</v>
      </c>
      <c r="I56" s="1">
        <f>'0.5Q 8-16'!GC56</f>
        <v>-100</v>
      </c>
      <c r="J56" s="1">
        <f>'0.5Q 8-16'!GD56</f>
        <v>100</v>
      </c>
      <c r="K56" s="1">
        <f>'0.5Q 8-16'!GE56</f>
        <v>0</v>
      </c>
      <c r="L56" s="1">
        <f>'0.5Q 8-16'!GF56</f>
        <v>3.2009999999999952</v>
      </c>
      <c r="M56" s="1">
        <f>'0.5Q 8-16'!GG56</f>
        <v>0.99999999999999645</v>
      </c>
      <c r="N56" s="1">
        <f>'0.5Q 8-16'!GH56</f>
        <v>1.8529029610101451E-4</v>
      </c>
      <c r="O56" s="1">
        <f>'0.5Q 8-16'!GI56</f>
        <v>-0.51826822546818385</v>
      </c>
      <c r="P56" s="1">
        <f>'0.5Q 8-16'!GJ56</f>
        <v>0.99999999999999645</v>
      </c>
      <c r="Q56" s="1">
        <f>'0.5Q 8-16'!GK56</f>
        <v>5.3641540721243708E-7</v>
      </c>
      <c r="R56" s="1">
        <f>'0.5Q 8-16'!GL56</f>
        <v>1000.0003754907851</v>
      </c>
      <c r="S56" s="1">
        <f>'0.5Q 8-16'!GM56</f>
        <v>1027.0199999999963</v>
      </c>
      <c r="T56" s="1">
        <f>'0.5Q 8-16'!GN56</f>
        <v>999.99999999999648</v>
      </c>
      <c r="U56" s="1">
        <f>'0.5Q 8-16'!GO56</f>
        <v>1000</v>
      </c>
      <c r="V56" s="1">
        <f>'0.5Q 8-16'!GP56</f>
        <v>7.1522054294991606E-8</v>
      </c>
      <c r="W56" s="1">
        <f>'0.5Q 8-16'!GQ56</f>
        <v>0</v>
      </c>
      <c r="X56" s="1">
        <f>'0.5Q 8-16'!GR56</f>
        <v>-5.364154072124371E-4</v>
      </c>
      <c r="Y56" s="1">
        <f>'0.5Q 8-16'!GS56</f>
        <v>0</v>
      </c>
      <c r="Z56" s="1">
        <f>'0.5Q 8-16'!GT56</f>
        <v>10</v>
      </c>
      <c r="AA56" s="1">
        <f>'0.5Q 8-16'!GU56</f>
        <v>5.5001834014686435E-7</v>
      </c>
      <c r="AB56" s="4"/>
      <c r="AC56" s="4">
        <f t="shared" si="2"/>
        <v>-100</v>
      </c>
      <c r="AD56" s="4">
        <f t="shared" si="3"/>
        <v>-100</v>
      </c>
      <c r="AE56" s="4">
        <f t="shared" si="4"/>
        <v>-100</v>
      </c>
      <c r="AF56" s="1">
        <f t="shared" si="59"/>
        <v>100</v>
      </c>
      <c r="AG56" s="1">
        <f t="shared" si="60"/>
        <v>0</v>
      </c>
      <c r="AH56" s="1">
        <f t="shared" si="5"/>
        <v>3.2009999999999952</v>
      </c>
      <c r="AI56" s="4">
        <f t="shared" si="61"/>
        <v>0.99999999999999645</v>
      </c>
      <c r="AJ56" s="1">
        <f t="shared" si="62"/>
        <v>1.8998906395401185E-4</v>
      </c>
      <c r="AK56" s="4">
        <f t="shared" si="132"/>
        <v>-0.50799325297098696</v>
      </c>
      <c r="AL56" s="1">
        <f t="shared" si="133"/>
        <v>0.99999999999999645</v>
      </c>
      <c r="AM56" s="1">
        <f t="shared" si="6"/>
        <v>5.5001834014686435E-7</v>
      </c>
      <c r="AN56" s="1">
        <f t="shared" si="63"/>
        <v>1000.000385012838</v>
      </c>
      <c r="AO56" s="1">
        <f t="shared" si="64"/>
        <v>1027.0199999999963</v>
      </c>
      <c r="AP56" s="1">
        <f t="shared" si="65"/>
        <v>999.99999999999648</v>
      </c>
      <c r="AQ56" s="1">
        <f t="shared" si="66"/>
        <v>1000</v>
      </c>
      <c r="AR56" s="1">
        <f t="shared" si="67"/>
        <v>7.3335778686248575E-8</v>
      </c>
      <c r="AS56" s="4">
        <f t="shared" si="134"/>
        <v>0</v>
      </c>
      <c r="AT56" s="1">
        <f t="shared" si="135"/>
        <v>-5.5001834014686433E-4</v>
      </c>
      <c r="AU56" s="4">
        <f t="shared" si="136"/>
        <v>0</v>
      </c>
      <c r="AV56" s="4">
        <f t="shared" si="7"/>
        <v>10</v>
      </c>
      <c r="AW56" s="4">
        <f t="shared" si="137"/>
        <v>5.594341949448437E-7</v>
      </c>
      <c r="AX56" s="4">
        <f t="shared" si="8"/>
        <v>9.4158547979793464E-9</v>
      </c>
      <c r="AY56" s="4">
        <f t="shared" si="9"/>
        <v>-100</v>
      </c>
      <c r="AZ56" s="4">
        <f t="shared" si="10"/>
        <v>-100</v>
      </c>
      <c r="BA56" s="4">
        <f t="shared" si="11"/>
        <v>-100</v>
      </c>
      <c r="BB56" s="1">
        <f t="shared" si="68"/>
        <v>100</v>
      </c>
      <c r="BC56" s="1">
        <f t="shared" si="69"/>
        <v>0</v>
      </c>
      <c r="BD56" s="1">
        <f t="shared" si="12"/>
        <v>3.2009999999999952</v>
      </c>
      <c r="BE56" s="4">
        <f t="shared" si="70"/>
        <v>0.99999999999999645</v>
      </c>
      <c r="BF56" s="1">
        <f t="shared" si="71"/>
        <v>1.9324151811566279E-4</v>
      </c>
      <c r="BG56" s="4">
        <f t="shared" si="138"/>
        <v>-0.49284055033405866</v>
      </c>
      <c r="BH56" s="1">
        <f t="shared" si="139"/>
        <v>0.99999999999999645</v>
      </c>
      <c r="BI56" s="1">
        <f t="shared" si="13"/>
        <v>5.594341949448437E-7</v>
      </c>
      <c r="BJ56" s="1">
        <f t="shared" si="72"/>
        <v>1000.0003916039364</v>
      </c>
      <c r="BK56" s="1">
        <f t="shared" si="73"/>
        <v>1027.0199999999963</v>
      </c>
      <c r="BL56" s="1">
        <f t="shared" si="74"/>
        <v>999.99999999999648</v>
      </c>
      <c r="BM56" s="1">
        <f t="shared" si="75"/>
        <v>1000</v>
      </c>
      <c r="BN56" s="1">
        <f t="shared" si="76"/>
        <v>7.4591225992645843E-8</v>
      </c>
      <c r="BO56" s="4">
        <f t="shared" si="140"/>
        <v>0</v>
      </c>
      <c r="BP56" s="1">
        <f t="shared" si="141"/>
        <v>-5.5943419494484373E-4</v>
      </c>
      <c r="BQ56" s="4">
        <f t="shared" si="142"/>
        <v>0</v>
      </c>
      <c r="BR56" s="4">
        <f t="shared" si="14"/>
        <v>10</v>
      </c>
      <c r="BS56" s="4">
        <f t="shared" si="143"/>
        <v>5.649315543875759E-7</v>
      </c>
      <c r="BT56" s="4">
        <f t="shared" si="15"/>
        <v>5.4973594427322017E-9</v>
      </c>
      <c r="BU56" s="4">
        <f t="shared" si="16"/>
        <v>-100</v>
      </c>
      <c r="BV56" s="4">
        <f t="shared" si="17"/>
        <v>-100</v>
      </c>
      <c r="BW56" s="4">
        <f t="shared" si="18"/>
        <v>-100</v>
      </c>
      <c r="BX56" s="1">
        <f t="shared" si="77"/>
        <v>100</v>
      </c>
      <c r="BY56" s="1">
        <f t="shared" si="78"/>
        <v>0</v>
      </c>
      <c r="BZ56" s="1">
        <f t="shared" si="19"/>
        <v>3.2009999999999952</v>
      </c>
      <c r="CA56" s="4">
        <f t="shared" si="79"/>
        <v>0.99999999999999645</v>
      </c>
      <c r="CB56" s="1">
        <f t="shared" si="80"/>
        <v>1.9514043329449943E-4</v>
      </c>
      <c r="CC56" s="4">
        <f t="shared" si="144"/>
        <v>-0.47688752663200762</v>
      </c>
      <c r="CD56" s="1">
        <f t="shared" si="145"/>
        <v>0.99999999999999645</v>
      </c>
      <c r="CE56" s="1">
        <f t="shared" si="20"/>
        <v>5.649315543875759E-7</v>
      </c>
      <c r="CF56" s="1">
        <f t="shared" si="81"/>
        <v>1000.000395452088</v>
      </c>
      <c r="CG56" s="1">
        <f t="shared" si="82"/>
        <v>1027.0199999999963</v>
      </c>
      <c r="CH56" s="1">
        <f t="shared" si="83"/>
        <v>999.99999999999648</v>
      </c>
      <c r="CI56" s="1">
        <f t="shared" si="84"/>
        <v>1000</v>
      </c>
      <c r="CJ56" s="1">
        <f t="shared" si="85"/>
        <v>7.5324207251676785E-8</v>
      </c>
      <c r="CK56" s="4">
        <f t="shared" si="146"/>
        <v>0</v>
      </c>
      <c r="CL56" s="1">
        <f t="shared" si="147"/>
        <v>-5.6493155438757596E-4</v>
      </c>
      <c r="CM56" s="4">
        <f t="shared" si="148"/>
        <v>0</v>
      </c>
      <c r="CN56" s="4">
        <f t="shared" si="21"/>
        <v>10</v>
      </c>
      <c r="CO56" s="4">
        <f t="shared" si="149"/>
        <v>5.6424031374311159E-7</v>
      </c>
      <c r="CP56" s="4">
        <f t="shared" si="22"/>
        <v>-6.9124064446431625E-10</v>
      </c>
      <c r="CQ56" s="4">
        <f t="shared" si="23"/>
        <v>-100</v>
      </c>
      <c r="CR56" s="4">
        <f t="shared" si="24"/>
        <v>-100</v>
      </c>
      <c r="CS56" s="4">
        <f t="shared" si="25"/>
        <v>-100</v>
      </c>
      <c r="CT56" s="1">
        <f t="shared" si="86"/>
        <v>100</v>
      </c>
      <c r="CU56" s="1">
        <f t="shared" si="87"/>
        <v>0</v>
      </c>
      <c r="CV56" s="1">
        <f t="shared" si="26"/>
        <v>3.2009999999999952</v>
      </c>
      <c r="CW56" s="4">
        <f t="shared" si="88"/>
        <v>0.99999999999999645</v>
      </c>
      <c r="CX56" s="1">
        <f t="shared" si="89"/>
        <v>1.9490166277827688E-4</v>
      </c>
      <c r="CY56" s="4">
        <f t="shared" si="150"/>
        <v>-0.47637079916134301</v>
      </c>
      <c r="CZ56" s="1">
        <f t="shared" si="151"/>
        <v>0.99999999999999645</v>
      </c>
      <c r="DA56" s="1">
        <f t="shared" si="27"/>
        <v>5.6424031374311159E-7</v>
      </c>
      <c r="DB56" s="1">
        <f t="shared" si="90"/>
        <v>1000.0003949682197</v>
      </c>
      <c r="DC56" s="1">
        <f t="shared" si="91"/>
        <v>1027.0199999999963</v>
      </c>
      <c r="DD56" s="1">
        <f t="shared" si="92"/>
        <v>999.99999999999648</v>
      </c>
      <c r="DE56" s="1">
        <f t="shared" si="93"/>
        <v>1000</v>
      </c>
      <c r="DF56" s="1">
        <f t="shared" si="94"/>
        <v>7.523204183241489E-8</v>
      </c>
      <c r="DG56" s="4">
        <f t="shared" si="152"/>
        <v>0</v>
      </c>
      <c r="DH56" s="1">
        <f t="shared" si="153"/>
        <v>-5.642403137431116E-4</v>
      </c>
      <c r="DI56" s="4">
        <f t="shared" si="154"/>
        <v>0</v>
      </c>
      <c r="DJ56" s="4">
        <f t="shared" si="28"/>
        <v>10</v>
      </c>
      <c r="DK56" s="4">
        <f t="shared" si="155"/>
        <v>5.6416414780791919E-7</v>
      </c>
      <c r="DL56" s="4">
        <f t="shared" si="29"/>
        <v>-7.6165935192397602E-11</v>
      </c>
      <c r="DM56" s="4">
        <f t="shared" si="30"/>
        <v>-100</v>
      </c>
      <c r="DN56" s="4">
        <f t="shared" si="31"/>
        <v>-100</v>
      </c>
      <c r="DO56" s="4">
        <f t="shared" si="32"/>
        <v>-100</v>
      </c>
      <c r="DP56" s="1">
        <f t="shared" si="95"/>
        <v>100</v>
      </c>
      <c r="DQ56" s="1">
        <f t="shared" si="96"/>
        <v>0</v>
      </c>
      <c r="DR56" s="1">
        <f t="shared" si="33"/>
        <v>3.2009999999999952</v>
      </c>
      <c r="DS56" s="4">
        <f t="shared" si="97"/>
        <v>0.99999999999999645</v>
      </c>
      <c r="DT56" s="1">
        <f t="shared" si="98"/>
        <v>1.9487535330152652E-4</v>
      </c>
      <c r="DU56" s="4">
        <f t="shared" si="156"/>
        <v>-0.47168067815838294</v>
      </c>
      <c r="DV56" s="1">
        <f t="shared" si="157"/>
        <v>0.99999999999999645</v>
      </c>
      <c r="DW56" s="1">
        <f t="shared" si="34"/>
        <v>5.6416414780791919E-7</v>
      </c>
      <c r="DX56" s="1">
        <f t="shared" si="99"/>
        <v>1000.0003949149035</v>
      </c>
      <c r="DY56" s="1">
        <f t="shared" si="100"/>
        <v>1027.0199999999963</v>
      </c>
      <c r="DZ56" s="1">
        <f t="shared" si="101"/>
        <v>999.99999999999648</v>
      </c>
      <c r="EA56" s="1">
        <f t="shared" si="102"/>
        <v>1000</v>
      </c>
      <c r="EB56" s="1">
        <f t="shared" si="103"/>
        <v>7.5221886374389245E-8</v>
      </c>
      <c r="EC56" s="4">
        <f t="shared" si="158"/>
        <v>0</v>
      </c>
      <c r="ED56" s="1">
        <f t="shared" si="159"/>
        <v>-5.6416414780791914E-4</v>
      </c>
      <c r="EE56" s="4">
        <f t="shared" si="160"/>
        <v>0</v>
      </c>
      <c r="EF56" s="4">
        <f t="shared" si="35"/>
        <v>10</v>
      </c>
      <c r="EG56" s="4">
        <f t="shared" si="161"/>
        <v>5.6446589357694686E-7</v>
      </c>
      <c r="EH56" s="4">
        <f t="shared" si="36"/>
        <v>3.0174576902767121E-10</v>
      </c>
      <c r="EI56" s="4">
        <f t="shared" si="37"/>
        <v>-100</v>
      </c>
      <c r="EJ56" s="4">
        <f t="shared" si="38"/>
        <v>-100</v>
      </c>
      <c r="EK56" s="4">
        <f t="shared" si="39"/>
        <v>-100</v>
      </c>
      <c r="EL56" s="1">
        <f t="shared" si="104"/>
        <v>100</v>
      </c>
      <c r="EM56" s="1">
        <f t="shared" si="105"/>
        <v>0</v>
      </c>
      <c r="EN56" s="1">
        <f t="shared" si="40"/>
        <v>3.2009999999999952</v>
      </c>
      <c r="EO56" s="4">
        <f t="shared" si="106"/>
        <v>0.99999999999999645</v>
      </c>
      <c r="EP56" s="1">
        <f t="shared" si="107"/>
        <v>1.9497958327355678E-4</v>
      </c>
      <c r="EQ56" s="4">
        <f t="shared" si="162"/>
        <v>-0.4666582297456775</v>
      </c>
      <c r="ER56" s="1">
        <f t="shared" si="163"/>
        <v>0.99999999999999645</v>
      </c>
      <c r="ES56" s="1">
        <f t="shared" si="41"/>
        <v>5.6446589357694686E-7</v>
      </c>
      <c r="ET56" s="1">
        <f t="shared" si="108"/>
        <v>1000.0003951261256</v>
      </c>
      <c r="EU56" s="1">
        <f t="shared" si="109"/>
        <v>1027.0199999999963</v>
      </c>
      <c r="EV56" s="1">
        <f t="shared" si="110"/>
        <v>999.99999999999648</v>
      </c>
      <c r="EW56" s="1">
        <f t="shared" si="111"/>
        <v>1000</v>
      </c>
      <c r="EX56" s="1">
        <f t="shared" si="112"/>
        <v>7.5262119143592927E-8</v>
      </c>
      <c r="EY56" s="4">
        <f t="shared" si="164"/>
        <v>0</v>
      </c>
      <c r="EZ56" s="1">
        <f t="shared" si="165"/>
        <v>-5.6446589357694681E-4</v>
      </c>
      <c r="FA56" s="4">
        <f t="shared" si="166"/>
        <v>0</v>
      </c>
      <c r="FB56" s="4">
        <f t="shared" si="42"/>
        <v>10</v>
      </c>
      <c r="FC56" s="4">
        <f t="shared" si="167"/>
        <v>5.6459095506455405E-7</v>
      </c>
      <c r="FD56" s="4">
        <f t="shared" si="43"/>
        <v>1.2506148760718755E-10</v>
      </c>
      <c r="FE56" s="4">
        <f t="shared" si="44"/>
        <v>-100</v>
      </c>
      <c r="FF56" s="4">
        <f t="shared" si="45"/>
        <v>-100</v>
      </c>
      <c r="FG56" s="4">
        <f t="shared" si="46"/>
        <v>-100</v>
      </c>
      <c r="FH56" s="1">
        <f t="shared" si="113"/>
        <v>100</v>
      </c>
      <c r="FI56" s="1">
        <f t="shared" si="114"/>
        <v>0</v>
      </c>
      <c r="FJ56" s="1">
        <f t="shared" si="47"/>
        <v>3.2009999999999952</v>
      </c>
      <c r="FK56" s="4">
        <f t="shared" si="115"/>
        <v>0.99999999999999645</v>
      </c>
      <c r="FL56" s="1">
        <f t="shared" si="116"/>
        <v>1.9502278240571817E-4</v>
      </c>
      <c r="FM56" s="4">
        <f t="shared" si="168"/>
        <v>-0.46677394975849207</v>
      </c>
      <c r="FN56" s="1">
        <f t="shared" si="169"/>
        <v>0.99999999999999645</v>
      </c>
      <c r="FO56" s="1">
        <f t="shared" si="48"/>
        <v>5.6459095506455405E-7</v>
      </c>
      <c r="FP56" s="1">
        <f t="shared" si="117"/>
        <v>1000.0003952136684</v>
      </c>
      <c r="FQ56" s="1">
        <f t="shared" si="118"/>
        <v>1027.0199999999963</v>
      </c>
      <c r="FR56" s="1">
        <f t="shared" si="119"/>
        <v>999.99999999999648</v>
      </c>
      <c r="FS56" s="1">
        <f t="shared" si="120"/>
        <v>1000</v>
      </c>
      <c r="FT56" s="1">
        <f t="shared" si="121"/>
        <v>7.527879400860722E-8</v>
      </c>
      <c r="FU56" s="4">
        <f t="shared" si="170"/>
        <v>0</v>
      </c>
      <c r="FV56" s="1">
        <f t="shared" si="171"/>
        <v>-5.6459095506455404E-4</v>
      </c>
      <c r="FW56" s="4">
        <f t="shared" si="172"/>
        <v>0</v>
      </c>
      <c r="FX56" s="4">
        <f t="shared" si="49"/>
        <v>10</v>
      </c>
      <c r="FY56" s="4">
        <f t="shared" si="173"/>
        <v>5.6460503978885589E-7</v>
      </c>
      <c r="FZ56" s="4">
        <f t="shared" si="50"/>
        <v>1.4084724301846611E-11</v>
      </c>
      <c r="GA56" s="4">
        <f t="shared" si="51"/>
        <v>-100</v>
      </c>
      <c r="GB56" s="4">
        <f t="shared" si="52"/>
        <v>-100</v>
      </c>
      <c r="GC56" s="4">
        <f t="shared" si="53"/>
        <v>-100</v>
      </c>
      <c r="GD56" s="1">
        <f t="shared" si="122"/>
        <v>100</v>
      </c>
      <c r="GE56" s="1">
        <f t="shared" si="123"/>
        <v>0</v>
      </c>
      <c r="GF56" s="1">
        <f t="shared" si="54"/>
        <v>3.2009999999999952</v>
      </c>
      <c r="GG56" s="4">
        <f t="shared" si="124"/>
        <v>0.99999999999999645</v>
      </c>
      <c r="GH56" s="1">
        <f t="shared" si="125"/>
        <v>1.9502764759545969E-4</v>
      </c>
      <c r="GI56" s="4">
        <f t="shared" si="174"/>
        <v>-0.46727069419163314</v>
      </c>
      <c r="GJ56" s="1">
        <f t="shared" si="175"/>
        <v>0.99999999999999645</v>
      </c>
      <c r="GK56" s="1">
        <f t="shared" si="55"/>
        <v>5.6460503978885589E-7</v>
      </c>
      <c r="GL56" s="1">
        <f t="shared" si="126"/>
        <v>1000.0003952235279</v>
      </c>
      <c r="GM56" s="1">
        <f t="shared" si="127"/>
        <v>1027.0199999999963</v>
      </c>
      <c r="GN56" s="1">
        <f t="shared" si="128"/>
        <v>999.99999999999648</v>
      </c>
      <c r="GO56" s="1">
        <f t="shared" si="129"/>
        <v>1000</v>
      </c>
      <c r="GP56" s="1">
        <f t="shared" si="130"/>
        <v>7.5280671971847443E-8</v>
      </c>
      <c r="GQ56" s="4">
        <f t="shared" si="176"/>
        <v>0</v>
      </c>
      <c r="GR56" s="1">
        <f t="shared" si="177"/>
        <v>-5.6460503978885595E-4</v>
      </c>
      <c r="GS56" s="4">
        <f t="shared" si="178"/>
        <v>0</v>
      </c>
      <c r="GT56" s="4">
        <f t="shared" si="56"/>
        <v>10</v>
      </c>
      <c r="GU56" s="4">
        <f t="shared" si="179"/>
        <v>5.6468723591711988E-7</v>
      </c>
      <c r="GV56" s="4">
        <f t="shared" si="57"/>
        <v>8.2196128263985618E-11</v>
      </c>
      <c r="GW56" s="4">
        <v>315</v>
      </c>
      <c r="GX56" s="4"/>
      <c r="GY56" s="4"/>
      <c r="GZ56" s="4"/>
      <c r="HA56" s="4"/>
      <c r="HB56" s="4"/>
      <c r="HC56" s="4"/>
      <c r="HD56" s="4"/>
      <c r="HE56" s="4"/>
      <c r="HF56" s="6"/>
      <c r="HG56" s="4"/>
      <c r="HH56" s="4"/>
      <c r="HI56" s="4"/>
      <c r="HJ56" s="1"/>
      <c r="HK56" s="4"/>
      <c r="HL56" s="4"/>
      <c r="HP56" s="2"/>
      <c r="HQ56" s="2"/>
      <c r="HR56" s="2"/>
      <c r="HS56" s="2"/>
      <c r="HT56" s="3"/>
      <c r="HU56" s="2"/>
      <c r="HV56" s="2"/>
      <c r="HW56" s="2"/>
      <c r="HX56" s="2"/>
    </row>
    <row r="57" spans="1:232" s="5" customFormat="1">
      <c r="A57" s="4">
        <v>39</v>
      </c>
      <c r="B57" s="4">
        <f t="shared" si="180"/>
        <v>100</v>
      </c>
      <c r="C57" s="4">
        <v>0</v>
      </c>
      <c r="D57" s="1">
        <f t="shared" si="1"/>
        <v>-100</v>
      </c>
      <c r="E57" s="1">
        <f t="shared" si="131"/>
        <v>310</v>
      </c>
      <c r="F57" s="4">
        <f t="shared" si="181"/>
        <v>3.250999999999995</v>
      </c>
      <c r="G57" s="1">
        <f>'0.5Q 8-16'!GA57</f>
        <v>-100</v>
      </c>
      <c r="H57" s="1">
        <f>'0.5Q 8-16'!GB57</f>
        <v>-100</v>
      </c>
      <c r="I57" s="1">
        <f>'0.5Q 8-16'!GC57</f>
        <v>-100</v>
      </c>
      <c r="J57" s="1">
        <f>'0.5Q 8-16'!GD57</f>
        <v>100</v>
      </c>
      <c r="K57" s="1">
        <f>'0.5Q 8-16'!GE57</f>
        <v>0</v>
      </c>
      <c r="L57" s="1">
        <f>'0.5Q 8-16'!GF57</f>
        <v>3.250999999999995</v>
      </c>
      <c r="M57" s="1">
        <f>'0.5Q 8-16'!GG57</f>
        <v>0.99999999999999645</v>
      </c>
      <c r="N57" s="1">
        <f>'0.5Q 8-16'!GH57</f>
        <v>1.1117417766060871E-4</v>
      </c>
      <c r="O57" s="1">
        <f>'0.5Q 8-16'!GI57</f>
        <v>-0.51826822546818385</v>
      </c>
      <c r="P57" s="1">
        <f>'0.5Q 8-16'!GJ57</f>
        <v>0.99999999999999645</v>
      </c>
      <c r="Q57" s="1">
        <f>'0.5Q 8-16'!GK57</f>
        <v>3.2184924432746225E-7</v>
      </c>
      <c r="R57" s="1">
        <f>'0.5Q 8-16'!GL57</f>
        <v>1000.0002252944711</v>
      </c>
      <c r="S57" s="1">
        <f>'0.5Q 8-16'!GM57</f>
        <v>1027.0199999999963</v>
      </c>
      <c r="T57" s="1">
        <f>'0.5Q 8-16'!GN57</f>
        <v>999.99999999999648</v>
      </c>
      <c r="U57" s="1">
        <f>'0.5Q 8-16'!GO57</f>
        <v>1000</v>
      </c>
      <c r="V57" s="1">
        <f>'0.5Q 8-16'!GP57</f>
        <v>4.2913232576994969E-8</v>
      </c>
      <c r="W57" s="1">
        <f>'0.5Q 8-16'!GQ57</f>
        <v>0</v>
      </c>
      <c r="X57" s="1">
        <f>'0.5Q 8-16'!GR57</f>
        <v>-3.2184924432746226E-4</v>
      </c>
      <c r="Y57" s="1">
        <f>'0.5Q 8-16'!GS57</f>
        <v>0</v>
      </c>
      <c r="Z57" s="1">
        <f>'0.5Q 8-16'!GT57</f>
        <v>10</v>
      </c>
      <c r="AA57" s="1">
        <f>'0.5Q 8-16'!GU57</f>
        <v>3.300110040881186E-7</v>
      </c>
      <c r="AB57" s="4"/>
      <c r="AC57" s="4">
        <f t="shared" si="2"/>
        <v>-100</v>
      </c>
      <c r="AD57" s="4">
        <f t="shared" si="3"/>
        <v>-100</v>
      </c>
      <c r="AE57" s="4">
        <f t="shared" si="4"/>
        <v>-100</v>
      </c>
      <c r="AF57" s="1">
        <f t="shared" si="59"/>
        <v>100</v>
      </c>
      <c r="AG57" s="1">
        <f t="shared" si="60"/>
        <v>0</v>
      </c>
      <c r="AH57" s="1">
        <f t="shared" si="5"/>
        <v>3.250999999999995</v>
      </c>
      <c r="AI57" s="4">
        <f t="shared" si="61"/>
        <v>0.99999999999999645</v>
      </c>
      <c r="AJ57" s="1">
        <f t="shared" si="62"/>
        <v>1.1399343837240712E-4</v>
      </c>
      <c r="AK57" s="4">
        <f t="shared" si="132"/>
        <v>-0.50799325297098696</v>
      </c>
      <c r="AL57" s="1">
        <f t="shared" si="133"/>
        <v>0.99999999999999645</v>
      </c>
      <c r="AM57" s="1">
        <f t="shared" si="6"/>
        <v>3.300110040881186E-7</v>
      </c>
      <c r="AN57" s="1">
        <f t="shared" si="63"/>
        <v>1000.000231007703</v>
      </c>
      <c r="AO57" s="1">
        <f t="shared" si="64"/>
        <v>1027.0199999999963</v>
      </c>
      <c r="AP57" s="1">
        <f t="shared" si="65"/>
        <v>999.99999999999648</v>
      </c>
      <c r="AQ57" s="1">
        <f t="shared" si="66"/>
        <v>1000</v>
      </c>
      <c r="AR57" s="1">
        <f t="shared" si="67"/>
        <v>4.4001467211749149E-8</v>
      </c>
      <c r="AS57" s="4">
        <f t="shared" si="134"/>
        <v>0</v>
      </c>
      <c r="AT57" s="1">
        <f t="shared" si="135"/>
        <v>-3.3001100408811858E-4</v>
      </c>
      <c r="AU57" s="4">
        <f t="shared" si="136"/>
        <v>0</v>
      </c>
      <c r="AV57" s="4">
        <f t="shared" si="7"/>
        <v>10</v>
      </c>
      <c r="AW57" s="4">
        <f t="shared" si="137"/>
        <v>3.3566051696690621E-7</v>
      </c>
      <c r="AX57" s="4">
        <f t="shared" si="8"/>
        <v>5.6495128787876079E-9</v>
      </c>
      <c r="AY57" s="4">
        <f t="shared" si="9"/>
        <v>-100</v>
      </c>
      <c r="AZ57" s="4">
        <f t="shared" si="10"/>
        <v>-100</v>
      </c>
      <c r="BA57" s="4">
        <f t="shared" si="11"/>
        <v>-100</v>
      </c>
      <c r="BB57" s="1">
        <f t="shared" si="68"/>
        <v>100</v>
      </c>
      <c r="BC57" s="1">
        <f t="shared" si="69"/>
        <v>0</v>
      </c>
      <c r="BD57" s="1">
        <f t="shared" si="12"/>
        <v>3.250999999999995</v>
      </c>
      <c r="BE57" s="4">
        <f t="shared" si="70"/>
        <v>0.99999999999999645</v>
      </c>
      <c r="BF57" s="1">
        <f t="shared" si="71"/>
        <v>1.1594491086939766E-4</v>
      </c>
      <c r="BG57" s="4">
        <f t="shared" si="138"/>
        <v>-0.49284055033405866</v>
      </c>
      <c r="BH57" s="1">
        <f t="shared" si="139"/>
        <v>0.99999999999999645</v>
      </c>
      <c r="BI57" s="1">
        <f t="shared" si="13"/>
        <v>3.3566051696690621E-7</v>
      </c>
      <c r="BJ57" s="1">
        <f t="shared" si="72"/>
        <v>1000.0002349623618</v>
      </c>
      <c r="BK57" s="1">
        <f t="shared" si="73"/>
        <v>1027.0199999999963</v>
      </c>
      <c r="BL57" s="1">
        <f t="shared" si="74"/>
        <v>999.99999999999648</v>
      </c>
      <c r="BM57" s="1">
        <f t="shared" si="75"/>
        <v>1000</v>
      </c>
      <c r="BN57" s="1">
        <f t="shared" si="76"/>
        <v>4.4754735595587496E-8</v>
      </c>
      <c r="BO57" s="4">
        <f t="shared" si="140"/>
        <v>0</v>
      </c>
      <c r="BP57" s="1">
        <f t="shared" si="141"/>
        <v>-3.3566051696690624E-4</v>
      </c>
      <c r="BQ57" s="4">
        <f t="shared" si="142"/>
        <v>0</v>
      </c>
      <c r="BR57" s="4">
        <f t="shared" si="14"/>
        <v>10</v>
      </c>
      <c r="BS57" s="4">
        <f t="shared" si="143"/>
        <v>3.3895893263254552E-7</v>
      </c>
      <c r="BT57" s="4">
        <f t="shared" si="15"/>
        <v>3.2984156656393104E-9</v>
      </c>
      <c r="BU57" s="4">
        <f t="shared" si="16"/>
        <v>-100</v>
      </c>
      <c r="BV57" s="4">
        <f t="shared" si="17"/>
        <v>-100</v>
      </c>
      <c r="BW57" s="4">
        <f t="shared" si="18"/>
        <v>-100</v>
      </c>
      <c r="BX57" s="1">
        <f t="shared" si="77"/>
        <v>100</v>
      </c>
      <c r="BY57" s="1">
        <f t="shared" si="78"/>
        <v>0</v>
      </c>
      <c r="BZ57" s="1">
        <f t="shared" si="19"/>
        <v>3.250999999999995</v>
      </c>
      <c r="CA57" s="4">
        <f t="shared" si="79"/>
        <v>0.99999999999999645</v>
      </c>
      <c r="CB57" s="1">
        <f t="shared" si="80"/>
        <v>1.1708425997669968E-4</v>
      </c>
      <c r="CC57" s="4">
        <f t="shared" si="144"/>
        <v>-0.47688752663200762</v>
      </c>
      <c r="CD57" s="1">
        <f t="shared" si="145"/>
        <v>0.99999999999999645</v>
      </c>
      <c r="CE57" s="1">
        <f t="shared" si="20"/>
        <v>3.3895893263254552E-7</v>
      </c>
      <c r="CF57" s="1">
        <f t="shared" si="81"/>
        <v>1000.0002372712529</v>
      </c>
      <c r="CG57" s="1">
        <f t="shared" si="82"/>
        <v>1027.0199999999963</v>
      </c>
      <c r="CH57" s="1">
        <f t="shared" si="83"/>
        <v>999.99999999999648</v>
      </c>
      <c r="CI57" s="1">
        <f t="shared" si="84"/>
        <v>1000</v>
      </c>
      <c r="CJ57" s="1">
        <f t="shared" si="85"/>
        <v>4.5194524351006075E-8</v>
      </c>
      <c r="CK57" s="4">
        <f t="shared" si="146"/>
        <v>0</v>
      </c>
      <c r="CL57" s="1">
        <f t="shared" si="147"/>
        <v>-3.3895893263254551E-4</v>
      </c>
      <c r="CM57" s="4">
        <f t="shared" si="148"/>
        <v>0</v>
      </c>
      <c r="CN57" s="4">
        <f t="shared" si="21"/>
        <v>10</v>
      </c>
      <c r="CO57" s="4">
        <f t="shared" si="149"/>
        <v>3.3854418824586694E-7</v>
      </c>
      <c r="CP57" s="4">
        <f t="shared" si="22"/>
        <v>-4.1474438667857916E-10</v>
      </c>
      <c r="CQ57" s="4">
        <f t="shared" si="23"/>
        <v>-100</v>
      </c>
      <c r="CR57" s="4">
        <f t="shared" si="24"/>
        <v>-100</v>
      </c>
      <c r="CS57" s="4">
        <f t="shared" si="25"/>
        <v>-100</v>
      </c>
      <c r="CT57" s="1">
        <f t="shared" si="86"/>
        <v>100</v>
      </c>
      <c r="CU57" s="1">
        <f t="shared" si="87"/>
        <v>0</v>
      </c>
      <c r="CV57" s="1">
        <f t="shared" si="26"/>
        <v>3.250999999999995</v>
      </c>
      <c r="CW57" s="4">
        <f t="shared" si="88"/>
        <v>0.99999999999999645</v>
      </c>
      <c r="CX57" s="1">
        <f t="shared" si="89"/>
        <v>1.1694099766696613E-4</v>
      </c>
      <c r="CY57" s="4">
        <f t="shared" si="150"/>
        <v>-0.47637079916134301</v>
      </c>
      <c r="CZ57" s="1">
        <f t="shared" si="151"/>
        <v>0.99999999999999645</v>
      </c>
      <c r="DA57" s="1">
        <f t="shared" si="27"/>
        <v>3.3854418824586694E-7</v>
      </c>
      <c r="DB57" s="1">
        <f t="shared" si="90"/>
        <v>1000.0002369809317</v>
      </c>
      <c r="DC57" s="1">
        <f t="shared" si="91"/>
        <v>1027.0199999999963</v>
      </c>
      <c r="DD57" s="1">
        <f t="shared" si="92"/>
        <v>999.99999999999648</v>
      </c>
      <c r="DE57" s="1">
        <f t="shared" si="93"/>
        <v>1000</v>
      </c>
      <c r="DF57" s="1">
        <f t="shared" si="94"/>
        <v>4.5139225099448928E-8</v>
      </c>
      <c r="DG57" s="4">
        <f t="shared" si="152"/>
        <v>0</v>
      </c>
      <c r="DH57" s="1">
        <f t="shared" si="153"/>
        <v>-3.3854418824586695E-4</v>
      </c>
      <c r="DI57" s="4">
        <f t="shared" si="154"/>
        <v>0</v>
      </c>
      <c r="DJ57" s="4">
        <f t="shared" si="28"/>
        <v>10</v>
      </c>
      <c r="DK57" s="4">
        <f t="shared" si="155"/>
        <v>3.3849848868475148E-7</v>
      </c>
      <c r="DL57" s="4">
        <f t="shared" si="29"/>
        <v>-4.5699561115459737E-11</v>
      </c>
      <c r="DM57" s="4">
        <f t="shared" si="30"/>
        <v>-100</v>
      </c>
      <c r="DN57" s="4">
        <f t="shared" si="31"/>
        <v>-100</v>
      </c>
      <c r="DO57" s="4">
        <f t="shared" si="32"/>
        <v>-100</v>
      </c>
      <c r="DP57" s="1">
        <f t="shared" si="95"/>
        <v>100</v>
      </c>
      <c r="DQ57" s="1">
        <f t="shared" si="96"/>
        <v>0</v>
      </c>
      <c r="DR57" s="1">
        <f t="shared" si="33"/>
        <v>3.250999999999995</v>
      </c>
      <c r="DS57" s="4">
        <f t="shared" si="97"/>
        <v>0.99999999999999645</v>
      </c>
      <c r="DT57" s="1">
        <f t="shared" si="98"/>
        <v>1.169252119809159E-4</v>
      </c>
      <c r="DU57" s="4">
        <f t="shared" si="156"/>
        <v>-0.47168067815838294</v>
      </c>
      <c r="DV57" s="1">
        <f t="shared" si="157"/>
        <v>0.99999999999999645</v>
      </c>
      <c r="DW57" s="1">
        <f t="shared" si="34"/>
        <v>3.3849848868475148E-7</v>
      </c>
      <c r="DX57" s="1">
        <f t="shared" si="99"/>
        <v>1000.0002369489421</v>
      </c>
      <c r="DY57" s="1">
        <f t="shared" si="100"/>
        <v>1027.0199999999963</v>
      </c>
      <c r="DZ57" s="1">
        <f t="shared" si="101"/>
        <v>999.99999999999648</v>
      </c>
      <c r="EA57" s="1">
        <f t="shared" si="102"/>
        <v>1000</v>
      </c>
      <c r="EB57" s="1">
        <f t="shared" si="103"/>
        <v>4.5133131824633541E-8</v>
      </c>
      <c r="EC57" s="4">
        <f t="shared" si="158"/>
        <v>0</v>
      </c>
      <c r="ED57" s="1">
        <f t="shared" si="159"/>
        <v>-3.3849848868475148E-4</v>
      </c>
      <c r="EE57" s="4">
        <f t="shared" si="160"/>
        <v>0</v>
      </c>
      <c r="EF57" s="4">
        <f t="shared" si="35"/>
        <v>10</v>
      </c>
      <c r="EG57" s="4">
        <f t="shared" si="161"/>
        <v>3.3867953614616811E-7</v>
      </c>
      <c r="EH57" s="4">
        <f t="shared" si="36"/>
        <v>1.810474614166239E-10</v>
      </c>
      <c r="EI57" s="4">
        <f t="shared" si="37"/>
        <v>-100</v>
      </c>
      <c r="EJ57" s="4">
        <f t="shared" si="38"/>
        <v>-100</v>
      </c>
      <c r="EK57" s="4">
        <f t="shared" si="39"/>
        <v>-100</v>
      </c>
      <c r="EL57" s="1">
        <f t="shared" si="104"/>
        <v>100</v>
      </c>
      <c r="EM57" s="1">
        <f t="shared" si="105"/>
        <v>0</v>
      </c>
      <c r="EN57" s="1">
        <f t="shared" si="40"/>
        <v>3.250999999999995</v>
      </c>
      <c r="EO57" s="4">
        <f t="shared" si="106"/>
        <v>0.99999999999999645</v>
      </c>
      <c r="EP57" s="1">
        <f t="shared" si="107"/>
        <v>1.1698774996413406E-4</v>
      </c>
      <c r="EQ57" s="4">
        <f t="shared" si="162"/>
        <v>-0.4666582297456775</v>
      </c>
      <c r="ER57" s="1">
        <f t="shared" si="163"/>
        <v>0.99999999999999645</v>
      </c>
      <c r="ES57" s="1">
        <f t="shared" si="41"/>
        <v>3.3867953614616811E-7</v>
      </c>
      <c r="ET57" s="1">
        <f t="shared" si="108"/>
        <v>1000.0002370756753</v>
      </c>
      <c r="EU57" s="1">
        <f t="shared" si="109"/>
        <v>1027.0199999999963</v>
      </c>
      <c r="EV57" s="1">
        <f t="shared" si="110"/>
        <v>999.99999999999648</v>
      </c>
      <c r="EW57" s="1">
        <f t="shared" si="111"/>
        <v>1000</v>
      </c>
      <c r="EX57" s="1">
        <f t="shared" si="112"/>
        <v>4.5157271486155754E-8</v>
      </c>
      <c r="EY57" s="4">
        <f t="shared" si="164"/>
        <v>0</v>
      </c>
      <c r="EZ57" s="1">
        <f t="shared" si="165"/>
        <v>-3.3867953614616809E-4</v>
      </c>
      <c r="FA57" s="4">
        <f t="shared" si="166"/>
        <v>0</v>
      </c>
      <c r="FB57" s="4">
        <f t="shared" si="42"/>
        <v>10</v>
      </c>
      <c r="FC57" s="4">
        <f t="shared" si="167"/>
        <v>3.3875457303873244E-7</v>
      </c>
      <c r="FD57" s="4">
        <f t="shared" si="43"/>
        <v>7.5036892564333707E-11</v>
      </c>
      <c r="FE57" s="4">
        <f t="shared" si="44"/>
        <v>-100</v>
      </c>
      <c r="FF57" s="4">
        <f t="shared" si="45"/>
        <v>-100</v>
      </c>
      <c r="FG57" s="4">
        <f t="shared" si="46"/>
        <v>-100</v>
      </c>
      <c r="FH57" s="1">
        <f t="shared" si="113"/>
        <v>100</v>
      </c>
      <c r="FI57" s="1">
        <f t="shared" si="114"/>
        <v>0</v>
      </c>
      <c r="FJ57" s="1">
        <f t="shared" si="47"/>
        <v>3.250999999999995</v>
      </c>
      <c r="FK57" s="4">
        <f t="shared" si="115"/>
        <v>0.99999999999999645</v>
      </c>
      <c r="FL57" s="1">
        <f t="shared" si="116"/>
        <v>1.1701366944343089E-4</v>
      </c>
      <c r="FM57" s="4">
        <f t="shared" si="168"/>
        <v>-0.46677394975849207</v>
      </c>
      <c r="FN57" s="1">
        <f t="shared" si="169"/>
        <v>0.99999999999999645</v>
      </c>
      <c r="FO57" s="1">
        <f t="shared" si="48"/>
        <v>3.3875457303873244E-7</v>
      </c>
      <c r="FP57" s="1">
        <f t="shared" si="117"/>
        <v>1000.0002371282011</v>
      </c>
      <c r="FQ57" s="1">
        <f t="shared" si="118"/>
        <v>1027.0199999999963</v>
      </c>
      <c r="FR57" s="1">
        <f t="shared" si="119"/>
        <v>999.99999999999648</v>
      </c>
      <c r="FS57" s="1">
        <f t="shared" si="120"/>
        <v>1000</v>
      </c>
      <c r="FT57" s="1">
        <f t="shared" si="121"/>
        <v>4.5167276405164319E-8</v>
      </c>
      <c r="FU57" s="4">
        <f t="shared" si="170"/>
        <v>0</v>
      </c>
      <c r="FV57" s="1">
        <f t="shared" si="171"/>
        <v>-3.3875457303873244E-4</v>
      </c>
      <c r="FW57" s="4">
        <f t="shared" si="172"/>
        <v>0</v>
      </c>
      <c r="FX57" s="4">
        <f t="shared" si="49"/>
        <v>10</v>
      </c>
      <c r="FY57" s="4">
        <f t="shared" si="173"/>
        <v>3.3876302387331353E-7</v>
      </c>
      <c r="FZ57" s="4">
        <f t="shared" si="50"/>
        <v>8.4508345810867908E-12</v>
      </c>
      <c r="GA57" s="4">
        <f t="shared" si="51"/>
        <v>-100</v>
      </c>
      <c r="GB57" s="4">
        <f t="shared" si="52"/>
        <v>-100</v>
      </c>
      <c r="GC57" s="4">
        <f t="shared" si="53"/>
        <v>-100</v>
      </c>
      <c r="GD57" s="1">
        <f t="shared" si="122"/>
        <v>100</v>
      </c>
      <c r="GE57" s="1">
        <f t="shared" si="123"/>
        <v>0</v>
      </c>
      <c r="GF57" s="1">
        <f t="shared" si="54"/>
        <v>3.250999999999995</v>
      </c>
      <c r="GG57" s="4">
        <f t="shared" si="124"/>
        <v>0.99999999999999645</v>
      </c>
      <c r="GH57" s="1">
        <f t="shared" si="125"/>
        <v>1.1701658855727582E-4</v>
      </c>
      <c r="GI57" s="4">
        <f t="shared" si="174"/>
        <v>-0.46727069419163314</v>
      </c>
      <c r="GJ57" s="1">
        <f t="shared" si="175"/>
        <v>0.99999999999999645</v>
      </c>
      <c r="GK57" s="1">
        <f t="shared" si="55"/>
        <v>3.3876302387331353E-7</v>
      </c>
      <c r="GL57" s="1">
        <f t="shared" si="126"/>
        <v>1000.0002371341168</v>
      </c>
      <c r="GM57" s="1">
        <f t="shared" si="127"/>
        <v>1027.0199999999963</v>
      </c>
      <c r="GN57" s="1">
        <f t="shared" si="128"/>
        <v>999.99999999999648</v>
      </c>
      <c r="GO57" s="1">
        <f t="shared" si="129"/>
        <v>1000</v>
      </c>
      <c r="GP57" s="1">
        <f t="shared" si="130"/>
        <v>4.5168403183108476E-8</v>
      </c>
      <c r="GQ57" s="4">
        <f t="shared" si="176"/>
        <v>0</v>
      </c>
      <c r="GR57" s="1">
        <f t="shared" si="177"/>
        <v>-3.3876302387331355E-4</v>
      </c>
      <c r="GS57" s="4">
        <f t="shared" si="178"/>
        <v>0</v>
      </c>
      <c r="GT57" s="4">
        <f t="shared" si="56"/>
        <v>10</v>
      </c>
      <c r="GU57" s="4">
        <f t="shared" si="179"/>
        <v>3.3881234155027191E-7</v>
      </c>
      <c r="GV57" s="4">
        <f t="shared" si="57"/>
        <v>4.9317676958380783E-11</v>
      </c>
      <c r="GW57" s="4">
        <v>310</v>
      </c>
      <c r="GX57" s="4"/>
      <c r="GY57" s="4"/>
      <c r="GZ57" s="4"/>
      <c r="HA57" s="4"/>
      <c r="HB57" s="4"/>
      <c r="HC57" s="4"/>
      <c r="HD57" s="4"/>
      <c r="HE57" s="4"/>
      <c r="HF57" s="6"/>
      <c r="HG57" s="4"/>
      <c r="HH57" s="4"/>
      <c r="HI57" s="4"/>
      <c r="HJ57" s="1"/>
      <c r="HK57" s="4"/>
      <c r="HL57" s="4"/>
      <c r="HP57" s="2"/>
      <c r="HQ57" s="2"/>
      <c r="HR57" s="2"/>
      <c r="HS57" s="2"/>
      <c r="HT57" s="3"/>
      <c r="HU57" s="2"/>
      <c r="HV57" s="2"/>
      <c r="HW57" s="2"/>
      <c r="HX57" s="2"/>
    </row>
    <row r="58" spans="1:232" s="5" customFormat="1">
      <c r="A58" s="4">
        <v>40</v>
      </c>
      <c r="B58" s="4">
        <f t="shared" si="180"/>
        <v>100</v>
      </c>
      <c r="C58" s="4">
        <v>0</v>
      </c>
      <c r="D58" s="1">
        <f t="shared" si="1"/>
        <v>-100</v>
      </c>
      <c r="E58" s="1">
        <f t="shared" si="131"/>
        <v>305</v>
      </c>
      <c r="F58" s="4">
        <f t="shared" si="181"/>
        <v>3.3009999999999948</v>
      </c>
      <c r="G58" s="1">
        <f>'0.5Q 8-16'!GA58</f>
        <v>-100</v>
      </c>
      <c r="H58" s="1">
        <f>'0.5Q 8-16'!GB58</f>
        <v>-100</v>
      </c>
      <c r="I58" s="1">
        <f>'0.5Q 8-16'!GC58</f>
        <v>-100</v>
      </c>
      <c r="J58" s="1">
        <f>'0.5Q 8-16'!GD58</f>
        <v>100</v>
      </c>
      <c r="K58" s="1">
        <f>'0.5Q 8-16'!GE58</f>
        <v>0</v>
      </c>
      <c r="L58" s="1">
        <f>'0.5Q 8-16'!GF58</f>
        <v>3.3009999999999948</v>
      </c>
      <c r="M58" s="1">
        <f>'0.5Q 8-16'!GG58</f>
        <v>0.99999999999999645</v>
      </c>
      <c r="N58" s="1">
        <f>'0.5Q 8-16'!GH58</f>
        <v>6.670450659636523E-5</v>
      </c>
      <c r="O58" s="1">
        <f>'0.5Q 8-16'!GI58</f>
        <v>-0.51826822546818385</v>
      </c>
      <c r="P58" s="1">
        <f>'0.5Q 8-16'!GJ58</f>
        <v>0.99999999999999645</v>
      </c>
      <c r="Q58" s="1">
        <f>'0.5Q 8-16'!GK58</f>
        <v>1.9310954659647735E-7</v>
      </c>
      <c r="R58" s="1">
        <f>'0.5Q 8-16'!GL58</f>
        <v>1000.0001351766825</v>
      </c>
      <c r="S58" s="1">
        <f>'0.5Q 8-16'!GM58</f>
        <v>1027.0199999999963</v>
      </c>
      <c r="T58" s="1">
        <f>'0.5Q 8-16'!GN58</f>
        <v>999.99999999999648</v>
      </c>
      <c r="U58" s="1">
        <f>'0.5Q 8-16'!GO58</f>
        <v>1000</v>
      </c>
      <c r="V58" s="1">
        <f>'0.5Q 8-16'!GP58</f>
        <v>2.5747939546196977E-8</v>
      </c>
      <c r="W58" s="1">
        <f>'0.5Q 8-16'!GQ58</f>
        <v>0</v>
      </c>
      <c r="X58" s="1">
        <f>'0.5Q 8-16'!GR58</f>
        <v>-1.9310954659647735E-4</v>
      </c>
      <c r="Y58" s="1">
        <f>'0.5Q 8-16'!GS58</f>
        <v>0</v>
      </c>
      <c r="Z58" s="1">
        <f>'0.5Q 8-16'!GT58</f>
        <v>10</v>
      </c>
      <c r="AA58" s="1">
        <f>'0.5Q 8-16'!GU58</f>
        <v>1.9800660245287116E-7</v>
      </c>
      <c r="AB58" s="4"/>
      <c r="AC58" s="4">
        <f t="shared" si="2"/>
        <v>-100</v>
      </c>
      <c r="AD58" s="4">
        <f t="shared" si="3"/>
        <v>-100</v>
      </c>
      <c r="AE58" s="4">
        <f t="shared" si="4"/>
        <v>-100</v>
      </c>
      <c r="AF58" s="1">
        <f t="shared" si="59"/>
        <v>100</v>
      </c>
      <c r="AG58" s="1">
        <f t="shared" si="60"/>
        <v>0</v>
      </c>
      <c r="AH58" s="1">
        <f t="shared" si="5"/>
        <v>3.3009999999999948</v>
      </c>
      <c r="AI58" s="4">
        <f t="shared" si="61"/>
        <v>0.99999999999999645</v>
      </c>
      <c r="AJ58" s="1">
        <f t="shared" si="62"/>
        <v>6.8396063023444265E-5</v>
      </c>
      <c r="AK58" s="4">
        <f t="shared" si="132"/>
        <v>-0.50799325297098696</v>
      </c>
      <c r="AL58" s="1">
        <f t="shared" si="133"/>
        <v>0.99999999999999645</v>
      </c>
      <c r="AM58" s="1">
        <f t="shared" si="6"/>
        <v>1.9800660245287116E-7</v>
      </c>
      <c r="AN58" s="1">
        <f t="shared" si="63"/>
        <v>1000.0001386046217</v>
      </c>
      <c r="AO58" s="1">
        <f t="shared" si="64"/>
        <v>1027.0199999999963</v>
      </c>
      <c r="AP58" s="1">
        <f t="shared" si="65"/>
        <v>999.99999999999648</v>
      </c>
      <c r="AQ58" s="1">
        <f t="shared" si="66"/>
        <v>1000</v>
      </c>
      <c r="AR58" s="1">
        <f t="shared" si="67"/>
        <v>2.6400880327049487E-8</v>
      </c>
      <c r="AS58" s="4">
        <f t="shared" si="134"/>
        <v>0</v>
      </c>
      <c r="AT58" s="1">
        <f t="shared" si="135"/>
        <v>-1.9800660245287117E-4</v>
      </c>
      <c r="AU58" s="4">
        <f t="shared" si="136"/>
        <v>0</v>
      </c>
      <c r="AV58" s="4">
        <f t="shared" si="7"/>
        <v>10</v>
      </c>
      <c r="AW58" s="4">
        <f t="shared" si="137"/>
        <v>2.0139631018014371E-7</v>
      </c>
      <c r="AX58" s="4">
        <f t="shared" si="8"/>
        <v>3.3897077272725488E-9</v>
      </c>
      <c r="AY58" s="4">
        <f t="shared" si="9"/>
        <v>-100</v>
      </c>
      <c r="AZ58" s="4">
        <f t="shared" si="10"/>
        <v>-100</v>
      </c>
      <c r="BA58" s="4">
        <f t="shared" si="11"/>
        <v>-100</v>
      </c>
      <c r="BB58" s="1">
        <f t="shared" si="68"/>
        <v>100</v>
      </c>
      <c r="BC58" s="1">
        <f t="shared" si="69"/>
        <v>0</v>
      </c>
      <c r="BD58" s="1">
        <f t="shared" si="12"/>
        <v>3.3009999999999948</v>
      </c>
      <c r="BE58" s="4">
        <f t="shared" si="70"/>
        <v>0.99999999999999645</v>
      </c>
      <c r="BF58" s="1">
        <f t="shared" si="71"/>
        <v>6.9566946521638605E-5</v>
      </c>
      <c r="BG58" s="4">
        <f t="shared" si="138"/>
        <v>-0.49284055033405866</v>
      </c>
      <c r="BH58" s="1">
        <f t="shared" si="139"/>
        <v>0.99999999999999645</v>
      </c>
      <c r="BI58" s="1">
        <f t="shared" si="13"/>
        <v>2.0139631018014371E-7</v>
      </c>
      <c r="BJ58" s="1">
        <f t="shared" si="72"/>
        <v>1000.0001409774171</v>
      </c>
      <c r="BK58" s="1">
        <f t="shared" si="73"/>
        <v>1027.0199999999963</v>
      </c>
      <c r="BL58" s="1">
        <f t="shared" si="74"/>
        <v>999.99999999999648</v>
      </c>
      <c r="BM58" s="1">
        <f t="shared" si="75"/>
        <v>1000</v>
      </c>
      <c r="BN58" s="1">
        <f t="shared" si="76"/>
        <v>2.6852841357352501E-8</v>
      </c>
      <c r="BO58" s="4">
        <f t="shared" si="140"/>
        <v>0</v>
      </c>
      <c r="BP58" s="1">
        <f t="shared" si="141"/>
        <v>-2.013963101801437E-4</v>
      </c>
      <c r="BQ58" s="4">
        <f t="shared" si="142"/>
        <v>0</v>
      </c>
      <c r="BR58" s="4">
        <f t="shared" si="14"/>
        <v>10</v>
      </c>
      <c r="BS58" s="4">
        <f t="shared" si="143"/>
        <v>2.033753595795273E-7</v>
      </c>
      <c r="BT58" s="4">
        <f t="shared" si="15"/>
        <v>1.9790493993835915E-9</v>
      </c>
      <c r="BU58" s="4">
        <f t="shared" si="16"/>
        <v>-100</v>
      </c>
      <c r="BV58" s="4">
        <f t="shared" si="17"/>
        <v>-100</v>
      </c>
      <c r="BW58" s="4">
        <f t="shared" si="18"/>
        <v>-100</v>
      </c>
      <c r="BX58" s="1">
        <f t="shared" si="77"/>
        <v>100</v>
      </c>
      <c r="BY58" s="1">
        <f t="shared" si="78"/>
        <v>0</v>
      </c>
      <c r="BZ58" s="1">
        <f t="shared" si="19"/>
        <v>3.3009999999999948</v>
      </c>
      <c r="CA58" s="4">
        <f t="shared" si="79"/>
        <v>0.99999999999999645</v>
      </c>
      <c r="CB58" s="1">
        <f t="shared" si="80"/>
        <v>7.0250555986019797E-5</v>
      </c>
      <c r="CC58" s="4">
        <f t="shared" si="144"/>
        <v>-0.47688752663200762</v>
      </c>
      <c r="CD58" s="1">
        <f t="shared" si="145"/>
        <v>0.99999999999999645</v>
      </c>
      <c r="CE58" s="1">
        <f t="shared" si="20"/>
        <v>2.033753595795273E-7</v>
      </c>
      <c r="CF58" s="1">
        <f t="shared" si="81"/>
        <v>1000.0001423627518</v>
      </c>
      <c r="CG58" s="1">
        <f t="shared" si="82"/>
        <v>1027.0199999999963</v>
      </c>
      <c r="CH58" s="1">
        <f t="shared" si="83"/>
        <v>999.99999999999648</v>
      </c>
      <c r="CI58" s="1">
        <f t="shared" si="84"/>
        <v>1000</v>
      </c>
      <c r="CJ58" s="1">
        <f t="shared" si="85"/>
        <v>2.7116714610603644E-8</v>
      </c>
      <c r="CK58" s="4">
        <f t="shared" si="146"/>
        <v>0</v>
      </c>
      <c r="CL58" s="1">
        <f t="shared" si="147"/>
        <v>-2.0337535957952731E-4</v>
      </c>
      <c r="CM58" s="4">
        <f t="shared" si="148"/>
        <v>0</v>
      </c>
      <c r="CN58" s="4">
        <f t="shared" si="21"/>
        <v>10</v>
      </c>
      <c r="CO58" s="4">
        <f t="shared" si="149"/>
        <v>2.0312651294752016E-7</v>
      </c>
      <c r="CP58" s="4">
        <f t="shared" si="22"/>
        <v>-2.4884663200713691E-10</v>
      </c>
      <c r="CQ58" s="4">
        <f t="shared" si="23"/>
        <v>-100</v>
      </c>
      <c r="CR58" s="4">
        <f t="shared" si="24"/>
        <v>-100</v>
      </c>
      <c r="CS58" s="4">
        <f t="shared" si="25"/>
        <v>-100</v>
      </c>
      <c r="CT58" s="1">
        <f t="shared" si="86"/>
        <v>100</v>
      </c>
      <c r="CU58" s="1">
        <f t="shared" si="87"/>
        <v>0</v>
      </c>
      <c r="CV58" s="1">
        <f t="shared" si="26"/>
        <v>3.3009999999999948</v>
      </c>
      <c r="CW58" s="4">
        <f t="shared" si="88"/>
        <v>0.99999999999999645</v>
      </c>
      <c r="CX58" s="1">
        <f t="shared" si="89"/>
        <v>7.0164598600179679E-5</v>
      </c>
      <c r="CY58" s="4">
        <f t="shared" si="150"/>
        <v>-0.47637079916134301</v>
      </c>
      <c r="CZ58" s="1">
        <f t="shared" si="151"/>
        <v>0.99999999999999645</v>
      </c>
      <c r="DA58" s="1">
        <f t="shared" si="27"/>
        <v>2.0312651294752016E-7</v>
      </c>
      <c r="DB58" s="1">
        <f t="shared" si="90"/>
        <v>1000.0001421885592</v>
      </c>
      <c r="DC58" s="1">
        <f t="shared" si="91"/>
        <v>1027.0199999999963</v>
      </c>
      <c r="DD58" s="1">
        <f t="shared" si="92"/>
        <v>999.99999999999648</v>
      </c>
      <c r="DE58" s="1">
        <f t="shared" si="93"/>
        <v>1000</v>
      </c>
      <c r="DF58" s="1">
        <f t="shared" si="94"/>
        <v>2.7083535059669355E-8</v>
      </c>
      <c r="DG58" s="4">
        <f t="shared" si="152"/>
        <v>0</v>
      </c>
      <c r="DH58" s="1">
        <f t="shared" si="153"/>
        <v>-2.0312651294752016E-4</v>
      </c>
      <c r="DI58" s="4">
        <f t="shared" si="154"/>
        <v>0</v>
      </c>
      <c r="DJ58" s="4">
        <f t="shared" si="28"/>
        <v>10</v>
      </c>
      <c r="DK58" s="4">
        <f t="shared" si="155"/>
        <v>2.0309909321085088E-7</v>
      </c>
      <c r="DL58" s="4">
        <f t="shared" si="29"/>
        <v>-2.7419736669281136E-11</v>
      </c>
      <c r="DM58" s="4">
        <f t="shared" si="30"/>
        <v>-100</v>
      </c>
      <c r="DN58" s="4">
        <f t="shared" si="31"/>
        <v>-100</v>
      </c>
      <c r="DO58" s="4">
        <f t="shared" si="32"/>
        <v>-100</v>
      </c>
      <c r="DP58" s="1">
        <f t="shared" si="95"/>
        <v>100</v>
      </c>
      <c r="DQ58" s="1">
        <f t="shared" si="96"/>
        <v>0</v>
      </c>
      <c r="DR58" s="1">
        <f t="shared" si="33"/>
        <v>3.3009999999999948</v>
      </c>
      <c r="DS58" s="4">
        <f t="shared" si="97"/>
        <v>0.99999999999999645</v>
      </c>
      <c r="DT58" s="1">
        <f t="shared" si="98"/>
        <v>7.0155127188549537E-5</v>
      </c>
      <c r="DU58" s="4">
        <f t="shared" si="156"/>
        <v>-0.47168067815838294</v>
      </c>
      <c r="DV58" s="1">
        <f t="shared" si="157"/>
        <v>0.99999999999999645</v>
      </c>
      <c r="DW58" s="1">
        <f t="shared" si="34"/>
        <v>2.0309909321085088E-7</v>
      </c>
      <c r="DX58" s="1">
        <f t="shared" si="99"/>
        <v>1000.0001421693652</v>
      </c>
      <c r="DY58" s="1">
        <f t="shared" si="100"/>
        <v>1027.0199999999963</v>
      </c>
      <c r="DZ58" s="1">
        <f t="shared" si="101"/>
        <v>999.99999999999648</v>
      </c>
      <c r="EA58" s="1">
        <f t="shared" si="102"/>
        <v>1000</v>
      </c>
      <c r="EB58" s="1">
        <f t="shared" si="103"/>
        <v>2.7079879094780121E-8</v>
      </c>
      <c r="EC58" s="4">
        <f t="shared" si="158"/>
        <v>0</v>
      </c>
      <c r="ED58" s="1">
        <f t="shared" si="159"/>
        <v>-2.0309909321085089E-4</v>
      </c>
      <c r="EE58" s="4">
        <f t="shared" si="160"/>
        <v>0</v>
      </c>
      <c r="EF58" s="4">
        <f t="shared" si="35"/>
        <v>10</v>
      </c>
      <c r="EG58" s="4">
        <f t="shared" si="161"/>
        <v>2.0320772168770086E-7</v>
      </c>
      <c r="EH58" s="4">
        <f t="shared" si="36"/>
        <v>1.0862847684997434E-10</v>
      </c>
      <c r="EI58" s="4">
        <f t="shared" si="37"/>
        <v>-100</v>
      </c>
      <c r="EJ58" s="4">
        <f t="shared" si="38"/>
        <v>-100</v>
      </c>
      <c r="EK58" s="4">
        <f t="shared" si="39"/>
        <v>-100</v>
      </c>
      <c r="EL58" s="1">
        <f t="shared" si="104"/>
        <v>100</v>
      </c>
      <c r="EM58" s="1">
        <f t="shared" si="105"/>
        <v>0</v>
      </c>
      <c r="EN58" s="1">
        <f t="shared" si="40"/>
        <v>3.3009999999999948</v>
      </c>
      <c r="EO58" s="4">
        <f t="shared" si="106"/>
        <v>0.99999999999999645</v>
      </c>
      <c r="EP58" s="1">
        <f t="shared" si="107"/>
        <v>7.019264997848043E-5</v>
      </c>
      <c r="EQ58" s="4">
        <f t="shared" si="162"/>
        <v>-0.4666582297456775</v>
      </c>
      <c r="ER58" s="1">
        <f t="shared" si="163"/>
        <v>0.99999999999999645</v>
      </c>
      <c r="ES58" s="1">
        <f t="shared" si="41"/>
        <v>2.0320772168770086E-7</v>
      </c>
      <c r="ET58" s="1">
        <f t="shared" si="108"/>
        <v>1000.0001422454052</v>
      </c>
      <c r="EU58" s="1">
        <f t="shared" si="109"/>
        <v>1027.0199999999963</v>
      </c>
      <c r="EV58" s="1">
        <f t="shared" si="110"/>
        <v>999.99999999999648</v>
      </c>
      <c r="EW58" s="1">
        <f t="shared" si="111"/>
        <v>1000</v>
      </c>
      <c r="EX58" s="1">
        <f t="shared" si="112"/>
        <v>2.7094362891693448E-8</v>
      </c>
      <c r="EY58" s="4">
        <f t="shared" si="164"/>
        <v>0</v>
      </c>
      <c r="EZ58" s="1">
        <f t="shared" si="165"/>
        <v>-2.0320772168770085E-4</v>
      </c>
      <c r="FA58" s="4">
        <f t="shared" si="166"/>
        <v>0</v>
      </c>
      <c r="FB58" s="4">
        <f t="shared" si="42"/>
        <v>10</v>
      </c>
      <c r="FC58" s="4">
        <f t="shared" si="167"/>
        <v>2.0325274382323947E-7</v>
      </c>
      <c r="FD58" s="4">
        <f t="shared" si="43"/>
        <v>4.5022135538610812E-11</v>
      </c>
      <c r="FE58" s="4">
        <f t="shared" si="44"/>
        <v>-100</v>
      </c>
      <c r="FF58" s="4">
        <f t="shared" si="45"/>
        <v>-100</v>
      </c>
      <c r="FG58" s="4">
        <f t="shared" si="46"/>
        <v>-100</v>
      </c>
      <c r="FH58" s="1">
        <f t="shared" si="113"/>
        <v>100</v>
      </c>
      <c r="FI58" s="1">
        <f t="shared" si="114"/>
        <v>0</v>
      </c>
      <c r="FJ58" s="1">
        <f t="shared" si="47"/>
        <v>3.3009999999999948</v>
      </c>
      <c r="FK58" s="4">
        <f t="shared" si="115"/>
        <v>0.99999999999999645</v>
      </c>
      <c r="FL58" s="1">
        <f t="shared" si="116"/>
        <v>7.020820166605853E-5</v>
      </c>
      <c r="FM58" s="4">
        <f t="shared" si="168"/>
        <v>-0.46677394975849207</v>
      </c>
      <c r="FN58" s="1">
        <f t="shared" si="169"/>
        <v>0.99999999999999645</v>
      </c>
      <c r="FO58" s="1">
        <f t="shared" si="48"/>
        <v>2.0325274382323947E-7</v>
      </c>
      <c r="FP58" s="1">
        <f t="shared" si="117"/>
        <v>1000.0001422769207</v>
      </c>
      <c r="FQ58" s="1">
        <f t="shared" si="118"/>
        <v>1027.0199999999963</v>
      </c>
      <c r="FR58" s="1">
        <f t="shared" si="119"/>
        <v>999.99999999999648</v>
      </c>
      <c r="FS58" s="1">
        <f t="shared" si="120"/>
        <v>1000</v>
      </c>
      <c r="FT58" s="1">
        <f t="shared" si="121"/>
        <v>2.7100365843098593E-8</v>
      </c>
      <c r="FU58" s="4">
        <f t="shared" si="170"/>
        <v>0</v>
      </c>
      <c r="FV58" s="1">
        <f t="shared" si="171"/>
        <v>-2.0325274382323948E-4</v>
      </c>
      <c r="FW58" s="4">
        <f t="shared" si="172"/>
        <v>0</v>
      </c>
      <c r="FX58" s="4">
        <f t="shared" si="49"/>
        <v>10</v>
      </c>
      <c r="FY58" s="4">
        <f t="shared" si="173"/>
        <v>2.0325781432398811E-7</v>
      </c>
      <c r="FZ58" s="4">
        <f t="shared" si="50"/>
        <v>5.0705007486414866E-12</v>
      </c>
      <c r="GA58" s="4">
        <f t="shared" si="51"/>
        <v>-100</v>
      </c>
      <c r="GB58" s="4">
        <f t="shared" si="52"/>
        <v>-100</v>
      </c>
      <c r="GC58" s="4">
        <f t="shared" si="53"/>
        <v>-100</v>
      </c>
      <c r="GD58" s="1">
        <f t="shared" si="122"/>
        <v>100</v>
      </c>
      <c r="GE58" s="1">
        <f t="shared" si="123"/>
        <v>0</v>
      </c>
      <c r="GF58" s="1">
        <f t="shared" si="54"/>
        <v>3.3009999999999948</v>
      </c>
      <c r="GG58" s="4">
        <f t="shared" si="124"/>
        <v>0.99999999999999645</v>
      </c>
      <c r="GH58" s="1">
        <f t="shared" si="125"/>
        <v>7.0209953134365506E-5</v>
      </c>
      <c r="GI58" s="4">
        <f t="shared" si="174"/>
        <v>-0.46727069419163314</v>
      </c>
      <c r="GJ58" s="1">
        <f t="shared" si="175"/>
        <v>0.99999999999999645</v>
      </c>
      <c r="GK58" s="1">
        <f t="shared" si="55"/>
        <v>2.0325781432398811E-7</v>
      </c>
      <c r="GL58" s="1">
        <f t="shared" si="126"/>
        <v>1000.0001422804701</v>
      </c>
      <c r="GM58" s="1">
        <f t="shared" si="127"/>
        <v>1027.0199999999963</v>
      </c>
      <c r="GN58" s="1">
        <f t="shared" si="128"/>
        <v>999.99999999999648</v>
      </c>
      <c r="GO58" s="1">
        <f t="shared" si="129"/>
        <v>1000</v>
      </c>
      <c r="GP58" s="1">
        <f t="shared" si="130"/>
        <v>2.7101041909865082E-8</v>
      </c>
      <c r="GQ58" s="4">
        <f t="shared" si="176"/>
        <v>0</v>
      </c>
      <c r="GR58" s="1">
        <f t="shared" si="177"/>
        <v>-2.0325781432398811E-4</v>
      </c>
      <c r="GS58" s="4">
        <f t="shared" si="178"/>
        <v>0</v>
      </c>
      <c r="GT58" s="4">
        <f t="shared" si="56"/>
        <v>10</v>
      </c>
      <c r="GU58" s="4">
        <f t="shared" si="179"/>
        <v>2.0328740493016314E-7</v>
      </c>
      <c r="GV58" s="4">
        <f t="shared" si="57"/>
        <v>2.959060617502847E-11</v>
      </c>
      <c r="GW58" s="4">
        <v>305</v>
      </c>
      <c r="GX58" s="4"/>
      <c r="GY58" s="4"/>
      <c r="GZ58" s="4"/>
      <c r="HA58" s="4"/>
      <c r="HB58" s="4"/>
      <c r="HC58" s="4"/>
      <c r="HD58" s="4"/>
      <c r="HE58" s="4"/>
      <c r="HF58" s="6"/>
      <c r="HG58" s="4"/>
      <c r="HH58" s="4"/>
      <c r="HI58" s="4"/>
      <c r="HJ58" s="1"/>
      <c r="HK58" s="4"/>
      <c r="HL58" s="4"/>
      <c r="HP58" s="2"/>
      <c r="HQ58" s="2"/>
      <c r="HR58" s="2"/>
      <c r="HS58" s="2"/>
      <c r="HT58" s="3"/>
      <c r="HU58" s="2"/>
      <c r="HV58" s="2"/>
      <c r="HW58" s="2"/>
      <c r="HX58" s="2"/>
    </row>
    <row r="59" spans="1:232" s="5" customFormat="1">
      <c r="A59" s="4">
        <v>41</v>
      </c>
      <c r="B59" s="4">
        <f t="shared" si="180"/>
        <v>100</v>
      </c>
      <c r="C59" s="4">
        <v>0</v>
      </c>
      <c r="D59" s="1">
        <f t="shared" si="1"/>
        <v>-100</v>
      </c>
      <c r="E59" s="1">
        <f t="shared" si="131"/>
        <v>300</v>
      </c>
      <c r="F59" s="4">
        <f t="shared" si="181"/>
        <v>3.3509999999999946</v>
      </c>
      <c r="G59" s="1">
        <f>'0.5Q 8-16'!GA59</f>
        <v>-100</v>
      </c>
      <c r="H59" s="1">
        <f>'0.5Q 8-16'!GB59</f>
        <v>-100</v>
      </c>
      <c r="I59" s="1">
        <f>'0.5Q 8-16'!GC59</f>
        <v>-100</v>
      </c>
      <c r="J59" s="1">
        <f>'0.5Q 8-16'!GD59</f>
        <v>100</v>
      </c>
      <c r="K59" s="1">
        <f>'0.5Q 8-16'!GE59</f>
        <v>0</v>
      </c>
      <c r="L59" s="1">
        <f>'0.5Q 8-16'!GF59</f>
        <v>3.3509999999999946</v>
      </c>
      <c r="M59" s="1">
        <f>'0.5Q 8-16'!GG59</f>
        <v>0.99999999999999645</v>
      </c>
      <c r="N59" s="1">
        <f>'0.5Q 8-16'!GH59</f>
        <v>4.0022703957819145E-5</v>
      </c>
      <c r="O59" s="1">
        <f>'0.5Q 8-16'!GI59</f>
        <v>-0.51826822546818385</v>
      </c>
      <c r="P59" s="1">
        <f>'0.5Q 8-16'!GJ59</f>
        <v>0.99999999999999645</v>
      </c>
      <c r="Q59" s="1">
        <f>'0.5Q 8-16'!GK59</f>
        <v>1.158657279578864E-7</v>
      </c>
      <c r="R59" s="1">
        <f>'0.5Q 8-16'!GL59</f>
        <v>1000.0000811060095</v>
      </c>
      <c r="S59" s="1">
        <f>'0.5Q 8-16'!GM59</f>
        <v>1027.0199999999963</v>
      </c>
      <c r="T59" s="1">
        <f>'0.5Q 8-16'!GN59</f>
        <v>999.99999999999648</v>
      </c>
      <c r="U59" s="1">
        <f>'0.5Q 8-16'!GO59</f>
        <v>1000</v>
      </c>
      <c r="V59" s="1">
        <f>'0.5Q 8-16'!GP59</f>
        <v>1.5448763727718191E-8</v>
      </c>
      <c r="W59" s="1">
        <f>'0.5Q 8-16'!GQ59</f>
        <v>0</v>
      </c>
      <c r="X59" s="1">
        <f>'0.5Q 8-16'!GR59</f>
        <v>-1.158657279578864E-4</v>
      </c>
      <c r="Y59" s="1">
        <f>'0.5Q 8-16'!GS59</f>
        <v>0</v>
      </c>
      <c r="Z59" s="1">
        <f>'0.5Q 8-16'!GT59</f>
        <v>10</v>
      </c>
      <c r="AA59" s="1">
        <f>'0.5Q 8-16'!GU59</f>
        <v>1.1880396147172269E-7</v>
      </c>
      <c r="AB59" s="4"/>
      <c r="AC59" s="4">
        <f t="shared" si="2"/>
        <v>-100</v>
      </c>
      <c r="AD59" s="4">
        <f t="shared" si="3"/>
        <v>-100</v>
      </c>
      <c r="AE59" s="4">
        <f t="shared" si="4"/>
        <v>-100</v>
      </c>
      <c r="AF59" s="1">
        <f t="shared" si="59"/>
        <v>100</v>
      </c>
      <c r="AG59" s="1">
        <f t="shared" si="60"/>
        <v>0</v>
      </c>
      <c r="AH59" s="1">
        <f t="shared" si="5"/>
        <v>3.3509999999999946</v>
      </c>
      <c r="AI59" s="4">
        <f t="shared" si="61"/>
        <v>0.99999999999999645</v>
      </c>
      <c r="AJ59" s="1">
        <f t="shared" si="62"/>
        <v>4.1037637814066557E-5</v>
      </c>
      <c r="AK59" s="4">
        <f t="shared" si="132"/>
        <v>-0.50799325297098696</v>
      </c>
      <c r="AL59" s="1">
        <f t="shared" si="133"/>
        <v>0.99999999999999645</v>
      </c>
      <c r="AM59" s="1">
        <f t="shared" si="6"/>
        <v>1.1880396147172269E-7</v>
      </c>
      <c r="AN59" s="1">
        <f t="shared" si="63"/>
        <v>1000.0000831627731</v>
      </c>
      <c r="AO59" s="1">
        <f t="shared" si="64"/>
        <v>1027.0199999999963</v>
      </c>
      <c r="AP59" s="1">
        <f t="shared" si="65"/>
        <v>999.99999999999648</v>
      </c>
      <c r="AQ59" s="1">
        <f t="shared" si="66"/>
        <v>1000</v>
      </c>
      <c r="AR59" s="1">
        <f t="shared" si="67"/>
        <v>1.5840528196229692E-8</v>
      </c>
      <c r="AS59" s="4">
        <f t="shared" si="134"/>
        <v>0</v>
      </c>
      <c r="AT59" s="1">
        <f t="shared" si="135"/>
        <v>-1.1880396147172269E-4</v>
      </c>
      <c r="AU59" s="4">
        <f t="shared" si="136"/>
        <v>0</v>
      </c>
      <c r="AV59" s="4">
        <f t="shared" si="7"/>
        <v>10</v>
      </c>
      <c r="AW59" s="4">
        <f t="shared" si="137"/>
        <v>1.2083778610808623E-7</v>
      </c>
      <c r="AX59" s="4">
        <f t="shared" si="8"/>
        <v>2.0338246363635319E-9</v>
      </c>
      <c r="AY59" s="4">
        <f t="shared" si="9"/>
        <v>-100</v>
      </c>
      <c r="AZ59" s="4">
        <f t="shared" si="10"/>
        <v>-100</v>
      </c>
      <c r="BA59" s="4">
        <f t="shared" si="11"/>
        <v>-100</v>
      </c>
      <c r="BB59" s="1">
        <f t="shared" si="68"/>
        <v>100</v>
      </c>
      <c r="BC59" s="1">
        <f t="shared" si="69"/>
        <v>0</v>
      </c>
      <c r="BD59" s="1">
        <f t="shared" si="12"/>
        <v>3.3509999999999946</v>
      </c>
      <c r="BE59" s="4">
        <f t="shared" si="70"/>
        <v>0.99999999999999645</v>
      </c>
      <c r="BF59" s="1">
        <f t="shared" si="71"/>
        <v>4.174016791298315E-5</v>
      </c>
      <c r="BG59" s="4">
        <f t="shared" si="138"/>
        <v>-0.49284055033405866</v>
      </c>
      <c r="BH59" s="1">
        <f t="shared" si="139"/>
        <v>0.99999999999999645</v>
      </c>
      <c r="BI59" s="1">
        <f t="shared" si="13"/>
        <v>1.2083778610808623E-7</v>
      </c>
      <c r="BJ59" s="1">
        <f t="shared" si="72"/>
        <v>1000.0000845864503</v>
      </c>
      <c r="BK59" s="1">
        <f t="shared" si="73"/>
        <v>1027.0199999999963</v>
      </c>
      <c r="BL59" s="1">
        <f t="shared" si="74"/>
        <v>999.99999999999648</v>
      </c>
      <c r="BM59" s="1">
        <f t="shared" si="75"/>
        <v>1000</v>
      </c>
      <c r="BN59" s="1">
        <f t="shared" si="76"/>
        <v>1.6111704814411495E-8</v>
      </c>
      <c r="BO59" s="4">
        <f t="shared" si="140"/>
        <v>0</v>
      </c>
      <c r="BP59" s="1">
        <f t="shared" si="141"/>
        <v>-1.2083778610808623E-4</v>
      </c>
      <c r="BQ59" s="4">
        <f t="shared" si="142"/>
        <v>0</v>
      </c>
      <c r="BR59" s="4">
        <f t="shared" si="14"/>
        <v>10</v>
      </c>
      <c r="BS59" s="4">
        <f t="shared" si="143"/>
        <v>1.2202521574771637E-7</v>
      </c>
      <c r="BT59" s="4">
        <f t="shared" si="15"/>
        <v>1.1874296396301443E-9</v>
      </c>
      <c r="BU59" s="4">
        <f t="shared" si="16"/>
        <v>-100</v>
      </c>
      <c r="BV59" s="4">
        <f t="shared" si="17"/>
        <v>-100</v>
      </c>
      <c r="BW59" s="4">
        <f t="shared" si="18"/>
        <v>-100</v>
      </c>
      <c r="BX59" s="1">
        <f t="shared" si="77"/>
        <v>100</v>
      </c>
      <c r="BY59" s="1">
        <f t="shared" si="78"/>
        <v>0</v>
      </c>
      <c r="BZ59" s="1">
        <f t="shared" si="19"/>
        <v>3.3509999999999946</v>
      </c>
      <c r="CA59" s="4">
        <f t="shared" si="79"/>
        <v>0.99999999999999645</v>
      </c>
      <c r="CB59" s="1">
        <f t="shared" si="80"/>
        <v>4.2150333591611875E-5</v>
      </c>
      <c r="CC59" s="4">
        <f t="shared" si="144"/>
        <v>-0.47688752663200762</v>
      </c>
      <c r="CD59" s="1">
        <f t="shared" si="145"/>
        <v>0.99999999999999645</v>
      </c>
      <c r="CE59" s="1">
        <f t="shared" si="20"/>
        <v>1.2202521574771637E-7</v>
      </c>
      <c r="CF59" s="1">
        <f t="shared" si="81"/>
        <v>1000.000085417651</v>
      </c>
      <c r="CG59" s="1">
        <f t="shared" si="82"/>
        <v>1027.0199999999963</v>
      </c>
      <c r="CH59" s="1">
        <f t="shared" si="83"/>
        <v>999.99999999999648</v>
      </c>
      <c r="CI59" s="1">
        <f t="shared" si="84"/>
        <v>1000</v>
      </c>
      <c r="CJ59" s="1">
        <f t="shared" si="85"/>
        <v>1.6270028766362186E-8</v>
      </c>
      <c r="CK59" s="4">
        <f t="shared" si="146"/>
        <v>0</v>
      </c>
      <c r="CL59" s="1">
        <f t="shared" si="147"/>
        <v>-1.2202521574771638E-4</v>
      </c>
      <c r="CM59" s="4">
        <f t="shared" si="148"/>
        <v>0</v>
      </c>
      <c r="CN59" s="4">
        <f t="shared" si="21"/>
        <v>10</v>
      </c>
      <c r="CO59" s="4">
        <f t="shared" si="149"/>
        <v>1.218759077685121E-7</v>
      </c>
      <c r="CP59" s="4">
        <f t="shared" si="22"/>
        <v>-1.4930797920427156E-10</v>
      </c>
      <c r="CQ59" s="4">
        <f t="shared" si="23"/>
        <v>-100</v>
      </c>
      <c r="CR59" s="4">
        <f t="shared" si="24"/>
        <v>-100</v>
      </c>
      <c r="CS59" s="4">
        <f t="shared" si="25"/>
        <v>-100</v>
      </c>
      <c r="CT59" s="1">
        <f t="shared" si="86"/>
        <v>100</v>
      </c>
      <c r="CU59" s="1">
        <f t="shared" si="87"/>
        <v>0</v>
      </c>
      <c r="CV59" s="1">
        <f t="shared" si="26"/>
        <v>3.3509999999999946</v>
      </c>
      <c r="CW59" s="4">
        <f t="shared" si="88"/>
        <v>0.99999999999999645</v>
      </c>
      <c r="CX59" s="1">
        <f t="shared" si="89"/>
        <v>4.2098759160107799E-5</v>
      </c>
      <c r="CY59" s="4">
        <f t="shared" si="150"/>
        <v>-0.47637079916134301</v>
      </c>
      <c r="CZ59" s="1">
        <f t="shared" si="151"/>
        <v>0.99999999999999645</v>
      </c>
      <c r="DA59" s="1">
        <f t="shared" si="27"/>
        <v>1.218759077685121E-7</v>
      </c>
      <c r="DB59" s="1">
        <f t="shared" si="90"/>
        <v>1000.0000853131354</v>
      </c>
      <c r="DC59" s="1">
        <f t="shared" si="91"/>
        <v>1027.0199999999963</v>
      </c>
      <c r="DD59" s="1">
        <f t="shared" si="92"/>
        <v>999.99999999999648</v>
      </c>
      <c r="DE59" s="1">
        <f t="shared" si="93"/>
        <v>1000</v>
      </c>
      <c r="DF59" s="1">
        <f t="shared" si="94"/>
        <v>1.6250121035801613E-8</v>
      </c>
      <c r="DG59" s="4">
        <f t="shared" si="152"/>
        <v>0</v>
      </c>
      <c r="DH59" s="1">
        <f t="shared" si="153"/>
        <v>-1.218759077685121E-4</v>
      </c>
      <c r="DI59" s="4">
        <f t="shared" si="154"/>
        <v>0</v>
      </c>
      <c r="DJ59" s="4">
        <f t="shared" si="28"/>
        <v>10</v>
      </c>
      <c r="DK59" s="4">
        <f t="shared" si="155"/>
        <v>1.2185945592651051E-7</v>
      </c>
      <c r="DL59" s="4">
        <f t="shared" si="29"/>
        <v>-1.6451842001584564E-11</v>
      </c>
      <c r="DM59" s="4">
        <f t="shared" si="30"/>
        <v>-100</v>
      </c>
      <c r="DN59" s="4">
        <f t="shared" si="31"/>
        <v>-100</v>
      </c>
      <c r="DO59" s="4">
        <f t="shared" si="32"/>
        <v>-100</v>
      </c>
      <c r="DP59" s="1">
        <f t="shared" si="95"/>
        <v>100</v>
      </c>
      <c r="DQ59" s="1">
        <f t="shared" si="96"/>
        <v>0</v>
      </c>
      <c r="DR59" s="1">
        <f t="shared" si="33"/>
        <v>3.3509999999999946</v>
      </c>
      <c r="DS59" s="4">
        <f t="shared" si="97"/>
        <v>0.99999999999999645</v>
      </c>
      <c r="DT59" s="1">
        <f t="shared" si="98"/>
        <v>4.209307631312973E-5</v>
      </c>
      <c r="DU59" s="4">
        <f t="shared" si="156"/>
        <v>-0.47168067815838294</v>
      </c>
      <c r="DV59" s="1">
        <f t="shared" si="157"/>
        <v>0.99999999999999645</v>
      </c>
      <c r="DW59" s="1">
        <f t="shared" si="34"/>
        <v>1.2185945592651051E-7</v>
      </c>
      <c r="DX59" s="1">
        <f t="shared" si="99"/>
        <v>1000.0000853016192</v>
      </c>
      <c r="DY59" s="1">
        <f t="shared" si="100"/>
        <v>1027.0199999999963</v>
      </c>
      <c r="DZ59" s="1">
        <f t="shared" si="101"/>
        <v>999.99999999999648</v>
      </c>
      <c r="EA59" s="1">
        <f t="shared" si="102"/>
        <v>1000</v>
      </c>
      <c r="EB59" s="1">
        <f t="shared" si="103"/>
        <v>1.6247927456868073E-8</v>
      </c>
      <c r="EC59" s="4">
        <f t="shared" si="158"/>
        <v>0</v>
      </c>
      <c r="ED59" s="1">
        <f t="shared" si="159"/>
        <v>-1.2185945592651051E-4</v>
      </c>
      <c r="EE59" s="4">
        <f t="shared" si="160"/>
        <v>0</v>
      </c>
      <c r="EF59" s="4">
        <f t="shared" si="35"/>
        <v>10</v>
      </c>
      <c r="EG59" s="4">
        <f t="shared" si="161"/>
        <v>1.2192463301262052E-7</v>
      </c>
      <c r="EH59" s="4">
        <f t="shared" si="36"/>
        <v>6.517708611000578E-11</v>
      </c>
      <c r="EI59" s="4">
        <f t="shared" si="37"/>
        <v>-100</v>
      </c>
      <c r="EJ59" s="4">
        <f t="shared" si="38"/>
        <v>-100</v>
      </c>
      <c r="EK59" s="4">
        <f t="shared" si="39"/>
        <v>-100</v>
      </c>
      <c r="EL59" s="1">
        <f t="shared" si="104"/>
        <v>100</v>
      </c>
      <c r="EM59" s="1">
        <f t="shared" si="105"/>
        <v>0</v>
      </c>
      <c r="EN59" s="1">
        <f t="shared" si="40"/>
        <v>3.3509999999999946</v>
      </c>
      <c r="EO59" s="4">
        <f t="shared" si="106"/>
        <v>0.99999999999999645</v>
      </c>
      <c r="EP59" s="1">
        <f t="shared" si="107"/>
        <v>4.2115589987088256E-5</v>
      </c>
      <c r="EQ59" s="4">
        <f t="shared" si="162"/>
        <v>-0.4666582297456775</v>
      </c>
      <c r="ER59" s="1">
        <f t="shared" si="163"/>
        <v>0.99999999999999645</v>
      </c>
      <c r="ES59" s="1">
        <f t="shared" si="41"/>
        <v>1.2192463301262052E-7</v>
      </c>
      <c r="ET59" s="1">
        <f t="shared" si="108"/>
        <v>1000.000085347243</v>
      </c>
      <c r="EU59" s="1">
        <f t="shared" si="109"/>
        <v>1027.0199999999963</v>
      </c>
      <c r="EV59" s="1">
        <f t="shared" si="110"/>
        <v>999.99999999999648</v>
      </c>
      <c r="EW59" s="1">
        <f t="shared" si="111"/>
        <v>1000</v>
      </c>
      <c r="EX59" s="1">
        <f t="shared" si="112"/>
        <v>1.6256617735016068E-8</v>
      </c>
      <c r="EY59" s="4">
        <f t="shared" si="164"/>
        <v>0</v>
      </c>
      <c r="EZ59" s="1">
        <f t="shared" si="165"/>
        <v>-1.2192463301262052E-4</v>
      </c>
      <c r="FA59" s="4">
        <f t="shared" si="166"/>
        <v>0</v>
      </c>
      <c r="FB59" s="4">
        <f t="shared" si="42"/>
        <v>10</v>
      </c>
      <c r="FC59" s="4">
        <f t="shared" si="167"/>
        <v>1.2195164629394367E-7</v>
      </c>
      <c r="FD59" s="4">
        <f t="shared" si="43"/>
        <v>2.7013281323145311E-11</v>
      </c>
      <c r="FE59" s="4">
        <f t="shared" si="44"/>
        <v>-100</v>
      </c>
      <c r="FF59" s="4">
        <f t="shared" si="45"/>
        <v>-100</v>
      </c>
      <c r="FG59" s="4">
        <f t="shared" si="46"/>
        <v>-100</v>
      </c>
      <c r="FH59" s="1">
        <f t="shared" si="113"/>
        <v>100</v>
      </c>
      <c r="FI59" s="1">
        <f t="shared" si="114"/>
        <v>0</v>
      </c>
      <c r="FJ59" s="1">
        <f t="shared" si="47"/>
        <v>3.3509999999999946</v>
      </c>
      <c r="FK59" s="4">
        <f t="shared" si="115"/>
        <v>0.99999999999999645</v>
      </c>
      <c r="FL59" s="1">
        <f t="shared" si="116"/>
        <v>4.212492099963513E-5</v>
      </c>
      <c r="FM59" s="4">
        <f t="shared" si="168"/>
        <v>-0.46677394975849207</v>
      </c>
      <c r="FN59" s="1">
        <f t="shared" si="169"/>
        <v>0.99999999999999645</v>
      </c>
      <c r="FO59" s="1">
        <f t="shared" si="48"/>
        <v>1.2195164629394367E-7</v>
      </c>
      <c r="FP59" s="1">
        <f t="shared" si="117"/>
        <v>1000.0000853661523</v>
      </c>
      <c r="FQ59" s="1">
        <f t="shared" si="118"/>
        <v>1027.0199999999963</v>
      </c>
      <c r="FR59" s="1">
        <f t="shared" si="119"/>
        <v>999.99999999999648</v>
      </c>
      <c r="FS59" s="1">
        <f t="shared" si="120"/>
        <v>1000</v>
      </c>
      <c r="FT59" s="1">
        <f t="shared" si="121"/>
        <v>1.6260219505859162E-8</v>
      </c>
      <c r="FU59" s="4">
        <f t="shared" si="170"/>
        <v>0</v>
      </c>
      <c r="FV59" s="1">
        <f t="shared" si="171"/>
        <v>-1.2195164629394367E-4</v>
      </c>
      <c r="FW59" s="4">
        <f t="shared" si="172"/>
        <v>0</v>
      </c>
      <c r="FX59" s="4">
        <f t="shared" si="49"/>
        <v>10</v>
      </c>
      <c r="FY59" s="4">
        <f t="shared" si="173"/>
        <v>1.2195468859439287E-7</v>
      </c>
      <c r="FZ59" s="4">
        <f t="shared" si="50"/>
        <v>3.0423004492007738E-12</v>
      </c>
      <c r="GA59" s="4">
        <f t="shared" si="51"/>
        <v>-100</v>
      </c>
      <c r="GB59" s="4">
        <f t="shared" si="52"/>
        <v>-100</v>
      </c>
      <c r="GC59" s="4">
        <f t="shared" si="53"/>
        <v>-100</v>
      </c>
      <c r="GD59" s="1">
        <f t="shared" si="122"/>
        <v>100</v>
      </c>
      <c r="GE59" s="1">
        <f t="shared" si="123"/>
        <v>0</v>
      </c>
      <c r="GF59" s="1">
        <f t="shared" si="54"/>
        <v>3.3509999999999946</v>
      </c>
      <c r="GG59" s="4">
        <f t="shared" si="124"/>
        <v>0.99999999999999645</v>
      </c>
      <c r="GH59" s="1">
        <f t="shared" si="125"/>
        <v>4.2125971880619298E-5</v>
      </c>
      <c r="GI59" s="4">
        <f t="shared" si="174"/>
        <v>-0.46727069419163314</v>
      </c>
      <c r="GJ59" s="1">
        <f t="shared" si="175"/>
        <v>0.99999999999999645</v>
      </c>
      <c r="GK59" s="1">
        <f t="shared" si="55"/>
        <v>1.2195468859439287E-7</v>
      </c>
      <c r="GL59" s="1">
        <f t="shared" si="126"/>
        <v>1000.000085368282</v>
      </c>
      <c r="GM59" s="1">
        <f t="shared" si="127"/>
        <v>1027.0199999999963</v>
      </c>
      <c r="GN59" s="1">
        <f t="shared" si="128"/>
        <v>999.99999999999648</v>
      </c>
      <c r="GO59" s="1">
        <f t="shared" si="129"/>
        <v>1000</v>
      </c>
      <c r="GP59" s="1">
        <f t="shared" si="130"/>
        <v>1.6260625145919049E-8</v>
      </c>
      <c r="GQ59" s="4">
        <f t="shared" si="176"/>
        <v>0</v>
      </c>
      <c r="GR59" s="1">
        <f t="shared" si="177"/>
        <v>-1.2195468859439287E-4</v>
      </c>
      <c r="GS59" s="4">
        <f t="shared" si="178"/>
        <v>0</v>
      </c>
      <c r="GT59" s="4">
        <f t="shared" si="56"/>
        <v>10</v>
      </c>
      <c r="GU59" s="4">
        <f t="shared" si="179"/>
        <v>1.2197244295809788E-7</v>
      </c>
      <c r="GV59" s="4">
        <f t="shared" si="57"/>
        <v>1.7754363705017082E-11</v>
      </c>
      <c r="GW59" s="4">
        <v>300</v>
      </c>
      <c r="GX59" s="4"/>
      <c r="GY59" s="4"/>
      <c r="GZ59" s="4"/>
      <c r="HA59" s="4"/>
      <c r="HB59" s="4"/>
      <c r="HC59" s="4"/>
      <c r="HD59" s="4"/>
      <c r="HE59" s="4"/>
      <c r="HF59" s="6"/>
      <c r="HG59" s="4"/>
      <c r="HH59" s="4"/>
      <c r="HI59" s="4"/>
      <c r="HJ59" s="1"/>
      <c r="HK59" s="4"/>
      <c r="HL59" s="4"/>
      <c r="HP59" s="2"/>
      <c r="HQ59" s="2"/>
      <c r="HR59" s="2"/>
      <c r="HS59" s="2"/>
      <c r="HT59" s="3"/>
      <c r="HU59" s="2"/>
      <c r="HV59" s="2"/>
      <c r="HW59" s="2"/>
      <c r="HX59" s="2"/>
    </row>
    <row r="60" spans="1:232" s="5" customFormat="1">
      <c r="A60" s="4">
        <v>42</v>
      </c>
      <c r="B60" s="4">
        <f t="shared" si="180"/>
        <v>100</v>
      </c>
      <c r="C60" s="4">
        <v>0</v>
      </c>
      <c r="D60" s="1">
        <f t="shared" si="1"/>
        <v>-100</v>
      </c>
      <c r="E60" s="1">
        <f t="shared" si="131"/>
        <v>295</v>
      </c>
      <c r="F60" s="4">
        <f t="shared" si="181"/>
        <v>3.4009999999999945</v>
      </c>
      <c r="G60" s="1">
        <f>'0.5Q 8-16'!GA60</f>
        <v>-100</v>
      </c>
      <c r="H60" s="1">
        <f>'0.5Q 8-16'!GB60</f>
        <v>-100</v>
      </c>
      <c r="I60" s="1">
        <f>'0.5Q 8-16'!GC60</f>
        <v>-100</v>
      </c>
      <c r="J60" s="1">
        <f>'0.5Q 8-16'!GD60</f>
        <v>100</v>
      </c>
      <c r="K60" s="1">
        <f>'0.5Q 8-16'!GE60</f>
        <v>0</v>
      </c>
      <c r="L60" s="1">
        <f>'0.5Q 8-16'!GF60</f>
        <v>3.4009999999999945</v>
      </c>
      <c r="M60" s="1">
        <f>'0.5Q 8-16'!GG60</f>
        <v>0.99999999999999645</v>
      </c>
      <c r="N60" s="1">
        <f>'0.5Q 8-16'!GH60</f>
        <v>2.4013622374691482E-5</v>
      </c>
      <c r="O60" s="1">
        <f>'0.5Q 8-16'!GI60</f>
        <v>-0.51826822546818385</v>
      </c>
      <c r="P60" s="1">
        <f>'0.5Q 8-16'!GJ60</f>
        <v>0.99999999999999645</v>
      </c>
      <c r="Q60" s="1">
        <f>'0.5Q 8-16'!GK60</f>
        <v>6.9519436774731838E-8</v>
      </c>
      <c r="R60" s="1">
        <f>'0.5Q 8-16'!GL60</f>
        <v>1000.0000486636059</v>
      </c>
      <c r="S60" s="1">
        <f>'0.5Q 8-16'!GM60</f>
        <v>1027.0199999999963</v>
      </c>
      <c r="T60" s="1">
        <f>'0.5Q 8-16'!GN60</f>
        <v>999.99999999999648</v>
      </c>
      <c r="U60" s="1">
        <f>'0.5Q 8-16'!GO60</f>
        <v>1000</v>
      </c>
      <c r="V60" s="1">
        <f>'0.5Q 8-16'!GP60</f>
        <v>9.2692582366309123E-9</v>
      </c>
      <c r="W60" s="1">
        <f>'0.5Q 8-16'!GQ60</f>
        <v>0</v>
      </c>
      <c r="X60" s="1">
        <f>'0.5Q 8-16'!GR60</f>
        <v>-6.9519436774731844E-5</v>
      </c>
      <c r="Y60" s="1">
        <f>'0.5Q 8-16'!GS60</f>
        <v>0</v>
      </c>
      <c r="Z60" s="1">
        <f>'0.5Q 8-16'!GT60</f>
        <v>10</v>
      </c>
      <c r="AA60" s="1">
        <f>'0.5Q 8-16'!GU60</f>
        <v>7.1282376883033611E-8</v>
      </c>
      <c r="AB60" s="4"/>
      <c r="AC60" s="4">
        <f t="shared" si="2"/>
        <v>-100</v>
      </c>
      <c r="AD60" s="4">
        <f t="shared" si="3"/>
        <v>-100</v>
      </c>
      <c r="AE60" s="4">
        <f t="shared" si="4"/>
        <v>-100</v>
      </c>
      <c r="AF60" s="1">
        <f t="shared" si="59"/>
        <v>100</v>
      </c>
      <c r="AG60" s="1">
        <f t="shared" si="60"/>
        <v>0</v>
      </c>
      <c r="AH60" s="1">
        <f t="shared" si="5"/>
        <v>3.4009999999999945</v>
      </c>
      <c r="AI60" s="4">
        <f t="shared" si="61"/>
        <v>0.99999999999999645</v>
      </c>
      <c r="AJ60" s="1">
        <f t="shared" si="62"/>
        <v>2.4622582688439937E-5</v>
      </c>
      <c r="AK60" s="4">
        <f t="shared" si="132"/>
        <v>-0.50799325297098696</v>
      </c>
      <c r="AL60" s="1">
        <f t="shared" si="133"/>
        <v>0.99999999999999645</v>
      </c>
      <c r="AM60" s="1">
        <f t="shared" si="6"/>
        <v>7.1282376883033611E-8</v>
      </c>
      <c r="AN60" s="1">
        <f t="shared" si="63"/>
        <v>1000.0000498976638</v>
      </c>
      <c r="AO60" s="1">
        <f t="shared" si="64"/>
        <v>1027.0199999999963</v>
      </c>
      <c r="AP60" s="1">
        <f t="shared" si="65"/>
        <v>999.99999999999648</v>
      </c>
      <c r="AQ60" s="1">
        <f t="shared" si="66"/>
        <v>1000</v>
      </c>
      <c r="AR60" s="1">
        <f t="shared" si="67"/>
        <v>9.5043169177378166E-9</v>
      </c>
      <c r="AS60" s="4">
        <f t="shared" si="134"/>
        <v>0</v>
      </c>
      <c r="AT60" s="1">
        <f t="shared" si="135"/>
        <v>-7.1282376883033611E-5</v>
      </c>
      <c r="AU60" s="4">
        <f t="shared" si="136"/>
        <v>0</v>
      </c>
      <c r="AV60" s="4">
        <f t="shared" si="7"/>
        <v>10</v>
      </c>
      <c r="AW60" s="4">
        <f t="shared" si="137"/>
        <v>7.2502671664851733E-8</v>
      </c>
      <c r="AX60" s="4">
        <f t="shared" si="8"/>
        <v>1.2202947818181218E-9</v>
      </c>
      <c r="AY60" s="4">
        <f t="shared" si="9"/>
        <v>-100</v>
      </c>
      <c r="AZ60" s="4">
        <f t="shared" si="10"/>
        <v>-100</v>
      </c>
      <c r="BA60" s="4">
        <f t="shared" si="11"/>
        <v>-100</v>
      </c>
      <c r="BB60" s="1">
        <f t="shared" si="68"/>
        <v>100</v>
      </c>
      <c r="BC60" s="1">
        <f t="shared" si="69"/>
        <v>0</v>
      </c>
      <c r="BD60" s="1">
        <f t="shared" si="12"/>
        <v>3.4009999999999945</v>
      </c>
      <c r="BE60" s="4">
        <f t="shared" si="70"/>
        <v>0.99999999999999645</v>
      </c>
      <c r="BF60" s="1">
        <f t="shared" si="71"/>
        <v>2.5044100747789895E-5</v>
      </c>
      <c r="BG60" s="4">
        <f t="shared" si="138"/>
        <v>-0.49284055033405866</v>
      </c>
      <c r="BH60" s="1">
        <f t="shared" si="139"/>
        <v>0.99999999999999645</v>
      </c>
      <c r="BI60" s="1">
        <f t="shared" si="13"/>
        <v>7.2502671664851733E-8</v>
      </c>
      <c r="BJ60" s="1">
        <f t="shared" si="72"/>
        <v>1000.0000507518703</v>
      </c>
      <c r="BK60" s="1">
        <f t="shared" si="73"/>
        <v>1027.0199999999963</v>
      </c>
      <c r="BL60" s="1">
        <f t="shared" si="74"/>
        <v>999.99999999999648</v>
      </c>
      <c r="BM60" s="1">
        <f t="shared" si="75"/>
        <v>1000</v>
      </c>
      <c r="BN60" s="1">
        <f t="shared" si="76"/>
        <v>9.6670228886468986E-9</v>
      </c>
      <c r="BO60" s="4">
        <f t="shared" si="140"/>
        <v>0</v>
      </c>
      <c r="BP60" s="1">
        <f t="shared" si="141"/>
        <v>-7.2502671664851739E-5</v>
      </c>
      <c r="BQ60" s="4">
        <f t="shared" si="142"/>
        <v>0</v>
      </c>
      <c r="BR60" s="4">
        <f t="shared" si="14"/>
        <v>10</v>
      </c>
      <c r="BS60" s="4">
        <f t="shared" si="143"/>
        <v>7.3215129448629825E-8</v>
      </c>
      <c r="BT60" s="4">
        <f t="shared" si="15"/>
        <v>7.124577837780919E-10</v>
      </c>
      <c r="BU60" s="4">
        <f t="shared" si="16"/>
        <v>-100</v>
      </c>
      <c r="BV60" s="4">
        <f t="shared" si="17"/>
        <v>-100</v>
      </c>
      <c r="BW60" s="4">
        <f t="shared" si="18"/>
        <v>-100</v>
      </c>
      <c r="BX60" s="1">
        <f t="shared" si="77"/>
        <v>100</v>
      </c>
      <c r="BY60" s="1">
        <f t="shared" si="78"/>
        <v>0</v>
      </c>
      <c r="BZ60" s="1">
        <f t="shared" si="19"/>
        <v>3.4009999999999945</v>
      </c>
      <c r="CA60" s="4">
        <f t="shared" si="79"/>
        <v>0.99999999999999645</v>
      </c>
      <c r="CB60" s="1">
        <f t="shared" si="80"/>
        <v>2.5290200154967121E-5</v>
      </c>
      <c r="CC60" s="4">
        <f t="shared" si="144"/>
        <v>-0.47688752663200762</v>
      </c>
      <c r="CD60" s="1">
        <f t="shared" si="145"/>
        <v>0.99999999999999645</v>
      </c>
      <c r="CE60" s="1">
        <f t="shared" si="20"/>
        <v>7.3215129448629825E-8</v>
      </c>
      <c r="CF60" s="1">
        <f t="shared" si="81"/>
        <v>1000.0000512505907</v>
      </c>
      <c r="CG60" s="1">
        <f t="shared" si="82"/>
        <v>1027.0199999999963</v>
      </c>
      <c r="CH60" s="1">
        <f t="shared" si="83"/>
        <v>999.99999999999648</v>
      </c>
      <c r="CI60" s="1">
        <f t="shared" si="84"/>
        <v>1000</v>
      </c>
      <c r="CJ60" s="1">
        <f t="shared" si="85"/>
        <v>9.7620172598173084E-9</v>
      </c>
      <c r="CK60" s="4">
        <f t="shared" si="146"/>
        <v>0</v>
      </c>
      <c r="CL60" s="1">
        <f t="shared" si="147"/>
        <v>-7.3215129448629831E-5</v>
      </c>
      <c r="CM60" s="4">
        <f t="shared" si="148"/>
        <v>0</v>
      </c>
      <c r="CN60" s="4">
        <f t="shared" si="21"/>
        <v>10</v>
      </c>
      <c r="CO60" s="4">
        <f t="shared" si="149"/>
        <v>7.3125544661107259E-8</v>
      </c>
      <c r="CP60" s="4">
        <f t="shared" si="22"/>
        <v>-8.9584787522565581E-11</v>
      </c>
      <c r="CQ60" s="4">
        <f t="shared" si="23"/>
        <v>-100</v>
      </c>
      <c r="CR60" s="4">
        <f t="shared" si="24"/>
        <v>-100</v>
      </c>
      <c r="CS60" s="4">
        <f t="shared" si="25"/>
        <v>-100</v>
      </c>
      <c r="CT60" s="1">
        <f t="shared" si="86"/>
        <v>100</v>
      </c>
      <c r="CU60" s="1">
        <f t="shared" si="87"/>
        <v>0</v>
      </c>
      <c r="CV60" s="1">
        <f t="shared" si="26"/>
        <v>3.4009999999999945</v>
      </c>
      <c r="CW60" s="4">
        <f t="shared" si="88"/>
        <v>0.99999999999999645</v>
      </c>
      <c r="CX60" s="1">
        <f t="shared" si="89"/>
        <v>2.5259255496064684E-5</v>
      </c>
      <c r="CY60" s="4">
        <f t="shared" si="150"/>
        <v>-0.47637079916134301</v>
      </c>
      <c r="CZ60" s="1">
        <f t="shared" si="151"/>
        <v>0.99999999999999645</v>
      </c>
      <c r="DA60" s="1">
        <f t="shared" si="27"/>
        <v>7.3125544661107259E-8</v>
      </c>
      <c r="DB60" s="1">
        <f t="shared" si="90"/>
        <v>1000.0000511878812</v>
      </c>
      <c r="DC60" s="1">
        <f t="shared" si="91"/>
        <v>1027.0199999999963</v>
      </c>
      <c r="DD60" s="1">
        <f t="shared" si="92"/>
        <v>999.99999999999648</v>
      </c>
      <c r="DE60" s="1">
        <f t="shared" si="93"/>
        <v>1000</v>
      </c>
      <c r="DF60" s="1">
        <f t="shared" si="94"/>
        <v>9.7500726214809686E-9</v>
      </c>
      <c r="DG60" s="4">
        <f t="shared" si="152"/>
        <v>0</v>
      </c>
      <c r="DH60" s="1">
        <f t="shared" si="153"/>
        <v>-7.3125544661107261E-5</v>
      </c>
      <c r="DI60" s="4">
        <f t="shared" si="154"/>
        <v>0</v>
      </c>
      <c r="DJ60" s="4">
        <f t="shared" si="28"/>
        <v>10</v>
      </c>
      <c r="DK60" s="4">
        <f t="shared" si="155"/>
        <v>7.3115673555906303E-8</v>
      </c>
      <c r="DL60" s="4">
        <f t="shared" si="29"/>
        <v>-9.8711052009560322E-12</v>
      </c>
      <c r="DM60" s="4">
        <f t="shared" si="30"/>
        <v>-100</v>
      </c>
      <c r="DN60" s="4">
        <f t="shared" si="31"/>
        <v>-100</v>
      </c>
      <c r="DO60" s="4">
        <f t="shared" si="32"/>
        <v>-100</v>
      </c>
      <c r="DP60" s="1">
        <f t="shared" si="95"/>
        <v>100</v>
      </c>
      <c r="DQ60" s="1">
        <f t="shared" si="96"/>
        <v>0</v>
      </c>
      <c r="DR60" s="1">
        <f t="shared" si="33"/>
        <v>3.4009999999999945</v>
      </c>
      <c r="DS60" s="4">
        <f t="shared" si="97"/>
        <v>0.99999999999999645</v>
      </c>
      <c r="DT60" s="1">
        <f t="shared" si="98"/>
        <v>2.5255845787877829E-5</v>
      </c>
      <c r="DU60" s="4">
        <f t="shared" si="156"/>
        <v>-0.47168067815838294</v>
      </c>
      <c r="DV60" s="1">
        <f t="shared" si="157"/>
        <v>0.99999999999999645</v>
      </c>
      <c r="DW60" s="1">
        <f t="shared" si="34"/>
        <v>7.3115673555906303E-8</v>
      </c>
      <c r="DX60" s="1">
        <f t="shared" si="99"/>
        <v>1000.0000511809715</v>
      </c>
      <c r="DY60" s="1">
        <f t="shared" si="100"/>
        <v>1027.0199999999963</v>
      </c>
      <c r="DZ60" s="1">
        <f t="shared" si="101"/>
        <v>999.99999999999648</v>
      </c>
      <c r="EA60" s="1">
        <f t="shared" si="102"/>
        <v>1000</v>
      </c>
      <c r="EB60" s="1">
        <f t="shared" si="103"/>
        <v>9.7487564741208425E-9</v>
      </c>
      <c r="EC60" s="4">
        <f t="shared" si="158"/>
        <v>0</v>
      </c>
      <c r="ED60" s="1">
        <f t="shared" si="159"/>
        <v>-7.3115673555906302E-5</v>
      </c>
      <c r="EE60" s="4">
        <f t="shared" si="160"/>
        <v>0</v>
      </c>
      <c r="EF60" s="4">
        <f t="shared" si="35"/>
        <v>10</v>
      </c>
      <c r="EG60" s="4">
        <f t="shared" si="161"/>
        <v>7.3154779807572304E-8</v>
      </c>
      <c r="EH60" s="4">
        <f t="shared" si="36"/>
        <v>3.9106251666000821E-11</v>
      </c>
      <c r="EI60" s="4">
        <f t="shared" si="37"/>
        <v>-100</v>
      </c>
      <c r="EJ60" s="4">
        <f t="shared" si="38"/>
        <v>-100</v>
      </c>
      <c r="EK60" s="4">
        <f t="shared" si="39"/>
        <v>-100</v>
      </c>
      <c r="EL60" s="1">
        <f t="shared" si="104"/>
        <v>100</v>
      </c>
      <c r="EM60" s="1">
        <f t="shared" si="105"/>
        <v>0</v>
      </c>
      <c r="EN60" s="1">
        <f t="shared" si="40"/>
        <v>3.4009999999999945</v>
      </c>
      <c r="EO60" s="4">
        <f t="shared" si="106"/>
        <v>0.99999999999999645</v>
      </c>
      <c r="EP60" s="1">
        <f t="shared" si="107"/>
        <v>2.5269353992252962E-5</v>
      </c>
      <c r="EQ60" s="4">
        <f t="shared" si="162"/>
        <v>-0.4666582297456775</v>
      </c>
      <c r="ER60" s="1">
        <f t="shared" si="163"/>
        <v>0.99999999999999645</v>
      </c>
      <c r="ES60" s="1">
        <f t="shared" si="41"/>
        <v>7.3154779807572304E-8</v>
      </c>
      <c r="ET60" s="1">
        <f t="shared" si="108"/>
        <v>1000.0000512083458</v>
      </c>
      <c r="EU60" s="1">
        <f t="shared" si="109"/>
        <v>1027.0199999999963</v>
      </c>
      <c r="EV60" s="1">
        <f t="shared" si="110"/>
        <v>999.99999999999648</v>
      </c>
      <c r="EW60" s="1">
        <f t="shared" si="111"/>
        <v>1000</v>
      </c>
      <c r="EX60" s="1">
        <f t="shared" si="112"/>
        <v>9.7539706410096425E-9</v>
      </c>
      <c r="EY60" s="4">
        <f t="shared" si="164"/>
        <v>0</v>
      </c>
      <c r="EZ60" s="1">
        <f t="shared" si="165"/>
        <v>-7.31547798075723E-5</v>
      </c>
      <c r="FA60" s="4">
        <f t="shared" si="166"/>
        <v>0</v>
      </c>
      <c r="FB60" s="4">
        <f t="shared" si="42"/>
        <v>10</v>
      </c>
      <c r="FC60" s="4">
        <f t="shared" si="167"/>
        <v>7.3170987776366199E-8</v>
      </c>
      <c r="FD60" s="4">
        <f t="shared" si="43"/>
        <v>1.6207968793895128E-11</v>
      </c>
      <c r="FE60" s="4">
        <f t="shared" si="44"/>
        <v>-100</v>
      </c>
      <c r="FF60" s="4">
        <f t="shared" si="45"/>
        <v>-100</v>
      </c>
      <c r="FG60" s="4">
        <f t="shared" si="46"/>
        <v>-100</v>
      </c>
      <c r="FH60" s="1">
        <f t="shared" si="113"/>
        <v>100</v>
      </c>
      <c r="FI60" s="1">
        <f t="shared" si="114"/>
        <v>0</v>
      </c>
      <c r="FJ60" s="1">
        <f t="shared" si="47"/>
        <v>3.4009999999999945</v>
      </c>
      <c r="FK60" s="4">
        <f t="shared" si="115"/>
        <v>0.99999999999999645</v>
      </c>
      <c r="FL60" s="1">
        <f t="shared" si="116"/>
        <v>2.5274952599781072E-5</v>
      </c>
      <c r="FM60" s="4">
        <f t="shared" si="168"/>
        <v>-0.46677394975849207</v>
      </c>
      <c r="FN60" s="1">
        <f t="shared" si="169"/>
        <v>0.99999999999999645</v>
      </c>
      <c r="FO60" s="1">
        <f t="shared" si="48"/>
        <v>7.3170987776366199E-8</v>
      </c>
      <c r="FP60" s="1">
        <f t="shared" si="117"/>
        <v>1000.0000512196914</v>
      </c>
      <c r="FQ60" s="1">
        <f t="shared" si="118"/>
        <v>1027.0199999999963</v>
      </c>
      <c r="FR60" s="1">
        <f t="shared" si="119"/>
        <v>999.99999999999648</v>
      </c>
      <c r="FS60" s="1">
        <f t="shared" si="120"/>
        <v>1000</v>
      </c>
      <c r="FT60" s="1">
        <f t="shared" si="121"/>
        <v>9.7561317035154932E-9</v>
      </c>
      <c r="FU60" s="4">
        <f t="shared" si="170"/>
        <v>0</v>
      </c>
      <c r="FV60" s="1">
        <f t="shared" si="171"/>
        <v>-7.31709877763662E-5</v>
      </c>
      <c r="FW60" s="4">
        <f t="shared" si="172"/>
        <v>0</v>
      </c>
      <c r="FX60" s="4">
        <f t="shared" si="49"/>
        <v>10</v>
      </c>
      <c r="FY60" s="4">
        <f t="shared" si="173"/>
        <v>7.3172813156635714E-8</v>
      </c>
      <c r="FZ60" s="4">
        <f t="shared" si="50"/>
        <v>1.8253802695151703E-12</v>
      </c>
      <c r="GA60" s="4">
        <f t="shared" si="51"/>
        <v>-100</v>
      </c>
      <c r="GB60" s="4">
        <f t="shared" si="52"/>
        <v>-100</v>
      </c>
      <c r="GC60" s="4">
        <f t="shared" si="53"/>
        <v>-100</v>
      </c>
      <c r="GD60" s="1">
        <f t="shared" si="122"/>
        <v>100</v>
      </c>
      <c r="GE60" s="1">
        <f t="shared" si="123"/>
        <v>0</v>
      </c>
      <c r="GF60" s="1">
        <f t="shared" si="54"/>
        <v>3.4009999999999945</v>
      </c>
      <c r="GG60" s="4">
        <f t="shared" si="124"/>
        <v>0.99999999999999645</v>
      </c>
      <c r="GH60" s="1">
        <f t="shared" si="125"/>
        <v>2.5275583128371576E-5</v>
      </c>
      <c r="GI60" s="4">
        <f t="shared" si="174"/>
        <v>-0.46727069419163314</v>
      </c>
      <c r="GJ60" s="1">
        <f t="shared" si="175"/>
        <v>0.99999999999999645</v>
      </c>
      <c r="GK60" s="1">
        <f t="shared" si="55"/>
        <v>7.3172813156635714E-8</v>
      </c>
      <c r="GL60" s="1">
        <f t="shared" si="126"/>
        <v>1000.0000512209692</v>
      </c>
      <c r="GM60" s="1">
        <f t="shared" si="127"/>
        <v>1027.0199999999963</v>
      </c>
      <c r="GN60" s="1">
        <f t="shared" si="128"/>
        <v>999.99999999999648</v>
      </c>
      <c r="GO60" s="1">
        <f t="shared" si="129"/>
        <v>1000</v>
      </c>
      <c r="GP60" s="1">
        <f t="shared" si="130"/>
        <v>9.75637508755143E-9</v>
      </c>
      <c r="GQ60" s="4">
        <f t="shared" si="176"/>
        <v>0</v>
      </c>
      <c r="GR60" s="1">
        <f t="shared" si="177"/>
        <v>-7.3172813156635719E-5</v>
      </c>
      <c r="GS60" s="4">
        <f t="shared" si="178"/>
        <v>0</v>
      </c>
      <c r="GT60" s="4">
        <f t="shared" si="56"/>
        <v>10</v>
      </c>
      <c r="GU60" s="4">
        <f t="shared" si="179"/>
        <v>7.3183465774858733E-8</v>
      </c>
      <c r="GV60" s="4">
        <f t="shared" si="57"/>
        <v>1.065261822301819E-11</v>
      </c>
      <c r="GW60" s="4">
        <v>295</v>
      </c>
      <c r="GX60" s="4"/>
      <c r="GY60" s="4"/>
      <c r="GZ60" s="4"/>
      <c r="HA60" s="4"/>
      <c r="HB60" s="4"/>
      <c r="HC60" s="4"/>
      <c r="HD60" s="4"/>
      <c r="HE60" s="4"/>
      <c r="HF60" s="6"/>
      <c r="HG60" s="4"/>
      <c r="HH60" s="4"/>
      <c r="HI60" s="4"/>
      <c r="HJ60" s="1"/>
      <c r="HK60" s="4"/>
      <c r="HL60" s="4"/>
      <c r="HP60" s="2"/>
      <c r="HQ60" s="2"/>
      <c r="HR60" s="2"/>
      <c r="HS60" s="2"/>
      <c r="HT60" s="3"/>
      <c r="HU60" s="2"/>
      <c r="HV60" s="2"/>
      <c r="HW60" s="2"/>
      <c r="HX60" s="2"/>
    </row>
    <row r="61" spans="1:232" s="5" customFormat="1">
      <c r="A61" s="4">
        <v>43</v>
      </c>
      <c r="B61" s="4">
        <f t="shared" si="180"/>
        <v>100</v>
      </c>
      <c r="C61" s="4">
        <v>0</v>
      </c>
      <c r="D61" s="1">
        <f t="shared" si="1"/>
        <v>-100</v>
      </c>
      <c r="E61" s="1">
        <f t="shared" si="131"/>
        <v>290</v>
      </c>
      <c r="F61" s="4">
        <f t="shared" si="181"/>
        <v>3.4509999999999943</v>
      </c>
      <c r="G61" s="1">
        <f>'0.5Q 8-16'!GA61</f>
        <v>-100</v>
      </c>
      <c r="H61" s="1">
        <f>'0.5Q 8-16'!GB61</f>
        <v>-100</v>
      </c>
      <c r="I61" s="1">
        <f>'0.5Q 8-16'!GC61</f>
        <v>-100</v>
      </c>
      <c r="J61" s="1">
        <f>'0.5Q 8-16'!GD61</f>
        <v>100</v>
      </c>
      <c r="K61" s="1">
        <f>'0.5Q 8-16'!GE61</f>
        <v>0</v>
      </c>
      <c r="L61" s="1">
        <f>'0.5Q 8-16'!GF61</f>
        <v>3.4509999999999943</v>
      </c>
      <c r="M61" s="1">
        <f>'0.5Q 8-16'!GG61</f>
        <v>0.99999999999999645</v>
      </c>
      <c r="N61" s="1">
        <f>'0.5Q 8-16'!GH61</f>
        <v>1.4408173424814889E-5</v>
      </c>
      <c r="O61" s="1">
        <f>'0.5Q 8-16'!GI61</f>
        <v>-0.51826822546818385</v>
      </c>
      <c r="P61" s="1">
        <f>'0.5Q 8-16'!GJ61</f>
        <v>0.99999999999999645</v>
      </c>
      <c r="Q61" s="1">
        <f>'0.5Q 8-16'!GK61</f>
        <v>4.1711662064839103E-8</v>
      </c>
      <c r="R61" s="1">
        <f>'0.5Q 8-16'!GL61</f>
        <v>1000.0000291981635</v>
      </c>
      <c r="S61" s="1">
        <f>'0.5Q 8-16'!GM61</f>
        <v>1027.0199999999963</v>
      </c>
      <c r="T61" s="1">
        <f>'0.5Q 8-16'!GN61</f>
        <v>999.99999999999648</v>
      </c>
      <c r="U61" s="1">
        <f>'0.5Q 8-16'!GO61</f>
        <v>1000</v>
      </c>
      <c r="V61" s="1">
        <f>'0.5Q 8-16'!GP61</f>
        <v>5.5615549419785467E-9</v>
      </c>
      <c r="W61" s="1">
        <f>'0.5Q 8-16'!GQ61</f>
        <v>0</v>
      </c>
      <c r="X61" s="1">
        <f>'0.5Q 8-16'!GR61</f>
        <v>-4.1711662064839103E-5</v>
      </c>
      <c r="Y61" s="1">
        <f>'0.5Q 8-16'!GS61</f>
        <v>0</v>
      </c>
      <c r="Z61" s="1">
        <f>'0.5Q 8-16'!GT61</f>
        <v>10</v>
      </c>
      <c r="AA61" s="1">
        <f>'0.5Q 8-16'!GU61</f>
        <v>4.2769426129820168E-8</v>
      </c>
      <c r="AB61" s="4"/>
      <c r="AC61" s="4">
        <f t="shared" si="2"/>
        <v>-100</v>
      </c>
      <c r="AD61" s="4">
        <f t="shared" si="3"/>
        <v>-100</v>
      </c>
      <c r="AE61" s="4">
        <f t="shared" si="4"/>
        <v>-100</v>
      </c>
      <c r="AF61" s="1">
        <f t="shared" si="59"/>
        <v>100</v>
      </c>
      <c r="AG61" s="1">
        <f t="shared" si="60"/>
        <v>0</v>
      </c>
      <c r="AH61" s="1">
        <f t="shared" si="5"/>
        <v>3.4509999999999943</v>
      </c>
      <c r="AI61" s="4">
        <f t="shared" si="61"/>
        <v>0.99999999999999645</v>
      </c>
      <c r="AJ61" s="1">
        <f t="shared" si="62"/>
        <v>1.4773549613063957E-5</v>
      </c>
      <c r="AK61" s="4">
        <f t="shared" si="132"/>
        <v>-0.50799325297098696</v>
      </c>
      <c r="AL61" s="1">
        <f t="shared" si="133"/>
        <v>0.99999999999999645</v>
      </c>
      <c r="AM61" s="1">
        <f t="shared" si="6"/>
        <v>4.2769426129820168E-8</v>
      </c>
      <c r="AN61" s="1">
        <f t="shared" si="63"/>
        <v>1000.0000299385982</v>
      </c>
      <c r="AO61" s="1">
        <f t="shared" si="64"/>
        <v>1027.0199999999963</v>
      </c>
      <c r="AP61" s="1">
        <f t="shared" si="65"/>
        <v>999.99999999999648</v>
      </c>
      <c r="AQ61" s="1">
        <f t="shared" si="66"/>
        <v>1000</v>
      </c>
      <c r="AR61" s="1">
        <f t="shared" si="67"/>
        <v>5.7025901506426886E-9</v>
      </c>
      <c r="AS61" s="4">
        <f t="shared" si="134"/>
        <v>0</v>
      </c>
      <c r="AT61" s="1">
        <f t="shared" si="135"/>
        <v>-4.2769426129820168E-5</v>
      </c>
      <c r="AU61" s="4">
        <f t="shared" si="136"/>
        <v>0</v>
      </c>
      <c r="AV61" s="4">
        <f t="shared" si="7"/>
        <v>10</v>
      </c>
      <c r="AW61" s="4">
        <f t="shared" si="137"/>
        <v>4.3501602998911037E-8</v>
      </c>
      <c r="AX61" s="4">
        <f t="shared" si="8"/>
        <v>7.3217686909086912E-10</v>
      </c>
      <c r="AY61" s="4">
        <f t="shared" si="9"/>
        <v>-100</v>
      </c>
      <c r="AZ61" s="4">
        <f t="shared" si="10"/>
        <v>-100</v>
      </c>
      <c r="BA61" s="4">
        <f t="shared" si="11"/>
        <v>-100</v>
      </c>
      <c r="BB61" s="1">
        <f t="shared" si="68"/>
        <v>100</v>
      </c>
      <c r="BC61" s="1">
        <f t="shared" si="69"/>
        <v>0</v>
      </c>
      <c r="BD61" s="1">
        <f t="shared" si="12"/>
        <v>3.4509999999999943</v>
      </c>
      <c r="BE61" s="4">
        <f t="shared" si="70"/>
        <v>0.99999999999999645</v>
      </c>
      <c r="BF61" s="1">
        <f t="shared" si="71"/>
        <v>1.5026460448673936E-5</v>
      </c>
      <c r="BG61" s="4">
        <f t="shared" si="138"/>
        <v>-0.49284055033405866</v>
      </c>
      <c r="BH61" s="1">
        <f t="shared" si="139"/>
        <v>0.99999999999999645</v>
      </c>
      <c r="BI61" s="1">
        <f t="shared" si="13"/>
        <v>4.3501602998911037E-8</v>
      </c>
      <c r="BJ61" s="1">
        <f t="shared" si="72"/>
        <v>1000.000030451122</v>
      </c>
      <c r="BK61" s="1">
        <f t="shared" si="73"/>
        <v>1027.0199999999963</v>
      </c>
      <c r="BL61" s="1">
        <f t="shared" si="74"/>
        <v>999.99999999999648</v>
      </c>
      <c r="BM61" s="1">
        <f t="shared" si="75"/>
        <v>1000</v>
      </c>
      <c r="BN61" s="1">
        <f t="shared" si="76"/>
        <v>5.800213733188139E-9</v>
      </c>
      <c r="BO61" s="4">
        <f t="shared" si="140"/>
        <v>0</v>
      </c>
      <c r="BP61" s="1">
        <f t="shared" si="141"/>
        <v>-4.3501602998911039E-5</v>
      </c>
      <c r="BQ61" s="4">
        <f t="shared" si="142"/>
        <v>0</v>
      </c>
      <c r="BR61" s="4">
        <f t="shared" si="14"/>
        <v>10</v>
      </c>
      <c r="BS61" s="4">
        <f t="shared" si="143"/>
        <v>4.3929077669177896E-8</v>
      </c>
      <c r="BT61" s="4">
        <f t="shared" si="15"/>
        <v>4.2747467026685911E-10</v>
      </c>
      <c r="BU61" s="4">
        <f t="shared" si="16"/>
        <v>-100</v>
      </c>
      <c r="BV61" s="4">
        <f t="shared" si="17"/>
        <v>-100</v>
      </c>
      <c r="BW61" s="4">
        <f t="shared" si="18"/>
        <v>-100</v>
      </c>
      <c r="BX61" s="1">
        <f t="shared" si="77"/>
        <v>100</v>
      </c>
      <c r="BY61" s="1">
        <f t="shared" si="78"/>
        <v>0</v>
      </c>
      <c r="BZ61" s="1">
        <f t="shared" si="19"/>
        <v>3.4509999999999943</v>
      </c>
      <c r="CA61" s="4">
        <f t="shared" si="79"/>
        <v>0.99999999999999645</v>
      </c>
      <c r="CB61" s="1">
        <f t="shared" si="80"/>
        <v>1.5174120092980274E-5</v>
      </c>
      <c r="CC61" s="4">
        <f t="shared" si="144"/>
        <v>-0.47688752663200762</v>
      </c>
      <c r="CD61" s="1">
        <f t="shared" si="145"/>
        <v>0.99999999999999645</v>
      </c>
      <c r="CE61" s="1">
        <f t="shared" si="20"/>
        <v>4.3929077669177896E-8</v>
      </c>
      <c r="CF61" s="1">
        <f t="shared" si="81"/>
        <v>1000.0000307503543</v>
      </c>
      <c r="CG61" s="1">
        <f t="shared" si="82"/>
        <v>1027.0199999999963</v>
      </c>
      <c r="CH61" s="1">
        <f t="shared" si="83"/>
        <v>999.99999999999648</v>
      </c>
      <c r="CI61" s="1">
        <f t="shared" si="84"/>
        <v>1000</v>
      </c>
      <c r="CJ61" s="1">
        <f t="shared" si="85"/>
        <v>5.8572103558903854E-9</v>
      </c>
      <c r="CK61" s="4">
        <f t="shared" si="146"/>
        <v>0</v>
      </c>
      <c r="CL61" s="1">
        <f t="shared" si="147"/>
        <v>-4.3929077669177898E-5</v>
      </c>
      <c r="CM61" s="4">
        <f t="shared" si="148"/>
        <v>0</v>
      </c>
      <c r="CN61" s="4">
        <f t="shared" si="21"/>
        <v>10</v>
      </c>
      <c r="CO61" s="4">
        <f t="shared" si="149"/>
        <v>4.3875326796664357E-8</v>
      </c>
      <c r="CP61" s="4">
        <f t="shared" si="22"/>
        <v>-5.3750872513539349E-11</v>
      </c>
      <c r="CQ61" s="4">
        <f t="shared" si="23"/>
        <v>-100</v>
      </c>
      <c r="CR61" s="4">
        <f t="shared" si="24"/>
        <v>-100</v>
      </c>
      <c r="CS61" s="4">
        <f t="shared" si="25"/>
        <v>-100</v>
      </c>
      <c r="CT61" s="1">
        <f t="shared" si="86"/>
        <v>100</v>
      </c>
      <c r="CU61" s="1">
        <f t="shared" si="87"/>
        <v>0</v>
      </c>
      <c r="CV61" s="1">
        <f t="shared" si="26"/>
        <v>3.4509999999999943</v>
      </c>
      <c r="CW61" s="4">
        <f t="shared" si="88"/>
        <v>0.99999999999999645</v>
      </c>
      <c r="CX61" s="1">
        <f t="shared" si="89"/>
        <v>1.5155553297638808E-5</v>
      </c>
      <c r="CY61" s="4">
        <f t="shared" si="150"/>
        <v>-0.47637079916134301</v>
      </c>
      <c r="CZ61" s="1">
        <f t="shared" si="151"/>
        <v>0.99999999999999645</v>
      </c>
      <c r="DA61" s="1">
        <f t="shared" si="27"/>
        <v>4.3875326796664357E-8</v>
      </c>
      <c r="DB61" s="1">
        <f t="shared" si="90"/>
        <v>1000.0000307127289</v>
      </c>
      <c r="DC61" s="1">
        <f t="shared" si="91"/>
        <v>1027.0199999999963</v>
      </c>
      <c r="DD61" s="1">
        <f t="shared" si="92"/>
        <v>999.99999999999648</v>
      </c>
      <c r="DE61" s="1">
        <f t="shared" si="93"/>
        <v>1000</v>
      </c>
      <c r="DF61" s="1">
        <f t="shared" si="94"/>
        <v>5.8500435728885806E-9</v>
      </c>
      <c r="DG61" s="4">
        <f t="shared" si="152"/>
        <v>0</v>
      </c>
      <c r="DH61" s="1">
        <f t="shared" si="153"/>
        <v>-4.3875326796664358E-5</v>
      </c>
      <c r="DI61" s="4">
        <f t="shared" si="154"/>
        <v>0</v>
      </c>
      <c r="DJ61" s="4">
        <f t="shared" si="28"/>
        <v>10</v>
      </c>
      <c r="DK61" s="4">
        <f t="shared" si="155"/>
        <v>4.3869404133543781E-8</v>
      </c>
      <c r="DL61" s="4">
        <f t="shared" si="29"/>
        <v>-5.9226631205762663E-12</v>
      </c>
      <c r="DM61" s="4">
        <f t="shared" si="30"/>
        <v>-100</v>
      </c>
      <c r="DN61" s="4">
        <f t="shared" si="31"/>
        <v>-100</v>
      </c>
      <c r="DO61" s="4">
        <f t="shared" si="32"/>
        <v>-100</v>
      </c>
      <c r="DP61" s="1">
        <f t="shared" si="95"/>
        <v>100</v>
      </c>
      <c r="DQ61" s="1">
        <f t="shared" si="96"/>
        <v>0</v>
      </c>
      <c r="DR61" s="1">
        <f t="shared" si="33"/>
        <v>3.4509999999999943</v>
      </c>
      <c r="DS61" s="4">
        <f t="shared" si="97"/>
        <v>0.99999999999999645</v>
      </c>
      <c r="DT61" s="1">
        <f t="shared" si="98"/>
        <v>1.5153507472726695E-5</v>
      </c>
      <c r="DU61" s="4">
        <f t="shared" si="156"/>
        <v>-0.47168067815838294</v>
      </c>
      <c r="DV61" s="1">
        <f t="shared" si="157"/>
        <v>0.99999999999999645</v>
      </c>
      <c r="DW61" s="1">
        <f t="shared" si="34"/>
        <v>4.3869404133543781E-8</v>
      </c>
      <c r="DX61" s="1">
        <f t="shared" si="99"/>
        <v>1000.0000307085828</v>
      </c>
      <c r="DY61" s="1">
        <f t="shared" si="100"/>
        <v>1027.0199999999963</v>
      </c>
      <c r="DZ61" s="1">
        <f t="shared" si="101"/>
        <v>999.99999999999648</v>
      </c>
      <c r="EA61" s="1">
        <f t="shared" si="102"/>
        <v>1000</v>
      </c>
      <c r="EB61" s="1">
        <f t="shared" si="103"/>
        <v>5.8492538844725045E-9</v>
      </c>
      <c r="EC61" s="4">
        <f t="shared" si="158"/>
        <v>0</v>
      </c>
      <c r="ED61" s="1">
        <f t="shared" si="159"/>
        <v>-4.3869404133543778E-5</v>
      </c>
      <c r="EE61" s="4">
        <f t="shared" si="160"/>
        <v>0</v>
      </c>
      <c r="EF61" s="4">
        <f t="shared" si="35"/>
        <v>10</v>
      </c>
      <c r="EG61" s="4">
        <f t="shared" si="161"/>
        <v>4.389286788454338E-8</v>
      </c>
      <c r="EH61" s="4">
        <f t="shared" si="36"/>
        <v>2.3463750999599169E-11</v>
      </c>
      <c r="EI61" s="4">
        <f t="shared" si="37"/>
        <v>-100</v>
      </c>
      <c r="EJ61" s="4">
        <f t="shared" si="38"/>
        <v>-100</v>
      </c>
      <c r="EK61" s="4">
        <f t="shared" si="39"/>
        <v>-100</v>
      </c>
      <c r="EL61" s="1">
        <f t="shared" si="104"/>
        <v>100</v>
      </c>
      <c r="EM61" s="1">
        <f t="shared" si="105"/>
        <v>0</v>
      </c>
      <c r="EN61" s="1">
        <f t="shared" si="40"/>
        <v>3.4509999999999943</v>
      </c>
      <c r="EO61" s="4">
        <f t="shared" si="106"/>
        <v>0.99999999999999645</v>
      </c>
      <c r="EP61" s="1">
        <f t="shared" si="107"/>
        <v>1.5161612395351773E-5</v>
      </c>
      <c r="EQ61" s="4">
        <f t="shared" si="162"/>
        <v>-0.4666582297456775</v>
      </c>
      <c r="ER61" s="1">
        <f t="shared" si="163"/>
        <v>0.99999999999999645</v>
      </c>
      <c r="ES61" s="1">
        <f t="shared" si="41"/>
        <v>4.389286788454338E-8</v>
      </c>
      <c r="ET61" s="1">
        <f t="shared" si="108"/>
        <v>1000.0000307250074</v>
      </c>
      <c r="EU61" s="1">
        <f t="shared" si="109"/>
        <v>1027.0199999999963</v>
      </c>
      <c r="EV61" s="1">
        <f t="shared" si="110"/>
        <v>999.99999999999648</v>
      </c>
      <c r="EW61" s="1">
        <f t="shared" si="111"/>
        <v>1000</v>
      </c>
      <c r="EX61" s="1">
        <f t="shared" si="112"/>
        <v>5.8523823846057845E-9</v>
      </c>
      <c r="EY61" s="4">
        <f t="shared" si="164"/>
        <v>0</v>
      </c>
      <c r="EZ61" s="1">
        <f t="shared" si="165"/>
        <v>-4.3892867884543379E-5</v>
      </c>
      <c r="FA61" s="4">
        <f t="shared" si="166"/>
        <v>0</v>
      </c>
      <c r="FB61" s="4">
        <f t="shared" si="42"/>
        <v>10</v>
      </c>
      <c r="FC61" s="4">
        <f t="shared" si="167"/>
        <v>4.3902592665819719E-8</v>
      </c>
      <c r="FD61" s="4">
        <f t="shared" si="43"/>
        <v>9.7247812763397236E-12</v>
      </c>
      <c r="FE61" s="4">
        <f t="shared" si="44"/>
        <v>-100</v>
      </c>
      <c r="FF61" s="4">
        <f t="shared" si="45"/>
        <v>-100</v>
      </c>
      <c r="FG61" s="4">
        <f t="shared" si="46"/>
        <v>-100</v>
      </c>
      <c r="FH61" s="1">
        <f t="shared" si="113"/>
        <v>100</v>
      </c>
      <c r="FI61" s="1">
        <f t="shared" si="114"/>
        <v>0</v>
      </c>
      <c r="FJ61" s="1">
        <f t="shared" si="47"/>
        <v>3.4509999999999943</v>
      </c>
      <c r="FK61" s="4">
        <f t="shared" si="115"/>
        <v>0.99999999999999645</v>
      </c>
      <c r="FL61" s="1">
        <f t="shared" si="116"/>
        <v>1.5164971559868641E-5</v>
      </c>
      <c r="FM61" s="4">
        <f t="shared" si="168"/>
        <v>-0.46677394975849207</v>
      </c>
      <c r="FN61" s="1">
        <f t="shared" si="169"/>
        <v>0.99999999999999645</v>
      </c>
      <c r="FO61" s="1">
        <f t="shared" si="48"/>
        <v>4.3902592665819719E-8</v>
      </c>
      <c r="FP61" s="1">
        <f t="shared" si="117"/>
        <v>1000.0000307318148</v>
      </c>
      <c r="FQ61" s="1">
        <f t="shared" si="118"/>
        <v>1027.0199999999963</v>
      </c>
      <c r="FR61" s="1">
        <f t="shared" si="119"/>
        <v>999.99999999999648</v>
      </c>
      <c r="FS61" s="1">
        <f t="shared" si="120"/>
        <v>1000</v>
      </c>
      <c r="FT61" s="1">
        <f t="shared" si="121"/>
        <v>5.8536790221092963E-9</v>
      </c>
      <c r="FU61" s="4">
        <f t="shared" si="170"/>
        <v>0</v>
      </c>
      <c r="FV61" s="1">
        <f t="shared" si="171"/>
        <v>-4.3902592665819722E-5</v>
      </c>
      <c r="FW61" s="4">
        <f t="shared" si="172"/>
        <v>0</v>
      </c>
      <c r="FX61" s="4">
        <f t="shared" si="49"/>
        <v>10</v>
      </c>
      <c r="FY61" s="4">
        <f t="shared" si="173"/>
        <v>4.3903687893981426E-8</v>
      </c>
      <c r="FZ61" s="4">
        <f t="shared" si="50"/>
        <v>1.0952281617064552E-12</v>
      </c>
      <c r="GA61" s="4">
        <f t="shared" si="51"/>
        <v>-100</v>
      </c>
      <c r="GB61" s="4">
        <f t="shared" si="52"/>
        <v>-100</v>
      </c>
      <c r="GC61" s="4">
        <f t="shared" si="53"/>
        <v>-100</v>
      </c>
      <c r="GD61" s="1">
        <f t="shared" si="122"/>
        <v>100</v>
      </c>
      <c r="GE61" s="1">
        <f t="shared" si="123"/>
        <v>0</v>
      </c>
      <c r="GF61" s="1">
        <f t="shared" si="54"/>
        <v>3.4509999999999943</v>
      </c>
      <c r="GG61" s="4">
        <f t="shared" si="124"/>
        <v>0.99999999999999645</v>
      </c>
      <c r="GH61" s="1">
        <f t="shared" si="125"/>
        <v>1.5165349877022948E-5</v>
      </c>
      <c r="GI61" s="4">
        <f t="shared" si="174"/>
        <v>-0.46727069419163314</v>
      </c>
      <c r="GJ61" s="1">
        <f t="shared" si="175"/>
        <v>0.99999999999999645</v>
      </c>
      <c r="GK61" s="1">
        <f t="shared" si="55"/>
        <v>4.3903687893981426E-8</v>
      </c>
      <c r="GL61" s="1">
        <f t="shared" si="126"/>
        <v>1000.0000307325815</v>
      </c>
      <c r="GM61" s="1">
        <f t="shared" si="127"/>
        <v>1027.0199999999963</v>
      </c>
      <c r="GN61" s="1">
        <f t="shared" si="128"/>
        <v>999.99999999999648</v>
      </c>
      <c r="GO61" s="1">
        <f t="shared" si="129"/>
        <v>1000</v>
      </c>
      <c r="GP61" s="1">
        <f t="shared" si="130"/>
        <v>5.8538250525308578E-9</v>
      </c>
      <c r="GQ61" s="4">
        <f t="shared" si="176"/>
        <v>0</v>
      </c>
      <c r="GR61" s="1">
        <f t="shared" si="177"/>
        <v>-4.3903687893981424E-5</v>
      </c>
      <c r="GS61" s="4">
        <f t="shared" si="178"/>
        <v>0</v>
      </c>
      <c r="GT61" s="4">
        <f t="shared" si="56"/>
        <v>10</v>
      </c>
      <c r="GU61" s="4">
        <f t="shared" si="179"/>
        <v>4.3910079464915238E-8</v>
      </c>
      <c r="GV61" s="4">
        <f t="shared" si="57"/>
        <v>6.3915709338122375E-12</v>
      </c>
      <c r="GW61" s="4">
        <v>290</v>
      </c>
      <c r="GX61" s="4"/>
      <c r="GY61" s="4"/>
      <c r="GZ61" s="4"/>
      <c r="HA61" s="4"/>
      <c r="HB61" s="4"/>
      <c r="HC61" s="4"/>
      <c r="HD61" s="4"/>
      <c r="HE61" s="4"/>
      <c r="HF61" s="6"/>
      <c r="HG61" s="4"/>
      <c r="HH61" s="4"/>
      <c r="HI61" s="4"/>
      <c r="HJ61" s="1"/>
      <c r="HK61" s="4"/>
      <c r="HL61" s="4"/>
      <c r="HP61" s="2"/>
      <c r="HQ61" s="2"/>
      <c r="HR61" s="2"/>
      <c r="HS61" s="2"/>
      <c r="HT61" s="3"/>
      <c r="HU61" s="2"/>
      <c r="HV61" s="2"/>
      <c r="HW61" s="2"/>
      <c r="HX61" s="2"/>
    </row>
    <row r="62" spans="1:232" s="5" customFormat="1">
      <c r="A62" s="4">
        <v>44</v>
      </c>
      <c r="B62" s="4">
        <f t="shared" si="180"/>
        <v>100</v>
      </c>
      <c r="C62" s="4">
        <v>0</v>
      </c>
      <c r="D62" s="1">
        <f t="shared" si="1"/>
        <v>-100</v>
      </c>
      <c r="E62" s="1">
        <f t="shared" si="131"/>
        <v>285</v>
      </c>
      <c r="F62" s="4">
        <f t="shared" si="181"/>
        <v>3.5009999999999941</v>
      </c>
      <c r="G62" s="1">
        <f>'0.5Q 8-16'!GA62</f>
        <v>-100</v>
      </c>
      <c r="H62" s="1">
        <f>'0.5Q 8-16'!GB62</f>
        <v>-100</v>
      </c>
      <c r="I62" s="1">
        <f>'0.5Q 8-16'!GC62</f>
        <v>-100</v>
      </c>
      <c r="J62" s="1">
        <f>'0.5Q 8-16'!GD62</f>
        <v>100</v>
      </c>
      <c r="K62" s="1">
        <f>'0.5Q 8-16'!GE62</f>
        <v>0</v>
      </c>
      <c r="L62" s="1">
        <f>'0.5Q 8-16'!GF62</f>
        <v>3.5009999999999941</v>
      </c>
      <c r="M62" s="1">
        <f>'0.5Q 8-16'!GG62</f>
        <v>0.99999999999999645</v>
      </c>
      <c r="N62" s="1">
        <f>'0.5Q 8-16'!GH62</f>
        <v>8.6449040548889328E-6</v>
      </c>
      <c r="O62" s="1">
        <f>'0.5Q 8-16'!GI62</f>
        <v>-0.51826822546818385</v>
      </c>
      <c r="P62" s="1">
        <f>'0.5Q 8-16'!GJ62</f>
        <v>0.99999999999999645</v>
      </c>
      <c r="Q62" s="1">
        <f>'0.5Q 8-16'!GK62</f>
        <v>2.5026997238903461E-8</v>
      </c>
      <c r="R62" s="1">
        <f>'0.5Q 8-16'!GL62</f>
        <v>1000.0000175188981</v>
      </c>
      <c r="S62" s="1">
        <f>'0.5Q 8-16'!GM62</f>
        <v>1027.0199999999963</v>
      </c>
      <c r="T62" s="1">
        <f>'0.5Q 8-16'!GN62</f>
        <v>999.99999999999648</v>
      </c>
      <c r="U62" s="1">
        <f>'0.5Q 8-16'!GO62</f>
        <v>1000</v>
      </c>
      <c r="V62" s="1">
        <f>'0.5Q 8-16'!GP62</f>
        <v>3.3369329651871284E-9</v>
      </c>
      <c r="W62" s="1">
        <f>'0.5Q 8-16'!GQ62</f>
        <v>0</v>
      </c>
      <c r="X62" s="1">
        <f>'0.5Q 8-16'!GR62</f>
        <v>-2.5026997238903462E-5</v>
      </c>
      <c r="Y62" s="1">
        <f>'0.5Q 8-16'!GS62</f>
        <v>0</v>
      </c>
      <c r="Z62" s="1">
        <f>'0.5Q 8-16'!GT62</f>
        <v>10</v>
      </c>
      <c r="AA62" s="1">
        <f>'0.5Q 8-16'!GU62</f>
        <v>2.5661655677892099E-8</v>
      </c>
      <c r="AB62" s="4"/>
      <c r="AC62" s="4">
        <f t="shared" si="2"/>
        <v>-100</v>
      </c>
      <c r="AD62" s="4">
        <f t="shared" si="3"/>
        <v>-100</v>
      </c>
      <c r="AE62" s="4">
        <f t="shared" si="4"/>
        <v>-100</v>
      </c>
      <c r="AF62" s="1">
        <f t="shared" si="59"/>
        <v>100</v>
      </c>
      <c r="AG62" s="1">
        <f t="shared" si="60"/>
        <v>0</v>
      </c>
      <c r="AH62" s="1">
        <f t="shared" si="5"/>
        <v>3.5009999999999941</v>
      </c>
      <c r="AI62" s="4">
        <f t="shared" si="61"/>
        <v>0.99999999999999645</v>
      </c>
      <c r="AJ62" s="1">
        <f t="shared" si="62"/>
        <v>8.8641297678383784E-6</v>
      </c>
      <c r="AK62" s="4">
        <f t="shared" si="132"/>
        <v>-0.50799325297098696</v>
      </c>
      <c r="AL62" s="1">
        <f t="shared" si="133"/>
        <v>0.99999999999999645</v>
      </c>
      <c r="AM62" s="1">
        <f t="shared" si="6"/>
        <v>2.5661655677892099E-8</v>
      </c>
      <c r="AN62" s="1">
        <f t="shared" si="63"/>
        <v>1000.0000179631589</v>
      </c>
      <c r="AO62" s="1">
        <f t="shared" si="64"/>
        <v>1027.0199999999963</v>
      </c>
      <c r="AP62" s="1">
        <f t="shared" si="65"/>
        <v>999.99999999999648</v>
      </c>
      <c r="AQ62" s="1">
        <f t="shared" si="66"/>
        <v>1000</v>
      </c>
      <c r="AR62" s="1">
        <f t="shared" si="67"/>
        <v>3.4215540903856137E-9</v>
      </c>
      <c r="AS62" s="4">
        <f t="shared" si="134"/>
        <v>0</v>
      </c>
      <c r="AT62" s="1">
        <f t="shared" si="135"/>
        <v>-2.5661655677892098E-5</v>
      </c>
      <c r="AU62" s="4">
        <f t="shared" si="136"/>
        <v>0</v>
      </c>
      <c r="AV62" s="4">
        <f t="shared" si="7"/>
        <v>10</v>
      </c>
      <c r="AW62" s="4">
        <f t="shared" si="137"/>
        <v>2.6100961799346621E-8</v>
      </c>
      <c r="AX62" s="4">
        <f t="shared" si="8"/>
        <v>4.3930612145452213E-10</v>
      </c>
      <c r="AY62" s="4">
        <f t="shared" si="9"/>
        <v>-100</v>
      </c>
      <c r="AZ62" s="4">
        <f t="shared" si="10"/>
        <v>-100</v>
      </c>
      <c r="BA62" s="4">
        <f t="shared" si="11"/>
        <v>-100</v>
      </c>
      <c r="BB62" s="1">
        <f t="shared" si="68"/>
        <v>100</v>
      </c>
      <c r="BC62" s="1">
        <f t="shared" si="69"/>
        <v>0</v>
      </c>
      <c r="BD62" s="1">
        <f t="shared" si="12"/>
        <v>3.5009999999999941</v>
      </c>
      <c r="BE62" s="4">
        <f t="shared" si="70"/>
        <v>0.99999999999999645</v>
      </c>
      <c r="BF62" s="1">
        <f t="shared" si="71"/>
        <v>9.0158762692043608E-6</v>
      </c>
      <c r="BG62" s="4">
        <f t="shared" si="138"/>
        <v>-0.49284055033405866</v>
      </c>
      <c r="BH62" s="1">
        <f t="shared" si="139"/>
        <v>0.99999999999999645</v>
      </c>
      <c r="BI62" s="1">
        <f t="shared" si="13"/>
        <v>2.6100961799346621E-8</v>
      </c>
      <c r="BJ62" s="1">
        <f t="shared" si="72"/>
        <v>1000.0000182706732</v>
      </c>
      <c r="BK62" s="1">
        <f t="shared" si="73"/>
        <v>1027.0199999999963</v>
      </c>
      <c r="BL62" s="1">
        <f t="shared" si="74"/>
        <v>999.99999999999648</v>
      </c>
      <c r="BM62" s="1">
        <f t="shared" si="75"/>
        <v>1000</v>
      </c>
      <c r="BN62" s="1">
        <f t="shared" si="76"/>
        <v>3.4801282399128831E-9</v>
      </c>
      <c r="BO62" s="4">
        <f t="shared" si="140"/>
        <v>0</v>
      </c>
      <c r="BP62" s="1">
        <f t="shared" si="141"/>
        <v>-2.6100961799346622E-5</v>
      </c>
      <c r="BQ62" s="4">
        <f t="shared" si="142"/>
        <v>0</v>
      </c>
      <c r="BR62" s="4">
        <f t="shared" si="14"/>
        <v>10</v>
      </c>
      <c r="BS62" s="4">
        <f t="shared" si="143"/>
        <v>2.6357446601506738E-8</v>
      </c>
      <c r="BT62" s="4">
        <f t="shared" si="15"/>
        <v>2.5648480216011745E-10</v>
      </c>
      <c r="BU62" s="4">
        <f t="shared" si="16"/>
        <v>-100</v>
      </c>
      <c r="BV62" s="4">
        <f t="shared" si="17"/>
        <v>-100</v>
      </c>
      <c r="BW62" s="4">
        <f t="shared" si="18"/>
        <v>-100</v>
      </c>
      <c r="BX62" s="1">
        <f t="shared" si="77"/>
        <v>100</v>
      </c>
      <c r="BY62" s="1">
        <f t="shared" si="78"/>
        <v>0</v>
      </c>
      <c r="BZ62" s="1">
        <f t="shared" si="19"/>
        <v>3.5009999999999941</v>
      </c>
      <c r="CA62" s="4">
        <f t="shared" si="79"/>
        <v>0.99999999999999645</v>
      </c>
      <c r="CB62" s="1">
        <f t="shared" si="80"/>
        <v>9.1044720557881639E-6</v>
      </c>
      <c r="CC62" s="4">
        <f t="shared" si="144"/>
        <v>-0.47688752663200762</v>
      </c>
      <c r="CD62" s="1">
        <f t="shared" si="145"/>
        <v>0.99999999999999645</v>
      </c>
      <c r="CE62" s="1">
        <f t="shared" si="20"/>
        <v>2.6357446601506738E-8</v>
      </c>
      <c r="CF62" s="1">
        <f t="shared" si="81"/>
        <v>1000.0000184502127</v>
      </c>
      <c r="CG62" s="1">
        <f t="shared" si="82"/>
        <v>1027.0199999999963</v>
      </c>
      <c r="CH62" s="1">
        <f t="shared" si="83"/>
        <v>999.99999999999648</v>
      </c>
      <c r="CI62" s="1">
        <f t="shared" si="84"/>
        <v>1000</v>
      </c>
      <c r="CJ62" s="1">
        <f t="shared" si="85"/>
        <v>3.5143262135342314E-9</v>
      </c>
      <c r="CK62" s="4">
        <f t="shared" si="146"/>
        <v>0</v>
      </c>
      <c r="CL62" s="1">
        <f t="shared" si="147"/>
        <v>-2.6357446601506738E-5</v>
      </c>
      <c r="CM62" s="4">
        <f t="shared" si="148"/>
        <v>0</v>
      </c>
      <c r="CN62" s="4">
        <f t="shared" si="21"/>
        <v>10</v>
      </c>
      <c r="CO62" s="4">
        <f t="shared" si="149"/>
        <v>2.6325196077998614E-8</v>
      </c>
      <c r="CP62" s="4">
        <f t="shared" si="22"/>
        <v>-3.2250523508124271E-11</v>
      </c>
      <c r="CQ62" s="4">
        <f t="shared" si="23"/>
        <v>-100</v>
      </c>
      <c r="CR62" s="4">
        <f t="shared" si="24"/>
        <v>-100</v>
      </c>
      <c r="CS62" s="4">
        <f t="shared" si="25"/>
        <v>-100</v>
      </c>
      <c r="CT62" s="1">
        <f t="shared" si="86"/>
        <v>100</v>
      </c>
      <c r="CU62" s="1">
        <f t="shared" si="87"/>
        <v>0</v>
      </c>
      <c r="CV62" s="1">
        <f t="shared" si="26"/>
        <v>3.5009999999999941</v>
      </c>
      <c r="CW62" s="4">
        <f t="shared" si="88"/>
        <v>0.99999999999999645</v>
      </c>
      <c r="CX62" s="1">
        <f t="shared" si="89"/>
        <v>9.0933319785832859E-6</v>
      </c>
      <c r="CY62" s="4">
        <f t="shared" si="150"/>
        <v>-0.47637079916134301</v>
      </c>
      <c r="CZ62" s="1">
        <f t="shared" si="151"/>
        <v>0.99999999999999645</v>
      </c>
      <c r="DA62" s="1">
        <f t="shared" si="27"/>
        <v>2.6325196077998614E-8</v>
      </c>
      <c r="DB62" s="1">
        <f t="shared" si="90"/>
        <v>1000.0000184276372</v>
      </c>
      <c r="DC62" s="1">
        <f t="shared" si="91"/>
        <v>1027.0199999999963</v>
      </c>
      <c r="DD62" s="1">
        <f t="shared" si="92"/>
        <v>999.99999999999648</v>
      </c>
      <c r="DE62" s="1">
        <f t="shared" si="93"/>
        <v>1000</v>
      </c>
      <c r="DF62" s="1">
        <f t="shared" si="94"/>
        <v>3.5100261437331487E-9</v>
      </c>
      <c r="DG62" s="4">
        <f t="shared" si="152"/>
        <v>0</v>
      </c>
      <c r="DH62" s="1">
        <f t="shared" si="153"/>
        <v>-2.6325196077998615E-5</v>
      </c>
      <c r="DI62" s="4">
        <f t="shared" si="154"/>
        <v>0</v>
      </c>
      <c r="DJ62" s="4">
        <f t="shared" si="28"/>
        <v>10</v>
      </c>
      <c r="DK62" s="4">
        <f t="shared" si="155"/>
        <v>2.6321642480126267E-8</v>
      </c>
      <c r="DL62" s="4">
        <f t="shared" si="29"/>
        <v>-3.5535978723470833E-12</v>
      </c>
      <c r="DM62" s="4">
        <f t="shared" si="30"/>
        <v>-100</v>
      </c>
      <c r="DN62" s="4">
        <f t="shared" si="31"/>
        <v>-100</v>
      </c>
      <c r="DO62" s="4">
        <f t="shared" si="32"/>
        <v>-100</v>
      </c>
      <c r="DP62" s="1">
        <f t="shared" si="95"/>
        <v>100</v>
      </c>
      <c r="DQ62" s="1">
        <f t="shared" si="96"/>
        <v>0</v>
      </c>
      <c r="DR62" s="1">
        <f t="shared" si="33"/>
        <v>3.5009999999999941</v>
      </c>
      <c r="DS62" s="4">
        <f t="shared" si="97"/>
        <v>0.99999999999999645</v>
      </c>
      <c r="DT62" s="1">
        <f t="shared" si="98"/>
        <v>9.0921044836360159E-6</v>
      </c>
      <c r="DU62" s="4">
        <f t="shared" si="156"/>
        <v>-0.47168067815838294</v>
      </c>
      <c r="DV62" s="1">
        <f t="shared" si="157"/>
        <v>0.99999999999999645</v>
      </c>
      <c r="DW62" s="1">
        <f t="shared" si="34"/>
        <v>2.6321642480126267E-8</v>
      </c>
      <c r="DX62" s="1">
        <f t="shared" si="99"/>
        <v>1000.0000184251496</v>
      </c>
      <c r="DY62" s="1">
        <f t="shared" si="100"/>
        <v>1027.0199999999963</v>
      </c>
      <c r="DZ62" s="1">
        <f t="shared" si="101"/>
        <v>999.99999999999648</v>
      </c>
      <c r="EA62" s="1">
        <f t="shared" si="102"/>
        <v>1000</v>
      </c>
      <c r="EB62" s="1">
        <f t="shared" si="103"/>
        <v>3.5095523306835026E-9</v>
      </c>
      <c r="EC62" s="4">
        <f t="shared" si="158"/>
        <v>0</v>
      </c>
      <c r="ED62" s="1">
        <f t="shared" si="159"/>
        <v>-2.6321642480126268E-5</v>
      </c>
      <c r="EE62" s="4">
        <f t="shared" si="160"/>
        <v>0</v>
      </c>
      <c r="EF62" s="4">
        <f t="shared" si="35"/>
        <v>10</v>
      </c>
      <c r="EG62" s="4">
        <f t="shared" si="161"/>
        <v>2.6335720730726028E-8</v>
      </c>
      <c r="EH62" s="4">
        <f t="shared" si="36"/>
        <v>1.4078250599760825E-11</v>
      </c>
      <c r="EI62" s="4">
        <f t="shared" si="37"/>
        <v>-100</v>
      </c>
      <c r="EJ62" s="4">
        <f t="shared" si="38"/>
        <v>-100</v>
      </c>
      <c r="EK62" s="4">
        <f t="shared" si="39"/>
        <v>-100</v>
      </c>
      <c r="EL62" s="1">
        <f t="shared" si="104"/>
        <v>100</v>
      </c>
      <c r="EM62" s="1">
        <f t="shared" si="105"/>
        <v>0</v>
      </c>
      <c r="EN62" s="1">
        <f t="shared" si="40"/>
        <v>3.5009999999999941</v>
      </c>
      <c r="EO62" s="4">
        <f t="shared" si="106"/>
        <v>0.99999999999999645</v>
      </c>
      <c r="EP62" s="1">
        <f t="shared" si="107"/>
        <v>9.0969674372110626E-6</v>
      </c>
      <c r="EQ62" s="4">
        <f t="shared" si="162"/>
        <v>-0.4666582297456775</v>
      </c>
      <c r="ER62" s="1">
        <f t="shared" si="163"/>
        <v>0.99999999999999645</v>
      </c>
      <c r="ES62" s="1">
        <f t="shared" si="41"/>
        <v>2.6335720730726028E-8</v>
      </c>
      <c r="ET62" s="1">
        <f t="shared" si="108"/>
        <v>1000.0000184350044</v>
      </c>
      <c r="EU62" s="1">
        <f t="shared" si="109"/>
        <v>1027.0199999999963</v>
      </c>
      <c r="EV62" s="1">
        <f t="shared" si="110"/>
        <v>999.99999999999648</v>
      </c>
      <c r="EW62" s="1">
        <f t="shared" si="111"/>
        <v>1000</v>
      </c>
      <c r="EX62" s="1">
        <f t="shared" si="112"/>
        <v>3.5114294307634702E-9</v>
      </c>
      <c r="EY62" s="4">
        <f t="shared" si="164"/>
        <v>0</v>
      </c>
      <c r="EZ62" s="1">
        <f t="shared" si="165"/>
        <v>-2.6335720730726027E-5</v>
      </c>
      <c r="FA62" s="4">
        <f t="shared" si="166"/>
        <v>0</v>
      </c>
      <c r="FB62" s="4">
        <f t="shared" si="42"/>
        <v>10</v>
      </c>
      <c r="FC62" s="4">
        <f t="shared" si="167"/>
        <v>2.6341555599491832E-8</v>
      </c>
      <c r="FD62" s="4">
        <f t="shared" si="43"/>
        <v>5.8348687658044959E-12</v>
      </c>
      <c r="FE62" s="4">
        <f t="shared" si="44"/>
        <v>-100</v>
      </c>
      <c r="FF62" s="4">
        <f t="shared" si="45"/>
        <v>-100</v>
      </c>
      <c r="FG62" s="4">
        <f t="shared" si="46"/>
        <v>-100</v>
      </c>
      <c r="FH62" s="1">
        <f t="shared" si="113"/>
        <v>100</v>
      </c>
      <c r="FI62" s="1">
        <f t="shared" si="114"/>
        <v>0</v>
      </c>
      <c r="FJ62" s="1">
        <f t="shared" si="47"/>
        <v>3.5009999999999941</v>
      </c>
      <c r="FK62" s="4">
        <f t="shared" si="115"/>
        <v>0.99999999999999645</v>
      </c>
      <c r="FL62" s="1">
        <f t="shared" si="116"/>
        <v>9.098982935921184E-6</v>
      </c>
      <c r="FM62" s="4">
        <f t="shared" si="168"/>
        <v>-0.46677394975849207</v>
      </c>
      <c r="FN62" s="1">
        <f t="shared" si="169"/>
        <v>0.99999999999999645</v>
      </c>
      <c r="FO62" s="1">
        <f t="shared" si="48"/>
        <v>2.6341555599491832E-8</v>
      </c>
      <c r="FP62" s="1">
        <f t="shared" si="117"/>
        <v>1000.0000184390889</v>
      </c>
      <c r="FQ62" s="1">
        <f t="shared" si="118"/>
        <v>1027.0199999999963</v>
      </c>
      <c r="FR62" s="1">
        <f t="shared" si="119"/>
        <v>999.99999999999648</v>
      </c>
      <c r="FS62" s="1">
        <f t="shared" si="120"/>
        <v>1000</v>
      </c>
      <c r="FT62" s="1">
        <f t="shared" si="121"/>
        <v>3.5122074132655776E-9</v>
      </c>
      <c r="FU62" s="4">
        <f t="shared" si="170"/>
        <v>0</v>
      </c>
      <c r="FV62" s="1">
        <f t="shared" si="171"/>
        <v>-2.6341555599491833E-5</v>
      </c>
      <c r="FW62" s="4">
        <f t="shared" si="172"/>
        <v>0</v>
      </c>
      <c r="FX62" s="4">
        <f t="shared" si="49"/>
        <v>10</v>
      </c>
      <c r="FY62" s="4">
        <f t="shared" si="173"/>
        <v>2.6342212736388855E-8</v>
      </c>
      <c r="FZ62" s="4">
        <f t="shared" si="50"/>
        <v>6.5713689702254965E-13</v>
      </c>
      <c r="GA62" s="4">
        <f t="shared" si="51"/>
        <v>-100</v>
      </c>
      <c r="GB62" s="4">
        <f t="shared" si="52"/>
        <v>-100</v>
      </c>
      <c r="GC62" s="4">
        <f t="shared" si="53"/>
        <v>-100</v>
      </c>
      <c r="GD62" s="1">
        <f t="shared" si="122"/>
        <v>100</v>
      </c>
      <c r="GE62" s="1">
        <f t="shared" si="123"/>
        <v>0</v>
      </c>
      <c r="GF62" s="1">
        <f t="shared" si="54"/>
        <v>3.5009999999999941</v>
      </c>
      <c r="GG62" s="4">
        <f t="shared" si="124"/>
        <v>0.99999999999999645</v>
      </c>
      <c r="GH62" s="1">
        <f t="shared" si="125"/>
        <v>9.0992099262137673E-6</v>
      </c>
      <c r="GI62" s="4">
        <f t="shared" si="174"/>
        <v>-0.46727069419163314</v>
      </c>
      <c r="GJ62" s="1">
        <f t="shared" si="175"/>
        <v>0.99999999999999645</v>
      </c>
      <c r="GK62" s="1">
        <f t="shared" si="55"/>
        <v>2.6342212736388855E-8</v>
      </c>
      <c r="GL62" s="1">
        <f t="shared" si="126"/>
        <v>1000.000018439549</v>
      </c>
      <c r="GM62" s="1">
        <f t="shared" si="127"/>
        <v>1027.0199999999963</v>
      </c>
      <c r="GN62" s="1">
        <f t="shared" si="128"/>
        <v>999.99999999999648</v>
      </c>
      <c r="GO62" s="1">
        <f t="shared" si="129"/>
        <v>1000</v>
      </c>
      <c r="GP62" s="1">
        <f t="shared" si="130"/>
        <v>3.5122950315185141E-9</v>
      </c>
      <c r="GQ62" s="4">
        <f t="shared" si="176"/>
        <v>0</v>
      </c>
      <c r="GR62" s="1">
        <f t="shared" si="177"/>
        <v>-2.6342212736388855E-5</v>
      </c>
      <c r="GS62" s="4">
        <f t="shared" si="178"/>
        <v>0</v>
      </c>
      <c r="GT62" s="4">
        <f t="shared" si="56"/>
        <v>10</v>
      </c>
      <c r="GU62" s="4">
        <f t="shared" si="179"/>
        <v>2.6346047678949144E-8</v>
      </c>
      <c r="GV62" s="4">
        <f t="shared" si="57"/>
        <v>3.834942560288666E-12</v>
      </c>
      <c r="GW62" s="4">
        <v>285</v>
      </c>
      <c r="GX62" s="4"/>
      <c r="GY62" s="4"/>
      <c r="GZ62" s="4"/>
      <c r="HA62" s="4"/>
      <c r="HB62" s="4"/>
      <c r="HC62" s="4"/>
      <c r="HD62" s="4"/>
      <c r="HE62" s="4"/>
      <c r="HF62" s="6"/>
      <c r="HG62" s="4"/>
      <c r="HH62" s="4"/>
      <c r="HI62" s="4"/>
      <c r="HJ62" s="1"/>
      <c r="HK62" s="4"/>
      <c r="HL62" s="4"/>
      <c r="HP62" s="2"/>
      <c r="HQ62" s="2"/>
      <c r="HR62" s="2"/>
      <c r="HS62" s="2"/>
      <c r="HT62" s="3"/>
      <c r="HU62" s="2"/>
      <c r="HV62" s="2"/>
      <c r="HW62" s="2"/>
      <c r="HX62" s="2"/>
    </row>
    <row r="63" spans="1:232" s="5" customFormat="1">
      <c r="A63" s="4">
        <v>45</v>
      </c>
      <c r="B63" s="4">
        <f t="shared" si="180"/>
        <v>100</v>
      </c>
      <c r="C63" s="4">
        <v>0</v>
      </c>
      <c r="D63" s="1">
        <f t="shared" si="1"/>
        <v>-100</v>
      </c>
      <c r="E63" s="1">
        <f t="shared" si="131"/>
        <v>280</v>
      </c>
      <c r="F63" s="4">
        <f t="shared" si="181"/>
        <v>3.5509999999999939</v>
      </c>
      <c r="G63" s="1">
        <f>'0.5Q 8-16'!GA63</f>
        <v>-100</v>
      </c>
      <c r="H63" s="1">
        <f>'0.5Q 8-16'!GB63</f>
        <v>-100</v>
      </c>
      <c r="I63" s="1">
        <f>'0.5Q 8-16'!GC63</f>
        <v>-100</v>
      </c>
      <c r="J63" s="1">
        <f>'0.5Q 8-16'!GD63</f>
        <v>100</v>
      </c>
      <c r="K63" s="1">
        <f>'0.5Q 8-16'!GE63</f>
        <v>0</v>
      </c>
      <c r="L63" s="1">
        <f>'0.5Q 8-16'!GF63</f>
        <v>3.5509999999999939</v>
      </c>
      <c r="M63" s="1">
        <f>'0.5Q 8-16'!GG63</f>
        <v>0.99999999999999645</v>
      </c>
      <c r="N63" s="1">
        <f>'0.5Q 8-16'!GH63</f>
        <v>5.18694243293336E-6</v>
      </c>
      <c r="O63" s="1">
        <f>'0.5Q 8-16'!GI63</f>
        <v>-0.51826822546818385</v>
      </c>
      <c r="P63" s="1">
        <f>'0.5Q 8-16'!GJ63</f>
        <v>0.99999999999999645</v>
      </c>
      <c r="Q63" s="1">
        <f>'0.5Q 8-16'!GK63</f>
        <v>1.5016198343342076E-8</v>
      </c>
      <c r="R63" s="1">
        <f>'0.5Q 8-16'!GL63</f>
        <v>1000.0000105113389</v>
      </c>
      <c r="S63" s="1">
        <f>'0.5Q 8-16'!GM63</f>
        <v>1027.0199999999963</v>
      </c>
      <c r="T63" s="1">
        <f>'0.5Q 8-16'!GN63</f>
        <v>999.99999999999648</v>
      </c>
      <c r="U63" s="1">
        <f>'0.5Q 8-16'!GO63</f>
        <v>1000</v>
      </c>
      <c r="V63" s="1">
        <f>'0.5Q 8-16'!GP63</f>
        <v>2.0021597791122771E-9</v>
      </c>
      <c r="W63" s="1">
        <f>'0.5Q 8-16'!GQ63</f>
        <v>0</v>
      </c>
      <c r="X63" s="1">
        <f>'0.5Q 8-16'!GR63</f>
        <v>-1.5016198343342076E-5</v>
      </c>
      <c r="Y63" s="1">
        <f>'0.5Q 8-16'!GS63</f>
        <v>0</v>
      </c>
      <c r="Z63" s="1">
        <f>'0.5Q 8-16'!GT63</f>
        <v>10</v>
      </c>
      <c r="AA63" s="1">
        <f>'0.5Q 8-16'!GU63</f>
        <v>1.5396993406735259E-8</v>
      </c>
      <c r="AB63" s="4"/>
      <c r="AC63" s="4">
        <f t="shared" si="2"/>
        <v>-100</v>
      </c>
      <c r="AD63" s="4">
        <f t="shared" si="3"/>
        <v>-100</v>
      </c>
      <c r="AE63" s="4">
        <f t="shared" si="4"/>
        <v>-100</v>
      </c>
      <c r="AF63" s="1">
        <f t="shared" si="59"/>
        <v>100</v>
      </c>
      <c r="AG63" s="1">
        <f t="shared" si="60"/>
        <v>0</v>
      </c>
      <c r="AH63" s="1">
        <f t="shared" si="5"/>
        <v>3.5509999999999939</v>
      </c>
      <c r="AI63" s="4">
        <f t="shared" si="61"/>
        <v>0.99999999999999645</v>
      </c>
      <c r="AJ63" s="1">
        <f t="shared" si="62"/>
        <v>5.3184778607030252E-6</v>
      </c>
      <c r="AK63" s="4">
        <f t="shared" si="132"/>
        <v>-0.50799325297098696</v>
      </c>
      <c r="AL63" s="1">
        <f t="shared" si="133"/>
        <v>0.99999999999999645</v>
      </c>
      <c r="AM63" s="1">
        <f t="shared" si="6"/>
        <v>1.5396993406735259E-8</v>
      </c>
      <c r="AN63" s="1">
        <f t="shared" si="63"/>
        <v>1000.0000107778955</v>
      </c>
      <c r="AO63" s="1">
        <f t="shared" si="64"/>
        <v>1027.0199999999963</v>
      </c>
      <c r="AP63" s="1">
        <f t="shared" si="65"/>
        <v>999.99999999999648</v>
      </c>
      <c r="AQ63" s="1">
        <f t="shared" si="66"/>
        <v>1000</v>
      </c>
      <c r="AR63" s="1">
        <f t="shared" si="67"/>
        <v>2.0529324542313682E-9</v>
      </c>
      <c r="AS63" s="4">
        <f t="shared" si="134"/>
        <v>0</v>
      </c>
      <c r="AT63" s="1">
        <f t="shared" si="135"/>
        <v>-1.5396993406735259E-5</v>
      </c>
      <c r="AU63" s="4">
        <f t="shared" si="136"/>
        <v>0</v>
      </c>
      <c r="AV63" s="4">
        <f t="shared" si="7"/>
        <v>10</v>
      </c>
      <c r="AW63" s="4">
        <f t="shared" si="137"/>
        <v>1.5660577079607973E-8</v>
      </c>
      <c r="AX63" s="4">
        <f t="shared" si="8"/>
        <v>2.6358367287271394E-10</v>
      </c>
      <c r="AY63" s="4">
        <f t="shared" si="9"/>
        <v>-100</v>
      </c>
      <c r="AZ63" s="4">
        <f t="shared" si="10"/>
        <v>-100</v>
      </c>
      <c r="BA63" s="4">
        <f t="shared" si="11"/>
        <v>-100</v>
      </c>
      <c r="BB63" s="1">
        <f t="shared" si="68"/>
        <v>100</v>
      </c>
      <c r="BC63" s="1">
        <f t="shared" si="69"/>
        <v>0</v>
      </c>
      <c r="BD63" s="1">
        <f t="shared" si="12"/>
        <v>3.5509999999999939</v>
      </c>
      <c r="BE63" s="4">
        <f t="shared" si="70"/>
        <v>0.99999999999999645</v>
      </c>
      <c r="BF63" s="1">
        <f t="shared" si="71"/>
        <v>5.4095257615226162E-6</v>
      </c>
      <c r="BG63" s="4">
        <f t="shared" si="138"/>
        <v>-0.49284055033405866</v>
      </c>
      <c r="BH63" s="1">
        <f t="shared" si="139"/>
        <v>0.99999999999999645</v>
      </c>
      <c r="BI63" s="1">
        <f t="shared" si="13"/>
        <v>1.5660577079607973E-8</v>
      </c>
      <c r="BJ63" s="1">
        <f t="shared" si="72"/>
        <v>1000.0000109624038</v>
      </c>
      <c r="BK63" s="1">
        <f t="shared" si="73"/>
        <v>1027.0199999999963</v>
      </c>
      <c r="BL63" s="1">
        <f t="shared" si="74"/>
        <v>999.99999999999648</v>
      </c>
      <c r="BM63" s="1">
        <f t="shared" si="75"/>
        <v>1000</v>
      </c>
      <c r="BN63" s="1">
        <f t="shared" si="76"/>
        <v>2.0880769439477295E-9</v>
      </c>
      <c r="BO63" s="4">
        <f t="shared" si="140"/>
        <v>0</v>
      </c>
      <c r="BP63" s="1">
        <f t="shared" si="141"/>
        <v>-1.5660577079607972E-5</v>
      </c>
      <c r="BQ63" s="4">
        <f t="shared" si="142"/>
        <v>0</v>
      </c>
      <c r="BR63" s="4">
        <f t="shared" si="14"/>
        <v>10</v>
      </c>
      <c r="BS63" s="4">
        <f t="shared" si="143"/>
        <v>1.5814467960904042E-8</v>
      </c>
      <c r="BT63" s="4">
        <f t="shared" si="15"/>
        <v>1.5389088129606915E-10</v>
      </c>
      <c r="BU63" s="4">
        <f t="shared" si="16"/>
        <v>-100</v>
      </c>
      <c r="BV63" s="4">
        <f t="shared" si="17"/>
        <v>-100</v>
      </c>
      <c r="BW63" s="4">
        <f t="shared" si="18"/>
        <v>-100</v>
      </c>
      <c r="BX63" s="1">
        <f t="shared" si="77"/>
        <v>100</v>
      </c>
      <c r="BY63" s="1">
        <f t="shared" si="78"/>
        <v>0</v>
      </c>
      <c r="BZ63" s="1">
        <f t="shared" si="19"/>
        <v>3.5509999999999939</v>
      </c>
      <c r="CA63" s="4">
        <f t="shared" si="79"/>
        <v>0.99999999999999645</v>
      </c>
      <c r="CB63" s="1">
        <f t="shared" si="80"/>
        <v>5.4626832334728992E-6</v>
      </c>
      <c r="CC63" s="4">
        <f t="shared" si="144"/>
        <v>-0.47688752663200762</v>
      </c>
      <c r="CD63" s="1">
        <f t="shared" si="145"/>
        <v>0.99999999999999645</v>
      </c>
      <c r="CE63" s="1">
        <f t="shared" si="20"/>
        <v>1.5814467960904042E-8</v>
      </c>
      <c r="CF63" s="1">
        <f t="shared" si="81"/>
        <v>1000.0000110701275</v>
      </c>
      <c r="CG63" s="1">
        <f t="shared" si="82"/>
        <v>1027.0199999999963</v>
      </c>
      <c r="CH63" s="1">
        <f t="shared" si="83"/>
        <v>999.99999999999648</v>
      </c>
      <c r="CI63" s="1">
        <f t="shared" si="84"/>
        <v>1000</v>
      </c>
      <c r="CJ63" s="1">
        <f t="shared" si="85"/>
        <v>2.1085957281205395E-9</v>
      </c>
      <c r="CK63" s="4">
        <f t="shared" si="146"/>
        <v>0</v>
      </c>
      <c r="CL63" s="1">
        <f t="shared" si="147"/>
        <v>-1.5814467960904041E-5</v>
      </c>
      <c r="CM63" s="4">
        <f t="shared" si="148"/>
        <v>0</v>
      </c>
      <c r="CN63" s="4">
        <f t="shared" si="21"/>
        <v>10</v>
      </c>
      <c r="CO63" s="4">
        <f t="shared" si="149"/>
        <v>1.5795117646799167E-8</v>
      </c>
      <c r="CP63" s="4">
        <f t="shared" si="22"/>
        <v>-1.9350314104874563E-11</v>
      </c>
      <c r="CQ63" s="4">
        <f t="shared" si="23"/>
        <v>-100</v>
      </c>
      <c r="CR63" s="4">
        <f t="shared" si="24"/>
        <v>-100</v>
      </c>
      <c r="CS63" s="4">
        <f t="shared" si="25"/>
        <v>-100</v>
      </c>
      <c r="CT63" s="1">
        <f t="shared" si="86"/>
        <v>100</v>
      </c>
      <c r="CU63" s="1">
        <f t="shared" si="87"/>
        <v>0</v>
      </c>
      <c r="CV63" s="1">
        <f t="shared" si="26"/>
        <v>3.5509999999999939</v>
      </c>
      <c r="CW63" s="4">
        <f t="shared" si="88"/>
        <v>0.99999999999999645</v>
      </c>
      <c r="CX63" s="1">
        <f t="shared" si="89"/>
        <v>5.4559991871499719E-6</v>
      </c>
      <c r="CY63" s="4">
        <f t="shared" si="150"/>
        <v>-0.47637079916134301</v>
      </c>
      <c r="CZ63" s="1">
        <f t="shared" si="151"/>
        <v>0.99999999999999645</v>
      </c>
      <c r="DA63" s="1">
        <f t="shared" si="27"/>
        <v>1.5795117646799167E-8</v>
      </c>
      <c r="DB63" s="1">
        <f t="shared" si="90"/>
        <v>1000.0000110565824</v>
      </c>
      <c r="DC63" s="1">
        <f t="shared" si="91"/>
        <v>1027.0199999999963</v>
      </c>
      <c r="DD63" s="1">
        <f t="shared" si="92"/>
        <v>999.99999999999648</v>
      </c>
      <c r="DE63" s="1">
        <f t="shared" si="93"/>
        <v>1000</v>
      </c>
      <c r="DF63" s="1">
        <f t="shared" si="94"/>
        <v>2.1060156862398894E-9</v>
      </c>
      <c r="DG63" s="4">
        <f t="shared" si="152"/>
        <v>0</v>
      </c>
      <c r="DH63" s="1">
        <f t="shared" si="153"/>
        <v>-1.5795117646799167E-5</v>
      </c>
      <c r="DI63" s="4">
        <f t="shared" si="154"/>
        <v>0</v>
      </c>
      <c r="DJ63" s="4">
        <f t="shared" si="28"/>
        <v>10</v>
      </c>
      <c r="DK63" s="4">
        <f t="shared" si="155"/>
        <v>1.579298548807576E-8</v>
      </c>
      <c r="DL63" s="4">
        <f t="shared" si="29"/>
        <v>-2.1321587234075882E-12</v>
      </c>
      <c r="DM63" s="4">
        <f t="shared" si="30"/>
        <v>-100</v>
      </c>
      <c r="DN63" s="4">
        <f t="shared" si="31"/>
        <v>-100</v>
      </c>
      <c r="DO63" s="4">
        <f t="shared" si="32"/>
        <v>-100</v>
      </c>
      <c r="DP63" s="1">
        <f t="shared" si="95"/>
        <v>100</v>
      </c>
      <c r="DQ63" s="1">
        <f t="shared" si="96"/>
        <v>0</v>
      </c>
      <c r="DR63" s="1">
        <f t="shared" si="33"/>
        <v>3.5509999999999939</v>
      </c>
      <c r="DS63" s="4">
        <f t="shared" si="97"/>
        <v>0.99999999999999645</v>
      </c>
      <c r="DT63" s="1">
        <f t="shared" si="98"/>
        <v>5.455262690181609E-6</v>
      </c>
      <c r="DU63" s="4">
        <f t="shared" si="156"/>
        <v>-0.47168067815838294</v>
      </c>
      <c r="DV63" s="1">
        <f t="shared" si="157"/>
        <v>0.99999999999999645</v>
      </c>
      <c r="DW63" s="1">
        <f t="shared" si="34"/>
        <v>1.579298548807576E-8</v>
      </c>
      <c r="DX63" s="1">
        <f t="shared" si="99"/>
        <v>1000.0000110550898</v>
      </c>
      <c r="DY63" s="1">
        <f t="shared" si="100"/>
        <v>1027.0199999999963</v>
      </c>
      <c r="DZ63" s="1">
        <f t="shared" si="101"/>
        <v>999.99999999999648</v>
      </c>
      <c r="EA63" s="1">
        <f t="shared" si="102"/>
        <v>1000</v>
      </c>
      <c r="EB63" s="1">
        <f t="shared" si="103"/>
        <v>2.1057313984101013E-9</v>
      </c>
      <c r="EC63" s="4">
        <f t="shared" si="158"/>
        <v>0</v>
      </c>
      <c r="ED63" s="1">
        <f t="shared" si="159"/>
        <v>-1.5792985488075758E-5</v>
      </c>
      <c r="EE63" s="4">
        <f t="shared" si="160"/>
        <v>0</v>
      </c>
      <c r="EF63" s="4">
        <f t="shared" si="35"/>
        <v>10</v>
      </c>
      <c r="EG63" s="4">
        <f t="shared" si="161"/>
        <v>1.5801432438435615E-8</v>
      </c>
      <c r="EH63" s="4">
        <f t="shared" si="36"/>
        <v>8.4469503598551715E-12</v>
      </c>
      <c r="EI63" s="4">
        <f t="shared" si="37"/>
        <v>-100</v>
      </c>
      <c r="EJ63" s="4">
        <f t="shared" si="38"/>
        <v>-100</v>
      </c>
      <c r="EK63" s="4">
        <f t="shared" si="39"/>
        <v>-100</v>
      </c>
      <c r="EL63" s="1">
        <f t="shared" si="104"/>
        <v>100</v>
      </c>
      <c r="EM63" s="1">
        <f t="shared" si="105"/>
        <v>0</v>
      </c>
      <c r="EN63" s="1">
        <f t="shared" si="40"/>
        <v>3.5509999999999939</v>
      </c>
      <c r="EO63" s="4">
        <f t="shared" si="106"/>
        <v>0.99999999999999645</v>
      </c>
      <c r="EP63" s="1">
        <f t="shared" si="107"/>
        <v>5.4581804623266389E-6</v>
      </c>
      <c r="EQ63" s="4">
        <f t="shared" si="162"/>
        <v>-0.4666582297456775</v>
      </c>
      <c r="ER63" s="1">
        <f t="shared" si="163"/>
        <v>0.99999999999999645</v>
      </c>
      <c r="ES63" s="1">
        <f t="shared" si="41"/>
        <v>1.5801432438435615E-8</v>
      </c>
      <c r="ET63" s="1">
        <f t="shared" si="108"/>
        <v>1000.0000110610027</v>
      </c>
      <c r="EU63" s="1">
        <f t="shared" si="109"/>
        <v>1027.0199999999963</v>
      </c>
      <c r="EV63" s="1">
        <f t="shared" si="110"/>
        <v>999.99999999999648</v>
      </c>
      <c r="EW63" s="1">
        <f t="shared" si="111"/>
        <v>1000</v>
      </c>
      <c r="EX63" s="1">
        <f t="shared" si="112"/>
        <v>2.1068576584580826E-9</v>
      </c>
      <c r="EY63" s="4">
        <f t="shared" si="164"/>
        <v>0</v>
      </c>
      <c r="EZ63" s="1">
        <f t="shared" si="165"/>
        <v>-1.5801432438435616E-5</v>
      </c>
      <c r="FA63" s="4">
        <f t="shared" si="166"/>
        <v>0</v>
      </c>
      <c r="FB63" s="4">
        <f t="shared" si="42"/>
        <v>10</v>
      </c>
      <c r="FC63" s="4">
        <f t="shared" si="167"/>
        <v>1.5804933359695099E-8</v>
      </c>
      <c r="FD63" s="4">
        <f t="shared" si="43"/>
        <v>3.500921259484021E-12</v>
      </c>
      <c r="FE63" s="4">
        <f t="shared" si="44"/>
        <v>-100</v>
      </c>
      <c r="FF63" s="4">
        <f t="shared" si="45"/>
        <v>-100</v>
      </c>
      <c r="FG63" s="4">
        <f t="shared" si="46"/>
        <v>-100</v>
      </c>
      <c r="FH63" s="1">
        <f t="shared" si="113"/>
        <v>100</v>
      </c>
      <c r="FI63" s="1">
        <f t="shared" si="114"/>
        <v>0</v>
      </c>
      <c r="FJ63" s="1">
        <f t="shared" si="47"/>
        <v>3.5509999999999939</v>
      </c>
      <c r="FK63" s="4">
        <f t="shared" si="115"/>
        <v>0.99999999999999645</v>
      </c>
      <c r="FL63" s="1">
        <f t="shared" si="116"/>
        <v>5.4593897615527112E-6</v>
      </c>
      <c r="FM63" s="4">
        <f t="shared" si="168"/>
        <v>-0.46677394975849207</v>
      </c>
      <c r="FN63" s="1">
        <f t="shared" si="169"/>
        <v>0.99999999999999645</v>
      </c>
      <c r="FO63" s="1">
        <f t="shared" si="48"/>
        <v>1.5804933359695099E-8</v>
      </c>
      <c r="FP63" s="1">
        <f t="shared" si="117"/>
        <v>1000.0000110634533</v>
      </c>
      <c r="FQ63" s="1">
        <f t="shared" si="118"/>
        <v>1027.0199999999963</v>
      </c>
      <c r="FR63" s="1">
        <f t="shared" si="119"/>
        <v>999.99999999999648</v>
      </c>
      <c r="FS63" s="1">
        <f t="shared" si="120"/>
        <v>1000</v>
      </c>
      <c r="FT63" s="1">
        <f t="shared" si="121"/>
        <v>2.1073244479593466E-9</v>
      </c>
      <c r="FU63" s="4">
        <f t="shared" si="170"/>
        <v>0</v>
      </c>
      <c r="FV63" s="1">
        <f t="shared" si="171"/>
        <v>-1.5804933359695098E-5</v>
      </c>
      <c r="FW63" s="4">
        <f t="shared" si="172"/>
        <v>0</v>
      </c>
      <c r="FX63" s="4">
        <f t="shared" si="49"/>
        <v>10</v>
      </c>
      <c r="FY63" s="4">
        <f t="shared" si="173"/>
        <v>1.5805327641833313E-8</v>
      </c>
      <c r="FZ63" s="4">
        <f t="shared" si="50"/>
        <v>3.9428213821419153E-13</v>
      </c>
      <c r="GA63" s="4">
        <f t="shared" si="51"/>
        <v>-100</v>
      </c>
      <c r="GB63" s="4">
        <f t="shared" si="52"/>
        <v>-100</v>
      </c>
      <c r="GC63" s="4">
        <f t="shared" si="53"/>
        <v>-100</v>
      </c>
      <c r="GD63" s="1">
        <f t="shared" si="122"/>
        <v>100</v>
      </c>
      <c r="GE63" s="1">
        <f t="shared" si="123"/>
        <v>0</v>
      </c>
      <c r="GF63" s="1">
        <f t="shared" si="54"/>
        <v>3.5509999999999939</v>
      </c>
      <c r="GG63" s="4">
        <f t="shared" si="124"/>
        <v>0.99999999999999645</v>
      </c>
      <c r="GH63" s="1">
        <f t="shared" si="125"/>
        <v>5.4595259557282597E-6</v>
      </c>
      <c r="GI63" s="4">
        <f t="shared" si="174"/>
        <v>-0.46727069419163314</v>
      </c>
      <c r="GJ63" s="1">
        <f t="shared" si="175"/>
        <v>0.99999999999999645</v>
      </c>
      <c r="GK63" s="1">
        <f t="shared" si="55"/>
        <v>1.5805327641833313E-8</v>
      </c>
      <c r="GL63" s="1">
        <f t="shared" si="126"/>
        <v>1000.0000110637293</v>
      </c>
      <c r="GM63" s="1">
        <f t="shared" si="127"/>
        <v>1027.0199999999963</v>
      </c>
      <c r="GN63" s="1">
        <f t="shared" si="128"/>
        <v>999.99999999999648</v>
      </c>
      <c r="GO63" s="1">
        <f t="shared" si="129"/>
        <v>1000</v>
      </c>
      <c r="GP63" s="1">
        <f t="shared" si="130"/>
        <v>2.1073770189111083E-9</v>
      </c>
      <c r="GQ63" s="4">
        <f t="shared" si="176"/>
        <v>0</v>
      </c>
      <c r="GR63" s="1">
        <f t="shared" si="177"/>
        <v>-1.5805327641833313E-5</v>
      </c>
      <c r="GS63" s="4">
        <f t="shared" si="178"/>
        <v>0</v>
      </c>
      <c r="GT63" s="4">
        <f t="shared" si="56"/>
        <v>10</v>
      </c>
      <c r="GU63" s="4">
        <f t="shared" si="179"/>
        <v>1.5807628607369487E-8</v>
      </c>
      <c r="GV63" s="4">
        <f t="shared" si="57"/>
        <v>2.3009655361738613E-12</v>
      </c>
      <c r="GW63" s="4">
        <v>280</v>
      </c>
      <c r="GX63" s="4"/>
      <c r="GY63" s="4"/>
      <c r="GZ63" s="4"/>
      <c r="HA63" s="4"/>
      <c r="HB63" s="4"/>
      <c r="HC63" s="4"/>
      <c r="HD63" s="4"/>
      <c r="HE63" s="4"/>
      <c r="HF63" s="6"/>
      <c r="HG63" s="4"/>
      <c r="HH63" s="4"/>
      <c r="HI63" s="4"/>
      <c r="HJ63" s="1"/>
      <c r="HK63" s="4"/>
      <c r="HL63" s="4"/>
      <c r="HP63" s="2"/>
      <c r="HQ63" s="2"/>
      <c r="HR63" s="2"/>
      <c r="HS63" s="2"/>
      <c r="HT63" s="3"/>
      <c r="HU63" s="2"/>
      <c r="HV63" s="2"/>
      <c r="HW63" s="2"/>
      <c r="HX63" s="2"/>
    </row>
    <row r="64" spans="1:232" s="5" customFormat="1">
      <c r="A64" s="1">
        <v>46</v>
      </c>
      <c r="B64" s="1">
        <f t="shared" si="180"/>
        <v>100</v>
      </c>
      <c r="C64" s="1">
        <v>0</v>
      </c>
      <c r="D64" s="1">
        <f t="shared" si="1"/>
        <v>-100</v>
      </c>
      <c r="E64" s="1">
        <f t="shared" si="131"/>
        <v>275</v>
      </c>
      <c r="F64" s="4">
        <f t="shared" si="181"/>
        <v>3.6009999999999938</v>
      </c>
      <c r="G64" s="1">
        <f>'0.5Q 8-16'!GA64</f>
        <v>-100</v>
      </c>
      <c r="H64" s="1">
        <f>'0.5Q 8-16'!GB64</f>
        <v>-100</v>
      </c>
      <c r="I64" s="1">
        <f>'0.5Q 8-16'!GC64</f>
        <v>-100</v>
      </c>
      <c r="J64" s="1">
        <f>'0.5Q 8-16'!GD64</f>
        <v>100</v>
      </c>
      <c r="K64" s="1">
        <f>'0.5Q 8-16'!GE64</f>
        <v>0</v>
      </c>
      <c r="L64" s="1">
        <f>'0.5Q 8-16'!GF64</f>
        <v>3.6009999999999938</v>
      </c>
      <c r="M64" s="1">
        <f>'0.5Q 8-16'!GG64</f>
        <v>0.99999999999999645</v>
      </c>
      <c r="N64" s="1">
        <f>'0.5Q 8-16'!GH64</f>
        <v>3.1121654597600153E-6</v>
      </c>
      <c r="O64" s="1">
        <f>'0.5Q 8-16'!GI64</f>
        <v>-0.51826822546818385</v>
      </c>
      <c r="P64" s="1">
        <f>'0.5Q 8-16'!GJ64</f>
        <v>0.99999999999999645</v>
      </c>
      <c r="Q64" s="1">
        <f>'0.5Q 8-16'!GK64</f>
        <v>9.0097190060052459E-9</v>
      </c>
      <c r="R64" s="1">
        <f>'0.5Q 8-16'!GL64</f>
        <v>1000.0000063068034</v>
      </c>
      <c r="S64" s="1">
        <f>'0.5Q 8-16'!GM64</f>
        <v>1027.0199999999963</v>
      </c>
      <c r="T64" s="1">
        <f>'0.5Q 8-16'!GN64</f>
        <v>999.99999999999648</v>
      </c>
      <c r="U64" s="1">
        <f>'0.5Q 8-16'!GO64</f>
        <v>1000</v>
      </c>
      <c r="V64" s="1">
        <f>'0.5Q 8-16'!GP64</f>
        <v>1.2012958674673661E-9</v>
      </c>
      <c r="W64" s="1">
        <f>'0.5Q 8-16'!GQ64</f>
        <v>0</v>
      </c>
      <c r="X64" s="1">
        <f>'0.5Q 8-16'!GR64</f>
        <v>-9.0097190060052465E-6</v>
      </c>
      <c r="Y64" s="1">
        <f>'0.5Q 8-16'!GS64</f>
        <v>0</v>
      </c>
      <c r="Z64" s="1">
        <f>'0.5Q 8-16'!GT64</f>
        <v>10</v>
      </c>
      <c r="AA64" s="1">
        <f>'0.5Q 8-16'!GU64</f>
        <v>9.2381960440411548E-9</v>
      </c>
      <c r="AB64" s="4"/>
      <c r="AC64" s="4">
        <f t="shared" si="2"/>
        <v>-100</v>
      </c>
      <c r="AD64" s="4">
        <f t="shared" si="3"/>
        <v>-100</v>
      </c>
      <c r="AE64" s="4">
        <f t="shared" si="4"/>
        <v>-100</v>
      </c>
      <c r="AF64" s="1">
        <f t="shared" si="59"/>
        <v>100</v>
      </c>
      <c r="AG64" s="1">
        <f t="shared" si="60"/>
        <v>0</v>
      </c>
      <c r="AH64" s="1">
        <f t="shared" si="5"/>
        <v>3.6009999999999938</v>
      </c>
      <c r="AI64" s="4">
        <f t="shared" si="61"/>
        <v>0.99999999999999645</v>
      </c>
      <c r="AJ64" s="1">
        <f t="shared" si="62"/>
        <v>3.1910867164218151E-6</v>
      </c>
      <c r="AK64" s="4">
        <f t="shared" si="132"/>
        <v>-0.50799325297098696</v>
      </c>
      <c r="AL64" s="1">
        <f t="shared" si="133"/>
        <v>0.99999999999999645</v>
      </c>
      <c r="AM64" s="1">
        <f t="shared" si="6"/>
        <v>9.2381960440411548E-9</v>
      </c>
      <c r="AN64" s="1">
        <f t="shared" si="63"/>
        <v>1000.0000064667371</v>
      </c>
      <c r="AO64" s="1">
        <f t="shared" si="64"/>
        <v>1027.0199999999963</v>
      </c>
      <c r="AP64" s="1">
        <f t="shared" si="65"/>
        <v>999.99999999999648</v>
      </c>
      <c r="AQ64" s="1">
        <f t="shared" si="66"/>
        <v>1000</v>
      </c>
      <c r="AR64" s="1">
        <f t="shared" si="67"/>
        <v>1.2317594725388208E-9</v>
      </c>
      <c r="AS64" s="4">
        <f t="shared" si="134"/>
        <v>0</v>
      </c>
      <c r="AT64" s="1">
        <f t="shared" si="135"/>
        <v>-9.2381960440411543E-6</v>
      </c>
      <c r="AU64" s="4">
        <f t="shared" si="136"/>
        <v>0</v>
      </c>
      <c r="AV64" s="4">
        <f t="shared" si="7"/>
        <v>10</v>
      </c>
      <c r="AW64" s="4">
        <f t="shared" si="137"/>
        <v>9.3963462477647832E-9</v>
      </c>
      <c r="AX64" s="4">
        <f t="shared" si="8"/>
        <v>1.5815020372362836E-10</v>
      </c>
      <c r="AY64" s="4">
        <f t="shared" si="9"/>
        <v>-100</v>
      </c>
      <c r="AZ64" s="4">
        <f t="shared" si="10"/>
        <v>-100</v>
      </c>
      <c r="BA64" s="4">
        <f t="shared" si="11"/>
        <v>-100</v>
      </c>
      <c r="BB64" s="1">
        <f t="shared" si="68"/>
        <v>100</v>
      </c>
      <c r="BC64" s="1">
        <f t="shared" si="69"/>
        <v>0</v>
      </c>
      <c r="BD64" s="1">
        <f t="shared" si="12"/>
        <v>3.6009999999999938</v>
      </c>
      <c r="BE64" s="4">
        <f t="shared" si="70"/>
        <v>0.99999999999999645</v>
      </c>
      <c r="BF64" s="1">
        <f t="shared" si="71"/>
        <v>3.2457154569135694E-6</v>
      </c>
      <c r="BG64" s="4">
        <f t="shared" si="138"/>
        <v>-0.49284055033405866</v>
      </c>
      <c r="BH64" s="1">
        <f t="shared" si="139"/>
        <v>0.99999999999999645</v>
      </c>
      <c r="BI64" s="1">
        <f t="shared" si="13"/>
        <v>9.3963462477647832E-9</v>
      </c>
      <c r="BJ64" s="1">
        <f t="shared" si="72"/>
        <v>1000.0000065774424</v>
      </c>
      <c r="BK64" s="1">
        <f t="shared" si="73"/>
        <v>1027.0199999999963</v>
      </c>
      <c r="BL64" s="1">
        <f t="shared" si="74"/>
        <v>999.99999999999648</v>
      </c>
      <c r="BM64" s="1">
        <f t="shared" si="75"/>
        <v>1000</v>
      </c>
      <c r="BN64" s="1">
        <f t="shared" si="76"/>
        <v>1.2528461663686378E-9</v>
      </c>
      <c r="BO64" s="4">
        <f t="shared" si="140"/>
        <v>0</v>
      </c>
      <c r="BP64" s="1">
        <f t="shared" si="141"/>
        <v>-9.3963462477647834E-6</v>
      </c>
      <c r="BQ64" s="4">
        <f t="shared" si="142"/>
        <v>0</v>
      </c>
      <c r="BR64" s="4">
        <f t="shared" si="14"/>
        <v>10</v>
      </c>
      <c r="BS64" s="4">
        <f t="shared" si="143"/>
        <v>9.488680776542424E-9</v>
      </c>
      <c r="BT64" s="4">
        <f t="shared" si="15"/>
        <v>9.2334528777640826E-11</v>
      </c>
      <c r="BU64" s="4">
        <f t="shared" si="16"/>
        <v>-100</v>
      </c>
      <c r="BV64" s="4">
        <f t="shared" si="17"/>
        <v>-100</v>
      </c>
      <c r="BW64" s="4">
        <f t="shared" si="18"/>
        <v>-100</v>
      </c>
      <c r="BX64" s="1">
        <f t="shared" si="77"/>
        <v>100</v>
      </c>
      <c r="BY64" s="1">
        <f t="shared" si="78"/>
        <v>0</v>
      </c>
      <c r="BZ64" s="1">
        <f t="shared" si="19"/>
        <v>3.6009999999999938</v>
      </c>
      <c r="CA64" s="4">
        <f t="shared" si="79"/>
        <v>0.99999999999999645</v>
      </c>
      <c r="CB64" s="1">
        <f t="shared" si="80"/>
        <v>3.27760994008374E-6</v>
      </c>
      <c r="CC64" s="4">
        <f t="shared" si="144"/>
        <v>-0.47688752663200762</v>
      </c>
      <c r="CD64" s="1">
        <f t="shared" si="145"/>
        <v>0.99999999999999645</v>
      </c>
      <c r="CE64" s="1">
        <f t="shared" si="20"/>
        <v>9.488680776542424E-9</v>
      </c>
      <c r="CF64" s="1">
        <f t="shared" si="81"/>
        <v>1000.0000066420764</v>
      </c>
      <c r="CG64" s="1">
        <f t="shared" si="82"/>
        <v>1027.0199999999963</v>
      </c>
      <c r="CH64" s="1">
        <f t="shared" si="83"/>
        <v>999.99999999999648</v>
      </c>
      <c r="CI64" s="1">
        <f t="shared" si="84"/>
        <v>1000</v>
      </c>
      <c r="CJ64" s="1">
        <f t="shared" si="85"/>
        <v>1.2651574368723236E-9</v>
      </c>
      <c r="CK64" s="4">
        <f t="shared" si="146"/>
        <v>0</v>
      </c>
      <c r="CL64" s="1">
        <f t="shared" si="147"/>
        <v>-9.4886807765424247E-6</v>
      </c>
      <c r="CM64" s="4">
        <f t="shared" si="148"/>
        <v>0</v>
      </c>
      <c r="CN64" s="4">
        <f t="shared" si="21"/>
        <v>10</v>
      </c>
      <c r="CO64" s="4">
        <f t="shared" si="149"/>
        <v>9.4770705880795006E-9</v>
      </c>
      <c r="CP64" s="4">
        <f t="shared" si="22"/>
        <v>-1.1610188462923414E-11</v>
      </c>
      <c r="CQ64" s="4">
        <f t="shared" si="23"/>
        <v>-100</v>
      </c>
      <c r="CR64" s="4">
        <f t="shared" si="24"/>
        <v>-100</v>
      </c>
      <c r="CS64" s="4">
        <f t="shared" si="25"/>
        <v>-100</v>
      </c>
      <c r="CT64" s="1">
        <f t="shared" si="86"/>
        <v>100</v>
      </c>
      <c r="CU64" s="1">
        <f t="shared" si="87"/>
        <v>0</v>
      </c>
      <c r="CV64" s="1">
        <f t="shared" si="26"/>
        <v>3.6009999999999938</v>
      </c>
      <c r="CW64" s="4">
        <f t="shared" si="88"/>
        <v>0.99999999999999645</v>
      </c>
      <c r="CX64" s="1">
        <f t="shared" si="89"/>
        <v>3.2735995122899824E-6</v>
      </c>
      <c r="CY64" s="4">
        <f t="shared" si="150"/>
        <v>-0.47637079916134301</v>
      </c>
      <c r="CZ64" s="1">
        <f t="shared" si="151"/>
        <v>0.99999999999999645</v>
      </c>
      <c r="DA64" s="1">
        <f t="shared" si="27"/>
        <v>9.4770705880795006E-9</v>
      </c>
      <c r="DB64" s="1">
        <f t="shared" si="90"/>
        <v>1000.0000066339494</v>
      </c>
      <c r="DC64" s="1">
        <f t="shared" si="91"/>
        <v>1027.0199999999963</v>
      </c>
      <c r="DD64" s="1">
        <f t="shared" si="92"/>
        <v>999.99999999999648</v>
      </c>
      <c r="DE64" s="1">
        <f t="shared" si="93"/>
        <v>1000</v>
      </c>
      <c r="DF64" s="1">
        <f t="shared" si="94"/>
        <v>1.2636094117439333E-9</v>
      </c>
      <c r="DG64" s="4">
        <f t="shared" si="152"/>
        <v>0</v>
      </c>
      <c r="DH64" s="1">
        <f t="shared" si="153"/>
        <v>-9.4770705880795007E-6</v>
      </c>
      <c r="DI64" s="4">
        <f t="shared" si="154"/>
        <v>0</v>
      </c>
      <c r="DJ64" s="4">
        <f t="shared" si="28"/>
        <v>10</v>
      </c>
      <c r="DK64" s="4">
        <f t="shared" si="155"/>
        <v>9.4757912928454547E-9</v>
      </c>
      <c r="DL64" s="4">
        <f t="shared" si="29"/>
        <v>-1.2792952340458764E-12</v>
      </c>
      <c r="DM64" s="4">
        <f t="shared" si="30"/>
        <v>-100</v>
      </c>
      <c r="DN64" s="4">
        <f t="shared" si="31"/>
        <v>-100</v>
      </c>
      <c r="DO64" s="4">
        <f t="shared" si="32"/>
        <v>-100</v>
      </c>
      <c r="DP64" s="1">
        <f t="shared" si="95"/>
        <v>100</v>
      </c>
      <c r="DQ64" s="1">
        <f t="shared" si="96"/>
        <v>0</v>
      </c>
      <c r="DR64" s="1">
        <f t="shared" si="33"/>
        <v>3.6009999999999938</v>
      </c>
      <c r="DS64" s="4">
        <f t="shared" si="97"/>
        <v>0.99999999999999645</v>
      </c>
      <c r="DT64" s="1">
        <f t="shared" si="98"/>
        <v>3.2731576141089657E-6</v>
      </c>
      <c r="DU64" s="4">
        <f t="shared" si="156"/>
        <v>-0.47168067815838294</v>
      </c>
      <c r="DV64" s="1">
        <f t="shared" si="157"/>
        <v>0.99999999999999645</v>
      </c>
      <c r="DW64" s="1">
        <f t="shared" si="34"/>
        <v>9.4757912928454547E-9</v>
      </c>
      <c r="DX64" s="1">
        <f t="shared" si="99"/>
        <v>1000.0000066330539</v>
      </c>
      <c r="DY64" s="1">
        <f t="shared" si="100"/>
        <v>1027.0199999999963</v>
      </c>
      <c r="DZ64" s="1">
        <f t="shared" si="101"/>
        <v>999.99999999999648</v>
      </c>
      <c r="EA64" s="1">
        <f t="shared" si="102"/>
        <v>1000</v>
      </c>
      <c r="EB64" s="1">
        <f t="shared" si="103"/>
        <v>1.2634388390460609E-9</v>
      </c>
      <c r="EC64" s="4">
        <f t="shared" si="158"/>
        <v>0</v>
      </c>
      <c r="ED64" s="1">
        <f t="shared" si="159"/>
        <v>-9.4757912928454551E-6</v>
      </c>
      <c r="EE64" s="4">
        <f t="shared" si="160"/>
        <v>0</v>
      </c>
      <c r="EF64" s="4">
        <f t="shared" si="35"/>
        <v>10</v>
      </c>
      <c r="EG64" s="4">
        <f t="shared" si="161"/>
        <v>9.4808594630613685E-9</v>
      </c>
      <c r="EH64" s="4">
        <f t="shared" si="36"/>
        <v>5.0681702159137646E-12</v>
      </c>
      <c r="EI64" s="4">
        <f t="shared" si="37"/>
        <v>-100</v>
      </c>
      <c r="EJ64" s="4">
        <f t="shared" si="38"/>
        <v>-100</v>
      </c>
      <c r="EK64" s="4">
        <f t="shared" si="39"/>
        <v>-100</v>
      </c>
      <c r="EL64" s="1">
        <f t="shared" si="104"/>
        <v>100</v>
      </c>
      <c r="EM64" s="1">
        <f t="shared" si="105"/>
        <v>0</v>
      </c>
      <c r="EN64" s="1">
        <f t="shared" si="40"/>
        <v>3.6009999999999938</v>
      </c>
      <c r="EO64" s="4">
        <f t="shared" si="106"/>
        <v>0.99999999999999645</v>
      </c>
      <c r="EP64" s="1">
        <f t="shared" si="107"/>
        <v>3.2749082773959829E-6</v>
      </c>
      <c r="EQ64" s="4">
        <f t="shared" si="162"/>
        <v>-0.4666582297456775</v>
      </c>
      <c r="ER64" s="1">
        <f t="shared" si="163"/>
        <v>0.99999999999999645</v>
      </c>
      <c r="ES64" s="1">
        <f t="shared" si="41"/>
        <v>9.4808594630613685E-9</v>
      </c>
      <c r="ET64" s="1">
        <f t="shared" si="108"/>
        <v>1000.0000066366017</v>
      </c>
      <c r="EU64" s="1">
        <f t="shared" si="109"/>
        <v>1027.0199999999963</v>
      </c>
      <c r="EV64" s="1">
        <f t="shared" si="110"/>
        <v>999.99999999999648</v>
      </c>
      <c r="EW64" s="1">
        <f t="shared" si="111"/>
        <v>1000</v>
      </c>
      <c r="EX64" s="1">
        <f t="shared" si="112"/>
        <v>1.2641145950748493E-9</v>
      </c>
      <c r="EY64" s="4">
        <f t="shared" si="164"/>
        <v>0</v>
      </c>
      <c r="EZ64" s="1">
        <f t="shared" si="165"/>
        <v>-9.4808594630613677E-6</v>
      </c>
      <c r="FA64" s="4">
        <f t="shared" si="166"/>
        <v>0</v>
      </c>
      <c r="FB64" s="4">
        <f t="shared" si="42"/>
        <v>10</v>
      </c>
      <c r="FC64" s="4">
        <f t="shared" si="167"/>
        <v>9.4829600158170583E-9</v>
      </c>
      <c r="FD64" s="4">
        <f t="shared" si="43"/>
        <v>2.1005527556897509E-12</v>
      </c>
      <c r="FE64" s="4">
        <f t="shared" si="44"/>
        <v>-100</v>
      </c>
      <c r="FF64" s="4">
        <f t="shared" si="45"/>
        <v>-100</v>
      </c>
      <c r="FG64" s="4">
        <f t="shared" si="46"/>
        <v>-100</v>
      </c>
      <c r="FH64" s="1">
        <f t="shared" si="113"/>
        <v>100</v>
      </c>
      <c r="FI64" s="1">
        <f t="shared" si="114"/>
        <v>0</v>
      </c>
      <c r="FJ64" s="1">
        <f t="shared" si="47"/>
        <v>3.6009999999999938</v>
      </c>
      <c r="FK64" s="4">
        <f t="shared" si="115"/>
        <v>0.99999999999999645</v>
      </c>
      <c r="FL64" s="1">
        <f t="shared" si="116"/>
        <v>3.275633856931627E-6</v>
      </c>
      <c r="FM64" s="4">
        <f t="shared" si="168"/>
        <v>-0.46677394975849207</v>
      </c>
      <c r="FN64" s="1">
        <f t="shared" si="169"/>
        <v>0.99999999999999645</v>
      </c>
      <c r="FO64" s="1">
        <f t="shared" si="48"/>
        <v>9.4829600158170583E-9</v>
      </c>
      <c r="FP64" s="1">
        <f t="shared" si="117"/>
        <v>1000.0000066380721</v>
      </c>
      <c r="FQ64" s="1">
        <f t="shared" si="118"/>
        <v>1027.0199999999963</v>
      </c>
      <c r="FR64" s="1">
        <f t="shared" si="119"/>
        <v>999.99999999999648</v>
      </c>
      <c r="FS64" s="1">
        <f t="shared" si="120"/>
        <v>1000</v>
      </c>
      <c r="FT64" s="1">
        <f t="shared" si="121"/>
        <v>1.264394668775608E-9</v>
      </c>
      <c r="FU64" s="4">
        <f t="shared" si="170"/>
        <v>0</v>
      </c>
      <c r="FV64" s="1">
        <f t="shared" si="171"/>
        <v>-9.482960015817059E-6</v>
      </c>
      <c r="FW64" s="4">
        <f t="shared" si="172"/>
        <v>0</v>
      </c>
      <c r="FX64" s="4">
        <f t="shared" si="49"/>
        <v>10</v>
      </c>
      <c r="FY64" s="4">
        <f t="shared" si="173"/>
        <v>9.4831965850999868E-9</v>
      </c>
      <c r="FZ64" s="4">
        <f t="shared" si="50"/>
        <v>2.3656928292851492E-13</v>
      </c>
      <c r="GA64" s="4">
        <f t="shared" si="51"/>
        <v>-100</v>
      </c>
      <c r="GB64" s="4">
        <f t="shared" si="52"/>
        <v>-100</v>
      </c>
      <c r="GC64" s="4">
        <f t="shared" si="53"/>
        <v>-100</v>
      </c>
      <c r="GD64" s="1">
        <f t="shared" si="122"/>
        <v>100</v>
      </c>
      <c r="GE64" s="1">
        <f t="shared" si="123"/>
        <v>0</v>
      </c>
      <c r="GF64" s="1">
        <f t="shared" si="54"/>
        <v>3.6009999999999938</v>
      </c>
      <c r="GG64" s="4">
        <f t="shared" si="124"/>
        <v>0.99999999999999645</v>
      </c>
      <c r="GH64" s="1">
        <f t="shared" si="125"/>
        <v>3.2757155734369567E-6</v>
      </c>
      <c r="GI64" s="4">
        <f t="shared" si="174"/>
        <v>-0.46727069419163314</v>
      </c>
      <c r="GJ64" s="1">
        <f t="shared" si="175"/>
        <v>0.99999999999999645</v>
      </c>
      <c r="GK64" s="1">
        <f t="shared" si="55"/>
        <v>9.4831965850999868E-9</v>
      </c>
      <c r="GL64" s="1">
        <f t="shared" si="126"/>
        <v>1000.0000066382376</v>
      </c>
      <c r="GM64" s="1">
        <f t="shared" si="127"/>
        <v>1027.0199999999963</v>
      </c>
      <c r="GN64" s="1">
        <f t="shared" si="128"/>
        <v>999.99999999999648</v>
      </c>
      <c r="GO64" s="1">
        <f t="shared" si="129"/>
        <v>1000</v>
      </c>
      <c r="GP64" s="1">
        <f t="shared" si="130"/>
        <v>1.2644262113466652E-9</v>
      </c>
      <c r="GQ64" s="4">
        <f t="shared" si="176"/>
        <v>0</v>
      </c>
      <c r="GR64" s="1">
        <f t="shared" si="177"/>
        <v>-9.4831965850999871E-6</v>
      </c>
      <c r="GS64" s="4">
        <f t="shared" si="178"/>
        <v>0</v>
      </c>
      <c r="GT64" s="4">
        <f t="shared" si="56"/>
        <v>10</v>
      </c>
      <c r="GU64" s="4">
        <f t="shared" si="179"/>
        <v>9.4845771644216924E-9</v>
      </c>
      <c r="GV64" s="4">
        <f t="shared" si="57"/>
        <v>1.3805793217056403E-12</v>
      </c>
      <c r="GW64" s="4">
        <v>275</v>
      </c>
      <c r="GX64" s="4"/>
      <c r="GY64" s="4"/>
      <c r="GZ64" s="4"/>
      <c r="HA64" s="4"/>
      <c r="HB64" s="4"/>
      <c r="HC64" s="4"/>
      <c r="HD64" s="4"/>
      <c r="HE64" s="4"/>
      <c r="HF64" s="6"/>
      <c r="HG64" s="4"/>
      <c r="HH64" s="4"/>
      <c r="HI64" s="4"/>
      <c r="HJ64" s="1"/>
      <c r="HK64" s="4"/>
      <c r="HL64" s="4"/>
      <c r="HP64" s="2"/>
      <c r="HQ64" s="2"/>
      <c r="HR64" s="2"/>
      <c r="HS64" s="2"/>
      <c r="HT64" s="3"/>
      <c r="HU64" s="2"/>
      <c r="HV64" s="2"/>
      <c r="HW64" s="2"/>
      <c r="HX64" s="2"/>
    </row>
    <row r="65" spans="1:232" s="5" customFormat="1">
      <c r="A65" s="1">
        <v>47</v>
      </c>
      <c r="B65" s="1">
        <f t="shared" si="180"/>
        <v>100</v>
      </c>
      <c r="C65" s="1">
        <v>0</v>
      </c>
      <c r="D65" s="1">
        <f t="shared" si="1"/>
        <v>-100</v>
      </c>
      <c r="E65" s="1">
        <f t="shared" si="131"/>
        <v>270</v>
      </c>
      <c r="F65" s="4">
        <f t="shared" si="181"/>
        <v>3.6509999999999936</v>
      </c>
      <c r="G65" s="1">
        <f>'0.5Q 8-16'!GA65</f>
        <v>-100</v>
      </c>
      <c r="H65" s="1">
        <f>'0.5Q 8-16'!GB65</f>
        <v>-100</v>
      </c>
      <c r="I65" s="1">
        <f>'0.5Q 8-16'!GC65</f>
        <v>-100</v>
      </c>
      <c r="J65" s="1">
        <f>'0.5Q 8-16'!GD65</f>
        <v>100</v>
      </c>
      <c r="K65" s="1">
        <f>'0.5Q 8-16'!GE65</f>
        <v>0</v>
      </c>
      <c r="L65" s="1">
        <f>'0.5Q 8-16'!GF65</f>
        <v>3.6509999999999936</v>
      </c>
      <c r="M65" s="1">
        <f>'0.5Q 8-16'!GG65</f>
        <v>0.99999999999999645</v>
      </c>
      <c r="N65" s="1">
        <f>'0.5Q 8-16'!GH65</f>
        <v>1.8672992758560095E-6</v>
      </c>
      <c r="O65" s="1">
        <f>'0.5Q 8-16'!GI65</f>
        <v>-0.51826822546818385</v>
      </c>
      <c r="P65" s="1">
        <f>'0.5Q 8-16'!GJ65</f>
        <v>0.99999999999999645</v>
      </c>
      <c r="Q65" s="1">
        <f>'0.5Q 8-16'!GK65</f>
        <v>5.4058314036031472E-9</v>
      </c>
      <c r="R65" s="1">
        <f>'0.5Q 8-16'!GL65</f>
        <v>1000.000003784082</v>
      </c>
      <c r="S65" s="1">
        <f>'0.5Q 8-16'!GM65</f>
        <v>1027.0199999999963</v>
      </c>
      <c r="T65" s="1">
        <f>'0.5Q 8-16'!GN65</f>
        <v>999.99999999999648</v>
      </c>
      <c r="U65" s="1">
        <f>'0.5Q 8-16'!GO65</f>
        <v>1000</v>
      </c>
      <c r="V65" s="1">
        <f>'0.5Q 8-16'!GP65</f>
        <v>7.2077752048041976E-10</v>
      </c>
      <c r="W65" s="1">
        <f>'0.5Q 8-16'!GQ65</f>
        <v>0</v>
      </c>
      <c r="X65" s="1">
        <f>'0.5Q 8-16'!GR65</f>
        <v>-5.4058314036031472E-6</v>
      </c>
      <c r="Y65" s="1">
        <f>'0.5Q 8-16'!GS65</f>
        <v>0</v>
      </c>
      <c r="Z65" s="1">
        <f>'0.5Q 8-16'!GT65</f>
        <v>10</v>
      </c>
      <c r="AA65" s="1">
        <f>'0.5Q 8-16'!GU65</f>
        <v>5.5429176264246931E-9</v>
      </c>
      <c r="AB65" s="4"/>
      <c r="AC65" s="4">
        <f t="shared" si="2"/>
        <v>-100</v>
      </c>
      <c r="AD65" s="4">
        <f t="shared" si="3"/>
        <v>-100</v>
      </c>
      <c r="AE65" s="4">
        <f t="shared" si="4"/>
        <v>-100</v>
      </c>
      <c r="AF65" s="1">
        <f t="shared" si="59"/>
        <v>100</v>
      </c>
      <c r="AG65" s="1">
        <f t="shared" si="60"/>
        <v>0</v>
      </c>
      <c r="AH65" s="1">
        <f t="shared" si="5"/>
        <v>3.6509999999999936</v>
      </c>
      <c r="AI65" s="4">
        <f t="shared" si="61"/>
        <v>0.99999999999999645</v>
      </c>
      <c r="AJ65" s="1">
        <f t="shared" si="62"/>
        <v>1.9146520298530888E-6</v>
      </c>
      <c r="AK65" s="4">
        <f t="shared" si="132"/>
        <v>-0.50799325297098696</v>
      </c>
      <c r="AL65" s="1">
        <f t="shared" si="133"/>
        <v>0.99999999999999645</v>
      </c>
      <c r="AM65" s="1">
        <f t="shared" si="6"/>
        <v>5.5429176264246931E-9</v>
      </c>
      <c r="AN65" s="1">
        <f t="shared" si="63"/>
        <v>1000.0000038800423</v>
      </c>
      <c r="AO65" s="1">
        <f t="shared" si="64"/>
        <v>1027.0199999999963</v>
      </c>
      <c r="AP65" s="1">
        <f t="shared" si="65"/>
        <v>999.99999999999648</v>
      </c>
      <c r="AQ65" s="1">
        <f t="shared" si="66"/>
        <v>1000</v>
      </c>
      <c r="AR65" s="1">
        <f t="shared" si="67"/>
        <v>7.390556835232924E-10</v>
      </c>
      <c r="AS65" s="4">
        <f t="shared" si="134"/>
        <v>0</v>
      </c>
      <c r="AT65" s="1">
        <f t="shared" si="135"/>
        <v>-5.5429176264246931E-6</v>
      </c>
      <c r="AU65" s="4">
        <f t="shared" si="136"/>
        <v>0</v>
      </c>
      <c r="AV65" s="4">
        <f t="shared" si="7"/>
        <v>10</v>
      </c>
      <c r="AW65" s="4">
        <f t="shared" si="137"/>
        <v>5.6378077486588694E-9</v>
      </c>
      <c r="AX65" s="4">
        <f t="shared" si="8"/>
        <v>9.4890122234176357E-11</v>
      </c>
      <c r="AY65" s="4">
        <f t="shared" si="9"/>
        <v>-100</v>
      </c>
      <c r="AZ65" s="4">
        <f t="shared" si="10"/>
        <v>-100</v>
      </c>
      <c r="BA65" s="4">
        <f t="shared" si="11"/>
        <v>-100</v>
      </c>
      <c r="BB65" s="1">
        <f t="shared" si="68"/>
        <v>100</v>
      </c>
      <c r="BC65" s="1">
        <f t="shared" si="69"/>
        <v>0</v>
      </c>
      <c r="BD65" s="1">
        <f t="shared" si="12"/>
        <v>3.6509999999999936</v>
      </c>
      <c r="BE65" s="4">
        <f t="shared" si="70"/>
        <v>0.99999999999999645</v>
      </c>
      <c r="BF65" s="1">
        <f t="shared" si="71"/>
        <v>1.9474292741481421E-6</v>
      </c>
      <c r="BG65" s="4">
        <f t="shared" si="138"/>
        <v>-0.49284055033405866</v>
      </c>
      <c r="BH65" s="1">
        <f t="shared" si="139"/>
        <v>0.99999999999999645</v>
      </c>
      <c r="BI65" s="1">
        <f t="shared" si="13"/>
        <v>5.6378077486588694E-9</v>
      </c>
      <c r="BJ65" s="1">
        <f t="shared" si="72"/>
        <v>1000.0000039464654</v>
      </c>
      <c r="BK65" s="1">
        <f t="shared" si="73"/>
        <v>1027.0199999999963</v>
      </c>
      <c r="BL65" s="1">
        <f t="shared" si="74"/>
        <v>999.99999999999648</v>
      </c>
      <c r="BM65" s="1">
        <f t="shared" si="75"/>
        <v>1000</v>
      </c>
      <c r="BN65" s="1">
        <f t="shared" si="76"/>
        <v>7.5170769982118276E-10</v>
      </c>
      <c r="BO65" s="4">
        <f t="shared" si="140"/>
        <v>0</v>
      </c>
      <c r="BP65" s="1">
        <f t="shared" si="141"/>
        <v>-5.637807748658869E-6</v>
      </c>
      <c r="BQ65" s="4">
        <f t="shared" si="142"/>
        <v>0</v>
      </c>
      <c r="BR65" s="4">
        <f t="shared" si="14"/>
        <v>10</v>
      </c>
      <c r="BS65" s="4">
        <f t="shared" si="143"/>
        <v>5.6932084659254539E-9</v>
      </c>
      <c r="BT65" s="4">
        <f t="shared" si="15"/>
        <v>5.5400717266584496E-11</v>
      </c>
      <c r="BU65" s="4">
        <f t="shared" si="16"/>
        <v>-100</v>
      </c>
      <c r="BV65" s="4">
        <f t="shared" si="17"/>
        <v>-100</v>
      </c>
      <c r="BW65" s="4">
        <f t="shared" si="18"/>
        <v>-100</v>
      </c>
      <c r="BX65" s="1">
        <f t="shared" si="77"/>
        <v>100</v>
      </c>
      <c r="BY65" s="1">
        <f t="shared" si="78"/>
        <v>0</v>
      </c>
      <c r="BZ65" s="1">
        <f t="shared" si="19"/>
        <v>3.6509999999999936</v>
      </c>
      <c r="CA65" s="4">
        <f t="shared" si="79"/>
        <v>0.99999999999999645</v>
      </c>
      <c r="CB65" s="1">
        <f t="shared" si="80"/>
        <v>1.9665659640502436E-6</v>
      </c>
      <c r="CC65" s="4">
        <f t="shared" si="144"/>
        <v>-0.47688752663200762</v>
      </c>
      <c r="CD65" s="1">
        <f t="shared" si="145"/>
        <v>0.99999999999999645</v>
      </c>
      <c r="CE65" s="1">
        <f t="shared" si="20"/>
        <v>5.6932084659254539E-9</v>
      </c>
      <c r="CF65" s="1">
        <f t="shared" si="81"/>
        <v>1000.0000039852459</v>
      </c>
      <c r="CG65" s="1">
        <f t="shared" si="82"/>
        <v>1027.0199999999963</v>
      </c>
      <c r="CH65" s="1">
        <f t="shared" si="83"/>
        <v>999.99999999999648</v>
      </c>
      <c r="CI65" s="1">
        <f t="shared" si="84"/>
        <v>1000</v>
      </c>
      <c r="CJ65" s="1">
        <f t="shared" si="85"/>
        <v>7.5909446212339406E-10</v>
      </c>
      <c r="CK65" s="4">
        <f t="shared" si="146"/>
        <v>0</v>
      </c>
      <c r="CL65" s="1">
        <f t="shared" si="147"/>
        <v>-5.6932084659254543E-6</v>
      </c>
      <c r="CM65" s="4">
        <f t="shared" si="148"/>
        <v>0</v>
      </c>
      <c r="CN65" s="4">
        <f t="shared" si="21"/>
        <v>10</v>
      </c>
      <c r="CO65" s="4">
        <f t="shared" si="149"/>
        <v>5.6862423528476999E-9</v>
      </c>
      <c r="CP65" s="4">
        <f t="shared" si="22"/>
        <v>-6.9661130777540484E-12</v>
      </c>
      <c r="CQ65" s="4">
        <f t="shared" si="23"/>
        <v>-100</v>
      </c>
      <c r="CR65" s="4">
        <f t="shared" si="24"/>
        <v>-100</v>
      </c>
      <c r="CS65" s="4">
        <f t="shared" si="25"/>
        <v>-100</v>
      </c>
      <c r="CT65" s="1">
        <f t="shared" si="86"/>
        <v>100</v>
      </c>
      <c r="CU65" s="1">
        <f t="shared" si="87"/>
        <v>0</v>
      </c>
      <c r="CV65" s="1">
        <f t="shared" si="26"/>
        <v>3.6509999999999936</v>
      </c>
      <c r="CW65" s="4">
        <f t="shared" si="88"/>
        <v>0.99999999999999645</v>
      </c>
      <c r="CX65" s="1">
        <f t="shared" si="89"/>
        <v>1.9641597073739899E-6</v>
      </c>
      <c r="CY65" s="4">
        <f t="shared" si="150"/>
        <v>-0.47637079916134301</v>
      </c>
      <c r="CZ65" s="1">
        <f t="shared" si="151"/>
        <v>0.99999999999999645</v>
      </c>
      <c r="DA65" s="1">
        <f t="shared" si="27"/>
        <v>5.6862423528476999E-9</v>
      </c>
      <c r="DB65" s="1">
        <f t="shared" si="90"/>
        <v>1000.0000039803696</v>
      </c>
      <c r="DC65" s="1">
        <f t="shared" si="91"/>
        <v>1027.0199999999963</v>
      </c>
      <c r="DD65" s="1">
        <f t="shared" si="92"/>
        <v>999.99999999999648</v>
      </c>
      <c r="DE65" s="1">
        <f t="shared" si="93"/>
        <v>1000</v>
      </c>
      <c r="DF65" s="1">
        <f t="shared" si="94"/>
        <v>7.5816564704636017E-10</v>
      </c>
      <c r="DG65" s="4">
        <f t="shared" si="152"/>
        <v>0</v>
      </c>
      <c r="DH65" s="1">
        <f t="shared" si="153"/>
        <v>-5.6862423528476998E-6</v>
      </c>
      <c r="DI65" s="4">
        <f t="shared" si="154"/>
        <v>0</v>
      </c>
      <c r="DJ65" s="4">
        <f t="shared" si="28"/>
        <v>10</v>
      </c>
      <c r="DK65" s="4">
        <f t="shared" si="155"/>
        <v>5.685474775707273E-9</v>
      </c>
      <c r="DL65" s="4">
        <f t="shared" si="29"/>
        <v>-7.675771404268641E-13</v>
      </c>
      <c r="DM65" s="4">
        <f t="shared" si="30"/>
        <v>-100</v>
      </c>
      <c r="DN65" s="4">
        <f t="shared" si="31"/>
        <v>-100</v>
      </c>
      <c r="DO65" s="4">
        <f t="shared" si="32"/>
        <v>-100</v>
      </c>
      <c r="DP65" s="1">
        <f t="shared" si="95"/>
        <v>100</v>
      </c>
      <c r="DQ65" s="1">
        <f t="shared" si="96"/>
        <v>0</v>
      </c>
      <c r="DR65" s="1">
        <f t="shared" si="33"/>
        <v>3.6509999999999936</v>
      </c>
      <c r="DS65" s="4">
        <f t="shared" si="97"/>
        <v>0.99999999999999645</v>
      </c>
      <c r="DT65" s="1">
        <f t="shared" si="98"/>
        <v>1.9638945684653791E-6</v>
      </c>
      <c r="DU65" s="4">
        <f t="shared" si="156"/>
        <v>-0.47168067815838294</v>
      </c>
      <c r="DV65" s="1">
        <f t="shared" si="157"/>
        <v>0.99999999999999645</v>
      </c>
      <c r="DW65" s="1">
        <f t="shared" si="34"/>
        <v>5.685474775707273E-9</v>
      </c>
      <c r="DX65" s="1">
        <f t="shared" si="99"/>
        <v>1000.0000039798323</v>
      </c>
      <c r="DY65" s="1">
        <f t="shared" si="100"/>
        <v>1027.0199999999963</v>
      </c>
      <c r="DZ65" s="1">
        <f t="shared" si="101"/>
        <v>999.99999999999648</v>
      </c>
      <c r="EA65" s="1">
        <f t="shared" si="102"/>
        <v>1000</v>
      </c>
      <c r="EB65" s="1">
        <f t="shared" si="103"/>
        <v>7.5806330342763637E-10</v>
      </c>
      <c r="EC65" s="4">
        <f t="shared" si="158"/>
        <v>0</v>
      </c>
      <c r="ED65" s="1">
        <f t="shared" si="159"/>
        <v>-5.685474775707273E-6</v>
      </c>
      <c r="EE65" s="4">
        <f t="shared" si="160"/>
        <v>0</v>
      </c>
      <c r="EF65" s="4">
        <f t="shared" si="35"/>
        <v>10</v>
      </c>
      <c r="EG65" s="4">
        <f t="shared" si="161"/>
        <v>5.6885156778368213E-9</v>
      </c>
      <c r="EH65" s="4">
        <f t="shared" si="36"/>
        <v>3.0409021295482588E-12</v>
      </c>
      <c r="EI65" s="4">
        <f t="shared" si="37"/>
        <v>-100</v>
      </c>
      <c r="EJ65" s="4">
        <f t="shared" si="38"/>
        <v>-100</v>
      </c>
      <c r="EK65" s="4">
        <f t="shared" si="39"/>
        <v>-100</v>
      </c>
      <c r="EL65" s="1">
        <f t="shared" si="104"/>
        <v>100</v>
      </c>
      <c r="EM65" s="1">
        <f t="shared" si="105"/>
        <v>0</v>
      </c>
      <c r="EN65" s="1">
        <f t="shared" si="40"/>
        <v>3.6509999999999936</v>
      </c>
      <c r="EO65" s="4">
        <f t="shared" si="106"/>
        <v>0.99999999999999645</v>
      </c>
      <c r="EP65" s="1">
        <f t="shared" si="107"/>
        <v>1.9649449664375894E-6</v>
      </c>
      <c r="EQ65" s="4">
        <f t="shared" si="162"/>
        <v>-0.4666582297456775</v>
      </c>
      <c r="ER65" s="1">
        <f t="shared" si="163"/>
        <v>0.99999999999999645</v>
      </c>
      <c r="ES65" s="1">
        <f t="shared" si="41"/>
        <v>5.6885156778368213E-9</v>
      </c>
      <c r="ET65" s="1">
        <f t="shared" si="108"/>
        <v>1000.000003981961</v>
      </c>
      <c r="EU65" s="1">
        <f t="shared" si="109"/>
        <v>1027.0199999999963</v>
      </c>
      <c r="EV65" s="1">
        <f t="shared" si="110"/>
        <v>999.99999999999648</v>
      </c>
      <c r="EW65" s="1">
        <f t="shared" si="111"/>
        <v>1000</v>
      </c>
      <c r="EX65" s="1">
        <f t="shared" si="112"/>
        <v>7.5846875704490949E-10</v>
      </c>
      <c r="EY65" s="4">
        <f t="shared" si="164"/>
        <v>0</v>
      </c>
      <c r="EZ65" s="1">
        <f t="shared" si="165"/>
        <v>-5.688515677836821E-6</v>
      </c>
      <c r="FA65" s="4">
        <f t="shared" si="166"/>
        <v>0</v>
      </c>
      <c r="FB65" s="4">
        <f t="shared" si="42"/>
        <v>10</v>
      </c>
      <c r="FC65" s="4">
        <f t="shared" si="167"/>
        <v>5.6897760094902346E-9</v>
      </c>
      <c r="FD65" s="4">
        <f t="shared" si="43"/>
        <v>1.2603316534133542E-12</v>
      </c>
      <c r="FE65" s="4">
        <f t="shared" si="44"/>
        <v>-100</v>
      </c>
      <c r="FF65" s="4">
        <f t="shared" si="45"/>
        <v>-100</v>
      </c>
      <c r="FG65" s="4">
        <f t="shared" si="46"/>
        <v>-100</v>
      </c>
      <c r="FH65" s="1">
        <f t="shared" si="113"/>
        <v>100</v>
      </c>
      <c r="FI65" s="1">
        <f t="shared" si="114"/>
        <v>0</v>
      </c>
      <c r="FJ65" s="1">
        <f t="shared" si="47"/>
        <v>3.6509999999999936</v>
      </c>
      <c r="FK65" s="4">
        <f t="shared" si="115"/>
        <v>0.99999999999999645</v>
      </c>
      <c r="FL65" s="1">
        <f t="shared" si="116"/>
        <v>1.965380314158976E-6</v>
      </c>
      <c r="FM65" s="4">
        <f t="shared" si="168"/>
        <v>-0.46677394975849207</v>
      </c>
      <c r="FN65" s="1">
        <f t="shared" si="169"/>
        <v>0.99999999999999645</v>
      </c>
      <c r="FO65" s="1">
        <f t="shared" si="48"/>
        <v>5.6897760094902346E-9</v>
      </c>
      <c r="FP65" s="1">
        <f t="shared" si="117"/>
        <v>1000.0000039828432</v>
      </c>
      <c r="FQ65" s="1">
        <f t="shared" si="118"/>
        <v>1027.0199999999963</v>
      </c>
      <c r="FR65" s="1">
        <f t="shared" si="119"/>
        <v>999.99999999999648</v>
      </c>
      <c r="FS65" s="1">
        <f t="shared" si="120"/>
        <v>1000</v>
      </c>
      <c r="FT65" s="1">
        <f t="shared" si="121"/>
        <v>7.5863680126536475E-10</v>
      </c>
      <c r="FU65" s="4">
        <f t="shared" si="170"/>
        <v>0</v>
      </c>
      <c r="FV65" s="1">
        <f t="shared" si="171"/>
        <v>-5.6897760094902345E-6</v>
      </c>
      <c r="FW65" s="4">
        <f t="shared" si="172"/>
        <v>0</v>
      </c>
      <c r="FX65" s="4">
        <f t="shared" si="49"/>
        <v>10</v>
      </c>
      <c r="FY65" s="4">
        <f t="shared" si="173"/>
        <v>5.6899179510599917E-9</v>
      </c>
      <c r="FZ65" s="4">
        <f t="shared" si="50"/>
        <v>1.4194156975710895E-13</v>
      </c>
      <c r="GA65" s="4">
        <f t="shared" si="51"/>
        <v>-100</v>
      </c>
      <c r="GB65" s="4">
        <f t="shared" si="52"/>
        <v>-100</v>
      </c>
      <c r="GC65" s="4">
        <f t="shared" si="53"/>
        <v>-100</v>
      </c>
      <c r="GD65" s="1">
        <f t="shared" si="122"/>
        <v>100</v>
      </c>
      <c r="GE65" s="1">
        <f t="shared" si="123"/>
        <v>0</v>
      </c>
      <c r="GF65" s="1">
        <f t="shared" si="54"/>
        <v>3.6509999999999936</v>
      </c>
      <c r="GG65" s="4">
        <f t="shared" si="124"/>
        <v>0.99999999999999645</v>
      </c>
      <c r="GH65" s="1">
        <f t="shared" si="125"/>
        <v>1.9654293440621735E-6</v>
      </c>
      <c r="GI65" s="4">
        <f t="shared" si="174"/>
        <v>-0.46727069419163314</v>
      </c>
      <c r="GJ65" s="1">
        <f t="shared" si="175"/>
        <v>0.99999999999999645</v>
      </c>
      <c r="GK65" s="1">
        <f t="shared" si="55"/>
        <v>5.6899179510599917E-9</v>
      </c>
      <c r="GL65" s="1">
        <f t="shared" si="126"/>
        <v>1000.0000039829426</v>
      </c>
      <c r="GM65" s="1">
        <f t="shared" si="127"/>
        <v>1027.0199999999963</v>
      </c>
      <c r="GN65" s="1">
        <f t="shared" si="128"/>
        <v>999.99999999999648</v>
      </c>
      <c r="GO65" s="1">
        <f t="shared" si="129"/>
        <v>1000</v>
      </c>
      <c r="GP65" s="1">
        <f t="shared" si="130"/>
        <v>7.5865572680799899E-10</v>
      </c>
      <c r="GQ65" s="4">
        <f t="shared" si="176"/>
        <v>0</v>
      </c>
      <c r="GR65" s="1">
        <f t="shared" si="177"/>
        <v>-5.6899179510599919E-6</v>
      </c>
      <c r="GS65" s="4">
        <f t="shared" si="178"/>
        <v>0</v>
      </c>
      <c r="GT65" s="4">
        <f t="shared" si="56"/>
        <v>10</v>
      </c>
      <c r="GU65" s="4">
        <f t="shared" si="179"/>
        <v>5.6907462986530154E-9</v>
      </c>
      <c r="GV65" s="4">
        <f t="shared" si="57"/>
        <v>8.2834759302371505E-13</v>
      </c>
      <c r="GW65" s="4">
        <v>270</v>
      </c>
      <c r="GX65" s="4"/>
      <c r="GY65" s="4"/>
      <c r="GZ65" s="4"/>
      <c r="HA65" s="4"/>
      <c r="HB65" s="4"/>
      <c r="HC65" s="4"/>
      <c r="HD65" s="4"/>
      <c r="HE65" s="4"/>
      <c r="HF65" s="6"/>
      <c r="HG65" s="4"/>
      <c r="HH65" s="4"/>
      <c r="HI65" s="4"/>
      <c r="HJ65" s="1"/>
      <c r="HK65" s="4"/>
      <c r="HL65" s="4"/>
      <c r="HP65" s="2"/>
      <c r="HQ65" s="2"/>
      <c r="HR65" s="2"/>
      <c r="HS65" s="2"/>
      <c r="HT65" s="3"/>
      <c r="HU65" s="2"/>
      <c r="HV65" s="2"/>
      <c r="HW65" s="2"/>
      <c r="HX65" s="2"/>
    </row>
    <row r="66" spans="1:232" s="5" customFormat="1">
      <c r="A66" s="1">
        <v>48</v>
      </c>
      <c r="B66" s="1">
        <f t="shared" si="180"/>
        <v>100</v>
      </c>
      <c r="C66" s="1">
        <v>0</v>
      </c>
      <c r="D66" s="1">
        <f t="shared" si="1"/>
        <v>-100</v>
      </c>
      <c r="E66" s="1">
        <f t="shared" si="131"/>
        <v>265</v>
      </c>
      <c r="F66" s="4">
        <f t="shared" si="181"/>
        <v>3.7009999999999934</v>
      </c>
      <c r="G66" s="1">
        <f>'0.5Q 8-16'!GA66</f>
        <v>-100</v>
      </c>
      <c r="H66" s="1">
        <f>'0.5Q 8-16'!GB66</f>
        <v>-100</v>
      </c>
      <c r="I66" s="1">
        <f>'0.5Q 8-16'!GC66</f>
        <v>-100</v>
      </c>
      <c r="J66" s="1">
        <f>'0.5Q 8-16'!GD66</f>
        <v>100</v>
      </c>
      <c r="K66" s="1">
        <f>'0.5Q 8-16'!GE66</f>
        <v>0</v>
      </c>
      <c r="L66" s="1">
        <f>'0.5Q 8-16'!GF66</f>
        <v>3.7009999999999934</v>
      </c>
      <c r="M66" s="1">
        <f>'0.5Q 8-16'!GG66</f>
        <v>0.99999999999999645</v>
      </c>
      <c r="N66" s="1">
        <f>'0.5Q 8-16'!GH66</f>
        <v>1.1203795655136056E-6</v>
      </c>
      <c r="O66" s="1">
        <f>'0.5Q 8-16'!GI66</f>
        <v>-0.51826822546818385</v>
      </c>
      <c r="P66" s="1">
        <f>'0.5Q 8-16'!GJ66</f>
        <v>0.99999999999999645</v>
      </c>
      <c r="Q66" s="1">
        <f>'0.5Q 8-16'!GK66</f>
        <v>3.2434988421618883E-9</v>
      </c>
      <c r="R66" s="1">
        <f>'0.5Q 8-16'!GL66</f>
        <v>1000.0000022704492</v>
      </c>
      <c r="S66" s="1">
        <f>'0.5Q 8-16'!GM66</f>
        <v>1027.0199999999963</v>
      </c>
      <c r="T66" s="1">
        <f>'0.5Q 8-16'!GN66</f>
        <v>999.99999999999648</v>
      </c>
      <c r="U66" s="1">
        <f>'0.5Q 8-16'!GO66</f>
        <v>1000</v>
      </c>
      <c r="V66" s="1">
        <f>'0.5Q 8-16'!GP66</f>
        <v>4.3246651228825177E-10</v>
      </c>
      <c r="W66" s="1">
        <f>'0.5Q 8-16'!GQ66</f>
        <v>0</v>
      </c>
      <c r="X66" s="1">
        <f>'0.5Q 8-16'!GR66</f>
        <v>-3.2434988421618881E-6</v>
      </c>
      <c r="Y66" s="1">
        <f>'0.5Q 8-16'!GS66</f>
        <v>0</v>
      </c>
      <c r="Z66" s="1">
        <f>'0.5Q 8-16'!GT66</f>
        <v>10</v>
      </c>
      <c r="AA66" s="1">
        <f>'0.5Q 8-16'!GU66</f>
        <v>3.3257505758548157E-9</v>
      </c>
      <c r="AB66" s="4"/>
      <c r="AC66" s="4">
        <f t="shared" si="2"/>
        <v>-100</v>
      </c>
      <c r="AD66" s="4">
        <f t="shared" si="3"/>
        <v>-100</v>
      </c>
      <c r="AE66" s="4">
        <f t="shared" si="4"/>
        <v>-100</v>
      </c>
      <c r="AF66" s="1">
        <f t="shared" si="59"/>
        <v>100</v>
      </c>
      <c r="AG66" s="1">
        <f t="shared" si="60"/>
        <v>0</v>
      </c>
      <c r="AH66" s="1">
        <f t="shared" si="5"/>
        <v>3.7009999999999934</v>
      </c>
      <c r="AI66" s="4">
        <f t="shared" si="61"/>
        <v>0.99999999999999645</v>
      </c>
      <c r="AJ66" s="1">
        <f t="shared" si="62"/>
        <v>1.1487912179118533E-6</v>
      </c>
      <c r="AK66" s="4">
        <f t="shared" si="132"/>
        <v>-0.50799325297098696</v>
      </c>
      <c r="AL66" s="1">
        <f t="shared" si="133"/>
        <v>0.99999999999999645</v>
      </c>
      <c r="AM66" s="1">
        <f t="shared" si="6"/>
        <v>3.3257505758548157E-9</v>
      </c>
      <c r="AN66" s="1">
        <f t="shared" si="63"/>
        <v>1000.0000023280253</v>
      </c>
      <c r="AO66" s="1">
        <f t="shared" si="64"/>
        <v>1027.0199999999963</v>
      </c>
      <c r="AP66" s="1">
        <f t="shared" si="65"/>
        <v>999.99999999999648</v>
      </c>
      <c r="AQ66" s="1">
        <f t="shared" si="66"/>
        <v>1000</v>
      </c>
      <c r="AR66" s="1">
        <f t="shared" si="67"/>
        <v>4.4343341011397549E-10</v>
      </c>
      <c r="AS66" s="4">
        <f t="shared" si="134"/>
        <v>0</v>
      </c>
      <c r="AT66" s="1">
        <f t="shared" si="135"/>
        <v>-3.3257505758548159E-6</v>
      </c>
      <c r="AU66" s="4">
        <f t="shared" si="136"/>
        <v>0</v>
      </c>
      <c r="AV66" s="4">
        <f t="shared" si="7"/>
        <v>10</v>
      </c>
      <c r="AW66" s="4">
        <f t="shared" si="137"/>
        <v>3.3826846491953216E-9</v>
      </c>
      <c r="AX66" s="4">
        <f t="shared" si="8"/>
        <v>5.6934073340505897E-11</v>
      </c>
      <c r="AY66" s="4">
        <f t="shared" si="9"/>
        <v>-100</v>
      </c>
      <c r="AZ66" s="4">
        <f t="shared" si="10"/>
        <v>-100</v>
      </c>
      <c r="BA66" s="4">
        <f t="shared" si="11"/>
        <v>-100</v>
      </c>
      <c r="BB66" s="1">
        <f t="shared" si="68"/>
        <v>100</v>
      </c>
      <c r="BC66" s="1">
        <f t="shared" si="69"/>
        <v>0</v>
      </c>
      <c r="BD66" s="1">
        <f t="shared" si="12"/>
        <v>3.7009999999999934</v>
      </c>
      <c r="BE66" s="4">
        <f t="shared" si="70"/>
        <v>0.99999999999999645</v>
      </c>
      <c r="BF66" s="1">
        <f t="shared" si="71"/>
        <v>1.1684575644888847E-6</v>
      </c>
      <c r="BG66" s="4">
        <f t="shared" si="138"/>
        <v>-0.49284055033405866</v>
      </c>
      <c r="BH66" s="1">
        <f t="shared" si="139"/>
        <v>0.99999999999999645</v>
      </c>
      <c r="BI66" s="1">
        <f t="shared" si="13"/>
        <v>3.3826846491953216E-9</v>
      </c>
      <c r="BJ66" s="1">
        <f t="shared" si="72"/>
        <v>1000.0000023678792</v>
      </c>
      <c r="BK66" s="1">
        <f t="shared" si="73"/>
        <v>1027.0199999999963</v>
      </c>
      <c r="BL66" s="1">
        <f t="shared" si="74"/>
        <v>999.99999999999648</v>
      </c>
      <c r="BM66" s="1">
        <f t="shared" si="75"/>
        <v>1000</v>
      </c>
      <c r="BN66" s="1">
        <f t="shared" si="76"/>
        <v>4.5102461989270957E-10</v>
      </c>
      <c r="BO66" s="4">
        <f t="shared" si="140"/>
        <v>0</v>
      </c>
      <c r="BP66" s="1">
        <f t="shared" si="141"/>
        <v>-3.3826846491953215E-6</v>
      </c>
      <c r="BQ66" s="4">
        <f t="shared" si="142"/>
        <v>0</v>
      </c>
      <c r="BR66" s="4">
        <f t="shared" si="14"/>
        <v>10</v>
      </c>
      <c r="BS66" s="4">
        <f t="shared" si="143"/>
        <v>3.4159250795552724E-9</v>
      </c>
      <c r="BT66" s="4">
        <f t="shared" si="15"/>
        <v>3.324043035995078E-11</v>
      </c>
      <c r="BU66" s="4">
        <f t="shared" si="16"/>
        <v>-100</v>
      </c>
      <c r="BV66" s="4">
        <f t="shared" si="17"/>
        <v>-100</v>
      </c>
      <c r="BW66" s="4">
        <f t="shared" si="18"/>
        <v>-100</v>
      </c>
      <c r="BX66" s="1">
        <f t="shared" si="77"/>
        <v>100</v>
      </c>
      <c r="BY66" s="1">
        <f t="shared" si="78"/>
        <v>0</v>
      </c>
      <c r="BZ66" s="1">
        <f t="shared" si="19"/>
        <v>3.7009999999999934</v>
      </c>
      <c r="CA66" s="4">
        <f t="shared" si="79"/>
        <v>0.99999999999999645</v>
      </c>
      <c r="CB66" s="1">
        <f t="shared" si="80"/>
        <v>1.1799395784301459E-6</v>
      </c>
      <c r="CC66" s="4">
        <f t="shared" si="144"/>
        <v>-0.47688752663200762</v>
      </c>
      <c r="CD66" s="1">
        <f t="shared" si="145"/>
        <v>0.99999999999999645</v>
      </c>
      <c r="CE66" s="1">
        <f t="shared" si="20"/>
        <v>3.4159250795552724E-9</v>
      </c>
      <c r="CF66" s="1">
        <f t="shared" si="81"/>
        <v>1000.0000023911475</v>
      </c>
      <c r="CG66" s="1">
        <f t="shared" si="82"/>
        <v>1027.0199999999963</v>
      </c>
      <c r="CH66" s="1">
        <f t="shared" si="83"/>
        <v>999.99999999999648</v>
      </c>
      <c r="CI66" s="1">
        <f t="shared" si="84"/>
        <v>1000</v>
      </c>
      <c r="CJ66" s="1">
        <f t="shared" si="85"/>
        <v>4.5545667727403631E-10</v>
      </c>
      <c r="CK66" s="4">
        <f t="shared" si="146"/>
        <v>0</v>
      </c>
      <c r="CL66" s="1">
        <f t="shared" si="147"/>
        <v>-3.4159250795552722E-6</v>
      </c>
      <c r="CM66" s="4">
        <f t="shared" si="148"/>
        <v>0</v>
      </c>
      <c r="CN66" s="4">
        <f t="shared" si="21"/>
        <v>10</v>
      </c>
      <c r="CO66" s="4">
        <f t="shared" si="149"/>
        <v>3.4117454117086197E-9</v>
      </c>
      <c r="CP66" s="4">
        <f t="shared" si="22"/>
        <v>-4.1796678466526772E-12</v>
      </c>
      <c r="CQ66" s="4">
        <f t="shared" si="23"/>
        <v>-100</v>
      </c>
      <c r="CR66" s="4">
        <f t="shared" si="24"/>
        <v>-100</v>
      </c>
      <c r="CS66" s="4">
        <f t="shared" si="25"/>
        <v>-100</v>
      </c>
      <c r="CT66" s="1">
        <f t="shared" si="86"/>
        <v>100</v>
      </c>
      <c r="CU66" s="1">
        <f t="shared" si="87"/>
        <v>0</v>
      </c>
      <c r="CV66" s="1">
        <f t="shared" si="26"/>
        <v>3.7009999999999934</v>
      </c>
      <c r="CW66" s="4">
        <f t="shared" si="88"/>
        <v>0.99999999999999645</v>
      </c>
      <c r="CX66" s="1">
        <f t="shared" si="89"/>
        <v>1.1784958244243939E-6</v>
      </c>
      <c r="CY66" s="4">
        <f t="shared" si="150"/>
        <v>-0.47637079916134301</v>
      </c>
      <c r="CZ66" s="1">
        <f t="shared" si="151"/>
        <v>0.99999999999999645</v>
      </c>
      <c r="DA66" s="1">
        <f t="shared" si="27"/>
        <v>3.4117454117086197E-9</v>
      </c>
      <c r="DB66" s="1">
        <f t="shared" si="90"/>
        <v>1000.0000023882218</v>
      </c>
      <c r="DC66" s="1">
        <f t="shared" si="91"/>
        <v>1027.0199999999963</v>
      </c>
      <c r="DD66" s="1">
        <f t="shared" si="92"/>
        <v>999.99999999999648</v>
      </c>
      <c r="DE66" s="1">
        <f t="shared" si="93"/>
        <v>1000</v>
      </c>
      <c r="DF66" s="1">
        <f t="shared" si="94"/>
        <v>4.5489938822781602E-10</v>
      </c>
      <c r="DG66" s="4">
        <f t="shared" si="152"/>
        <v>0</v>
      </c>
      <c r="DH66" s="1">
        <f t="shared" si="153"/>
        <v>-3.4117454117086197E-6</v>
      </c>
      <c r="DI66" s="4">
        <f t="shared" si="154"/>
        <v>0</v>
      </c>
      <c r="DJ66" s="4">
        <f t="shared" si="28"/>
        <v>10</v>
      </c>
      <c r="DK66" s="4">
        <f t="shared" si="155"/>
        <v>3.4112848654243638E-9</v>
      </c>
      <c r="DL66" s="4">
        <f t="shared" si="29"/>
        <v>-4.6054628425587031E-13</v>
      </c>
      <c r="DM66" s="4">
        <f t="shared" si="30"/>
        <v>-100</v>
      </c>
      <c r="DN66" s="4">
        <f t="shared" si="31"/>
        <v>-100</v>
      </c>
      <c r="DO66" s="4">
        <f t="shared" si="32"/>
        <v>-100</v>
      </c>
      <c r="DP66" s="1">
        <f t="shared" si="95"/>
        <v>100</v>
      </c>
      <c r="DQ66" s="1">
        <f t="shared" si="96"/>
        <v>0</v>
      </c>
      <c r="DR66" s="1">
        <f t="shared" si="33"/>
        <v>3.7009999999999934</v>
      </c>
      <c r="DS66" s="4">
        <f t="shared" si="97"/>
        <v>0.99999999999999645</v>
      </c>
      <c r="DT66" s="1">
        <f t="shared" si="98"/>
        <v>1.1783367410792274E-6</v>
      </c>
      <c r="DU66" s="4">
        <f t="shared" si="156"/>
        <v>-0.47168067815838294</v>
      </c>
      <c r="DV66" s="1">
        <f t="shared" si="157"/>
        <v>0.99999999999999645</v>
      </c>
      <c r="DW66" s="1">
        <f t="shared" si="34"/>
        <v>3.4112848654243638E-9</v>
      </c>
      <c r="DX66" s="1">
        <f t="shared" si="99"/>
        <v>1000.0000023878995</v>
      </c>
      <c r="DY66" s="1">
        <f t="shared" si="100"/>
        <v>1027.0199999999963</v>
      </c>
      <c r="DZ66" s="1">
        <f t="shared" si="101"/>
        <v>999.99999999999648</v>
      </c>
      <c r="EA66" s="1">
        <f t="shared" si="102"/>
        <v>1000</v>
      </c>
      <c r="EB66" s="1">
        <f t="shared" si="103"/>
        <v>4.5483798205658183E-10</v>
      </c>
      <c r="EC66" s="4">
        <f t="shared" si="158"/>
        <v>0</v>
      </c>
      <c r="ED66" s="1">
        <f t="shared" si="159"/>
        <v>-3.4112848654243638E-6</v>
      </c>
      <c r="EE66" s="4">
        <f t="shared" si="160"/>
        <v>0</v>
      </c>
      <c r="EF66" s="4">
        <f t="shared" si="35"/>
        <v>10</v>
      </c>
      <c r="EG66" s="4">
        <f t="shared" si="161"/>
        <v>3.4131094067020926E-9</v>
      </c>
      <c r="EH66" s="4">
        <f t="shared" si="36"/>
        <v>1.8245412777287898E-12</v>
      </c>
      <c r="EI66" s="4">
        <f t="shared" si="37"/>
        <v>-100</v>
      </c>
      <c r="EJ66" s="4">
        <f t="shared" si="38"/>
        <v>-100</v>
      </c>
      <c r="EK66" s="4">
        <f t="shared" si="39"/>
        <v>-100</v>
      </c>
      <c r="EL66" s="1">
        <f t="shared" si="104"/>
        <v>100</v>
      </c>
      <c r="EM66" s="1">
        <f t="shared" si="105"/>
        <v>0</v>
      </c>
      <c r="EN66" s="1">
        <f t="shared" si="40"/>
        <v>3.7009999999999934</v>
      </c>
      <c r="EO66" s="4">
        <f t="shared" si="106"/>
        <v>0.99999999999999645</v>
      </c>
      <c r="EP66" s="1">
        <f t="shared" si="107"/>
        <v>1.1789669798625536E-6</v>
      </c>
      <c r="EQ66" s="4">
        <f t="shared" si="162"/>
        <v>-0.4666582297456775</v>
      </c>
      <c r="ER66" s="1">
        <f t="shared" si="163"/>
        <v>0.99999999999999645</v>
      </c>
      <c r="ES66" s="1">
        <f t="shared" si="41"/>
        <v>3.4131094067020926E-9</v>
      </c>
      <c r="ET66" s="1">
        <f t="shared" si="108"/>
        <v>1000.0000023891766</v>
      </c>
      <c r="EU66" s="1">
        <f t="shared" si="109"/>
        <v>1027.0199999999963</v>
      </c>
      <c r="EV66" s="1">
        <f t="shared" si="110"/>
        <v>999.99999999999648</v>
      </c>
      <c r="EW66" s="1">
        <f t="shared" si="111"/>
        <v>1000</v>
      </c>
      <c r="EX66" s="1">
        <f t="shared" si="112"/>
        <v>4.5508125422694575E-10</v>
      </c>
      <c r="EY66" s="4">
        <f t="shared" si="164"/>
        <v>0</v>
      </c>
      <c r="EZ66" s="1">
        <f t="shared" si="165"/>
        <v>-3.4131094067020925E-6</v>
      </c>
      <c r="FA66" s="4">
        <f t="shared" si="166"/>
        <v>0</v>
      </c>
      <c r="FB66" s="4">
        <f t="shared" si="42"/>
        <v>10</v>
      </c>
      <c r="FC66" s="4">
        <f t="shared" si="167"/>
        <v>3.4138656056941407E-9</v>
      </c>
      <c r="FD66" s="4">
        <f t="shared" si="43"/>
        <v>7.5619899204809525E-13</v>
      </c>
      <c r="FE66" s="4">
        <f t="shared" si="44"/>
        <v>-100</v>
      </c>
      <c r="FF66" s="4">
        <f t="shared" si="45"/>
        <v>-100</v>
      </c>
      <c r="FG66" s="4">
        <f t="shared" si="46"/>
        <v>-100</v>
      </c>
      <c r="FH66" s="1">
        <f t="shared" si="113"/>
        <v>100</v>
      </c>
      <c r="FI66" s="1">
        <f t="shared" si="114"/>
        <v>0</v>
      </c>
      <c r="FJ66" s="1">
        <f t="shared" si="47"/>
        <v>3.7009999999999934</v>
      </c>
      <c r="FK66" s="4">
        <f t="shared" si="115"/>
        <v>0.99999999999999645</v>
      </c>
      <c r="FL66" s="1">
        <f t="shared" si="116"/>
        <v>1.1792281884953854E-6</v>
      </c>
      <c r="FM66" s="4">
        <f t="shared" si="168"/>
        <v>-0.46677394975849207</v>
      </c>
      <c r="FN66" s="1">
        <f t="shared" si="169"/>
        <v>0.99999999999999645</v>
      </c>
      <c r="FO66" s="1">
        <f t="shared" si="48"/>
        <v>3.4138656056941407E-9</v>
      </c>
      <c r="FP66" s="1">
        <f t="shared" si="117"/>
        <v>1000.000002389706</v>
      </c>
      <c r="FQ66" s="1">
        <f t="shared" si="118"/>
        <v>1027.0199999999963</v>
      </c>
      <c r="FR66" s="1">
        <f t="shared" si="119"/>
        <v>999.99999999999648</v>
      </c>
      <c r="FS66" s="1">
        <f t="shared" si="120"/>
        <v>1000</v>
      </c>
      <c r="FT66" s="1">
        <f t="shared" si="121"/>
        <v>4.5518208075921877E-10</v>
      </c>
      <c r="FU66" s="4">
        <f t="shared" si="170"/>
        <v>0</v>
      </c>
      <c r="FV66" s="1">
        <f t="shared" si="171"/>
        <v>-3.4138656056941406E-6</v>
      </c>
      <c r="FW66" s="4">
        <f t="shared" si="172"/>
        <v>0</v>
      </c>
      <c r="FX66" s="4">
        <f t="shared" si="49"/>
        <v>10</v>
      </c>
      <c r="FY66" s="4">
        <f t="shared" si="173"/>
        <v>3.4139507706359949E-9</v>
      </c>
      <c r="FZ66" s="4">
        <f t="shared" si="50"/>
        <v>8.5164941854182653E-14</v>
      </c>
      <c r="GA66" s="4">
        <f t="shared" si="51"/>
        <v>-100</v>
      </c>
      <c r="GB66" s="4">
        <f t="shared" si="52"/>
        <v>-100</v>
      </c>
      <c r="GC66" s="4">
        <f t="shared" si="53"/>
        <v>-100</v>
      </c>
      <c r="GD66" s="1">
        <f t="shared" si="122"/>
        <v>100</v>
      </c>
      <c r="GE66" s="1">
        <f t="shared" si="123"/>
        <v>0</v>
      </c>
      <c r="GF66" s="1">
        <f t="shared" si="54"/>
        <v>3.7009999999999934</v>
      </c>
      <c r="GG66" s="4">
        <f t="shared" si="124"/>
        <v>0.99999999999999645</v>
      </c>
      <c r="GH66" s="1">
        <f t="shared" si="125"/>
        <v>1.1792576064373041E-6</v>
      </c>
      <c r="GI66" s="4">
        <f t="shared" si="174"/>
        <v>-0.46727069419163314</v>
      </c>
      <c r="GJ66" s="1">
        <f t="shared" si="175"/>
        <v>0.99999999999999645</v>
      </c>
      <c r="GK66" s="1">
        <f t="shared" si="55"/>
        <v>3.4139507706359949E-9</v>
      </c>
      <c r="GL66" s="1">
        <f t="shared" si="126"/>
        <v>1000.0000023897655</v>
      </c>
      <c r="GM66" s="1">
        <f t="shared" si="127"/>
        <v>1027.0199999999963</v>
      </c>
      <c r="GN66" s="1">
        <f t="shared" si="128"/>
        <v>999.99999999999648</v>
      </c>
      <c r="GO66" s="1">
        <f t="shared" si="129"/>
        <v>1000</v>
      </c>
      <c r="GP66" s="1">
        <f t="shared" si="130"/>
        <v>4.5519343608479935E-10</v>
      </c>
      <c r="GQ66" s="4">
        <f t="shared" si="176"/>
        <v>0</v>
      </c>
      <c r="GR66" s="1">
        <f t="shared" si="177"/>
        <v>-3.4139507706359949E-6</v>
      </c>
      <c r="GS66" s="4">
        <f t="shared" si="178"/>
        <v>0</v>
      </c>
      <c r="GT66" s="4">
        <f t="shared" si="56"/>
        <v>10</v>
      </c>
      <c r="GU66" s="4">
        <f t="shared" si="179"/>
        <v>3.4144477791918089E-9</v>
      </c>
      <c r="GV66" s="4">
        <f t="shared" si="57"/>
        <v>4.9700855581406359E-13</v>
      </c>
      <c r="GW66" s="4">
        <v>265</v>
      </c>
      <c r="GX66" s="4"/>
      <c r="GY66" s="4"/>
      <c r="GZ66" s="4"/>
      <c r="HA66" s="4"/>
      <c r="HB66" s="4"/>
      <c r="HC66" s="4"/>
      <c r="HD66" s="4"/>
      <c r="HE66" s="4"/>
      <c r="HF66" s="6"/>
      <c r="HG66" s="4"/>
      <c r="HH66" s="4"/>
      <c r="HI66" s="4"/>
      <c r="HJ66" s="1"/>
      <c r="HK66" s="4"/>
      <c r="HL66" s="4"/>
      <c r="HP66" s="2"/>
      <c r="HQ66" s="2"/>
      <c r="HR66" s="2"/>
      <c r="HS66" s="2"/>
      <c r="HT66" s="3"/>
      <c r="HU66" s="2"/>
      <c r="HV66" s="2"/>
      <c r="HW66" s="2"/>
      <c r="HX66" s="2"/>
    </row>
    <row r="67" spans="1:232">
      <c r="A67" s="1">
        <v>49</v>
      </c>
      <c r="B67" s="1">
        <f t="shared" si="180"/>
        <v>100</v>
      </c>
      <c r="C67" s="1">
        <v>0</v>
      </c>
      <c r="D67" s="1">
        <f t="shared" si="1"/>
        <v>-100</v>
      </c>
      <c r="E67" s="1">
        <f t="shared" si="131"/>
        <v>260</v>
      </c>
      <c r="F67" s="1">
        <f t="shared" si="181"/>
        <v>3.7509999999999932</v>
      </c>
      <c r="G67" s="1">
        <f>'0.5Q 8-16'!GA67</f>
        <v>-100</v>
      </c>
      <c r="H67" s="1">
        <f>'0.5Q 8-16'!GB67</f>
        <v>-100</v>
      </c>
      <c r="I67" s="1">
        <f>'0.5Q 8-16'!GC67</f>
        <v>-100</v>
      </c>
      <c r="J67" s="1">
        <f>'0.5Q 8-16'!GD67</f>
        <v>100</v>
      </c>
      <c r="K67" s="1">
        <f>'0.5Q 8-16'!GE67</f>
        <v>0</v>
      </c>
      <c r="L67" s="1">
        <f>'0.5Q 8-16'!GF67</f>
        <v>3.7509999999999932</v>
      </c>
      <c r="M67" s="1">
        <f>'0.5Q 8-16'!GG67</f>
        <v>0.99999999999999645</v>
      </c>
      <c r="N67" s="1">
        <f>'0.5Q 8-16'!GH67</f>
        <v>6.7222773930816333E-7</v>
      </c>
      <c r="O67" s="1">
        <f>'0.5Q 8-16'!GI67</f>
        <v>-0.51826822546818385</v>
      </c>
      <c r="P67" s="1">
        <f>'0.5Q 8-16'!GJ67</f>
        <v>0.99999999999999645</v>
      </c>
      <c r="Q67" s="1">
        <f>'0.5Q 8-16'!GK67</f>
        <v>1.946099305297133E-9</v>
      </c>
      <c r="R67" s="1">
        <f>'0.5Q 8-16'!GL67</f>
        <v>1000.0000013622694</v>
      </c>
      <c r="S67" s="1">
        <f>'0.5Q 8-16'!GM67</f>
        <v>1027.0199999999963</v>
      </c>
      <c r="T67" s="1">
        <f>'0.5Q 8-16'!GN67</f>
        <v>999.99999999999648</v>
      </c>
      <c r="U67" s="1">
        <f>'0.5Q 8-16'!GO67</f>
        <v>1000</v>
      </c>
      <c r="V67" s="1">
        <f>'0.5Q 8-16'!GP67</f>
        <v>2.5947990737295102E-10</v>
      </c>
      <c r="W67" s="1">
        <f>'0.5Q 8-16'!GQ67</f>
        <v>0</v>
      </c>
      <c r="X67" s="1">
        <f>'0.5Q 8-16'!GR67</f>
        <v>-1.946099305297133E-6</v>
      </c>
      <c r="Y67" s="1">
        <f>'0.5Q 8-16'!GS67</f>
        <v>0</v>
      </c>
      <c r="Z67" s="1">
        <f>'0.5Q 8-16'!GT67</f>
        <v>10</v>
      </c>
      <c r="AA67" s="1">
        <f>'0.5Q 8-16'!GU67</f>
        <v>1.9954503455128892E-9</v>
      </c>
      <c r="AC67" s="4">
        <f t="shared" si="2"/>
        <v>-100</v>
      </c>
      <c r="AD67" s="4">
        <f t="shared" si="3"/>
        <v>-100</v>
      </c>
      <c r="AE67" s="4">
        <f t="shared" si="4"/>
        <v>-100</v>
      </c>
      <c r="AF67" s="1">
        <f t="shared" si="59"/>
        <v>100</v>
      </c>
      <c r="AG67" s="1">
        <f t="shared" si="60"/>
        <v>0</v>
      </c>
      <c r="AH67" s="1">
        <f t="shared" si="5"/>
        <v>3.7509999999999932</v>
      </c>
      <c r="AI67" s="4">
        <f t="shared" si="61"/>
        <v>0.99999999999999645</v>
      </c>
      <c r="AJ67" s="1">
        <f t="shared" si="62"/>
        <v>6.8927473074711211E-7</v>
      </c>
      <c r="AK67" s="4">
        <f t="shared" si="132"/>
        <v>-0.50799325297098696</v>
      </c>
      <c r="AL67" s="1">
        <f t="shared" si="133"/>
        <v>0.99999999999999645</v>
      </c>
      <c r="AM67" s="1">
        <f t="shared" si="6"/>
        <v>1.9954503455128892E-9</v>
      </c>
      <c r="AN67" s="1">
        <f t="shared" si="63"/>
        <v>1000.0000013968154</v>
      </c>
      <c r="AO67" s="1">
        <f t="shared" si="64"/>
        <v>1027.0199999999963</v>
      </c>
      <c r="AP67" s="1">
        <f t="shared" si="65"/>
        <v>999.99999999999648</v>
      </c>
      <c r="AQ67" s="1">
        <f t="shared" si="66"/>
        <v>1000</v>
      </c>
      <c r="AR67" s="1">
        <f t="shared" si="67"/>
        <v>2.6606004606838529E-10</v>
      </c>
      <c r="AS67" s="4">
        <f t="shared" si="134"/>
        <v>0</v>
      </c>
      <c r="AT67" s="1">
        <f t="shared" si="135"/>
        <v>-1.995450345512889E-6</v>
      </c>
      <c r="AU67" s="4">
        <f t="shared" si="136"/>
        <v>0</v>
      </c>
      <c r="AV67" s="4">
        <f t="shared" si="7"/>
        <v>10</v>
      </c>
      <c r="AW67" s="4">
        <f t="shared" si="137"/>
        <v>2.0296107895171929E-9</v>
      </c>
      <c r="AX67" s="4">
        <f t="shared" si="8"/>
        <v>3.4160444004303704E-11</v>
      </c>
      <c r="AY67" s="4">
        <f t="shared" si="9"/>
        <v>-100</v>
      </c>
      <c r="AZ67" s="4">
        <f t="shared" si="10"/>
        <v>-100</v>
      </c>
      <c r="BA67" s="4">
        <f t="shared" si="11"/>
        <v>-100</v>
      </c>
      <c r="BB67" s="1">
        <f t="shared" si="68"/>
        <v>100</v>
      </c>
      <c r="BC67" s="1">
        <f t="shared" si="69"/>
        <v>0</v>
      </c>
      <c r="BD67" s="1">
        <f t="shared" si="12"/>
        <v>3.7509999999999932</v>
      </c>
      <c r="BE67" s="4">
        <f t="shared" si="70"/>
        <v>0.99999999999999645</v>
      </c>
      <c r="BF67" s="1">
        <f t="shared" si="71"/>
        <v>7.0107453869333079E-7</v>
      </c>
      <c r="BG67" s="4">
        <f t="shared" si="138"/>
        <v>-0.49284055033405866</v>
      </c>
      <c r="BH67" s="1">
        <f t="shared" si="139"/>
        <v>0.99999999999999645</v>
      </c>
      <c r="BI67" s="1">
        <f t="shared" si="13"/>
        <v>2.0296107895171929E-9</v>
      </c>
      <c r="BJ67" s="1">
        <f t="shared" si="72"/>
        <v>1000.0000014207276</v>
      </c>
      <c r="BK67" s="1">
        <f t="shared" si="73"/>
        <v>1027.0199999999963</v>
      </c>
      <c r="BL67" s="1">
        <f t="shared" si="74"/>
        <v>999.99999999999648</v>
      </c>
      <c r="BM67" s="1">
        <f t="shared" si="75"/>
        <v>1000</v>
      </c>
      <c r="BN67" s="1">
        <f t="shared" si="76"/>
        <v>2.7061477193562575E-10</v>
      </c>
      <c r="BO67" s="4">
        <f t="shared" si="140"/>
        <v>0</v>
      </c>
      <c r="BP67" s="1">
        <f t="shared" si="141"/>
        <v>-2.0296107895171929E-6</v>
      </c>
      <c r="BQ67" s="4">
        <f t="shared" si="142"/>
        <v>0</v>
      </c>
      <c r="BR67" s="4">
        <f t="shared" si="14"/>
        <v>10</v>
      </c>
      <c r="BS67" s="4">
        <f t="shared" si="143"/>
        <v>2.0495550477331634E-9</v>
      </c>
      <c r="BT67" s="4">
        <f t="shared" si="15"/>
        <v>1.9944258215970551E-11</v>
      </c>
      <c r="BU67" s="4">
        <f t="shared" si="16"/>
        <v>-100</v>
      </c>
      <c r="BV67" s="4">
        <f t="shared" si="17"/>
        <v>-100</v>
      </c>
      <c r="BW67" s="4">
        <f t="shared" si="18"/>
        <v>-100</v>
      </c>
      <c r="BX67" s="1">
        <f t="shared" si="77"/>
        <v>100</v>
      </c>
      <c r="BY67" s="1">
        <f t="shared" si="78"/>
        <v>0</v>
      </c>
      <c r="BZ67" s="1">
        <f t="shared" si="19"/>
        <v>3.7509999999999932</v>
      </c>
      <c r="CA67" s="4">
        <f t="shared" si="79"/>
        <v>0.99999999999999645</v>
      </c>
      <c r="CB67" s="1">
        <f t="shared" si="80"/>
        <v>7.0796374705808744E-7</v>
      </c>
      <c r="CC67" s="4">
        <f t="shared" si="144"/>
        <v>-0.47688752663200762</v>
      </c>
      <c r="CD67" s="1">
        <f t="shared" si="145"/>
        <v>0.99999999999999645</v>
      </c>
      <c r="CE67" s="1">
        <f t="shared" si="20"/>
        <v>2.0495550477331634E-9</v>
      </c>
      <c r="CF67" s="1">
        <f t="shared" si="81"/>
        <v>1000.0000014346886</v>
      </c>
      <c r="CG67" s="1">
        <f t="shared" si="82"/>
        <v>1027.0199999999963</v>
      </c>
      <c r="CH67" s="1">
        <f t="shared" si="83"/>
        <v>999.99999999999648</v>
      </c>
      <c r="CI67" s="1">
        <f t="shared" si="84"/>
        <v>1000</v>
      </c>
      <c r="CJ67" s="1">
        <f t="shared" si="85"/>
        <v>2.7327400636442179E-10</v>
      </c>
      <c r="CK67" s="4">
        <f t="shared" si="146"/>
        <v>0</v>
      </c>
      <c r="CL67" s="1">
        <f t="shared" si="147"/>
        <v>-2.0495550477331633E-6</v>
      </c>
      <c r="CM67" s="4">
        <f t="shared" si="148"/>
        <v>0</v>
      </c>
      <c r="CN67" s="4">
        <f t="shared" si="21"/>
        <v>10</v>
      </c>
      <c r="CO67" s="4">
        <f t="shared" si="149"/>
        <v>2.0470472470251717E-9</v>
      </c>
      <c r="CP67" s="4">
        <f t="shared" si="22"/>
        <v>-2.507800707991689E-12</v>
      </c>
      <c r="CQ67" s="4">
        <f t="shared" si="23"/>
        <v>-100</v>
      </c>
      <c r="CR67" s="4">
        <f t="shared" si="24"/>
        <v>-100</v>
      </c>
      <c r="CS67" s="4">
        <f t="shared" si="25"/>
        <v>-100</v>
      </c>
      <c r="CT67" s="1">
        <f t="shared" si="86"/>
        <v>100</v>
      </c>
      <c r="CU67" s="1">
        <f t="shared" si="87"/>
        <v>0</v>
      </c>
      <c r="CV67" s="1">
        <f t="shared" si="26"/>
        <v>3.7509999999999932</v>
      </c>
      <c r="CW67" s="4">
        <f t="shared" si="88"/>
        <v>0.99999999999999645</v>
      </c>
      <c r="CX67" s="1">
        <f t="shared" si="89"/>
        <v>7.0709749465463618E-7</v>
      </c>
      <c r="CY67" s="4">
        <f t="shared" si="150"/>
        <v>-0.47637079916134301</v>
      </c>
      <c r="CZ67" s="1">
        <f t="shared" si="151"/>
        <v>0.99999999999999645</v>
      </c>
      <c r="DA67" s="1">
        <f t="shared" si="27"/>
        <v>2.0470472470251717E-9</v>
      </c>
      <c r="DB67" s="1">
        <f t="shared" si="90"/>
        <v>1000.0000014329331</v>
      </c>
      <c r="DC67" s="1">
        <f t="shared" si="91"/>
        <v>1027.0199999999963</v>
      </c>
      <c r="DD67" s="1">
        <f t="shared" si="92"/>
        <v>999.99999999999648</v>
      </c>
      <c r="DE67" s="1">
        <f t="shared" si="93"/>
        <v>1000</v>
      </c>
      <c r="DF67" s="1">
        <f t="shared" si="94"/>
        <v>2.7293963293668959E-10</v>
      </c>
      <c r="DG67" s="4">
        <f t="shared" si="152"/>
        <v>0</v>
      </c>
      <c r="DH67" s="1">
        <f t="shared" si="153"/>
        <v>-2.0470472470251717E-6</v>
      </c>
      <c r="DI67" s="4">
        <f t="shared" si="154"/>
        <v>0</v>
      </c>
      <c r="DJ67" s="4">
        <f t="shared" si="28"/>
        <v>10</v>
      </c>
      <c r="DK67" s="4">
        <f t="shared" si="155"/>
        <v>2.0467709192546184E-9</v>
      </c>
      <c r="DL67" s="4">
        <f t="shared" si="29"/>
        <v>-2.7632777055335675E-13</v>
      </c>
      <c r="DM67" s="4">
        <f t="shared" si="30"/>
        <v>-100</v>
      </c>
      <c r="DN67" s="4">
        <f t="shared" si="31"/>
        <v>-100</v>
      </c>
      <c r="DO67" s="4">
        <f t="shared" si="32"/>
        <v>-100</v>
      </c>
      <c r="DP67" s="1">
        <f t="shared" si="95"/>
        <v>100</v>
      </c>
      <c r="DQ67" s="1">
        <f t="shared" si="96"/>
        <v>0</v>
      </c>
      <c r="DR67" s="1">
        <f t="shared" si="33"/>
        <v>3.7509999999999932</v>
      </c>
      <c r="DS67" s="4">
        <f t="shared" si="97"/>
        <v>0.99999999999999645</v>
      </c>
      <c r="DT67" s="1">
        <f t="shared" si="98"/>
        <v>7.0700204464753654E-7</v>
      </c>
      <c r="DU67" s="4">
        <f t="shared" si="156"/>
        <v>-0.47168067815838294</v>
      </c>
      <c r="DV67" s="1">
        <f t="shared" si="157"/>
        <v>0.99999999999999645</v>
      </c>
      <c r="DW67" s="1">
        <f t="shared" si="34"/>
        <v>2.0467709192546184E-9</v>
      </c>
      <c r="DX67" s="1">
        <f t="shared" si="99"/>
        <v>1000.0000014327397</v>
      </c>
      <c r="DY67" s="1">
        <f t="shared" si="100"/>
        <v>1027.0199999999963</v>
      </c>
      <c r="DZ67" s="1">
        <f t="shared" si="101"/>
        <v>999.99999999999648</v>
      </c>
      <c r="EA67" s="1">
        <f t="shared" si="102"/>
        <v>1000</v>
      </c>
      <c r="EB67" s="1">
        <f t="shared" si="103"/>
        <v>2.729027892339491E-10</v>
      </c>
      <c r="EC67" s="4">
        <f t="shared" si="158"/>
        <v>0</v>
      </c>
      <c r="ED67" s="1">
        <f t="shared" si="159"/>
        <v>-2.0467709192546182E-6</v>
      </c>
      <c r="EE67" s="4">
        <f t="shared" si="160"/>
        <v>0</v>
      </c>
      <c r="EF67" s="4">
        <f t="shared" si="35"/>
        <v>10</v>
      </c>
      <c r="EG67" s="4">
        <f t="shared" si="161"/>
        <v>2.0478656440212553E-9</v>
      </c>
      <c r="EH67" s="4">
        <f t="shared" si="36"/>
        <v>1.094724766636943E-12</v>
      </c>
      <c r="EI67" s="4">
        <f t="shared" si="37"/>
        <v>-100</v>
      </c>
      <c r="EJ67" s="4">
        <f t="shared" si="38"/>
        <v>-100</v>
      </c>
      <c r="EK67" s="4">
        <f t="shared" si="39"/>
        <v>-100</v>
      </c>
      <c r="EL67" s="1">
        <f t="shared" si="104"/>
        <v>100</v>
      </c>
      <c r="EM67" s="1">
        <f t="shared" si="105"/>
        <v>0</v>
      </c>
      <c r="EN67" s="1">
        <f t="shared" si="40"/>
        <v>3.7509999999999932</v>
      </c>
      <c r="EO67" s="4">
        <f t="shared" si="106"/>
        <v>0.99999999999999645</v>
      </c>
      <c r="EP67" s="1">
        <f t="shared" si="107"/>
        <v>7.0738018791753226E-7</v>
      </c>
      <c r="EQ67" s="4">
        <f t="shared" si="162"/>
        <v>-0.4666582297456775</v>
      </c>
      <c r="ER67" s="1">
        <f t="shared" si="163"/>
        <v>0.99999999999999645</v>
      </c>
      <c r="ES67" s="1">
        <f t="shared" si="41"/>
        <v>2.0478656440212553E-9</v>
      </c>
      <c r="ET67" s="1">
        <f t="shared" si="108"/>
        <v>1000.000001433506</v>
      </c>
      <c r="EU67" s="1">
        <f t="shared" si="109"/>
        <v>1027.0199999999963</v>
      </c>
      <c r="EV67" s="1">
        <f t="shared" si="110"/>
        <v>999.99999999999648</v>
      </c>
      <c r="EW67" s="1">
        <f t="shared" si="111"/>
        <v>1000</v>
      </c>
      <c r="EX67" s="1">
        <f t="shared" si="112"/>
        <v>2.7304875253616747E-10</v>
      </c>
      <c r="EY67" s="4">
        <f t="shared" si="164"/>
        <v>0</v>
      </c>
      <c r="EZ67" s="1">
        <f t="shared" si="165"/>
        <v>-2.0478656440212552E-6</v>
      </c>
      <c r="FA67" s="4">
        <f t="shared" si="166"/>
        <v>0</v>
      </c>
      <c r="FB67" s="4">
        <f t="shared" si="42"/>
        <v>10</v>
      </c>
      <c r="FC67" s="4">
        <f t="shared" si="167"/>
        <v>2.0483193634164845E-9</v>
      </c>
      <c r="FD67" s="4">
        <f t="shared" si="43"/>
        <v>4.5371939522918802E-13</v>
      </c>
      <c r="FE67" s="4">
        <f t="shared" si="44"/>
        <v>-100</v>
      </c>
      <c r="FF67" s="4">
        <f t="shared" si="45"/>
        <v>-100</v>
      </c>
      <c r="FG67" s="4">
        <f t="shared" si="46"/>
        <v>-100</v>
      </c>
      <c r="FH67" s="1">
        <f t="shared" si="113"/>
        <v>100</v>
      </c>
      <c r="FI67" s="1">
        <f t="shared" si="114"/>
        <v>0</v>
      </c>
      <c r="FJ67" s="1">
        <f t="shared" si="47"/>
        <v>3.7509999999999932</v>
      </c>
      <c r="FK67" s="4">
        <f t="shared" si="115"/>
        <v>0.99999999999999645</v>
      </c>
      <c r="FL67" s="1">
        <f t="shared" si="116"/>
        <v>7.075369130972312E-7</v>
      </c>
      <c r="FM67" s="4">
        <f t="shared" si="168"/>
        <v>-0.46677394975849207</v>
      </c>
      <c r="FN67" s="1">
        <f t="shared" si="169"/>
        <v>0.99999999999999645</v>
      </c>
      <c r="FO67" s="1">
        <f t="shared" si="48"/>
        <v>2.0483193634164845E-9</v>
      </c>
      <c r="FP67" s="1">
        <f t="shared" si="117"/>
        <v>1000.0000014338235</v>
      </c>
      <c r="FQ67" s="1">
        <f t="shared" si="118"/>
        <v>1027.0199999999963</v>
      </c>
      <c r="FR67" s="1">
        <f t="shared" si="119"/>
        <v>999.99999999999648</v>
      </c>
      <c r="FS67" s="1">
        <f t="shared" si="120"/>
        <v>1000</v>
      </c>
      <c r="FT67" s="1">
        <f t="shared" si="121"/>
        <v>2.7310924845553124E-10</v>
      </c>
      <c r="FU67" s="4">
        <f t="shared" si="170"/>
        <v>0</v>
      </c>
      <c r="FV67" s="1">
        <f t="shared" si="171"/>
        <v>-2.0483193634164844E-6</v>
      </c>
      <c r="FW67" s="4">
        <f t="shared" si="172"/>
        <v>0</v>
      </c>
      <c r="FX67" s="4">
        <f t="shared" si="49"/>
        <v>10</v>
      </c>
      <c r="FY67" s="4">
        <f t="shared" si="173"/>
        <v>2.0483704623815969E-9</v>
      </c>
      <c r="FZ67" s="4">
        <f t="shared" si="50"/>
        <v>5.1098965112426874E-14</v>
      </c>
      <c r="GA67" s="4">
        <f t="shared" si="51"/>
        <v>-100</v>
      </c>
      <c r="GB67" s="4">
        <f t="shared" si="52"/>
        <v>-100</v>
      </c>
      <c r="GC67" s="4">
        <f t="shared" si="53"/>
        <v>-100</v>
      </c>
      <c r="GD67" s="1">
        <f t="shared" si="122"/>
        <v>100</v>
      </c>
      <c r="GE67" s="1">
        <f t="shared" si="123"/>
        <v>0</v>
      </c>
      <c r="GF67" s="1">
        <f t="shared" si="54"/>
        <v>3.7509999999999932</v>
      </c>
      <c r="GG67" s="4">
        <f t="shared" si="124"/>
        <v>0.99999999999999645</v>
      </c>
      <c r="GH67" s="1">
        <f t="shared" si="125"/>
        <v>7.0755456386238239E-7</v>
      </c>
      <c r="GI67" s="4">
        <f t="shared" si="174"/>
        <v>-0.46727069419163314</v>
      </c>
      <c r="GJ67" s="1">
        <f t="shared" si="175"/>
        <v>0.99999999999999645</v>
      </c>
      <c r="GK67" s="1">
        <f t="shared" si="55"/>
        <v>2.0483704623815969E-9</v>
      </c>
      <c r="GL67" s="1">
        <f t="shared" si="126"/>
        <v>1000.0000014338592</v>
      </c>
      <c r="GM67" s="1">
        <f t="shared" si="127"/>
        <v>1027.0199999999963</v>
      </c>
      <c r="GN67" s="1">
        <f t="shared" si="128"/>
        <v>999.99999999999648</v>
      </c>
      <c r="GO67" s="1">
        <f t="shared" si="129"/>
        <v>1000</v>
      </c>
      <c r="GP67" s="1">
        <f t="shared" si="130"/>
        <v>2.7311606165087958E-10</v>
      </c>
      <c r="GQ67" s="4">
        <f t="shared" si="176"/>
        <v>0</v>
      </c>
      <c r="GR67" s="1">
        <f t="shared" si="177"/>
        <v>-2.0483704623815968E-6</v>
      </c>
      <c r="GS67" s="4">
        <f t="shared" si="178"/>
        <v>0</v>
      </c>
      <c r="GT67" s="4">
        <f t="shared" si="56"/>
        <v>10</v>
      </c>
      <c r="GU67" s="4">
        <f t="shared" si="179"/>
        <v>2.0486686675150851E-9</v>
      </c>
      <c r="GV67" s="4">
        <f t="shared" si="57"/>
        <v>2.9820513348819E-13</v>
      </c>
      <c r="GW67" s="4">
        <v>260</v>
      </c>
      <c r="GX67" s="4"/>
      <c r="GY67" s="4"/>
      <c r="GZ67" s="4"/>
      <c r="HA67" s="4"/>
      <c r="HB67" s="4"/>
      <c r="HC67" s="4"/>
      <c r="HD67" s="4"/>
      <c r="HE67" s="4"/>
      <c r="HT67" s="3"/>
    </row>
    <row r="68" spans="1:232">
      <c r="A68" s="1">
        <v>50</v>
      </c>
      <c r="B68" s="1">
        <f t="shared" si="180"/>
        <v>100</v>
      </c>
      <c r="C68" s="1">
        <v>0</v>
      </c>
      <c r="D68" s="1">
        <f t="shared" si="1"/>
        <v>-100</v>
      </c>
      <c r="E68" s="1">
        <f t="shared" si="131"/>
        <v>255</v>
      </c>
      <c r="F68" s="1">
        <f t="shared" si="181"/>
        <v>3.8009999999999931</v>
      </c>
      <c r="G68" s="1">
        <f>'0.5Q 8-16'!GA68</f>
        <v>-100</v>
      </c>
      <c r="H68" s="1">
        <f>'0.5Q 8-16'!GB68</f>
        <v>-100</v>
      </c>
      <c r="I68" s="1">
        <f>'0.5Q 8-16'!GC68</f>
        <v>-100</v>
      </c>
      <c r="J68" s="1">
        <f>'0.5Q 8-16'!GD68</f>
        <v>100</v>
      </c>
      <c r="K68" s="1">
        <f>'0.5Q 8-16'!GE68</f>
        <v>0</v>
      </c>
      <c r="L68" s="1">
        <f>'0.5Q 8-16'!GF68</f>
        <v>3.8009999999999931</v>
      </c>
      <c r="M68" s="1">
        <f>'0.5Q 8-16'!GG68</f>
        <v>0.99999999999999645</v>
      </c>
      <c r="N68" s="1">
        <f>'0.5Q 8-16'!GH68</f>
        <v>4.0333664358489802E-7</v>
      </c>
      <c r="O68" s="1">
        <f>'0.5Q 8-16'!GI68</f>
        <v>-0.51826822546818385</v>
      </c>
      <c r="P68" s="1">
        <f>'0.5Q 8-16'!GJ68</f>
        <v>0.99999999999999645</v>
      </c>
      <c r="Q68" s="1">
        <f>'0.5Q 8-16'!GK68</f>
        <v>1.1676595831782799E-9</v>
      </c>
      <c r="R68" s="1">
        <f>'0.5Q 8-16'!GL68</f>
        <v>1000.0000008173618</v>
      </c>
      <c r="S68" s="1">
        <f>'0.5Q 8-16'!GM68</f>
        <v>1027.0199999999963</v>
      </c>
      <c r="T68" s="1">
        <f>'0.5Q 8-16'!GN68</f>
        <v>999.99999999999648</v>
      </c>
      <c r="U68" s="1">
        <f>'0.5Q 8-16'!GO68</f>
        <v>1000</v>
      </c>
      <c r="V68" s="1">
        <f>'0.5Q 8-16'!GP68</f>
        <v>1.5568794442377063E-10</v>
      </c>
      <c r="W68" s="1">
        <f>'0.5Q 8-16'!GQ68</f>
        <v>0</v>
      </c>
      <c r="X68" s="1">
        <f>'0.5Q 8-16'!GR68</f>
        <v>-1.1676595831782798E-6</v>
      </c>
      <c r="Y68" s="1">
        <f>'0.5Q 8-16'!GS68</f>
        <v>0</v>
      </c>
      <c r="Z68" s="1">
        <f>'0.5Q 8-16'!GT68</f>
        <v>10</v>
      </c>
      <c r="AA68" s="1">
        <f>'0.5Q 8-16'!GU68</f>
        <v>1.1972702073077335E-9</v>
      </c>
      <c r="AC68" s="4">
        <f t="shared" si="2"/>
        <v>-100</v>
      </c>
      <c r="AD68" s="4">
        <f t="shared" si="3"/>
        <v>-100</v>
      </c>
      <c r="AE68" s="4">
        <f t="shared" si="4"/>
        <v>-100</v>
      </c>
      <c r="AF68" s="1">
        <f t="shared" si="59"/>
        <v>100</v>
      </c>
      <c r="AG68" s="1">
        <f t="shared" si="60"/>
        <v>0</v>
      </c>
      <c r="AH68" s="1">
        <f t="shared" si="5"/>
        <v>3.8009999999999931</v>
      </c>
      <c r="AI68" s="4">
        <f t="shared" si="61"/>
        <v>0.99999999999999645</v>
      </c>
      <c r="AJ68" s="1">
        <f t="shared" si="62"/>
        <v>4.1356483844826718E-7</v>
      </c>
      <c r="AK68" s="4">
        <f t="shared" si="132"/>
        <v>-0.50799325297098696</v>
      </c>
      <c r="AL68" s="1">
        <f t="shared" si="133"/>
        <v>0.99999999999999645</v>
      </c>
      <c r="AM68" s="1">
        <f t="shared" si="6"/>
        <v>1.1972702073077335E-9</v>
      </c>
      <c r="AN68" s="1">
        <f t="shared" si="63"/>
        <v>1000.0000008380891</v>
      </c>
      <c r="AO68" s="1">
        <f t="shared" si="64"/>
        <v>1027.0199999999963</v>
      </c>
      <c r="AP68" s="1">
        <f t="shared" si="65"/>
        <v>999.99999999999648</v>
      </c>
      <c r="AQ68" s="1">
        <f t="shared" si="66"/>
        <v>1000</v>
      </c>
      <c r="AR68" s="1">
        <f t="shared" si="67"/>
        <v>1.5963602764103113E-10</v>
      </c>
      <c r="AS68" s="4">
        <f t="shared" si="134"/>
        <v>0</v>
      </c>
      <c r="AT68" s="1">
        <f t="shared" si="135"/>
        <v>-1.1972702073077336E-6</v>
      </c>
      <c r="AU68" s="4">
        <f t="shared" si="136"/>
        <v>0</v>
      </c>
      <c r="AV68" s="4">
        <f t="shared" si="7"/>
        <v>10</v>
      </c>
      <c r="AW68" s="4">
        <f t="shared" si="137"/>
        <v>1.2177664737103158E-9</v>
      </c>
      <c r="AX68" s="4">
        <f t="shared" si="8"/>
        <v>2.0496266402582222E-11</v>
      </c>
      <c r="AY68" s="4">
        <f t="shared" si="9"/>
        <v>-100</v>
      </c>
      <c r="AZ68" s="4">
        <f t="shared" si="10"/>
        <v>-100</v>
      </c>
      <c r="BA68" s="4">
        <f t="shared" si="11"/>
        <v>-100</v>
      </c>
      <c r="BB68" s="1">
        <f t="shared" si="68"/>
        <v>100</v>
      </c>
      <c r="BC68" s="1">
        <f t="shared" si="69"/>
        <v>0</v>
      </c>
      <c r="BD68" s="1">
        <f t="shared" si="12"/>
        <v>3.8009999999999931</v>
      </c>
      <c r="BE68" s="4">
        <f t="shared" si="70"/>
        <v>0.99999999999999645</v>
      </c>
      <c r="BF68" s="1">
        <f t="shared" si="71"/>
        <v>4.2064472321599845E-7</v>
      </c>
      <c r="BG68" s="4">
        <f t="shared" si="138"/>
        <v>-0.49284055033405866</v>
      </c>
      <c r="BH68" s="1">
        <f t="shared" si="139"/>
        <v>0.99999999999999645</v>
      </c>
      <c r="BI68" s="1">
        <f t="shared" si="13"/>
        <v>1.2177664737103158E-9</v>
      </c>
      <c r="BJ68" s="1">
        <f t="shared" si="72"/>
        <v>1000.0000008524365</v>
      </c>
      <c r="BK68" s="1">
        <f t="shared" si="73"/>
        <v>1027.0199999999963</v>
      </c>
      <c r="BL68" s="1">
        <f t="shared" si="74"/>
        <v>999.99999999999648</v>
      </c>
      <c r="BM68" s="1">
        <f t="shared" si="75"/>
        <v>1000</v>
      </c>
      <c r="BN68" s="1">
        <f t="shared" si="76"/>
        <v>1.6236886316137542E-10</v>
      </c>
      <c r="BO68" s="4">
        <f t="shared" si="140"/>
        <v>0</v>
      </c>
      <c r="BP68" s="1">
        <f t="shared" si="141"/>
        <v>-1.2177664737103157E-6</v>
      </c>
      <c r="BQ68" s="4">
        <f t="shared" si="142"/>
        <v>0</v>
      </c>
      <c r="BR68" s="4">
        <f t="shared" si="14"/>
        <v>10</v>
      </c>
      <c r="BS68" s="4">
        <f t="shared" si="143"/>
        <v>1.229733028639898E-9</v>
      </c>
      <c r="BT68" s="4">
        <f t="shared" si="15"/>
        <v>1.1966554929582289E-11</v>
      </c>
      <c r="BU68" s="4">
        <f t="shared" si="16"/>
        <v>-100</v>
      </c>
      <c r="BV68" s="4">
        <f t="shared" si="17"/>
        <v>-100</v>
      </c>
      <c r="BW68" s="4">
        <f t="shared" si="18"/>
        <v>-100</v>
      </c>
      <c r="BX68" s="1">
        <f t="shared" si="77"/>
        <v>100</v>
      </c>
      <c r="BY68" s="1">
        <f t="shared" si="78"/>
        <v>0</v>
      </c>
      <c r="BZ68" s="1">
        <f t="shared" si="19"/>
        <v>3.8009999999999931</v>
      </c>
      <c r="CA68" s="4">
        <f t="shared" si="79"/>
        <v>0.99999999999999645</v>
      </c>
      <c r="CB68" s="1">
        <f t="shared" si="80"/>
        <v>4.247782482348525E-7</v>
      </c>
      <c r="CC68" s="4">
        <f t="shared" si="144"/>
        <v>-0.47688752663200762</v>
      </c>
      <c r="CD68" s="1">
        <f t="shared" si="145"/>
        <v>0.99999999999999645</v>
      </c>
      <c r="CE68" s="1">
        <f t="shared" si="20"/>
        <v>1.229733028639898E-9</v>
      </c>
      <c r="CF68" s="1">
        <f t="shared" si="81"/>
        <v>1000.0000008608132</v>
      </c>
      <c r="CG68" s="1">
        <f t="shared" si="82"/>
        <v>1027.0199999999963</v>
      </c>
      <c r="CH68" s="1">
        <f t="shared" si="83"/>
        <v>999.99999999999648</v>
      </c>
      <c r="CI68" s="1">
        <f t="shared" si="84"/>
        <v>1000</v>
      </c>
      <c r="CJ68" s="1">
        <f t="shared" si="85"/>
        <v>1.6396440381865306E-10</v>
      </c>
      <c r="CK68" s="4">
        <f t="shared" si="146"/>
        <v>0</v>
      </c>
      <c r="CL68" s="1">
        <f t="shared" si="147"/>
        <v>-1.229733028639898E-6</v>
      </c>
      <c r="CM68" s="4">
        <f t="shared" si="148"/>
        <v>0</v>
      </c>
      <c r="CN68" s="4">
        <f t="shared" si="21"/>
        <v>10</v>
      </c>
      <c r="CO68" s="4">
        <f t="shared" si="149"/>
        <v>1.228228348215103E-9</v>
      </c>
      <c r="CP68" s="4">
        <f t="shared" si="22"/>
        <v>-1.5046804247950961E-12</v>
      </c>
      <c r="CQ68" s="4">
        <f t="shared" si="23"/>
        <v>-100</v>
      </c>
      <c r="CR68" s="4">
        <f t="shared" si="24"/>
        <v>-100</v>
      </c>
      <c r="CS68" s="4">
        <f t="shared" si="25"/>
        <v>-100</v>
      </c>
      <c r="CT68" s="1">
        <f t="shared" si="86"/>
        <v>100</v>
      </c>
      <c r="CU68" s="1">
        <f t="shared" si="87"/>
        <v>0</v>
      </c>
      <c r="CV68" s="1">
        <f t="shared" si="26"/>
        <v>3.8009999999999931</v>
      </c>
      <c r="CW68" s="4">
        <f t="shared" si="88"/>
        <v>0.99999999999999645</v>
      </c>
      <c r="CX68" s="1">
        <f t="shared" si="89"/>
        <v>4.2425849679278172E-7</v>
      </c>
      <c r="CY68" s="4">
        <f t="shared" si="150"/>
        <v>-0.47637079916134301</v>
      </c>
      <c r="CZ68" s="1">
        <f t="shared" si="151"/>
        <v>0.99999999999999645</v>
      </c>
      <c r="DA68" s="1">
        <f t="shared" si="27"/>
        <v>1.228228348215103E-9</v>
      </c>
      <c r="DB68" s="1">
        <f t="shared" si="90"/>
        <v>1000.0000008597598</v>
      </c>
      <c r="DC68" s="1">
        <f t="shared" si="91"/>
        <v>1027.0199999999963</v>
      </c>
      <c r="DD68" s="1">
        <f t="shared" si="92"/>
        <v>999.99999999999648</v>
      </c>
      <c r="DE68" s="1">
        <f t="shared" si="93"/>
        <v>1000</v>
      </c>
      <c r="DF68" s="1">
        <f t="shared" si="94"/>
        <v>1.6376377976201375E-10</v>
      </c>
      <c r="DG68" s="4">
        <f t="shared" si="152"/>
        <v>0</v>
      </c>
      <c r="DH68" s="1">
        <f t="shared" si="153"/>
        <v>-1.228228348215103E-6</v>
      </c>
      <c r="DI68" s="4">
        <f t="shared" si="154"/>
        <v>0</v>
      </c>
      <c r="DJ68" s="4">
        <f t="shared" si="28"/>
        <v>10</v>
      </c>
      <c r="DK68" s="4">
        <f t="shared" si="155"/>
        <v>1.228062551552771E-9</v>
      </c>
      <c r="DL68" s="4">
        <f t="shared" si="29"/>
        <v>-1.6579666233193133E-13</v>
      </c>
      <c r="DM68" s="4">
        <f t="shared" si="30"/>
        <v>-100</v>
      </c>
      <c r="DN68" s="4">
        <f t="shared" si="31"/>
        <v>-100</v>
      </c>
      <c r="DO68" s="4">
        <f t="shared" si="32"/>
        <v>-100</v>
      </c>
      <c r="DP68" s="1">
        <f t="shared" si="95"/>
        <v>100</v>
      </c>
      <c r="DQ68" s="1">
        <f t="shared" si="96"/>
        <v>0</v>
      </c>
      <c r="DR68" s="1">
        <f t="shared" si="33"/>
        <v>3.8009999999999931</v>
      </c>
      <c r="DS68" s="4">
        <f t="shared" si="97"/>
        <v>0.99999999999999645</v>
      </c>
      <c r="DT68" s="1">
        <f t="shared" si="98"/>
        <v>4.2420122678852198E-7</v>
      </c>
      <c r="DU68" s="4">
        <f t="shared" si="156"/>
        <v>-0.47168067815838294</v>
      </c>
      <c r="DV68" s="1">
        <f t="shared" si="157"/>
        <v>0.99999999999999645</v>
      </c>
      <c r="DW68" s="1">
        <f t="shared" si="34"/>
        <v>1.228062551552771E-9</v>
      </c>
      <c r="DX68" s="1">
        <f t="shared" si="99"/>
        <v>1000.0000008596437</v>
      </c>
      <c r="DY68" s="1">
        <f t="shared" si="100"/>
        <v>1027.0199999999963</v>
      </c>
      <c r="DZ68" s="1">
        <f t="shared" si="101"/>
        <v>999.99999999999648</v>
      </c>
      <c r="EA68" s="1">
        <f t="shared" si="102"/>
        <v>1000</v>
      </c>
      <c r="EB68" s="1">
        <f t="shared" si="103"/>
        <v>1.6374167354036946E-10</v>
      </c>
      <c r="EC68" s="4">
        <f t="shared" si="158"/>
        <v>0</v>
      </c>
      <c r="ED68" s="1">
        <f t="shared" si="159"/>
        <v>-1.2280625515527711E-6</v>
      </c>
      <c r="EE68" s="4">
        <f t="shared" si="160"/>
        <v>0</v>
      </c>
      <c r="EF68" s="4">
        <f t="shared" si="35"/>
        <v>10</v>
      </c>
      <c r="EG68" s="4">
        <f t="shared" si="161"/>
        <v>1.2287193864127531E-9</v>
      </c>
      <c r="EH68" s="4">
        <f t="shared" si="36"/>
        <v>6.5683485998204174E-13</v>
      </c>
      <c r="EI68" s="4">
        <f t="shared" si="37"/>
        <v>-100</v>
      </c>
      <c r="EJ68" s="4">
        <f t="shared" si="38"/>
        <v>-100</v>
      </c>
      <c r="EK68" s="4">
        <f t="shared" si="39"/>
        <v>-100</v>
      </c>
      <c r="EL68" s="1">
        <f t="shared" si="104"/>
        <v>100</v>
      </c>
      <c r="EM68" s="1">
        <f t="shared" si="105"/>
        <v>0</v>
      </c>
      <c r="EN68" s="1">
        <f t="shared" si="40"/>
        <v>3.8009999999999931</v>
      </c>
      <c r="EO68" s="4">
        <f t="shared" si="106"/>
        <v>0.99999999999999645</v>
      </c>
      <c r="EP68" s="1">
        <f t="shared" si="107"/>
        <v>4.2442811275051924E-7</v>
      </c>
      <c r="EQ68" s="4">
        <f t="shared" si="162"/>
        <v>-0.4666582297456775</v>
      </c>
      <c r="ER68" s="1">
        <f t="shared" si="163"/>
        <v>0.99999999999999645</v>
      </c>
      <c r="ES68" s="1">
        <f t="shared" si="41"/>
        <v>1.2287193864127531E-9</v>
      </c>
      <c r="ET68" s="1">
        <f t="shared" si="108"/>
        <v>1000.0000008601036</v>
      </c>
      <c r="EU68" s="1">
        <f t="shared" si="109"/>
        <v>1027.0199999999963</v>
      </c>
      <c r="EV68" s="1">
        <f t="shared" si="110"/>
        <v>999.99999999999648</v>
      </c>
      <c r="EW68" s="1">
        <f t="shared" si="111"/>
        <v>1000</v>
      </c>
      <c r="EX68" s="1">
        <f t="shared" si="112"/>
        <v>1.6382925152170044E-10</v>
      </c>
      <c r="EY68" s="4">
        <f t="shared" si="164"/>
        <v>0</v>
      </c>
      <c r="EZ68" s="1">
        <f t="shared" si="165"/>
        <v>-1.228719386412753E-6</v>
      </c>
      <c r="FA68" s="4">
        <f t="shared" si="166"/>
        <v>0</v>
      </c>
      <c r="FB68" s="4">
        <f t="shared" si="42"/>
        <v>10</v>
      </c>
      <c r="FC68" s="4">
        <f t="shared" si="167"/>
        <v>1.2289916180498906E-9</v>
      </c>
      <c r="FD68" s="4">
        <f t="shared" si="43"/>
        <v>2.7223163713751281E-13</v>
      </c>
      <c r="FE68" s="4">
        <f t="shared" si="44"/>
        <v>-100</v>
      </c>
      <c r="FF68" s="4">
        <f t="shared" si="45"/>
        <v>-100</v>
      </c>
      <c r="FG68" s="4">
        <f t="shared" si="46"/>
        <v>-100</v>
      </c>
      <c r="FH68" s="1">
        <f t="shared" si="113"/>
        <v>100</v>
      </c>
      <c r="FI68" s="1">
        <f t="shared" si="114"/>
        <v>0</v>
      </c>
      <c r="FJ68" s="1">
        <f t="shared" si="47"/>
        <v>3.8009999999999931</v>
      </c>
      <c r="FK68" s="4">
        <f t="shared" si="115"/>
        <v>0.99999999999999645</v>
      </c>
      <c r="FL68" s="1">
        <f t="shared" si="116"/>
        <v>4.2452214785833877E-7</v>
      </c>
      <c r="FM68" s="4">
        <f t="shared" si="168"/>
        <v>-0.46677394975849207</v>
      </c>
      <c r="FN68" s="1">
        <f t="shared" si="169"/>
        <v>0.99999999999999645</v>
      </c>
      <c r="FO68" s="1">
        <f t="shared" si="48"/>
        <v>1.2289916180498906E-9</v>
      </c>
      <c r="FP68" s="1">
        <f t="shared" si="117"/>
        <v>1000.0000008602941</v>
      </c>
      <c r="FQ68" s="1">
        <f t="shared" si="118"/>
        <v>1027.0199999999963</v>
      </c>
      <c r="FR68" s="1">
        <f t="shared" si="119"/>
        <v>999.99999999999648</v>
      </c>
      <c r="FS68" s="1">
        <f t="shared" si="120"/>
        <v>1000</v>
      </c>
      <c r="FT68" s="1">
        <f t="shared" si="121"/>
        <v>1.6386554907331879E-10</v>
      </c>
      <c r="FU68" s="4">
        <f t="shared" si="170"/>
        <v>0</v>
      </c>
      <c r="FV68" s="1">
        <f t="shared" si="171"/>
        <v>-1.2289916180498905E-6</v>
      </c>
      <c r="FW68" s="4">
        <f t="shared" si="172"/>
        <v>0</v>
      </c>
      <c r="FX68" s="4">
        <f t="shared" si="49"/>
        <v>10</v>
      </c>
      <c r="FY68" s="4">
        <f t="shared" si="173"/>
        <v>1.229022277428958E-9</v>
      </c>
      <c r="FZ68" s="4">
        <f t="shared" si="50"/>
        <v>3.0659379067456124E-14</v>
      </c>
      <c r="GA68" s="4">
        <f t="shared" si="51"/>
        <v>-100</v>
      </c>
      <c r="GB68" s="4">
        <f t="shared" si="52"/>
        <v>-100</v>
      </c>
      <c r="GC68" s="4">
        <f t="shared" si="53"/>
        <v>-100</v>
      </c>
      <c r="GD68" s="1">
        <f t="shared" si="122"/>
        <v>100</v>
      </c>
      <c r="GE68" s="1">
        <f t="shared" si="123"/>
        <v>0</v>
      </c>
      <c r="GF68" s="1">
        <f t="shared" si="54"/>
        <v>3.8009999999999931</v>
      </c>
      <c r="GG68" s="4">
        <f t="shared" si="124"/>
        <v>0.99999999999999645</v>
      </c>
      <c r="GH68" s="1">
        <f t="shared" si="125"/>
        <v>4.2453273831742944E-7</v>
      </c>
      <c r="GI68" s="4">
        <f t="shared" si="174"/>
        <v>-0.46727069419163314</v>
      </c>
      <c r="GJ68" s="1">
        <f t="shared" si="175"/>
        <v>0.99999999999999645</v>
      </c>
      <c r="GK68" s="1">
        <f t="shared" si="55"/>
        <v>1.229022277428958E-9</v>
      </c>
      <c r="GL68" s="1">
        <f t="shared" si="126"/>
        <v>1000.0000008603156</v>
      </c>
      <c r="GM68" s="1">
        <f t="shared" si="127"/>
        <v>1027.0199999999963</v>
      </c>
      <c r="GN68" s="1">
        <f t="shared" si="128"/>
        <v>999.99999999999648</v>
      </c>
      <c r="GO68" s="1">
        <f t="shared" si="129"/>
        <v>1000</v>
      </c>
      <c r="GP68" s="1">
        <f t="shared" si="130"/>
        <v>1.6386963699052779E-10</v>
      </c>
      <c r="GQ68" s="4">
        <f t="shared" si="176"/>
        <v>0</v>
      </c>
      <c r="GR68" s="1">
        <f t="shared" si="177"/>
        <v>-1.2290222774289581E-6</v>
      </c>
      <c r="GS68" s="4">
        <f t="shared" si="178"/>
        <v>0</v>
      </c>
      <c r="GT68" s="4">
        <f t="shared" si="56"/>
        <v>10</v>
      </c>
      <c r="GU68" s="4">
        <f t="shared" si="179"/>
        <v>1.2292012005090511E-9</v>
      </c>
      <c r="GV68" s="4">
        <f t="shared" si="57"/>
        <v>1.7892308009307944E-13</v>
      </c>
      <c r="GW68" s="4">
        <v>255</v>
      </c>
      <c r="GX68" s="4"/>
      <c r="GY68" s="4"/>
      <c r="GZ68" s="4"/>
      <c r="HA68" s="4"/>
      <c r="HB68" s="4"/>
      <c r="HC68" s="4"/>
      <c r="HD68" s="4"/>
      <c r="HE68" s="4"/>
      <c r="HT68" s="3"/>
    </row>
    <row r="69" spans="1:232">
      <c r="A69" s="1">
        <v>51</v>
      </c>
      <c r="B69" s="1">
        <f t="shared" si="180"/>
        <v>100</v>
      </c>
      <c r="C69" s="1">
        <v>0</v>
      </c>
      <c r="D69" s="1">
        <f t="shared" si="1"/>
        <v>-100</v>
      </c>
      <c r="E69" s="1">
        <f t="shared" si="131"/>
        <v>250</v>
      </c>
      <c r="F69" s="1">
        <f t="shared" si="181"/>
        <v>3.8509999999999929</v>
      </c>
      <c r="G69" s="1">
        <f>'0.5Q 8-16'!GA69</f>
        <v>-100</v>
      </c>
      <c r="H69" s="1">
        <f>'0.5Q 8-16'!GB69</f>
        <v>-100</v>
      </c>
      <c r="I69" s="1">
        <f>'0.5Q 8-16'!GC69</f>
        <v>-100</v>
      </c>
      <c r="J69" s="1">
        <f>'0.5Q 8-16'!GD69</f>
        <v>100</v>
      </c>
      <c r="K69" s="1">
        <f>'0.5Q 8-16'!GE69</f>
        <v>0</v>
      </c>
      <c r="L69" s="1">
        <f>'0.5Q 8-16'!GF69</f>
        <v>3.8509999999999929</v>
      </c>
      <c r="M69" s="1">
        <f>'0.5Q 8-16'!GG69</f>
        <v>0.99999999999999645</v>
      </c>
      <c r="N69" s="1">
        <f>'0.5Q 8-16'!GH69</f>
        <v>2.4200198615093881E-7</v>
      </c>
      <c r="O69" s="1">
        <f>'0.5Q 8-16'!GI69</f>
        <v>-0.51826822546818385</v>
      </c>
      <c r="P69" s="1">
        <f>'0.5Q 8-16'!GJ69</f>
        <v>0.99999999999999645</v>
      </c>
      <c r="Q69" s="1">
        <f>'0.5Q 8-16'!GK69</f>
        <v>7.0059574990696785E-10</v>
      </c>
      <c r="R69" s="1">
        <f>'0.5Q 8-16'!GL69</f>
        <v>1000.0000004904171</v>
      </c>
      <c r="S69" s="1">
        <f>'0.5Q 8-16'!GM69</f>
        <v>1027.0199999999963</v>
      </c>
      <c r="T69" s="1">
        <f>'0.5Q 8-16'!GN69</f>
        <v>999.99999999999648</v>
      </c>
      <c r="U69" s="1">
        <f>'0.5Q 8-16'!GO69</f>
        <v>1000</v>
      </c>
      <c r="V69" s="1">
        <f>'0.5Q 8-16'!GP69</f>
        <v>9.3412766654262406E-11</v>
      </c>
      <c r="W69" s="1">
        <f>'0.5Q 8-16'!GQ69</f>
        <v>0</v>
      </c>
      <c r="X69" s="1">
        <f>'0.5Q 8-16'!GR69</f>
        <v>-7.0059574990696789E-7</v>
      </c>
      <c r="Y69" s="1">
        <f>'0.5Q 8-16'!GS69</f>
        <v>0</v>
      </c>
      <c r="Z69" s="1">
        <f>'0.5Q 8-16'!GT69</f>
        <v>10</v>
      </c>
      <c r="AA69" s="1">
        <f>'0.5Q 8-16'!GU69</f>
        <v>7.1836212438464012E-10</v>
      </c>
      <c r="AC69" s="4">
        <f t="shared" si="2"/>
        <v>-100</v>
      </c>
      <c r="AD69" s="4">
        <f t="shared" si="3"/>
        <v>-100</v>
      </c>
      <c r="AE69" s="4">
        <f t="shared" si="4"/>
        <v>-100</v>
      </c>
      <c r="AF69" s="1">
        <f t="shared" si="59"/>
        <v>100</v>
      </c>
      <c r="AG69" s="1">
        <f t="shared" si="60"/>
        <v>0</v>
      </c>
      <c r="AH69" s="1">
        <f t="shared" si="5"/>
        <v>3.8509999999999929</v>
      </c>
      <c r="AI69" s="4">
        <f t="shared" si="61"/>
        <v>0.99999999999999645</v>
      </c>
      <c r="AJ69" s="1">
        <f t="shared" si="62"/>
        <v>2.4813890306896033E-7</v>
      </c>
      <c r="AK69" s="4">
        <f t="shared" si="132"/>
        <v>-0.50799325297098696</v>
      </c>
      <c r="AL69" s="1">
        <f t="shared" si="133"/>
        <v>0.99999999999999645</v>
      </c>
      <c r="AM69" s="1">
        <f t="shared" si="6"/>
        <v>7.1836212438464012E-10</v>
      </c>
      <c r="AN69" s="1">
        <f t="shared" si="63"/>
        <v>1000.0000005028535</v>
      </c>
      <c r="AO69" s="1">
        <f t="shared" si="64"/>
        <v>1027.0199999999963</v>
      </c>
      <c r="AP69" s="1">
        <f t="shared" si="65"/>
        <v>999.99999999999648</v>
      </c>
      <c r="AQ69" s="1">
        <f t="shared" si="66"/>
        <v>1000</v>
      </c>
      <c r="AR69" s="1">
        <f t="shared" si="67"/>
        <v>9.578161658461868E-11</v>
      </c>
      <c r="AS69" s="4">
        <f t="shared" si="134"/>
        <v>0</v>
      </c>
      <c r="AT69" s="1">
        <f t="shared" si="135"/>
        <v>-7.1836212438464011E-7</v>
      </c>
      <c r="AU69" s="4">
        <f t="shared" si="136"/>
        <v>0</v>
      </c>
      <c r="AV69" s="4">
        <f t="shared" si="7"/>
        <v>10</v>
      </c>
      <c r="AW69" s="4">
        <f t="shared" si="137"/>
        <v>7.3065988422618943E-10</v>
      </c>
      <c r="AX69" s="4">
        <f t="shared" si="8"/>
        <v>1.2297759841549313E-11</v>
      </c>
      <c r="AY69" s="4">
        <f t="shared" si="9"/>
        <v>-100</v>
      </c>
      <c r="AZ69" s="4">
        <f t="shared" si="10"/>
        <v>-100</v>
      </c>
      <c r="BA69" s="4">
        <f t="shared" si="11"/>
        <v>-100</v>
      </c>
      <c r="BB69" s="1">
        <f t="shared" si="68"/>
        <v>100</v>
      </c>
      <c r="BC69" s="1">
        <f t="shared" si="69"/>
        <v>0</v>
      </c>
      <c r="BD69" s="1">
        <f t="shared" si="12"/>
        <v>3.8509999999999929</v>
      </c>
      <c r="BE69" s="4">
        <f t="shared" si="70"/>
        <v>0.99999999999999645</v>
      </c>
      <c r="BF69" s="1">
        <f t="shared" si="71"/>
        <v>2.5238683392959912E-7</v>
      </c>
      <c r="BG69" s="4">
        <f t="shared" si="138"/>
        <v>-0.49284055033405866</v>
      </c>
      <c r="BH69" s="1">
        <f t="shared" si="139"/>
        <v>0.99999999999999645</v>
      </c>
      <c r="BI69" s="1">
        <f t="shared" si="13"/>
        <v>7.3065988422618943E-10</v>
      </c>
      <c r="BJ69" s="1">
        <f t="shared" si="72"/>
        <v>1000.000000511462</v>
      </c>
      <c r="BK69" s="1">
        <f t="shared" si="73"/>
        <v>1027.0199999999963</v>
      </c>
      <c r="BL69" s="1">
        <f t="shared" si="74"/>
        <v>999.99999999999648</v>
      </c>
      <c r="BM69" s="1">
        <f t="shared" si="75"/>
        <v>1000</v>
      </c>
      <c r="BN69" s="1">
        <f t="shared" si="76"/>
        <v>9.7421317896825267E-11</v>
      </c>
      <c r="BO69" s="4">
        <f t="shared" si="140"/>
        <v>0</v>
      </c>
      <c r="BP69" s="1">
        <f t="shared" si="141"/>
        <v>-7.3065988422618946E-7</v>
      </c>
      <c r="BQ69" s="4">
        <f t="shared" si="142"/>
        <v>0</v>
      </c>
      <c r="BR69" s="4">
        <f t="shared" si="14"/>
        <v>10</v>
      </c>
      <c r="BS69" s="4">
        <f t="shared" si="143"/>
        <v>7.3783981718393881E-10</v>
      </c>
      <c r="BT69" s="4">
        <f t="shared" si="15"/>
        <v>7.1799329577493735E-12</v>
      </c>
      <c r="BU69" s="4">
        <f t="shared" si="16"/>
        <v>-100</v>
      </c>
      <c r="BV69" s="4">
        <f t="shared" si="17"/>
        <v>-100</v>
      </c>
      <c r="BW69" s="4">
        <f t="shared" si="18"/>
        <v>-100</v>
      </c>
      <c r="BX69" s="1">
        <f t="shared" si="77"/>
        <v>100</v>
      </c>
      <c r="BY69" s="1">
        <f t="shared" si="78"/>
        <v>0</v>
      </c>
      <c r="BZ69" s="1">
        <f t="shared" si="19"/>
        <v>3.8509999999999929</v>
      </c>
      <c r="CA69" s="4">
        <f t="shared" si="79"/>
        <v>0.99999999999999645</v>
      </c>
      <c r="CB69" s="1">
        <f t="shared" si="80"/>
        <v>2.5486694894091146E-7</v>
      </c>
      <c r="CC69" s="4">
        <f t="shared" si="144"/>
        <v>-0.47688752663200762</v>
      </c>
      <c r="CD69" s="1">
        <f t="shared" si="145"/>
        <v>0.99999999999999645</v>
      </c>
      <c r="CE69" s="1">
        <f t="shared" si="20"/>
        <v>7.3783981718393881E-10</v>
      </c>
      <c r="CF69" s="1">
        <f t="shared" si="81"/>
        <v>1000.0000005164879</v>
      </c>
      <c r="CG69" s="1">
        <f t="shared" si="82"/>
        <v>1027.0199999999963</v>
      </c>
      <c r="CH69" s="1">
        <f t="shared" si="83"/>
        <v>999.99999999999648</v>
      </c>
      <c r="CI69" s="1">
        <f t="shared" si="84"/>
        <v>1000</v>
      </c>
      <c r="CJ69" s="1">
        <f t="shared" si="85"/>
        <v>9.8378642291191853E-11</v>
      </c>
      <c r="CK69" s="4">
        <f t="shared" si="146"/>
        <v>0</v>
      </c>
      <c r="CL69" s="1">
        <f t="shared" si="147"/>
        <v>-7.3783981718393878E-7</v>
      </c>
      <c r="CM69" s="4">
        <f t="shared" si="148"/>
        <v>0</v>
      </c>
      <c r="CN69" s="4">
        <f t="shared" si="21"/>
        <v>10</v>
      </c>
      <c r="CO69" s="4">
        <f t="shared" si="149"/>
        <v>7.3693700892906173E-10</v>
      </c>
      <c r="CP69" s="4">
        <f t="shared" si="22"/>
        <v>-9.0280825487707837E-13</v>
      </c>
      <c r="CQ69" s="4">
        <f t="shared" si="23"/>
        <v>-100</v>
      </c>
      <c r="CR69" s="4">
        <f t="shared" si="24"/>
        <v>-100</v>
      </c>
      <c r="CS69" s="4">
        <f t="shared" si="25"/>
        <v>-100</v>
      </c>
      <c r="CT69" s="1">
        <f t="shared" si="86"/>
        <v>100</v>
      </c>
      <c r="CU69" s="1">
        <f t="shared" si="87"/>
        <v>0</v>
      </c>
      <c r="CV69" s="1">
        <f t="shared" si="26"/>
        <v>3.8509999999999929</v>
      </c>
      <c r="CW69" s="4">
        <f t="shared" si="88"/>
        <v>0.99999999999999645</v>
      </c>
      <c r="CX69" s="1">
        <f t="shared" si="89"/>
        <v>2.5455509807566898E-7</v>
      </c>
      <c r="CY69" s="4">
        <f t="shared" si="150"/>
        <v>-0.47637079916134301</v>
      </c>
      <c r="CZ69" s="1">
        <f t="shared" si="151"/>
        <v>0.99999999999999645</v>
      </c>
      <c r="DA69" s="1">
        <f t="shared" si="27"/>
        <v>7.3693700892906173E-10</v>
      </c>
      <c r="DB69" s="1">
        <f t="shared" si="90"/>
        <v>1000.0000005158558</v>
      </c>
      <c r="DC69" s="1">
        <f t="shared" si="91"/>
        <v>1027.0199999999963</v>
      </c>
      <c r="DD69" s="1">
        <f t="shared" si="92"/>
        <v>999.99999999999648</v>
      </c>
      <c r="DE69" s="1">
        <f t="shared" si="93"/>
        <v>1000</v>
      </c>
      <c r="DF69" s="1">
        <f t="shared" si="94"/>
        <v>9.8258267857208244E-11</v>
      </c>
      <c r="DG69" s="4">
        <f t="shared" si="152"/>
        <v>0</v>
      </c>
      <c r="DH69" s="1">
        <f t="shared" si="153"/>
        <v>-7.3693700892906171E-7</v>
      </c>
      <c r="DI69" s="4">
        <f t="shared" si="154"/>
        <v>0</v>
      </c>
      <c r="DJ69" s="4">
        <f t="shared" si="28"/>
        <v>10</v>
      </c>
      <c r="DK69" s="4">
        <f t="shared" si="155"/>
        <v>7.3683753093166259E-10</v>
      </c>
      <c r="DL69" s="4">
        <f t="shared" si="29"/>
        <v>-9.9477997399138119E-14</v>
      </c>
      <c r="DM69" s="4">
        <f t="shared" si="30"/>
        <v>-100</v>
      </c>
      <c r="DN69" s="4">
        <f t="shared" si="31"/>
        <v>-100</v>
      </c>
      <c r="DO69" s="4">
        <f t="shared" si="32"/>
        <v>-100</v>
      </c>
      <c r="DP69" s="1">
        <f t="shared" si="95"/>
        <v>100</v>
      </c>
      <c r="DQ69" s="1">
        <f t="shared" si="96"/>
        <v>0</v>
      </c>
      <c r="DR69" s="1">
        <f t="shared" si="33"/>
        <v>3.8509999999999929</v>
      </c>
      <c r="DS69" s="4">
        <f t="shared" si="97"/>
        <v>0.99999999999999645</v>
      </c>
      <c r="DT69" s="1">
        <f t="shared" si="98"/>
        <v>2.5452073607311313E-7</v>
      </c>
      <c r="DU69" s="4">
        <f t="shared" si="156"/>
        <v>-0.47168067815838294</v>
      </c>
      <c r="DV69" s="1">
        <f t="shared" si="157"/>
        <v>0.99999999999999645</v>
      </c>
      <c r="DW69" s="1">
        <f t="shared" si="34"/>
        <v>7.3683753093166259E-10</v>
      </c>
      <c r="DX69" s="1">
        <f t="shared" si="99"/>
        <v>1000.0000005157863</v>
      </c>
      <c r="DY69" s="1">
        <f t="shared" si="100"/>
        <v>1027.0199999999963</v>
      </c>
      <c r="DZ69" s="1">
        <f t="shared" si="101"/>
        <v>999.99999999999648</v>
      </c>
      <c r="EA69" s="1">
        <f t="shared" si="102"/>
        <v>1000</v>
      </c>
      <c r="EB69" s="1">
        <f t="shared" si="103"/>
        <v>9.8245004124221688E-11</v>
      </c>
      <c r="EC69" s="4">
        <f t="shared" si="158"/>
        <v>0</v>
      </c>
      <c r="ED69" s="1">
        <f t="shared" si="159"/>
        <v>-7.3683753093166262E-7</v>
      </c>
      <c r="EE69" s="4">
        <f t="shared" si="160"/>
        <v>0</v>
      </c>
      <c r="EF69" s="4">
        <f t="shared" si="35"/>
        <v>10</v>
      </c>
      <c r="EG69" s="4">
        <f t="shared" si="161"/>
        <v>7.372316318476518E-10</v>
      </c>
      <c r="EH69" s="4">
        <f t="shared" si="36"/>
        <v>3.9410091598920436E-13</v>
      </c>
      <c r="EI69" s="4">
        <f t="shared" si="37"/>
        <v>-100</v>
      </c>
      <c r="EJ69" s="4">
        <f t="shared" si="38"/>
        <v>-100</v>
      </c>
      <c r="EK69" s="4">
        <f t="shared" si="39"/>
        <v>-100</v>
      </c>
      <c r="EL69" s="1">
        <f t="shared" si="104"/>
        <v>100</v>
      </c>
      <c r="EM69" s="1">
        <f t="shared" si="105"/>
        <v>0</v>
      </c>
      <c r="EN69" s="1">
        <f t="shared" si="40"/>
        <v>3.8509999999999929</v>
      </c>
      <c r="EO69" s="4">
        <f t="shared" si="106"/>
        <v>0.99999999999999645</v>
      </c>
      <c r="EP69" s="1">
        <f t="shared" si="107"/>
        <v>2.546568676503115E-7</v>
      </c>
      <c r="EQ69" s="4">
        <f t="shared" si="162"/>
        <v>-0.4666582297456775</v>
      </c>
      <c r="ER69" s="1">
        <f t="shared" si="163"/>
        <v>0.99999999999999645</v>
      </c>
      <c r="ES69" s="1">
        <f t="shared" si="41"/>
        <v>7.372316318476518E-10</v>
      </c>
      <c r="ET69" s="1">
        <f t="shared" si="108"/>
        <v>1000.0000005160621</v>
      </c>
      <c r="EU69" s="1">
        <f t="shared" si="109"/>
        <v>1027.0199999999963</v>
      </c>
      <c r="EV69" s="1">
        <f t="shared" si="110"/>
        <v>999.99999999999648</v>
      </c>
      <c r="EW69" s="1">
        <f t="shared" si="111"/>
        <v>1000</v>
      </c>
      <c r="EX69" s="1">
        <f t="shared" si="112"/>
        <v>9.8297550913020253E-11</v>
      </c>
      <c r="EY69" s="4">
        <f t="shared" si="164"/>
        <v>0</v>
      </c>
      <c r="EZ69" s="1">
        <f t="shared" si="165"/>
        <v>-7.3723163184765179E-7</v>
      </c>
      <c r="FA69" s="4">
        <f t="shared" si="166"/>
        <v>0</v>
      </c>
      <c r="FB69" s="4">
        <f t="shared" si="42"/>
        <v>10</v>
      </c>
      <c r="FC69" s="4">
        <f t="shared" si="167"/>
        <v>7.3739497082993428E-10</v>
      </c>
      <c r="FD69" s="4">
        <f t="shared" si="43"/>
        <v>1.6333898228248701E-13</v>
      </c>
      <c r="FE69" s="4">
        <f t="shared" si="44"/>
        <v>-100</v>
      </c>
      <c r="FF69" s="4">
        <f t="shared" si="45"/>
        <v>-100</v>
      </c>
      <c r="FG69" s="4">
        <f t="shared" si="46"/>
        <v>-100</v>
      </c>
      <c r="FH69" s="1">
        <f t="shared" si="113"/>
        <v>100</v>
      </c>
      <c r="FI69" s="1">
        <f t="shared" si="114"/>
        <v>0</v>
      </c>
      <c r="FJ69" s="1">
        <f t="shared" si="47"/>
        <v>3.8509999999999929</v>
      </c>
      <c r="FK69" s="4">
        <f t="shared" si="115"/>
        <v>0.99999999999999645</v>
      </c>
      <c r="FL69" s="1">
        <f t="shared" si="116"/>
        <v>2.5471328871500327E-7</v>
      </c>
      <c r="FM69" s="4">
        <f t="shared" si="168"/>
        <v>-0.46677394975849207</v>
      </c>
      <c r="FN69" s="1">
        <f t="shared" si="169"/>
        <v>0.99999999999999645</v>
      </c>
      <c r="FO69" s="1">
        <f t="shared" si="48"/>
        <v>7.3739497082993428E-10</v>
      </c>
      <c r="FP69" s="1">
        <f t="shared" si="117"/>
        <v>1000.0000005161764</v>
      </c>
      <c r="FQ69" s="1">
        <f t="shared" si="118"/>
        <v>1027.0199999999963</v>
      </c>
      <c r="FR69" s="1">
        <f t="shared" si="119"/>
        <v>999.99999999999648</v>
      </c>
      <c r="FS69" s="1">
        <f t="shared" si="120"/>
        <v>1000</v>
      </c>
      <c r="FT69" s="1">
        <f t="shared" si="121"/>
        <v>9.8319329443991258E-11</v>
      </c>
      <c r="FU69" s="4">
        <f t="shared" si="170"/>
        <v>0</v>
      </c>
      <c r="FV69" s="1">
        <f t="shared" si="171"/>
        <v>-7.3739497082993431E-7</v>
      </c>
      <c r="FW69" s="4">
        <f t="shared" si="172"/>
        <v>0</v>
      </c>
      <c r="FX69" s="4">
        <f t="shared" si="49"/>
        <v>10</v>
      </c>
      <c r="FY69" s="4">
        <f t="shared" si="173"/>
        <v>7.3741336645737482E-10</v>
      </c>
      <c r="FZ69" s="4">
        <f t="shared" si="50"/>
        <v>1.8395627440535713E-14</v>
      </c>
      <c r="GA69" s="4">
        <f t="shared" si="51"/>
        <v>-100</v>
      </c>
      <c r="GB69" s="4">
        <f t="shared" si="52"/>
        <v>-100</v>
      </c>
      <c r="GC69" s="4">
        <f t="shared" si="53"/>
        <v>-100</v>
      </c>
      <c r="GD69" s="1">
        <f t="shared" si="122"/>
        <v>100</v>
      </c>
      <c r="GE69" s="1">
        <f t="shared" si="123"/>
        <v>0</v>
      </c>
      <c r="GF69" s="1">
        <f t="shared" si="54"/>
        <v>3.8509999999999929</v>
      </c>
      <c r="GG69" s="4">
        <f t="shared" si="124"/>
        <v>0.99999999999999645</v>
      </c>
      <c r="GH69" s="1">
        <f t="shared" si="125"/>
        <v>2.5471964299045761E-7</v>
      </c>
      <c r="GI69" s="4">
        <f t="shared" si="174"/>
        <v>-0.46727069419163314</v>
      </c>
      <c r="GJ69" s="1">
        <f t="shared" si="175"/>
        <v>0.99999999999999645</v>
      </c>
      <c r="GK69" s="1">
        <f t="shared" si="55"/>
        <v>7.3741336645737482E-10</v>
      </c>
      <c r="GL69" s="1">
        <f t="shared" si="126"/>
        <v>1000.0000005161893</v>
      </c>
      <c r="GM69" s="1">
        <f t="shared" si="127"/>
        <v>1027.0199999999963</v>
      </c>
      <c r="GN69" s="1">
        <f t="shared" si="128"/>
        <v>999.99999999999648</v>
      </c>
      <c r="GO69" s="1">
        <f t="shared" si="129"/>
        <v>1000</v>
      </c>
      <c r="GP69" s="1">
        <f t="shared" si="130"/>
        <v>9.832178219431664E-11</v>
      </c>
      <c r="GQ69" s="4">
        <f t="shared" si="176"/>
        <v>0</v>
      </c>
      <c r="GR69" s="1">
        <f t="shared" si="177"/>
        <v>-7.3741336645737483E-7</v>
      </c>
      <c r="GS69" s="4">
        <f t="shared" si="178"/>
        <v>0</v>
      </c>
      <c r="GT69" s="4">
        <f t="shared" si="56"/>
        <v>10</v>
      </c>
      <c r="GU69" s="4">
        <f t="shared" si="179"/>
        <v>7.375207203054306E-10</v>
      </c>
      <c r="GV69" s="4">
        <f t="shared" si="57"/>
        <v>1.0735384805578562E-13</v>
      </c>
      <c r="GW69" s="4">
        <v>250</v>
      </c>
      <c r="GX69" s="4"/>
      <c r="GY69" s="4"/>
      <c r="GZ69" s="4"/>
      <c r="HA69" s="4"/>
      <c r="HB69" s="4"/>
      <c r="HC69" s="4"/>
      <c r="HD69" s="4"/>
      <c r="HE69" s="4"/>
      <c r="HT69" s="3"/>
    </row>
    <row r="70" spans="1:232">
      <c r="A70" s="1">
        <v>52</v>
      </c>
      <c r="B70" s="1">
        <f t="shared" si="180"/>
        <v>100</v>
      </c>
      <c r="C70" s="1">
        <v>0</v>
      </c>
      <c r="D70" s="1">
        <f t="shared" si="1"/>
        <v>-100</v>
      </c>
      <c r="E70" s="1">
        <f t="shared" si="131"/>
        <v>245</v>
      </c>
      <c r="F70" s="1">
        <f t="shared" si="181"/>
        <v>3.9009999999999927</v>
      </c>
      <c r="G70" s="1">
        <f>'0.5Q 8-16'!GA70</f>
        <v>-100</v>
      </c>
      <c r="H70" s="1">
        <f>'0.5Q 8-16'!GB70</f>
        <v>-100</v>
      </c>
      <c r="I70" s="1">
        <f>'0.5Q 8-16'!GC70</f>
        <v>-100</v>
      </c>
      <c r="J70" s="1">
        <f>'0.5Q 8-16'!GD70</f>
        <v>100</v>
      </c>
      <c r="K70" s="1">
        <f>'0.5Q 8-16'!GE70</f>
        <v>0</v>
      </c>
      <c r="L70" s="1">
        <f>'0.5Q 8-16'!GF70</f>
        <v>3.9009999999999927</v>
      </c>
      <c r="M70" s="1">
        <f>'0.5Q 8-16'!GG70</f>
        <v>0.99999999999999645</v>
      </c>
      <c r="N70" s="1">
        <f>'0.5Q 8-16'!GH70</f>
        <v>1.4520119169056329E-7</v>
      </c>
      <c r="O70" s="1">
        <f>'0.5Q 8-16'!GI70</f>
        <v>-0.51826822546818385</v>
      </c>
      <c r="P70" s="1">
        <f>'0.5Q 8-16'!GJ70</f>
        <v>0.99999999999999645</v>
      </c>
      <c r="Q70" s="1">
        <f>'0.5Q 8-16'!GK70</f>
        <v>4.2035744994418071E-10</v>
      </c>
      <c r="R70" s="1">
        <f>'0.5Q 8-16'!GL70</f>
        <v>1000.0000002942502</v>
      </c>
      <c r="S70" s="1">
        <f>'0.5Q 8-16'!GM70</f>
        <v>1027.0199999999963</v>
      </c>
      <c r="T70" s="1">
        <f>'0.5Q 8-16'!GN70</f>
        <v>999.99999999999648</v>
      </c>
      <c r="U70" s="1">
        <f>'0.5Q 8-16'!GO70</f>
        <v>1000</v>
      </c>
      <c r="V70" s="1">
        <f>'0.5Q 8-16'!GP70</f>
        <v>5.6047659992557426E-11</v>
      </c>
      <c r="W70" s="1">
        <f>'0.5Q 8-16'!GQ70</f>
        <v>0</v>
      </c>
      <c r="X70" s="1">
        <f>'0.5Q 8-16'!GR70</f>
        <v>-4.2035744994418069E-7</v>
      </c>
      <c r="Y70" s="1">
        <f>'0.5Q 8-16'!GS70</f>
        <v>0</v>
      </c>
      <c r="Z70" s="1">
        <f>'0.5Q 8-16'!GT70</f>
        <v>10</v>
      </c>
      <c r="AA70" s="1">
        <f>'0.5Q 8-16'!GU70</f>
        <v>4.3101727463078404E-10</v>
      </c>
      <c r="AC70" s="4">
        <f t="shared" si="2"/>
        <v>-100</v>
      </c>
      <c r="AD70" s="4">
        <f t="shared" si="3"/>
        <v>-100</v>
      </c>
      <c r="AE70" s="4">
        <f t="shared" si="4"/>
        <v>-100</v>
      </c>
      <c r="AF70" s="1">
        <f t="shared" si="59"/>
        <v>100</v>
      </c>
      <c r="AG70" s="1">
        <f t="shared" si="60"/>
        <v>0</v>
      </c>
      <c r="AH70" s="1">
        <f t="shared" si="5"/>
        <v>3.9009999999999927</v>
      </c>
      <c r="AI70" s="4">
        <f t="shared" si="61"/>
        <v>0.99999999999999645</v>
      </c>
      <c r="AJ70" s="1">
        <f t="shared" si="62"/>
        <v>1.4888334184137619E-7</v>
      </c>
      <c r="AK70" s="4">
        <f t="shared" si="132"/>
        <v>-0.50799325297098696</v>
      </c>
      <c r="AL70" s="1">
        <f t="shared" si="133"/>
        <v>0.99999999999999645</v>
      </c>
      <c r="AM70" s="1">
        <f t="shared" si="6"/>
        <v>4.3101727463078404E-10</v>
      </c>
      <c r="AN70" s="1">
        <f t="shared" si="63"/>
        <v>1000.000000301712</v>
      </c>
      <c r="AO70" s="1">
        <f t="shared" si="64"/>
        <v>1027.0199999999963</v>
      </c>
      <c r="AP70" s="1">
        <f t="shared" si="65"/>
        <v>999.99999999999648</v>
      </c>
      <c r="AQ70" s="1">
        <f t="shared" si="66"/>
        <v>1000</v>
      </c>
      <c r="AR70" s="1">
        <f t="shared" si="67"/>
        <v>5.7468969950771215E-11</v>
      </c>
      <c r="AS70" s="4">
        <f t="shared" si="134"/>
        <v>0</v>
      </c>
      <c r="AT70" s="1">
        <f t="shared" si="135"/>
        <v>-4.3101727463078402E-7</v>
      </c>
      <c r="AU70" s="4">
        <f t="shared" si="136"/>
        <v>0</v>
      </c>
      <c r="AV70" s="4">
        <f t="shared" si="7"/>
        <v>10</v>
      </c>
      <c r="AW70" s="4">
        <f t="shared" si="137"/>
        <v>4.3839593053571362E-10</v>
      </c>
      <c r="AX70" s="4">
        <f t="shared" si="8"/>
        <v>7.3786559049295772E-12</v>
      </c>
      <c r="AY70" s="4">
        <f t="shared" si="9"/>
        <v>-100</v>
      </c>
      <c r="AZ70" s="4">
        <f t="shared" si="10"/>
        <v>-100</v>
      </c>
      <c r="BA70" s="4">
        <f t="shared" si="11"/>
        <v>-100</v>
      </c>
      <c r="BB70" s="1">
        <f t="shared" si="68"/>
        <v>100</v>
      </c>
      <c r="BC70" s="1">
        <f t="shared" si="69"/>
        <v>0</v>
      </c>
      <c r="BD70" s="1">
        <f t="shared" si="12"/>
        <v>3.9009999999999927</v>
      </c>
      <c r="BE70" s="4">
        <f t="shared" si="70"/>
        <v>0.99999999999999645</v>
      </c>
      <c r="BF70" s="1">
        <f t="shared" si="71"/>
        <v>1.5143210035775947E-7</v>
      </c>
      <c r="BG70" s="4">
        <f t="shared" si="138"/>
        <v>-0.49284055033405866</v>
      </c>
      <c r="BH70" s="1">
        <f t="shared" si="139"/>
        <v>0.99999999999999645</v>
      </c>
      <c r="BI70" s="1">
        <f t="shared" si="13"/>
        <v>4.3839593053571362E-10</v>
      </c>
      <c r="BJ70" s="1">
        <f t="shared" si="72"/>
        <v>1000.0000003068772</v>
      </c>
      <c r="BK70" s="1">
        <f t="shared" si="73"/>
        <v>1027.0199999999963</v>
      </c>
      <c r="BL70" s="1">
        <f t="shared" si="74"/>
        <v>999.99999999999648</v>
      </c>
      <c r="BM70" s="1">
        <f t="shared" si="75"/>
        <v>1000</v>
      </c>
      <c r="BN70" s="1">
        <f t="shared" si="76"/>
        <v>5.8452790738095158E-11</v>
      </c>
      <c r="BO70" s="4">
        <f t="shared" si="140"/>
        <v>0</v>
      </c>
      <c r="BP70" s="1">
        <f t="shared" si="141"/>
        <v>-4.3839593053571363E-7</v>
      </c>
      <c r="BQ70" s="4">
        <f t="shared" si="142"/>
        <v>0</v>
      </c>
      <c r="BR70" s="4">
        <f t="shared" si="14"/>
        <v>10</v>
      </c>
      <c r="BS70" s="4">
        <f t="shared" si="143"/>
        <v>4.4270389031036327E-10</v>
      </c>
      <c r="BT70" s="4">
        <f t="shared" si="15"/>
        <v>4.3079597746496551E-12</v>
      </c>
      <c r="BU70" s="4">
        <f t="shared" si="16"/>
        <v>-100</v>
      </c>
      <c r="BV70" s="4">
        <f t="shared" si="17"/>
        <v>-100</v>
      </c>
      <c r="BW70" s="4">
        <f t="shared" si="18"/>
        <v>-100</v>
      </c>
      <c r="BX70" s="1">
        <f t="shared" si="77"/>
        <v>100</v>
      </c>
      <c r="BY70" s="1">
        <f t="shared" si="78"/>
        <v>0</v>
      </c>
      <c r="BZ70" s="1">
        <f t="shared" si="19"/>
        <v>3.9009999999999927</v>
      </c>
      <c r="CA70" s="4">
        <f t="shared" si="79"/>
        <v>0.99999999999999645</v>
      </c>
      <c r="CB70" s="1">
        <f t="shared" si="80"/>
        <v>1.5292016936454689E-7</v>
      </c>
      <c r="CC70" s="4">
        <f t="shared" si="144"/>
        <v>-0.47688752663200762</v>
      </c>
      <c r="CD70" s="1">
        <f t="shared" si="145"/>
        <v>0.99999999999999645</v>
      </c>
      <c r="CE70" s="1">
        <f t="shared" si="20"/>
        <v>4.4270389031036327E-10</v>
      </c>
      <c r="CF70" s="1">
        <f t="shared" si="81"/>
        <v>1000.0000003098928</v>
      </c>
      <c r="CG70" s="1">
        <f t="shared" si="82"/>
        <v>1027.0199999999963</v>
      </c>
      <c r="CH70" s="1">
        <f t="shared" si="83"/>
        <v>999.99999999999648</v>
      </c>
      <c r="CI70" s="1">
        <f t="shared" si="84"/>
        <v>1000</v>
      </c>
      <c r="CJ70" s="1">
        <f t="shared" si="85"/>
        <v>5.9027185374715104E-11</v>
      </c>
      <c r="CK70" s="4">
        <f t="shared" si="146"/>
        <v>0</v>
      </c>
      <c r="CL70" s="1">
        <f t="shared" si="147"/>
        <v>-4.4270389031036329E-7</v>
      </c>
      <c r="CM70" s="4">
        <f t="shared" si="148"/>
        <v>0</v>
      </c>
      <c r="CN70" s="4">
        <f t="shared" si="21"/>
        <v>10</v>
      </c>
      <c r="CO70" s="4">
        <f t="shared" si="149"/>
        <v>4.42162205357437E-10</v>
      </c>
      <c r="CP70" s="4">
        <f t="shared" si="22"/>
        <v>-5.4168495292627804E-13</v>
      </c>
      <c r="CQ70" s="4">
        <f t="shared" si="23"/>
        <v>-100</v>
      </c>
      <c r="CR70" s="4">
        <f t="shared" si="24"/>
        <v>-100</v>
      </c>
      <c r="CS70" s="4">
        <f t="shared" si="25"/>
        <v>-100</v>
      </c>
      <c r="CT70" s="1">
        <f t="shared" si="86"/>
        <v>100</v>
      </c>
      <c r="CU70" s="1">
        <f t="shared" si="87"/>
        <v>0</v>
      </c>
      <c r="CV70" s="1">
        <f t="shared" si="26"/>
        <v>3.9009999999999927</v>
      </c>
      <c r="CW70" s="4">
        <f t="shared" si="88"/>
        <v>0.99999999999999645</v>
      </c>
      <c r="CX70" s="1">
        <f t="shared" si="89"/>
        <v>1.527330588454014E-7</v>
      </c>
      <c r="CY70" s="4">
        <f t="shared" si="150"/>
        <v>-0.47637079916134301</v>
      </c>
      <c r="CZ70" s="1">
        <f t="shared" si="151"/>
        <v>0.99999999999999645</v>
      </c>
      <c r="DA70" s="1">
        <f t="shared" si="27"/>
        <v>4.42162205357437E-10</v>
      </c>
      <c r="DB70" s="1">
        <f t="shared" si="90"/>
        <v>1000.0000003095136</v>
      </c>
      <c r="DC70" s="1">
        <f t="shared" si="91"/>
        <v>1027.0199999999963</v>
      </c>
      <c r="DD70" s="1">
        <f t="shared" si="92"/>
        <v>999.99999999999648</v>
      </c>
      <c r="DE70" s="1">
        <f t="shared" si="93"/>
        <v>1000</v>
      </c>
      <c r="DF70" s="1">
        <f t="shared" si="94"/>
        <v>5.8954960714324944E-11</v>
      </c>
      <c r="DG70" s="4">
        <f t="shared" si="152"/>
        <v>0</v>
      </c>
      <c r="DH70" s="1">
        <f t="shared" si="153"/>
        <v>-4.4216220535743699E-7</v>
      </c>
      <c r="DI70" s="4">
        <f t="shared" si="154"/>
        <v>0</v>
      </c>
      <c r="DJ70" s="4">
        <f t="shared" si="28"/>
        <v>10</v>
      </c>
      <c r="DK70" s="4">
        <f t="shared" si="155"/>
        <v>4.4210251855899751E-10</v>
      </c>
      <c r="DL70" s="4">
        <f t="shared" si="29"/>
        <v>-5.9686798439482871E-14</v>
      </c>
      <c r="DM70" s="4">
        <f t="shared" si="30"/>
        <v>-100</v>
      </c>
      <c r="DN70" s="4">
        <f t="shared" si="31"/>
        <v>-100</v>
      </c>
      <c r="DO70" s="4">
        <f t="shared" si="32"/>
        <v>-100</v>
      </c>
      <c r="DP70" s="1">
        <f t="shared" si="95"/>
        <v>100</v>
      </c>
      <c r="DQ70" s="1">
        <f t="shared" si="96"/>
        <v>0</v>
      </c>
      <c r="DR70" s="1">
        <f t="shared" si="33"/>
        <v>3.9009999999999927</v>
      </c>
      <c r="DS70" s="4">
        <f t="shared" si="97"/>
        <v>0.99999999999999645</v>
      </c>
      <c r="DT70" s="1">
        <f t="shared" si="98"/>
        <v>1.527124416438679E-7</v>
      </c>
      <c r="DU70" s="4">
        <f t="shared" si="156"/>
        <v>-0.47168067815838294</v>
      </c>
      <c r="DV70" s="1">
        <f t="shared" si="157"/>
        <v>0.99999999999999645</v>
      </c>
      <c r="DW70" s="1">
        <f t="shared" si="34"/>
        <v>4.4210251855899751E-10</v>
      </c>
      <c r="DX70" s="1">
        <f t="shared" si="99"/>
        <v>1000.0000003094718</v>
      </c>
      <c r="DY70" s="1">
        <f t="shared" si="100"/>
        <v>1027.0199999999963</v>
      </c>
      <c r="DZ70" s="1">
        <f t="shared" si="101"/>
        <v>999.99999999999648</v>
      </c>
      <c r="EA70" s="1">
        <f t="shared" si="102"/>
        <v>1000</v>
      </c>
      <c r="EB70" s="1">
        <f t="shared" si="103"/>
        <v>5.8947002474533021E-11</v>
      </c>
      <c r="EC70" s="4">
        <f t="shared" si="158"/>
        <v>0</v>
      </c>
      <c r="ED70" s="1">
        <f t="shared" si="159"/>
        <v>-4.4210251855899754E-7</v>
      </c>
      <c r="EE70" s="4">
        <f t="shared" si="160"/>
        <v>0</v>
      </c>
      <c r="EF70" s="4">
        <f t="shared" si="35"/>
        <v>10</v>
      </c>
      <c r="EG70" s="4">
        <f t="shared" si="161"/>
        <v>4.4233897910859104E-10</v>
      </c>
      <c r="EH70" s="4">
        <f t="shared" si="36"/>
        <v>2.3646054959352262E-13</v>
      </c>
      <c r="EI70" s="4">
        <f t="shared" si="37"/>
        <v>-100</v>
      </c>
      <c r="EJ70" s="4">
        <f t="shared" si="38"/>
        <v>-100</v>
      </c>
      <c r="EK70" s="4">
        <f t="shared" si="39"/>
        <v>-100</v>
      </c>
      <c r="EL70" s="1">
        <f t="shared" si="104"/>
        <v>100</v>
      </c>
      <c r="EM70" s="1">
        <f t="shared" si="105"/>
        <v>0</v>
      </c>
      <c r="EN70" s="1">
        <f t="shared" si="40"/>
        <v>3.9009999999999927</v>
      </c>
      <c r="EO70" s="4">
        <f t="shared" si="106"/>
        <v>0.99999999999999645</v>
      </c>
      <c r="EP70" s="1">
        <f t="shared" si="107"/>
        <v>1.5279412059018691E-7</v>
      </c>
      <c r="EQ70" s="4">
        <f t="shared" si="162"/>
        <v>-0.4666582297456775</v>
      </c>
      <c r="ER70" s="1">
        <f t="shared" si="163"/>
        <v>0.99999999999999645</v>
      </c>
      <c r="ES70" s="1">
        <f t="shared" si="41"/>
        <v>4.4233897910859104E-10</v>
      </c>
      <c r="ET70" s="1">
        <f t="shared" si="108"/>
        <v>1000.0000003096372</v>
      </c>
      <c r="EU70" s="1">
        <f t="shared" si="109"/>
        <v>1027.0199999999963</v>
      </c>
      <c r="EV70" s="1">
        <f t="shared" si="110"/>
        <v>999.99999999999648</v>
      </c>
      <c r="EW70" s="1">
        <f t="shared" si="111"/>
        <v>1000</v>
      </c>
      <c r="EX70" s="1">
        <f t="shared" si="112"/>
        <v>5.8978530547812152E-11</v>
      </c>
      <c r="EY70" s="4">
        <f t="shared" si="164"/>
        <v>0</v>
      </c>
      <c r="EZ70" s="1">
        <f t="shared" si="165"/>
        <v>-4.4233897910859103E-7</v>
      </c>
      <c r="FA70" s="4">
        <f t="shared" si="166"/>
        <v>0</v>
      </c>
      <c r="FB70" s="4">
        <f t="shared" si="42"/>
        <v>10</v>
      </c>
      <c r="FC70" s="4">
        <f t="shared" si="167"/>
        <v>4.4243698249796056E-10</v>
      </c>
      <c r="FD70" s="4">
        <f t="shared" si="43"/>
        <v>9.8003389369523224E-14</v>
      </c>
      <c r="FE70" s="4">
        <f t="shared" si="44"/>
        <v>-100</v>
      </c>
      <c r="FF70" s="4">
        <f t="shared" si="45"/>
        <v>-100</v>
      </c>
      <c r="FG70" s="4">
        <f t="shared" si="46"/>
        <v>-100</v>
      </c>
      <c r="FH70" s="1">
        <f t="shared" si="113"/>
        <v>100</v>
      </c>
      <c r="FI70" s="1">
        <f t="shared" si="114"/>
        <v>0</v>
      </c>
      <c r="FJ70" s="1">
        <f t="shared" si="47"/>
        <v>3.9009999999999927</v>
      </c>
      <c r="FK70" s="4">
        <f t="shared" si="115"/>
        <v>0.99999999999999645</v>
      </c>
      <c r="FL70" s="1">
        <f t="shared" si="116"/>
        <v>1.5282797322900193E-7</v>
      </c>
      <c r="FM70" s="4">
        <f t="shared" si="168"/>
        <v>-0.46677394975849207</v>
      </c>
      <c r="FN70" s="1">
        <f t="shared" si="169"/>
        <v>0.99999999999999645</v>
      </c>
      <c r="FO70" s="1">
        <f t="shared" si="48"/>
        <v>4.4243698249796056E-10</v>
      </c>
      <c r="FP70" s="1">
        <f t="shared" si="117"/>
        <v>1000.0000003097058</v>
      </c>
      <c r="FQ70" s="1">
        <f t="shared" si="118"/>
        <v>1027.0199999999963</v>
      </c>
      <c r="FR70" s="1">
        <f t="shared" si="119"/>
        <v>999.99999999999648</v>
      </c>
      <c r="FS70" s="1">
        <f t="shared" si="120"/>
        <v>1000</v>
      </c>
      <c r="FT70" s="1">
        <f t="shared" si="121"/>
        <v>5.899159766639475E-11</v>
      </c>
      <c r="FU70" s="4">
        <f t="shared" si="170"/>
        <v>0</v>
      </c>
      <c r="FV70" s="1">
        <f t="shared" si="171"/>
        <v>-4.4243698249796055E-7</v>
      </c>
      <c r="FW70" s="4">
        <f t="shared" si="172"/>
        <v>0</v>
      </c>
      <c r="FX70" s="4">
        <f t="shared" si="49"/>
        <v>10</v>
      </c>
      <c r="FY70" s="4">
        <f t="shared" si="173"/>
        <v>4.4244801987442486E-10</v>
      </c>
      <c r="FZ70" s="4">
        <f t="shared" si="50"/>
        <v>1.1037376464300748E-14</v>
      </c>
      <c r="GA70" s="4">
        <f t="shared" si="51"/>
        <v>-100</v>
      </c>
      <c r="GB70" s="4">
        <f t="shared" si="52"/>
        <v>-100</v>
      </c>
      <c r="GC70" s="4">
        <f t="shared" si="53"/>
        <v>-100</v>
      </c>
      <c r="GD70" s="1">
        <f t="shared" si="122"/>
        <v>100</v>
      </c>
      <c r="GE70" s="1">
        <f t="shared" si="123"/>
        <v>0</v>
      </c>
      <c r="GF70" s="1">
        <f t="shared" si="54"/>
        <v>3.9009999999999927</v>
      </c>
      <c r="GG70" s="4">
        <f t="shared" si="124"/>
        <v>0.99999999999999645</v>
      </c>
      <c r="GH70" s="1">
        <f t="shared" si="125"/>
        <v>1.5283178579427456E-7</v>
      </c>
      <c r="GI70" s="4">
        <f t="shared" si="174"/>
        <v>-0.46727069419163314</v>
      </c>
      <c r="GJ70" s="1">
        <f t="shared" si="175"/>
        <v>0.99999999999999645</v>
      </c>
      <c r="GK70" s="1">
        <f t="shared" si="55"/>
        <v>4.4244801987442486E-10</v>
      </c>
      <c r="GL70" s="1">
        <f t="shared" si="126"/>
        <v>1000.0000003097136</v>
      </c>
      <c r="GM70" s="1">
        <f t="shared" si="127"/>
        <v>1027.0199999999963</v>
      </c>
      <c r="GN70" s="1">
        <f t="shared" si="128"/>
        <v>999.99999999999648</v>
      </c>
      <c r="GO70" s="1">
        <f t="shared" si="129"/>
        <v>1000</v>
      </c>
      <c r="GP70" s="1">
        <f t="shared" si="130"/>
        <v>5.8993069316589992E-11</v>
      </c>
      <c r="GQ70" s="4">
        <f t="shared" si="176"/>
        <v>0</v>
      </c>
      <c r="GR70" s="1">
        <f t="shared" si="177"/>
        <v>-4.4244801987442484E-7</v>
      </c>
      <c r="GS70" s="4">
        <f t="shared" si="178"/>
        <v>0</v>
      </c>
      <c r="GT70" s="4">
        <f t="shared" si="56"/>
        <v>10</v>
      </c>
      <c r="GU70" s="4">
        <f t="shared" si="179"/>
        <v>4.4251243218325836E-10</v>
      </c>
      <c r="GV70" s="4">
        <f t="shared" si="57"/>
        <v>6.4412308833502394E-14</v>
      </c>
      <c r="GW70" s="4">
        <v>245</v>
      </c>
      <c r="GX70" s="4"/>
      <c r="GY70" s="4"/>
      <c r="GZ70" s="4"/>
      <c r="HA70" s="4"/>
      <c r="HB70" s="4"/>
      <c r="HC70" s="4"/>
      <c r="HD70" s="4"/>
      <c r="HE70" s="4"/>
      <c r="HT70" s="3"/>
    </row>
    <row r="71" spans="1:232">
      <c r="A71" s="1">
        <v>53</v>
      </c>
      <c r="B71" s="1">
        <f t="shared" si="180"/>
        <v>100</v>
      </c>
      <c r="C71" s="1">
        <v>0</v>
      </c>
      <c r="D71" s="1">
        <f t="shared" si="1"/>
        <v>-100</v>
      </c>
      <c r="E71" s="1">
        <f t="shared" si="131"/>
        <v>240</v>
      </c>
      <c r="F71" s="1">
        <f t="shared" si="181"/>
        <v>3.9509999999999925</v>
      </c>
      <c r="G71" s="1">
        <f>'0.5Q 8-16'!GA71</f>
        <v>-100</v>
      </c>
      <c r="H71" s="1">
        <f>'0.5Q 8-16'!GB71</f>
        <v>-100</v>
      </c>
      <c r="I71" s="1">
        <f>'0.5Q 8-16'!GC71</f>
        <v>-100</v>
      </c>
      <c r="J71" s="1">
        <f>'0.5Q 8-16'!GD71</f>
        <v>100</v>
      </c>
      <c r="K71" s="1">
        <f>'0.5Q 8-16'!GE71</f>
        <v>0</v>
      </c>
      <c r="L71" s="1">
        <f>'0.5Q 8-16'!GF71</f>
        <v>3.9509999999999925</v>
      </c>
      <c r="M71" s="1">
        <f>'0.5Q 8-16'!GG71</f>
        <v>0.99999999999999645</v>
      </c>
      <c r="N71" s="1">
        <f>'0.5Q 8-16'!GH71</f>
        <v>8.712071501433798E-8</v>
      </c>
      <c r="O71" s="1">
        <f>'0.5Q 8-16'!GI71</f>
        <v>-0.51826822546818385</v>
      </c>
      <c r="P71" s="1">
        <f>'0.5Q 8-16'!GJ71</f>
        <v>0.99999999999999645</v>
      </c>
      <c r="Q71" s="1">
        <f>'0.5Q 8-16'!GK71</f>
        <v>2.522144699665084E-10</v>
      </c>
      <c r="R71" s="1">
        <f>'0.5Q 8-16'!GL71</f>
        <v>1000.0000001765501</v>
      </c>
      <c r="S71" s="1">
        <f>'0.5Q 8-16'!GM71</f>
        <v>1027.0199999999963</v>
      </c>
      <c r="T71" s="1">
        <f>'0.5Q 8-16'!GN71</f>
        <v>999.99999999999648</v>
      </c>
      <c r="U71" s="1">
        <f>'0.5Q 8-16'!GO71</f>
        <v>1000</v>
      </c>
      <c r="V71" s="1">
        <f>'0.5Q 8-16'!GP71</f>
        <v>3.3628595995534461E-11</v>
      </c>
      <c r="W71" s="1">
        <f>'0.5Q 8-16'!GQ71</f>
        <v>0</v>
      </c>
      <c r="X71" s="1">
        <f>'0.5Q 8-16'!GR71</f>
        <v>-2.5221446996650839E-7</v>
      </c>
      <c r="Y71" s="1">
        <f>'0.5Q 8-16'!GS71</f>
        <v>0</v>
      </c>
      <c r="Z71" s="1">
        <f>'0.5Q 8-16'!GT71</f>
        <v>10</v>
      </c>
      <c r="AA71" s="1">
        <f>'0.5Q 8-16'!GU71</f>
        <v>2.586103647784704E-10</v>
      </c>
      <c r="AC71" s="4">
        <f t="shared" si="2"/>
        <v>-100</v>
      </c>
      <c r="AD71" s="4">
        <f t="shared" si="3"/>
        <v>-100</v>
      </c>
      <c r="AE71" s="4">
        <f t="shared" si="4"/>
        <v>-100</v>
      </c>
      <c r="AF71" s="1">
        <f t="shared" si="59"/>
        <v>100</v>
      </c>
      <c r="AG71" s="1">
        <f t="shared" si="60"/>
        <v>0</v>
      </c>
      <c r="AH71" s="1">
        <f t="shared" si="5"/>
        <v>3.9509999999999925</v>
      </c>
      <c r="AI71" s="4">
        <f t="shared" si="61"/>
        <v>0.99999999999999645</v>
      </c>
      <c r="AJ71" s="1">
        <f t="shared" si="62"/>
        <v>8.9330005104825725E-8</v>
      </c>
      <c r="AK71" s="4">
        <f t="shared" si="132"/>
        <v>-0.50799325297098696</v>
      </c>
      <c r="AL71" s="1">
        <f t="shared" si="133"/>
        <v>0.99999999999999645</v>
      </c>
      <c r="AM71" s="1">
        <f t="shared" si="6"/>
        <v>2.586103647784704E-10</v>
      </c>
      <c r="AN71" s="1">
        <f t="shared" si="63"/>
        <v>1000.0000001810272</v>
      </c>
      <c r="AO71" s="1">
        <f t="shared" si="64"/>
        <v>1027.0199999999963</v>
      </c>
      <c r="AP71" s="1">
        <f t="shared" si="65"/>
        <v>999.99999999999648</v>
      </c>
      <c r="AQ71" s="1">
        <f t="shared" si="66"/>
        <v>1000</v>
      </c>
      <c r="AR71" s="1">
        <f t="shared" si="67"/>
        <v>3.4481381970462728E-11</v>
      </c>
      <c r="AS71" s="4">
        <f t="shared" si="134"/>
        <v>0</v>
      </c>
      <c r="AT71" s="1">
        <f t="shared" si="135"/>
        <v>-2.586103647784704E-7</v>
      </c>
      <c r="AU71" s="4">
        <f t="shared" si="136"/>
        <v>0</v>
      </c>
      <c r="AV71" s="4">
        <f t="shared" si="7"/>
        <v>10</v>
      </c>
      <c r="AW71" s="4">
        <f t="shared" si="137"/>
        <v>2.6303755832142817E-10</v>
      </c>
      <c r="AX71" s="4">
        <f t="shared" si="8"/>
        <v>4.427193542957767E-12</v>
      </c>
      <c r="AY71" s="4">
        <f t="shared" si="9"/>
        <v>-100</v>
      </c>
      <c r="AZ71" s="4">
        <f t="shared" si="10"/>
        <v>-100</v>
      </c>
      <c r="BA71" s="4">
        <f t="shared" si="11"/>
        <v>-100</v>
      </c>
      <c r="BB71" s="1">
        <f t="shared" si="68"/>
        <v>100</v>
      </c>
      <c r="BC71" s="1">
        <f t="shared" si="69"/>
        <v>0</v>
      </c>
      <c r="BD71" s="1">
        <f t="shared" si="12"/>
        <v>3.9509999999999925</v>
      </c>
      <c r="BE71" s="4">
        <f t="shared" si="70"/>
        <v>0.99999999999999645</v>
      </c>
      <c r="BF71" s="1">
        <f t="shared" si="71"/>
        <v>9.0859260214655669E-8</v>
      </c>
      <c r="BG71" s="4">
        <f t="shared" si="138"/>
        <v>-0.49284055033405866</v>
      </c>
      <c r="BH71" s="1">
        <f t="shared" si="139"/>
        <v>0.99999999999999645</v>
      </c>
      <c r="BI71" s="1">
        <f t="shared" si="13"/>
        <v>2.6303755832142817E-10</v>
      </c>
      <c r="BJ71" s="1">
        <f t="shared" si="72"/>
        <v>1000.0000001841263</v>
      </c>
      <c r="BK71" s="1">
        <f t="shared" si="73"/>
        <v>1027.0199999999963</v>
      </c>
      <c r="BL71" s="1">
        <f t="shared" si="74"/>
        <v>999.99999999999648</v>
      </c>
      <c r="BM71" s="1">
        <f t="shared" si="75"/>
        <v>1000</v>
      </c>
      <c r="BN71" s="1">
        <f t="shared" si="76"/>
        <v>3.5071674442857092E-11</v>
      </c>
      <c r="BO71" s="4">
        <f t="shared" si="140"/>
        <v>0</v>
      </c>
      <c r="BP71" s="1">
        <f t="shared" si="141"/>
        <v>-2.6303755832142819E-7</v>
      </c>
      <c r="BQ71" s="4">
        <f t="shared" si="142"/>
        <v>0</v>
      </c>
      <c r="BR71" s="4">
        <f t="shared" si="14"/>
        <v>10</v>
      </c>
      <c r="BS71" s="4">
        <f t="shared" si="143"/>
        <v>2.6562233418621798E-10</v>
      </c>
      <c r="BT71" s="4">
        <f t="shared" si="15"/>
        <v>2.5847758647898034E-12</v>
      </c>
      <c r="BU71" s="4">
        <f t="shared" si="16"/>
        <v>-100</v>
      </c>
      <c r="BV71" s="4">
        <f t="shared" si="17"/>
        <v>-100</v>
      </c>
      <c r="BW71" s="4">
        <f t="shared" si="18"/>
        <v>-100</v>
      </c>
      <c r="BX71" s="1">
        <f t="shared" si="77"/>
        <v>100</v>
      </c>
      <c r="BY71" s="1">
        <f t="shared" si="78"/>
        <v>0</v>
      </c>
      <c r="BZ71" s="1">
        <f t="shared" si="19"/>
        <v>3.9509999999999925</v>
      </c>
      <c r="CA71" s="4">
        <f t="shared" si="79"/>
        <v>0.99999999999999645</v>
      </c>
      <c r="CB71" s="1">
        <f t="shared" si="80"/>
        <v>9.1752101618728129E-8</v>
      </c>
      <c r="CC71" s="4">
        <f t="shared" si="144"/>
        <v>-0.47688752663200762</v>
      </c>
      <c r="CD71" s="1">
        <f t="shared" si="145"/>
        <v>0.99999999999999645</v>
      </c>
      <c r="CE71" s="1">
        <f t="shared" si="20"/>
        <v>2.6562233418621798E-10</v>
      </c>
      <c r="CF71" s="1">
        <f t="shared" si="81"/>
        <v>1000.0000001859357</v>
      </c>
      <c r="CG71" s="1">
        <f t="shared" si="82"/>
        <v>1027.0199999999963</v>
      </c>
      <c r="CH71" s="1">
        <f t="shared" si="83"/>
        <v>999.99999999999648</v>
      </c>
      <c r="CI71" s="1">
        <f t="shared" si="84"/>
        <v>1000</v>
      </c>
      <c r="CJ71" s="1">
        <f t="shared" si="85"/>
        <v>3.5416311224829062E-11</v>
      </c>
      <c r="CK71" s="4">
        <f t="shared" si="146"/>
        <v>0</v>
      </c>
      <c r="CL71" s="1">
        <f t="shared" si="147"/>
        <v>-2.6562233418621798E-7</v>
      </c>
      <c r="CM71" s="4">
        <f t="shared" si="148"/>
        <v>0</v>
      </c>
      <c r="CN71" s="4">
        <f t="shared" si="21"/>
        <v>10</v>
      </c>
      <c r="CO71" s="4">
        <f t="shared" si="149"/>
        <v>2.6529732321446218E-10</v>
      </c>
      <c r="CP71" s="4">
        <f t="shared" si="22"/>
        <v>-3.2501097175579784E-13</v>
      </c>
      <c r="CQ71" s="4">
        <f t="shared" si="23"/>
        <v>-100</v>
      </c>
      <c r="CR71" s="4">
        <f t="shared" si="24"/>
        <v>-100</v>
      </c>
      <c r="CS71" s="4">
        <f t="shared" si="25"/>
        <v>-100</v>
      </c>
      <c r="CT71" s="1">
        <f t="shared" si="86"/>
        <v>100</v>
      </c>
      <c r="CU71" s="1">
        <f t="shared" si="87"/>
        <v>0</v>
      </c>
      <c r="CV71" s="1">
        <f t="shared" si="26"/>
        <v>3.9509999999999925</v>
      </c>
      <c r="CW71" s="4">
        <f t="shared" si="88"/>
        <v>0.99999999999999645</v>
      </c>
      <c r="CX71" s="1">
        <f t="shared" si="89"/>
        <v>9.1639835307240835E-8</v>
      </c>
      <c r="CY71" s="4">
        <f t="shared" si="150"/>
        <v>-0.47637079916134301</v>
      </c>
      <c r="CZ71" s="1">
        <f t="shared" si="151"/>
        <v>0.99999999999999645</v>
      </c>
      <c r="DA71" s="1">
        <f t="shared" si="27"/>
        <v>2.6529732321446218E-10</v>
      </c>
      <c r="DB71" s="1">
        <f t="shared" si="90"/>
        <v>1000.0000001857081</v>
      </c>
      <c r="DC71" s="1">
        <f t="shared" si="91"/>
        <v>1027.0199999999963</v>
      </c>
      <c r="DD71" s="1">
        <f t="shared" si="92"/>
        <v>999.99999999999648</v>
      </c>
      <c r="DE71" s="1">
        <f t="shared" si="93"/>
        <v>1000</v>
      </c>
      <c r="DF71" s="1">
        <f t="shared" si="94"/>
        <v>3.5372976428594964E-11</v>
      </c>
      <c r="DG71" s="4">
        <f t="shared" si="152"/>
        <v>0</v>
      </c>
      <c r="DH71" s="1">
        <f t="shared" si="153"/>
        <v>-2.6529732321446218E-7</v>
      </c>
      <c r="DI71" s="4">
        <f t="shared" si="154"/>
        <v>0</v>
      </c>
      <c r="DJ71" s="4">
        <f t="shared" si="28"/>
        <v>10</v>
      </c>
      <c r="DK71" s="4">
        <f t="shared" si="155"/>
        <v>2.6526151113539848E-10</v>
      </c>
      <c r="DL71" s="4">
        <f t="shared" si="29"/>
        <v>-3.5812079063700063E-14</v>
      </c>
      <c r="DM71" s="4">
        <f t="shared" si="30"/>
        <v>-100</v>
      </c>
      <c r="DN71" s="4">
        <f t="shared" si="31"/>
        <v>-100</v>
      </c>
      <c r="DO71" s="4">
        <f t="shared" si="32"/>
        <v>-100</v>
      </c>
      <c r="DP71" s="1">
        <f t="shared" si="95"/>
        <v>100</v>
      </c>
      <c r="DQ71" s="1">
        <f t="shared" si="96"/>
        <v>0</v>
      </c>
      <c r="DR71" s="1">
        <f t="shared" si="33"/>
        <v>3.9509999999999925</v>
      </c>
      <c r="DS71" s="4">
        <f t="shared" si="97"/>
        <v>0.99999999999999645</v>
      </c>
      <c r="DT71" s="1">
        <f t="shared" si="98"/>
        <v>9.1627464986320745E-8</v>
      </c>
      <c r="DU71" s="4">
        <f t="shared" si="156"/>
        <v>-0.47168067815838294</v>
      </c>
      <c r="DV71" s="1">
        <f t="shared" si="157"/>
        <v>0.99999999999999645</v>
      </c>
      <c r="DW71" s="1">
        <f t="shared" si="34"/>
        <v>2.6526151113539848E-10</v>
      </c>
      <c r="DX71" s="1">
        <f t="shared" si="99"/>
        <v>1000.000000185683</v>
      </c>
      <c r="DY71" s="1">
        <f t="shared" si="100"/>
        <v>1027.0199999999963</v>
      </c>
      <c r="DZ71" s="1">
        <f t="shared" si="101"/>
        <v>999.99999999999648</v>
      </c>
      <c r="EA71" s="1">
        <f t="shared" si="102"/>
        <v>1000</v>
      </c>
      <c r="EB71" s="1">
        <f t="shared" si="103"/>
        <v>3.5368201484719805E-11</v>
      </c>
      <c r="EC71" s="4">
        <f t="shared" si="158"/>
        <v>0</v>
      </c>
      <c r="ED71" s="1">
        <f t="shared" si="159"/>
        <v>-2.6526151113539849E-7</v>
      </c>
      <c r="EE71" s="4">
        <f t="shared" si="160"/>
        <v>0</v>
      </c>
      <c r="EF71" s="4">
        <f t="shared" si="35"/>
        <v>10</v>
      </c>
      <c r="EG71" s="4">
        <f t="shared" si="161"/>
        <v>2.6540338746515463E-10</v>
      </c>
      <c r="EH71" s="4">
        <f t="shared" si="36"/>
        <v>1.4187632975615493E-13</v>
      </c>
      <c r="EI71" s="4">
        <f t="shared" si="37"/>
        <v>-100</v>
      </c>
      <c r="EJ71" s="4">
        <f t="shared" si="38"/>
        <v>-100</v>
      </c>
      <c r="EK71" s="4">
        <f t="shared" si="39"/>
        <v>-100</v>
      </c>
      <c r="EL71" s="1">
        <f t="shared" si="104"/>
        <v>100</v>
      </c>
      <c r="EM71" s="1">
        <f t="shared" si="105"/>
        <v>0</v>
      </c>
      <c r="EN71" s="1">
        <f t="shared" si="40"/>
        <v>3.9509999999999925</v>
      </c>
      <c r="EO71" s="4">
        <f t="shared" si="106"/>
        <v>0.99999999999999645</v>
      </c>
      <c r="EP71" s="1">
        <f t="shared" si="107"/>
        <v>9.1676472354112114E-8</v>
      </c>
      <c r="EQ71" s="4">
        <f t="shared" si="162"/>
        <v>-0.4666582297456775</v>
      </c>
      <c r="ER71" s="1">
        <f t="shared" si="163"/>
        <v>0.99999999999999645</v>
      </c>
      <c r="ES71" s="1">
        <f t="shared" si="41"/>
        <v>2.6540338746515463E-10</v>
      </c>
      <c r="ET71" s="1">
        <f t="shared" si="108"/>
        <v>1000.0000001857823</v>
      </c>
      <c r="EU71" s="1">
        <f t="shared" si="109"/>
        <v>1027.0199999999963</v>
      </c>
      <c r="EV71" s="1">
        <f t="shared" si="110"/>
        <v>999.99999999999648</v>
      </c>
      <c r="EW71" s="1">
        <f t="shared" si="111"/>
        <v>1000</v>
      </c>
      <c r="EX71" s="1">
        <f t="shared" si="112"/>
        <v>3.5387118328687283E-11</v>
      </c>
      <c r="EY71" s="4">
        <f t="shared" si="164"/>
        <v>0</v>
      </c>
      <c r="EZ71" s="1">
        <f t="shared" si="165"/>
        <v>-2.6540338746515464E-7</v>
      </c>
      <c r="FA71" s="4">
        <f t="shared" si="166"/>
        <v>0</v>
      </c>
      <c r="FB71" s="4">
        <f t="shared" si="42"/>
        <v>10</v>
      </c>
      <c r="FC71" s="4">
        <f t="shared" si="167"/>
        <v>2.6546218949877634E-10</v>
      </c>
      <c r="FD71" s="4">
        <f t="shared" si="43"/>
        <v>5.8802033621703595E-14</v>
      </c>
      <c r="FE71" s="4">
        <f t="shared" si="44"/>
        <v>-100</v>
      </c>
      <c r="FF71" s="4">
        <f t="shared" si="45"/>
        <v>-100</v>
      </c>
      <c r="FG71" s="4">
        <f t="shared" si="46"/>
        <v>-100</v>
      </c>
      <c r="FH71" s="1">
        <f t="shared" si="113"/>
        <v>100</v>
      </c>
      <c r="FI71" s="1">
        <f t="shared" si="114"/>
        <v>0</v>
      </c>
      <c r="FJ71" s="1">
        <f t="shared" si="47"/>
        <v>3.9509999999999925</v>
      </c>
      <c r="FK71" s="4">
        <f t="shared" si="115"/>
        <v>0.99999999999999645</v>
      </c>
      <c r="FL71" s="1">
        <f t="shared" si="116"/>
        <v>9.1696783937401143E-8</v>
      </c>
      <c r="FM71" s="4">
        <f t="shared" si="168"/>
        <v>-0.46677394975849207</v>
      </c>
      <c r="FN71" s="1">
        <f t="shared" si="169"/>
        <v>0.99999999999999645</v>
      </c>
      <c r="FO71" s="1">
        <f t="shared" si="48"/>
        <v>2.6546218949877634E-10</v>
      </c>
      <c r="FP71" s="1">
        <f t="shared" si="117"/>
        <v>1000.0000001858235</v>
      </c>
      <c r="FQ71" s="1">
        <f t="shared" si="118"/>
        <v>1027.0199999999963</v>
      </c>
      <c r="FR71" s="1">
        <f t="shared" si="119"/>
        <v>999.99999999999648</v>
      </c>
      <c r="FS71" s="1">
        <f t="shared" si="120"/>
        <v>1000</v>
      </c>
      <c r="FT71" s="1">
        <f t="shared" si="121"/>
        <v>3.5394958599836845E-11</v>
      </c>
      <c r="FU71" s="4">
        <f t="shared" si="170"/>
        <v>0</v>
      </c>
      <c r="FV71" s="1">
        <f t="shared" si="171"/>
        <v>-2.6546218949877635E-7</v>
      </c>
      <c r="FW71" s="4">
        <f t="shared" si="172"/>
        <v>0</v>
      </c>
      <c r="FX71" s="4">
        <f t="shared" si="49"/>
        <v>10</v>
      </c>
      <c r="FY71" s="4">
        <f t="shared" si="173"/>
        <v>2.6546881192465489E-10</v>
      </c>
      <c r="FZ71" s="4">
        <f t="shared" si="50"/>
        <v>6.6224258785494297E-15</v>
      </c>
      <c r="GA71" s="4">
        <f t="shared" si="51"/>
        <v>-100</v>
      </c>
      <c r="GB71" s="4">
        <f t="shared" si="52"/>
        <v>-100</v>
      </c>
      <c r="GC71" s="4">
        <f t="shared" si="53"/>
        <v>-100</v>
      </c>
      <c r="GD71" s="1">
        <f t="shared" si="122"/>
        <v>100</v>
      </c>
      <c r="GE71" s="1">
        <f t="shared" si="123"/>
        <v>0</v>
      </c>
      <c r="GF71" s="1">
        <f t="shared" si="54"/>
        <v>3.9509999999999925</v>
      </c>
      <c r="GG71" s="4">
        <f t="shared" si="124"/>
        <v>0.99999999999999645</v>
      </c>
      <c r="GH71" s="1">
        <f t="shared" si="125"/>
        <v>9.1699071476564743E-8</v>
      </c>
      <c r="GI71" s="4">
        <f t="shared" si="174"/>
        <v>-0.46727069419163314</v>
      </c>
      <c r="GJ71" s="1">
        <f t="shared" si="175"/>
        <v>0.99999999999999645</v>
      </c>
      <c r="GK71" s="1">
        <f t="shared" si="55"/>
        <v>2.6546881192465489E-10</v>
      </c>
      <c r="GL71" s="1">
        <f t="shared" si="126"/>
        <v>1000.0000001858282</v>
      </c>
      <c r="GM71" s="1">
        <f t="shared" si="127"/>
        <v>1027.0199999999963</v>
      </c>
      <c r="GN71" s="1">
        <f t="shared" si="128"/>
        <v>999.99999999999648</v>
      </c>
      <c r="GO71" s="1">
        <f t="shared" si="129"/>
        <v>1000</v>
      </c>
      <c r="GP71" s="1">
        <f t="shared" si="130"/>
        <v>3.5395841589953994E-11</v>
      </c>
      <c r="GQ71" s="4">
        <f t="shared" si="176"/>
        <v>0</v>
      </c>
      <c r="GR71" s="1">
        <f t="shared" si="177"/>
        <v>-2.6546881192465487E-7</v>
      </c>
      <c r="GS71" s="4">
        <f t="shared" si="178"/>
        <v>0</v>
      </c>
      <c r="GT71" s="4">
        <f t="shared" si="56"/>
        <v>10</v>
      </c>
      <c r="GU71" s="4">
        <f t="shared" si="179"/>
        <v>2.6550745930995503E-10</v>
      </c>
      <c r="GV71" s="4">
        <f t="shared" si="57"/>
        <v>3.8647385300142795E-14</v>
      </c>
      <c r="GW71" s="4">
        <v>240</v>
      </c>
      <c r="GX71" s="4"/>
      <c r="GY71" s="4"/>
      <c r="GZ71" s="4"/>
      <c r="HA71" s="4"/>
      <c r="HB71" s="4"/>
      <c r="HC71" s="4"/>
      <c r="HD71" s="4"/>
      <c r="HE71" s="4"/>
      <c r="HT71" s="3"/>
    </row>
    <row r="72" spans="1:232">
      <c r="A72" s="1">
        <v>54</v>
      </c>
      <c r="B72" s="1">
        <f t="shared" si="180"/>
        <v>100</v>
      </c>
      <c r="C72" s="1">
        <v>0</v>
      </c>
      <c r="D72" s="1">
        <f t="shared" si="1"/>
        <v>-100</v>
      </c>
      <c r="E72" s="1">
        <f t="shared" si="131"/>
        <v>235</v>
      </c>
      <c r="F72" s="1">
        <f t="shared" si="181"/>
        <v>4.0009999999999923</v>
      </c>
      <c r="G72" s="1">
        <f>'0.5Q 8-16'!GA72</f>
        <v>-100</v>
      </c>
      <c r="H72" s="1">
        <f>'0.5Q 8-16'!GB72</f>
        <v>-100</v>
      </c>
      <c r="I72" s="1">
        <f>'0.5Q 8-16'!GC72</f>
        <v>-100</v>
      </c>
      <c r="J72" s="1">
        <f>'0.5Q 8-16'!GD72</f>
        <v>100</v>
      </c>
      <c r="K72" s="1">
        <f>'0.5Q 8-16'!GE72</f>
        <v>0</v>
      </c>
      <c r="L72" s="1">
        <f>'0.5Q 8-16'!GF72</f>
        <v>4.0009999999999923</v>
      </c>
      <c r="M72" s="1">
        <f>'0.5Q 8-16'!GG72</f>
        <v>0.99999999999999645</v>
      </c>
      <c r="N72" s="1">
        <f>'0.5Q 8-16'!GH72</f>
        <v>5.2272429008602772E-8</v>
      </c>
      <c r="O72" s="1">
        <f>'0.5Q 8-16'!GI72</f>
        <v>-0.51826822546818385</v>
      </c>
      <c r="P72" s="1">
        <f>'0.5Q 8-16'!GJ72</f>
        <v>0.99999999999999645</v>
      </c>
      <c r="Q72" s="1">
        <f>'0.5Q 8-16'!GK72</f>
        <v>1.5132868197990503E-10</v>
      </c>
      <c r="R72" s="1">
        <f>'0.5Q 8-16'!GL72</f>
        <v>1000.0000001059301</v>
      </c>
      <c r="S72" s="1">
        <f>'0.5Q 8-16'!GM72</f>
        <v>1027.0199999999963</v>
      </c>
      <c r="T72" s="1">
        <f>'0.5Q 8-16'!GN72</f>
        <v>999.99999999999648</v>
      </c>
      <c r="U72" s="1">
        <f>'0.5Q 8-16'!GO72</f>
        <v>1000</v>
      </c>
      <c r="V72" s="1">
        <f>'0.5Q 8-16'!GP72</f>
        <v>2.0177157597320674E-11</v>
      </c>
      <c r="W72" s="1">
        <f>'0.5Q 8-16'!GQ72</f>
        <v>0</v>
      </c>
      <c r="X72" s="1">
        <f>'0.5Q 8-16'!GR72</f>
        <v>-1.5132868197990502E-7</v>
      </c>
      <c r="Y72" s="1">
        <f>'0.5Q 8-16'!GS72</f>
        <v>0</v>
      </c>
      <c r="Z72" s="1">
        <f>'0.5Q 8-16'!GT72</f>
        <v>10</v>
      </c>
      <c r="AA72" s="1">
        <f>'0.5Q 8-16'!GU72</f>
        <v>1.5516621886708225E-10</v>
      </c>
      <c r="AC72" s="4">
        <f t="shared" si="2"/>
        <v>-100</v>
      </c>
      <c r="AD72" s="4">
        <f t="shared" si="3"/>
        <v>-100</v>
      </c>
      <c r="AE72" s="4">
        <f t="shared" si="4"/>
        <v>-100</v>
      </c>
      <c r="AF72" s="1">
        <f t="shared" si="59"/>
        <v>100</v>
      </c>
      <c r="AG72" s="1">
        <f t="shared" si="60"/>
        <v>0</v>
      </c>
      <c r="AH72" s="1">
        <f t="shared" si="5"/>
        <v>4.0009999999999923</v>
      </c>
      <c r="AI72" s="4">
        <f t="shared" si="61"/>
        <v>0.99999999999999645</v>
      </c>
      <c r="AJ72" s="1">
        <f t="shared" si="62"/>
        <v>5.3598003062895418E-8</v>
      </c>
      <c r="AK72" s="4">
        <f t="shared" si="132"/>
        <v>-0.50799325297098696</v>
      </c>
      <c r="AL72" s="1">
        <f t="shared" si="133"/>
        <v>0.99999999999999645</v>
      </c>
      <c r="AM72" s="1">
        <f t="shared" si="6"/>
        <v>1.5516621886708225E-10</v>
      </c>
      <c r="AN72" s="1">
        <f t="shared" si="63"/>
        <v>1000.0000001086164</v>
      </c>
      <c r="AO72" s="1">
        <f t="shared" si="64"/>
        <v>1027.0199999999963</v>
      </c>
      <c r="AP72" s="1">
        <f t="shared" si="65"/>
        <v>999.99999999999648</v>
      </c>
      <c r="AQ72" s="1">
        <f t="shared" si="66"/>
        <v>1000</v>
      </c>
      <c r="AR72" s="1">
        <f t="shared" si="67"/>
        <v>2.0688829182277631E-11</v>
      </c>
      <c r="AS72" s="4">
        <f t="shared" si="134"/>
        <v>0</v>
      </c>
      <c r="AT72" s="1">
        <f t="shared" si="135"/>
        <v>-1.5516621886708224E-7</v>
      </c>
      <c r="AU72" s="4">
        <f t="shared" si="136"/>
        <v>0</v>
      </c>
      <c r="AV72" s="4">
        <f t="shared" si="7"/>
        <v>10</v>
      </c>
      <c r="AW72" s="4">
        <f t="shared" si="137"/>
        <v>1.5782253499285691E-10</v>
      </c>
      <c r="AX72" s="4">
        <f t="shared" si="8"/>
        <v>2.6563161257746602E-12</v>
      </c>
      <c r="AY72" s="4">
        <f t="shared" si="9"/>
        <v>-100</v>
      </c>
      <c r="AZ72" s="4">
        <f t="shared" si="10"/>
        <v>-100</v>
      </c>
      <c r="BA72" s="4">
        <f t="shared" si="11"/>
        <v>-100</v>
      </c>
      <c r="BB72" s="1">
        <f t="shared" si="68"/>
        <v>100</v>
      </c>
      <c r="BC72" s="1">
        <f t="shared" si="69"/>
        <v>0</v>
      </c>
      <c r="BD72" s="1">
        <f t="shared" si="12"/>
        <v>4.0009999999999923</v>
      </c>
      <c r="BE72" s="4">
        <f t="shared" si="70"/>
        <v>0.99999999999999645</v>
      </c>
      <c r="BF72" s="1">
        <f t="shared" si="71"/>
        <v>5.4515556128793398E-8</v>
      </c>
      <c r="BG72" s="4">
        <f t="shared" si="138"/>
        <v>-0.49284055033405866</v>
      </c>
      <c r="BH72" s="1">
        <f t="shared" si="139"/>
        <v>0.99999999999999645</v>
      </c>
      <c r="BI72" s="1">
        <f t="shared" si="13"/>
        <v>1.5782253499285691E-10</v>
      </c>
      <c r="BJ72" s="1">
        <f t="shared" si="72"/>
        <v>1000.0000001104759</v>
      </c>
      <c r="BK72" s="1">
        <f t="shared" si="73"/>
        <v>1027.0199999999963</v>
      </c>
      <c r="BL72" s="1">
        <f t="shared" si="74"/>
        <v>999.99999999999648</v>
      </c>
      <c r="BM72" s="1">
        <f t="shared" si="75"/>
        <v>1000</v>
      </c>
      <c r="BN72" s="1">
        <f t="shared" si="76"/>
        <v>2.1043004665714254E-11</v>
      </c>
      <c r="BO72" s="4">
        <f t="shared" si="140"/>
        <v>0</v>
      </c>
      <c r="BP72" s="1">
        <f t="shared" si="141"/>
        <v>-1.578225349928569E-7</v>
      </c>
      <c r="BQ72" s="4">
        <f t="shared" si="142"/>
        <v>0</v>
      </c>
      <c r="BR72" s="4">
        <f t="shared" si="14"/>
        <v>10</v>
      </c>
      <c r="BS72" s="4">
        <f t="shared" si="143"/>
        <v>1.5937340051173077E-10</v>
      </c>
      <c r="BT72" s="4">
        <f t="shared" si="15"/>
        <v>1.5508655188738665E-12</v>
      </c>
      <c r="BU72" s="4">
        <f t="shared" si="16"/>
        <v>-100</v>
      </c>
      <c r="BV72" s="4">
        <f t="shared" si="17"/>
        <v>-100</v>
      </c>
      <c r="BW72" s="4">
        <f t="shared" si="18"/>
        <v>-100</v>
      </c>
      <c r="BX72" s="1">
        <f t="shared" si="77"/>
        <v>100</v>
      </c>
      <c r="BY72" s="1">
        <f t="shared" si="78"/>
        <v>0</v>
      </c>
      <c r="BZ72" s="1">
        <f t="shared" si="19"/>
        <v>4.0009999999999923</v>
      </c>
      <c r="CA72" s="4">
        <f t="shared" si="79"/>
        <v>0.99999999999999645</v>
      </c>
      <c r="CB72" s="1">
        <f t="shared" si="80"/>
        <v>5.5051260971236893E-8</v>
      </c>
      <c r="CC72" s="4">
        <f t="shared" si="144"/>
        <v>-0.47688752663200762</v>
      </c>
      <c r="CD72" s="1">
        <f t="shared" si="145"/>
        <v>0.99999999999999645</v>
      </c>
      <c r="CE72" s="1">
        <f t="shared" si="20"/>
        <v>1.5937340051173077E-10</v>
      </c>
      <c r="CF72" s="1">
        <f t="shared" si="81"/>
        <v>1000.0000001115615</v>
      </c>
      <c r="CG72" s="1">
        <f t="shared" si="82"/>
        <v>1027.0199999999963</v>
      </c>
      <c r="CH72" s="1">
        <f t="shared" si="83"/>
        <v>999.99999999999648</v>
      </c>
      <c r="CI72" s="1">
        <f t="shared" si="84"/>
        <v>1000</v>
      </c>
      <c r="CJ72" s="1">
        <f t="shared" si="85"/>
        <v>2.1249786734897439E-11</v>
      </c>
      <c r="CK72" s="4">
        <f t="shared" si="146"/>
        <v>0</v>
      </c>
      <c r="CL72" s="1">
        <f t="shared" si="147"/>
        <v>-1.5937340051173078E-7</v>
      </c>
      <c r="CM72" s="4">
        <f t="shared" si="148"/>
        <v>0</v>
      </c>
      <c r="CN72" s="4">
        <f t="shared" si="21"/>
        <v>10</v>
      </c>
      <c r="CO72" s="4">
        <f t="shared" si="149"/>
        <v>1.5917839392867731E-10</v>
      </c>
      <c r="CP72" s="4">
        <f t="shared" si="22"/>
        <v>-1.950065830534632E-13</v>
      </c>
      <c r="CQ72" s="4">
        <f t="shared" si="23"/>
        <v>-100</v>
      </c>
      <c r="CR72" s="4">
        <f t="shared" si="24"/>
        <v>-100</v>
      </c>
      <c r="CS72" s="4">
        <f t="shared" si="25"/>
        <v>-100</v>
      </c>
      <c r="CT72" s="1">
        <f t="shared" si="86"/>
        <v>100</v>
      </c>
      <c r="CU72" s="1">
        <f t="shared" si="87"/>
        <v>0</v>
      </c>
      <c r="CV72" s="1">
        <f t="shared" si="26"/>
        <v>4.0009999999999923</v>
      </c>
      <c r="CW72" s="4">
        <f t="shared" si="88"/>
        <v>0.99999999999999645</v>
      </c>
      <c r="CX72" s="1">
        <f t="shared" si="89"/>
        <v>5.4983901184344488E-8</v>
      </c>
      <c r="CY72" s="4">
        <f t="shared" si="150"/>
        <v>-0.47637079916134301</v>
      </c>
      <c r="CZ72" s="1">
        <f t="shared" si="151"/>
        <v>0.99999999999999645</v>
      </c>
      <c r="DA72" s="1">
        <f t="shared" si="27"/>
        <v>1.5917839392867731E-10</v>
      </c>
      <c r="DB72" s="1">
        <f t="shared" si="90"/>
        <v>1000.0000001114249</v>
      </c>
      <c r="DC72" s="1">
        <f t="shared" si="91"/>
        <v>1027.0199999999963</v>
      </c>
      <c r="DD72" s="1">
        <f t="shared" si="92"/>
        <v>999.99999999999648</v>
      </c>
      <c r="DE72" s="1">
        <f t="shared" si="93"/>
        <v>1000</v>
      </c>
      <c r="DF72" s="1">
        <f t="shared" si="94"/>
        <v>2.1223785857156972E-11</v>
      </c>
      <c r="DG72" s="4">
        <f t="shared" si="152"/>
        <v>0</v>
      </c>
      <c r="DH72" s="1">
        <f t="shared" si="153"/>
        <v>-1.5917839392867731E-7</v>
      </c>
      <c r="DI72" s="4">
        <f t="shared" si="154"/>
        <v>0</v>
      </c>
      <c r="DJ72" s="4">
        <f t="shared" si="28"/>
        <v>10</v>
      </c>
      <c r="DK72" s="4">
        <f t="shared" si="155"/>
        <v>1.5915690668123908E-10</v>
      </c>
      <c r="DL72" s="4">
        <f t="shared" si="29"/>
        <v>-2.1487247438235547E-14</v>
      </c>
      <c r="DM72" s="4">
        <f t="shared" si="30"/>
        <v>-100</v>
      </c>
      <c r="DN72" s="4">
        <f t="shared" si="31"/>
        <v>-100</v>
      </c>
      <c r="DO72" s="4">
        <f t="shared" si="32"/>
        <v>-100</v>
      </c>
      <c r="DP72" s="1">
        <f t="shared" si="95"/>
        <v>100</v>
      </c>
      <c r="DQ72" s="1">
        <f t="shared" si="96"/>
        <v>0</v>
      </c>
      <c r="DR72" s="1">
        <f t="shared" si="33"/>
        <v>4.0009999999999923</v>
      </c>
      <c r="DS72" s="4">
        <f t="shared" si="97"/>
        <v>0.99999999999999645</v>
      </c>
      <c r="DT72" s="1">
        <f t="shared" si="98"/>
        <v>5.4976478991792429E-8</v>
      </c>
      <c r="DU72" s="4">
        <f t="shared" si="156"/>
        <v>-0.47168067815838294</v>
      </c>
      <c r="DV72" s="1">
        <f t="shared" si="157"/>
        <v>0.99999999999999645</v>
      </c>
      <c r="DW72" s="1">
        <f t="shared" si="34"/>
        <v>1.5915690668123908E-10</v>
      </c>
      <c r="DX72" s="1">
        <f t="shared" si="99"/>
        <v>1000.0000001114098</v>
      </c>
      <c r="DY72" s="1">
        <f t="shared" si="100"/>
        <v>1027.0199999999963</v>
      </c>
      <c r="DZ72" s="1">
        <f t="shared" si="101"/>
        <v>999.99999999999648</v>
      </c>
      <c r="EA72" s="1">
        <f t="shared" si="102"/>
        <v>1000</v>
      </c>
      <c r="EB72" s="1">
        <f t="shared" si="103"/>
        <v>2.122092089083188E-11</v>
      </c>
      <c r="EC72" s="4">
        <f t="shared" si="158"/>
        <v>0</v>
      </c>
      <c r="ED72" s="1">
        <f t="shared" si="159"/>
        <v>-1.5915690668123906E-7</v>
      </c>
      <c r="EE72" s="4">
        <f t="shared" si="160"/>
        <v>0</v>
      </c>
      <c r="EF72" s="4">
        <f t="shared" si="35"/>
        <v>10</v>
      </c>
      <c r="EG72" s="4">
        <f t="shared" si="161"/>
        <v>1.5924203247909277E-10</v>
      </c>
      <c r="EH72" s="4">
        <f t="shared" si="36"/>
        <v>8.5125797853692958E-14</v>
      </c>
      <c r="EI72" s="4">
        <f t="shared" si="37"/>
        <v>-100</v>
      </c>
      <c r="EJ72" s="4">
        <f t="shared" si="38"/>
        <v>-100</v>
      </c>
      <c r="EK72" s="4">
        <f t="shared" si="39"/>
        <v>-100</v>
      </c>
      <c r="EL72" s="1">
        <f t="shared" si="104"/>
        <v>100</v>
      </c>
      <c r="EM72" s="1">
        <f t="shared" si="105"/>
        <v>0</v>
      </c>
      <c r="EN72" s="1">
        <f t="shared" si="40"/>
        <v>4.0009999999999923</v>
      </c>
      <c r="EO72" s="4">
        <f t="shared" si="106"/>
        <v>0.99999999999999645</v>
      </c>
      <c r="EP72" s="1">
        <f t="shared" si="107"/>
        <v>5.5005883412467288E-8</v>
      </c>
      <c r="EQ72" s="4">
        <f t="shared" si="162"/>
        <v>-0.4666582297456775</v>
      </c>
      <c r="ER72" s="1">
        <f t="shared" si="163"/>
        <v>0.99999999999999645</v>
      </c>
      <c r="ES72" s="1">
        <f t="shared" si="41"/>
        <v>1.5924203247909277E-10</v>
      </c>
      <c r="ET72" s="1">
        <f t="shared" si="108"/>
        <v>1000.0000001114695</v>
      </c>
      <c r="EU72" s="1">
        <f t="shared" si="109"/>
        <v>1027.0199999999963</v>
      </c>
      <c r="EV72" s="1">
        <f t="shared" si="110"/>
        <v>999.99999999999648</v>
      </c>
      <c r="EW72" s="1">
        <f t="shared" si="111"/>
        <v>1000</v>
      </c>
      <c r="EX72" s="1">
        <f t="shared" si="112"/>
        <v>2.1232270997212372E-11</v>
      </c>
      <c r="EY72" s="4">
        <f t="shared" si="164"/>
        <v>0</v>
      </c>
      <c r="EZ72" s="1">
        <f t="shared" si="165"/>
        <v>-1.5924203247909277E-7</v>
      </c>
      <c r="FA72" s="4">
        <f t="shared" si="166"/>
        <v>0</v>
      </c>
      <c r="FB72" s="4">
        <f t="shared" si="42"/>
        <v>10</v>
      </c>
      <c r="FC72" s="4">
        <f t="shared" si="167"/>
        <v>1.592773136992658E-10</v>
      </c>
      <c r="FD72" s="4">
        <f t="shared" si="43"/>
        <v>3.5281220173032497E-14</v>
      </c>
      <c r="FE72" s="4">
        <f t="shared" si="44"/>
        <v>-100</v>
      </c>
      <c r="FF72" s="4">
        <f t="shared" si="45"/>
        <v>-100</v>
      </c>
      <c r="FG72" s="4">
        <f t="shared" si="46"/>
        <v>-100</v>
      </c>
      <c r="FH72" s="1">
        <f t="shared" si="113"/>
        <v>100</v>
      </c>
      <c r="FI72" s="1">
        <f t="shared" si="114"/>
        <v>0</v>
      </c>
      <c r="FJ72" s="1">
        <f t="shared" si="47"/>
        <v>4.0009999999999923</v>
      </c>
      <c r="FK72" s="4">
        <f t="shared" si="115"/>
        <v>0.99999999999999645</v>
      </c>
      <c r="FL72" s="1">
        <f t="shared" si="116"/>
        <v>5.5018070362440686E-8</v>
      </c>
      <c r="FM72" s="4">
        <f t="shared" si="168"/>
        <v>-0.46677394975849207</v>
      </c>
      <c r="FN72" s="1">
        <f t="shared" si="169"/>
        <v>0.99999999999999645</v>
      </c>
      <c r="FO72" s="1">
        <f t="shared" si="48"/>
        <v>1.592773136992658E-10</v>
      </c>
      <c r="FP72" s="1">
        <f t="shared" si="117"/>
        <v>1000.0000001114942</v>
      </c>
      <c r="FQ72" s="1">
        <f t="shared" si="118"/>
        <v>1027.0199999999963</v>
      </c>
      <c r="FR72" s="1">
        <f t="shared" si="119"/>
        <v>999.99999999999648</v>
      </c>
      <c r="FS72" s="1">
        <f t="shared" si="120"/>
        <v>1000</v>
      </c>
      <c r="FT72" s="1">
        <f t="shared" si="121"/>
        <v>2.1236975159902107E-11</v>
      </c>
      <c r="FU72" s="4">
        <f t="shared" si="170"/>
        <v>0</v>
      </c>
      <c r="FV72" s="1">
        <f t="shared" si="171"/>
        <v>-1.592773136992658E-7</v>
      </c>
      <c r="FW72" s="4">
        <f t="shared" si="172"/>
        <v>0</v>
      </c>
      <c r="FX72" s="4">
        <f t="shared" si="49"/>
        <v>10</v>
      </c>
      <c r="FY72" s="4">
        <f t="shared" si="173"/>
        <v>1.5928128715479294E-10</v>
      </c>
      <c r="FZ72" s="4">
        <f t="shared" si="50"/>
        <v>3.9734555271348277E-15</v>
      </c>
      <c r="GA72" s="4">
        <f t="shared" si="51"/>
        <v>-100</v>
      </c>
      <c r="GB72" s="4">
        <f t="shared" si="52"/>
        <v>-100</v>
      </c>
      <c r="GC72" s="4">
        <f t="shared" si="53"/>
        <v>-100</v>
      </c>
      <c r="GD72" s="1">
        <f t="shared" si="122"/>
        <v>100</v>
      </c>
      <c r="GE72" s="1">
        <f t="shared" si="123"/>
        <v>0</v>
      </c>
      <c r="GF72" s="1">
        <f t="shared" si="54"/>
        <v>4.0009999999999923</v>
      </c>
      <c r="GG72" s="4">
        <f t="shared" si="124"/>
        <v>0.99999999999999645</v>
      </c>
      <c r="GH72" s="1">
        <f t="shared" si="125"/>
        <v>5.5019442885938838E-8</v>
      </c>
      <c r="GI72" s="4">
        <f t="shared" si="174"/>
        <v>-0.46727069419163314</v>
      </c>
      <c r="GJ72" s="1">
        <f t="shared" si="175"/>
        <v>0.99999999999999645</v>
      </c>
      <c r="GK72" s="1">
        <f t="shared" si="55"/>
        <v>1.5928128715479294E-10</v>
      </c>
      <c r="GL72" s="1">
        <f t="shared" si="126"/>
        <v>1000.0000001114968</v>
      </c>
      <c r="GM72" s="1">
        <f t="shared" si="127"/>
        <v>1027.0199999999963</v>
      </c>
      <c r="GN72" s="1">
        <f t="shared" si="128"/>
        <v>999.99999999999648</v>
      </c>
      <c r="GO72" s="1">
        <f t="shared" si="129"/>
        <v>1000</v>
      </c>
      <c r="GP72" s="1">
        <f t="shared" si="130"/>
        <v>2.1237504953972391E-11</v>
      </c>
      <c r="GQ72" s="4">
        <f t="shared" si="176"/>
        <v>0</v>
      </c>
      <c r="GR72" s="1">
        <f t="shared" si="177"/>
        <v>-1.5928128715479293E-7</v>
      </c>
      <c r="GS72" s="4">
        <f t="shared" si="178"/>
        <v>0</v>
      </c>
      <c r="GT72" s="4">
        <f t="shared" si="56"/>
        <v>10</v>
      </c>
      <c r="GU72" s="4">
        <f t="shared" si="179"/>
        <v>1.59304475585973E-10</v>
      </c>
      <c r="GV72" s="4">
        <f t="shared" si="57"/>
        <v>2.3188431180064998E-14</v>
      </c>
      <c r="GW72" s="4">
        <v>235</v>
      </c>
      <c r="GX72" s="4"/>
      <c r="GY72" s="4"/>
      <c r="GZ72" s="4"/>
      <c r="HA72" s="4"/>
      <c r="HB72" s="4"/>
      <c r="HC72" s="4"/>
      <c r="HD72" s="4"/>
      <c r="HE72" s="4"/>
      <c r="HT72" s="3"/>
    </row>
    <row r="73" spans="1:232">
      <c r="A73" s="1">
        <v>55</v>
      </c>
      <c r="B73" s="1">
        <f t="shared" si="180"/>
        <v>100</v>
      </c>
      <c r="C73" s="1">
        <v>0</v>
      </c>
      <c r="D73" s="1">
        <f t="shared" si="1"/>
        <v>-100</v>
      </c>
      <c r="E73" s="1">
        <f t="shared" si="131"/>
        <v>230</v>
      </c>
      <c r="F73" s="1">
        <f t="shared" si="181"/>
        <v>4.0509999999999922</v>
      </c>
      <c r="G73" s="1">
        <f>'0.5Q 8-16'!GA73</f>
        <v>-100</v>
      </c>
      <c r="H73" s="1">
        <f>'0.5Q 8-16'!GB73</f>
        <v>-100</v>
      </c>
      <c r="I73" s="1">
        <f>'0.5Q 8-16'!GC73</f>
        <v>-100</v>
      </c>
      <c r="J73" s="1">
        <f>'0.5Q 8-16'!GD73</f>
        <v>100</v>
      </c>
      <c r="K73" s="1">
        <f>'0.5Q 8-16'!GE73</f>
        <v>0</v>
      </c>
      <c r="L73" s="1">
        <f>'0.5Q 8-16'!GF73</f>
        <v>4.0509999999999922</v>
      </c>
      <c r="M73" s="1">
        <f>'0.5Q 8-16'!GG73</f>
        <v>0.99999999999999645</v>
      </c>
      <c r="N73" s="1">
        <f>'0.5Q 8-16'!GH73</f>
        <v>3.1363457405161658E-8</v>
      </c>
      <c r="O73" s="1">
        <f>'0.5Q 8-16'!GI73</f>
        <v>-0.51826822546818385</v>
      </c>
      <c r="P73" s="1">
        <f>'0.5Q 8-16'!GJ73</f>
        <v>0.99999999999999645</v>
      </c>
      <c r="Q73" s="1">
        <f>'0.5Q 8-16'!GK73</f>
        <v>9.0797209187943019E-11</v>
      </c>
      <c r="R73" s="1">
        <f>'0.5Q 8-16'!GL73</f>
        <v>1000.000000063558</v>
      </c>
      <c r="S73" s="1">
        <f>'0.5Q 8-16'!GM73</f>
        <v>1027.0199999999963</v>
      </c>
      <c r="T73" s="1">
        <f>'0.5Q 8-16'!GN73</f>
        <v>999.99999999999648</v>
      </c>
      <c r="U73" s="1">
        <f>'0.5Q 8-16'!GO73</f>
        <v>1000</v>
      </c>
      <c r="V73" s="1">
        <f>'0.5Q 8-16'!GP73</f>
        <v>1.2106294558392402E-11</v>
      </c>
      <c r="W73" s="1">
        <f>'0.5Q 8-16'!GQ73</f>
        <v>0</v>
      </c>
      <c r="X73" s="1">
        <f>'0.5Q 8-16'!GR73</f>
        <v>-9.0797209187943025E-8</v>
      </c>
      <c r="Y73" s="1">
        <f>'0.5Q 8-16'!GS73</f>
        <v>0</v>
      </c>
      <c r="Z73" s="1">
        <f>'0.5Q 8-16'!GT73</f>
        <v>10</v>
      </c>
      <c r="AA73" s="1">
        <f>'0.5Q 8-16'!GU73</f>
        <v>9.3099731320249346E-11</v>
      </c>
      <c r="AC73" s="4">
        <f t="shared" si="2"/>
        <v>-100</v>
      </c>
      <c r="AD73" s="4">
        <f t="shared" si="3"/>
        <v>-100</v>
      </c>
      <c r="AE73" s="4">
        <f t="shared" si="4"/>
        <v>-100</v>
      </c>
      <c r="AF73" s="1">
        <f t="shared" si="59"/>
        <v>100</v>
      </c>
      <c r="AG73" s="1">
        <f t="shared" si="60"/>
        <v>0</v>
      </c>
      <c r="AH73" s="1">
        <f t="shared" si="5"/>
        <v>4.0509999999999922</v>
      </c>
      <c r="AI73" s="4">
        <f t="shared" si="61"/>
        <v>0.99999999999999645</v>
      </c>
      <c r="AJ73" s="1">
        <f t="shared" si="62"/>
        <v>3.2158801837737253E-8</v>
      </c>
      <c r="AK73" s="4">
        <f t="shared" si="132"/>
        <v>-0.50799325297098696</v>
      </c>
      <c r="AL73" s="1">
        <f t="shared" si="133"/>
        <v>0.99999999999999645</v>
      </c>
      <c r="AM73" s="1">
        <f t="shared" si="6"/>
        <v>9.3099731320249346E-11</v>
      </c>
      <c r="AN73" s="1">
        <f t="shared" si="63"/>
        <v>1000.0000000651698</v>
      </c>
      <c r="AO73" s="1">
        <f t="shared" si="64"/>
        <v>1027.0199999999963</v>
      </c>
      <c r="AP73" s="1">
        <f t="shared" si="65"/>
        <v>999.99999999999648</v>
      </c>
      <c r="AQ73" s="1">
        <f t="shared" si="66"/>
        <v>1000</v>
      </c>
      <c r="AR73" s="1">
        <f t="shared" si="67"/>
        <v>1.2413297509366581E-11</v>
      </c>
      <c r="AS73" s="4">
        <f t="shared" si="134"/>
        <v>0</v>
      </c>
      <c r="AT73" s="1">
        <f t="shared" si="135"/>
        <v>-9.309973132024935E-8</v>
      </c>
      <c r="AU73" s="4">
        <f t="shared" si="136"/>
        <v>0</v>
      </c>
      <c r="AV73" s="4">
        <f t="shared" si="7"/>
        <v>10</v>
      </c>
      <c r="AW73" s="4">
        <f t="shared" si="137"/>
        <v>9.469352099571414E-11</v>
      </c>
      <c r="AX73" s="4">
        <f t="shared" si="8"/>
        <v>1.5937896754647935E-12</v>
      </c>
      <c r="AY73" s="4">
        <f t="shared" si="9"/>
        <v>-100</v>
      </c>
      <c r="AZ73" s="4">
        <f t="shared" si="10"/>
        <v>-100</v>
      </c>
      <c r="BA73" s="4">
        <f t="shared" si="11"/>
        <v>-100</v>
      </c>
      <c r="BB73" s="1">
        <f t="shared" si="68"/>
        <v>100</v>
      </c>
      <c r="BC73" s="1">
        <f t="shared" si="69"/>
        <v>0</v>
      </c>
      <c r="BD73" s="1">
        <f t="shared" si="12"/>
        <v>4.0509999999999922</v>
      </c>
      <c r="BE73" s="4">
        <f t="shared" si="70"/>
        <v>0.99999999999999645</v>
      </c>
      <c r="BF73" s="1">
        <f t="shared" si="71"/>
        <v>3.2709333677276039E-8</v>
      </c>
      <c r="BG73" s="4">
        <f t="shared" si="138"/>
        <v>-0.49284055033405866</v>
      </c>
      <c r="BH73" s="1">
        <f t="shared" si="139"/>
        <v>0.99999999999999645</v>
      </c>
      <c r="BI73" s="1">
        <f t="shared" si="13"/>
        <v>9.469352099571414E-11</v>
      </c>
      <c r="BJ73" s="1">
        <f t="shared" si="72"/>
        <v>1000.0000000662855</v>
      </c>
      <c r="BK73" s="1">
        <f t="shared" si="73"/>
        <v>1027.0199999999963</v>
      </c>
      <c r="BL73" s="1">
        <f t="shared" si="74"/>
        <v>999.99999999999648</v>
      </c>
      <c r="BM73" s="1">
        <f t="shared" si="75"/>
        <v>1000</v>
      </c>
      <c r="BN73" s="1">
        <f t="shared" si="76"/>
        <v>1.2625802799428554E-11</v>
      </c>
      <c r="BO73" s="4">
        <f t="shared" si="140"/>
        <v>0</v>
      </c>
      <c r="BP73" s="1">
        <f t="shared" si="141"/>
        <v>-9.4693520995714143E-8</v>
      </c>
      <c r="BQ73" s="4">
        <f t="shared" si="142"/>
        <v>0</v>
      </c>
      <c r="BR73" s="4">
        <f t="shared" si="14"/>
        <v>10</v>
      </c>
      <c r="BS73" s="4">
        <f t="shared" si="143"/>
        <v>9.5624040307038465E-11</v>
      </c>
      <c r="BT73" s="4">
        <f t="shared" si="15"/>
        <v>9.3051931132432509E-13</v>
      </c>
      <c r="BU73" s="4">
        <f t="shared" si="16"/>
        <v>-100</v>
      </c>
      <c r="BV73" s="4">
        <f t="shared" si="17"/>
        <v>-100</v>
      </c>
      <c r="BW73" s="4">
        <f t="shared" si="18"/>
        <v>-100</v>
      </c>
      <c r="BX73" s="1">
        <f t="shared" si="77"/>
        <v>100</v>
      </c>
      <c r="BY73" s="1">
        <f t="shared" si="78"/>
        <v>0</v>
      </c>
      <c r="BZ73" s="1">
        <f t="shared" si="19"/>
        <v>4.0509999999999922</v>
      </c>
      <c r="CA73" s="4">
        <f t="shared" si="79"/>
        <v>0.99999999999999645</v>
      </c>
      <c r="CB73" s="1">
        <f t="shared" si="80"/>
        <v>3.3030756582742126E-8</v>
      </c>
      <c r="CC73" s="4">
        <f t="shared" si="144"/>
        <v>-0.47688752663200762</v>
      </c>
      <c r="CD73" s="1">
        <f t="shared" si="145"/>
        <v>0.99999999999999645</v>
      </c>
      <c r="CE73" s="1">
        <f t="shared" si="20"/>
        <v>9.5624040307038465E-11</v>
      </c>
      <c r="CF73" s="1">
        <f t="shared" si="81"/>
        <v>1000.0000000669369</v>
      </c>
      <c r="CG73" s="1">
        <f t="shared" si="82"/>
        <v>1027.0199999999963</v>
      </c>
      <c r="CH73" s="1">
        <f t="shared" si="83"/>
        <v>999.99999999999648</v>
      </c>
      <c r="CI73" s="1">
        <f t="shared" si="84"/>
        <v>1000</v>
      </c>
      <c r="CJ73" s="1">
        <f t="shared" si="85"/>
        <v>1.2749872040938463E-11</v>
      </c>
      <c r="CK73" s="4">
        <f t="shared" si="146"/>
        <v>0</v>
      </c>
      <c r="CL73" s="1">
        <f t="shared" si="147"/>
        <v>-9.5624040307038468E-8</v>
      </c>
      <c r="CM73" s="4">
        <f t="shared" si="148"/>
        <v>0</v>
      </c>
      <c r="CN73" s="4">
        <f t="shared" si="21"/>
        <v>10</v>
      </c>
      <c r="CO73" s="4">
        <f t="shared" si="149"/>
        <v>9.5507036357206389E-11</v>
      </c>
      <c r="CP73" s="4">
        <f t="shared" si="22"/>
        <v>-1.1700394983207533E-13</v>
      </c>
      <c r="CQ73" s="4">
        <f t="shared" si="23"/>
        <v>-100</v>
      </c>
      <c r="CR73" s="4">
        <f t="shared" si="24"/>
        <v>-100</v>
      </c>
      <c r="CS73" s="4">
        <f t="shared" si="25"/>
        <v>-100</v>
      </c>
      <c r="CT73" s="1">
        <f t="shared" si="86"/>
        <v>100</v>
      </c>
      <c r="CU73" s="1">
        <f t="shared" si="87"/>
        <v>0</v>
      </c>
      <c r="CV73" s="1">
        <f t="shared" si="26"/>
        <v>4.0509999999999922</v>
      </c>
      <c r="CW73" s="4">
        <f t="shared" si="88"/>
        <v>0.99999999999999645</v>
      </c>
      <c r="CX73" s="1">
        <f t="shared" si="89"/>
        <v>3.2990340710606693E-8</v>
      </c>
      <c r="CY73" s="4">
        <f t="shared" si="150"/>
        <v>-0.47637079916134301</v>
      </c>
      <c r="CZ73" s="1">
        <f t="shared" si="151"/>
        <v>0.99999999999999645</v>
      </c>
      <c r="DA73" s="1">
        <f t="shared" si="27"/>
        <v>9.5507036357206389E-11</v>
      </c>
      <c r="DB73" s="1">
        <f t="shared" si="90"/>
        <v>1000.0000000668549</v>
      </c>
      <c r="DC73" s="1">
        <f t="shared" si="91"/>
        <v>1027.0199999999963</v>
      </c>
      <c r="DD73" s="1">
        <f t="shared" si="92"/>
        <v>999.99999999999648</v>
      </c>
      <c r="DE73" s="1">
        <f t="shared" si="93"/>
        <v>1000</v>
      </c>
      <c r="DF73" s="1">
        <f t="shared" si="94"/>
        <v>1.2734271514294185E-11</v>
      </c>
      <c r="DG73" s="4">
        <f t="shared" si="152"/>
        <v>0</v>
      </c>
      <c r="DH73" s="1">
        <f t="shared" si="153"/>
        <v>-9.5507036357206388E-8</v>
      </c>
      <c r="DI73" s="4">
        <f t="shared" si="154"/>
        <v>0</v>
      </c>
      <c r="DJ73" s="4">
        <f t="shared" si="28"/>
        <v>10</v>
      </c>
      <c r="DK73" s="4">
        <f t="shared" si="155"/>
        <v>9.549414400874344E-11</v>
      </c>
      <c r="DL73" s="4">
        <f t="shared" si="29"/>
        <v>-1.2892348462949083E-14</v>
      </c>
      <c r="DM73" s="4">
        <f t="shared" si="30"/>
        <v>-100</v>
      </c>
      <c r="DN73" s="4">
        <f t="shared" si="31"/>
        <v>-100</v>
      </c>
      <c r="DO73" s="4">
        <f t="shared" si="32"/>
        <v>-100</v>
      </c>
      <c r="DP73" s="1">
        <f t="shared" si="95"/>
        <v>100</v>
      </c>
      <c r="DQ73" s="1">
        <f t="shared" si="96"/>
        <v>0</v>
      </c>
      <c r="DR73" s="1">
        <f t="shared" si="33"/>
        <v>4.0509999999999922</v>
      </c>
      <c r="DS73" s="4">
        <f t="shared" si="97"/>
        <v>0.99999999999999645</v>
      </c>
      <c r="DT73" s="1">
        <f t="shared" si="98"/>
        <v>3.2985887395075459E-8</v>
      </c>
      <c r="DU73" s="4">
        <f t="shared" si="156"/>
        <v>-0.47168067815838294</v>
      </c>
      <c r="DV73" s="1">
        <f t="shared" si="157"/>
        <v>0.99999999999999645</v>
      </c>
      <c r="DW73" s="1">
        <f t="shared" si="34"/>
        <v>9.549414400874344E-11</v>
      </c>
      <c r="DX73" s="1">
        <f t="shared" si="99"/>
        <v>1000.0000000668458</v>
      </c>
      <c r="DY73" s="1">
        <f t="shared" si="100"/>
        <v>1027.0199999999963</v>
      </c>
      <c r="DZ73" s="1">
        <f t="shared" si="101"/>
        <v>999.99999999999648</v>
      </c>
      <c r="EA73" s="1">
        <f t="shared" si="102"/>
        <v>1000</v>
      </c>
      <c r="EB73" s="1">
        <f t="shared" si="103"/>
        <v>1.2732552534499127E-11</v>
      </c>
      <c r="EC73" s="4">
        <f t="shared" si="158"/>
        <v>0</v>
      </c>
      <c r="ED73" s="1">
        <f t="shared" si="159"/>
        <v>-9.5494144008743446E-8</v>
      </c>
      <c r="EE73" s="4">
        <f t="shared" si="160"/>
        <v>0</v>
      </c>
      <c r="EF73" s="4">
        <f t="shared" si="35"/>
        <v>10</v>
      </c>
      <c r="EG73" s="4">
        <f t="shared" si="161"/>
        <v>9.5545219487455656E-11</v>
      </c>
      <c r="EH73" s="4">
        <f t="shared" si="36"/>
        <v>5.1075478712215775E-14</v>
      </c>
      <c r="EI73" s="4">
        <f t="shared" si="37"/>
        <v>-100</v>
      </c>
      <c r="EJ73" s="4">
        <f t="shared" si="38"/>
        <v>-100</v>
      </c>
      <c r="EK73" s="4">
        <f t="shared" si="39"/>
        <v>-100</v>
      </c>
      <c r="EL73" s="1">
        <f t="shared" si="104"/>
        <v>100</v>
      </c>
      <c r="EM73" s="1">
        <f t="shared" si="105"/>
        <v>0</v>
      </c>
      <c r="EN73" s="1">
        <f t="shared" si="40"/>
        <v>4.0509999999999922</v>
      </c>
      <c r="EO73" s="4">
        <f t="shared" si="106"/>
        <v>0.99999999999999645</v>
      </c>
      <c r="EP73" s="1">
        <f t="shared" si="107"/>
        <v>3.300353004748037E-8</v>
      </c>
      <c r="EQ73" s="4">
        <f t="shared" si="162"/>
        <v>-0.4666582297456775</v>
      </c>
      <c r="ER73" s="1">
        <f t="shared" si="163"/>
        <v>0.99999999999999645</v>
      </c>
      <c r="ES73" s="1">
        <f t="shared" si="41"/>
        <v>9.5545219487455656E-11</v>
      </c>
      <c r="ET73" s="1">
        <f t="shared" si="108"/>
        <v>1000.0000000668816</v>
      </c>
      <c r="EU73" s="1">
        <f t="shared" si="109"/>
        <v>1027.0199999999963</v>
      </c>
      <c r="EV73" s="1">
        <f t="shared" si="110"/>
        <v>999.99999999999648</v>
      </c>
      <c r="EW73" s="1">
        <f t="shared" si="111"/>
        <v>1000</v>
      </c>
      <c r="EX73" s="1">
        <f t="shared" si="112"/>
        <v>1.2739362598327423E-11</v>
      </c>
      <c r="EY73" s="4">
        <f t="shared" si="164"/>
        <v>0</v>
      </c>
      <c r="EZ73" s="1">
        <f t="shared" si="165"/>
        <v>-9.5545219487455656E-8</v>
      </c>
      <c r="FA73" s="4">
        <f t="shared" si="166"/>
        <v>0</v>
      </c>
      <c r="FB73" s="4">
        <f t="shared" si="42"/>
        <v>10</v>
      </c>
      <c r="FC73" s="4">
        <f t="shared" si="167"/>
        <v>9.5566388219559476E-11</v>
      </c>
      <c r="FD73" s="4">
        <f t="shared" si="43"/>
        <v>2.1168732103819498E-14</v>
      </c>
      <c r="FE73" s="4">
        <f t="shared" si="44"/>
        <v>-100</v>
      </c>
      <c r="FF73" s="4">
        <f t="shared" si="45"/>
        <v>-100</v>
      </c>
      <c r="FG73" s="4">
        <f t="shared" si="46"/>
        <v>-100</v>
      </c>
      <c r="FH73" s="1">
        <f t="shared" si="113"/>
        <v>100</v>
      </c>
      <c r="FI73" s="1">
        <f t="shared" si="114"/>
        <v>0</v>
      </c>
      <c r="FJ73" s="1">
        <f t="shared" si="47"/>
        <v>4.0509999999999922</v>
      </c>
      <c r="FK73" s="4">
        <f t="shared" si="115"/>
        <v>0.99999999999999645</v>
      </c>
      <c r="FL73" s="1">
        <f t="shared" si="116"/>
        <v>3.3010842217464413E-8</v>
      </c>
      <c r="FM73" s="4">
        <f t="shared" si="168"/>
        <v>-0.46677394975849207</v>
      </c>
      <c r="FN73" s="1">
        <f t="shared" si="169"/>
        <v>0.99999999999999645</v>
      </c>
      <c r="FO73" s="1">
        <f t="shared" si="48"/>
        <v>9.5566388219559476E-11</v>
      </c>
      <c r="FP73" s="1">
        <f t="shared" si="117"/>
        <v>1000.0000000668965</v>
      </c>
      <c r="FQ73" s="1">
        <f t="shared" si="118"/>
        <v>1027.0199999999963</v>
      </c>
      <c r="FR73" s="1">
        <f t="shared" si="119"/>
        <v>999.99999999999648</v>
      </c>
      <c r="FS73" s="1">
        <f t="shared" si="120"/>
        <v>1000</v>
      </c>
      <c r="FT73" s="1">
        <f t="shared" si="121"/>
        <v>1.2742185095941264E-11</v>
      </c>
      <c r="FU73" s="4">
        <f t="shared" si="170"/>
        <v>0</v>
      </c>
      <c r="FV73" s="1">
        <f t="shared" si="171"/>
        <v>-9.5566388219559478E-8</v>
      </c>
      <c r="FW73" s="4">
        <f t="shared" si="172"/>
        <v>0</v>
      </c>
      <c r="FX73" s="4">
        <f t="shared" si="49"/>
        <v>10</v>
      </c>
      <c r="FY73" s="4">
        <f t="shared" si="173"/>
        <v>9.5568772292875757E-11</v>
      </c>
      <c r="FZ73" s="4">
        <f t="shared" si="50"/>
        <v>2.3840733162808966E-15</v>
      </c>
      <c r="GA73" s="4">
        <f t="shared" si="51"/>
        <v>-100</v>
      </c>
      <c r="GB73" s="4">
        <f t="shared" si="52"/>
        <v>-100</v>
      </c>
      <c r="GC73" s="4">
        <f t="shared" si="53"/>
        <v>-100</v>
      </c>
      <c r="GD73" s="1">
        <f t="shared" si="122"/>
        <v>100</v>
      </c>
      <c r="GE73" s="1">
        <f t="shared" si="123"/>
        <v>0</v>
      </c>
      <c r="GF73" s="1">
        <f t="shared" si="54"/>
        <v>4.0509999999999922</v>
      </c>
      <c r="GG73" s="4">
        <f t="shared" si="124"/>
        <v>0.99999999999999645</v>
      </c>
      <c r="GH73" s="1">
        <f t="shared" si="125"/>
        <v>3.3011665731563305E-8</v>
      </c>
      <c r="GI73" s="4">
        <f t="shared" si="174"/>
        <v>-0.46727069419163314</v>
      </c>
      <c r="GJ73" s="1">
        <f t="shared" si="175"/>
        <v>0.99999999999999645</v>
      </c>
      <c r="GK73" s="1">
        <f t="shared" si="55"/>
        <v>9.5568772292875757E-11</v>
      </c>
      <c r="GL73" s="1">
        <f t="shared" si="126"/>
        <v>1000.000000066898</v>
      </c>
      <c r="GM73" s="1">
        <f t="shared" si="127"/>
        <v>1027.0199999999963</v>
      </c>
      <c r="GN73" s="1">
        <f t="shared" si="128"/>
        <v>999.99999999999648</v>
      </c>
      <c r="GO73" s="1">
        <f t="shared" si="129"/>
        <v>1000</v>
      </c>
      <c r="GP73" s="1">
        <f t="shared" si="130"/>
        <v>1.2742502972383436E-11</v>
      </c>
      <c r="GQ73" s="4">
        <f t="shared" si="176"/>
        <v>0</v>
      </c>
      <c r="GR73" s="1">
        <f t="shared" si="177"/>
        <v>-9.5568772292875757E-8</v>
      </c>
      <c r="GS73" s="4">
        <f t="shared" si="178"/>
        <v>0</v>
      </c>
      <c r="GT73" s="4">
        <f t="shared" si="56"/>
        <v>10</v>
      </c>
      <c r="GU73" s="4">
        <f t="shared" si="179"/>
        <v>9.5582685351583801E-11</v>
      </c>
      <c r="GV73" s="4">
        <f t="shared" si="57"/>
        <v>1.3913058708044168E-14</v>
      </c>
      <c r="GW73" s="4">
        <v>230</v>
      </c>
      <c r="GX73" s="4"/>
      <c r="GY73" s="4"/>
      <c r="GZ73" s="4"/>
      <c r="HA73" s="4"/>
      <c r="HB73" s="4"/>
      <c r="HC73" s="4"/>
      <c r="HD73" s="4"/>
      <c r="HE73" s="4"/>
      <c r="HT73" s="3"/>
    </row>
    <row r="74" spans="1:232">
      <c r="A74" s="1">
        <v>56</v>
      </c>
      <c r="B74" s="1">
        <f t="shared" si="180"/>
        <v>100</v>
      </c>
      <c r="C74" s="1">
        <v>0</v>
      </c>
      <c r="D74" s="1">
        <f t="shared" si="1"/>
        <v>-100</v>
      </c>
      <c r="E74" s="1">
        <f t="shared" si="131"/>
        <v>225</v>
      </c>
      <c r="F74" s="1">
        <f t="shared" si="181"/>
        <v>4.100999999999992</v>
      </c>
      <c r="G74" s="1">
        <f>'0.5Q 8-16'!GA74</f>
        <v>-100</v>
      </c>
      <c r="H74" s="1">
        <f>'0.5Q 8-16'!GB74</f>
        <v>-100</v>
      </c>
      <c r="I74" s="1">
        <f>'0.5Q 8-16'!GC74</f>
        <v>-100</v>
      </c>
      <c r="J74" s="1">
        <f>'0.5Q 8-16'!GD74</f>
        <v>100</v>
      </c>
      <c r="K74" s="1">
        <f>'0.5Q 8-16'!GE74</f>
        <v>0</v>
      </c>
      <c r="L74" s="1">
        <f>'0.5Q 8-16'!GF74</f>
        <v>4.100999999999992</v>
      </c>
      <c r="M74" s="1">
        <f>'0.5Q 8-16'!GG74</f>
        <v>0.99999999999999645</v>
      </c>
      <c r="N74" s="1">
        <f>'0.5Q 8-16'!GH74</f>
        <v>1.8818074443097001E-8</v>
      </c>
      <c r="O74" s="1">
        <f>'0.5Q 8-16'!GI74</f>
        <v>-0.51826822546818385</v>
      </c>
      <c r="P74" s="1">
        <f>'0.5Q 8-16'!GJ74</f>
        <v>0.99999999999999645</v>
      </c>
      <c r="Q74" s="1">
        <f>'0.5Q 8-16'!GK74</f>
        <v>5.4478325512765809E-11</v>
      </c>
      <c r="R74" s="1">
        <f>'0.5Q 8-16'!GL74</f>
        <v>1000.0000000381349</v>
      </c>
      <c r="S74" s="1">
        <f>'0.5Q 8-16'!GM74</f>
        <v>1027.0199999999963</v>
      </c>
      <c r="T74" s="1">
        <f>'0.5Q 8-16'!GN74</f>
        <v>999.99999999999648</v>
      </c>
      <c r="U74" s="1">
        <f>'0.5Q 8-16'!GO74</f>
        <v>1000</v>
      </c>
      <c r="V74" s="1">
        <f>'0.5Q 8-16'!GP74</f>
        <v>7.2637767350354417E-12</v>
      </c>
      <c r="W74" s="1">
        <f>'0.5Q 8-16'!GQ74</f>
        <v>0</v>
      </c>
      <c r="X74" s="1">
        <f>'0.5Q 8-16'!GR74</f>
        <v>-5.4478325512765808E-8</v>
      </c>
      <c r="Y74" s="1">
        <f>'0.5Q 8-16'!GS74</f>
        <v>0</v>
      </c>
      <c r="Z74" s="1">
        <f>'0.5Q 8-16'!GT74</f>
        <v>10</v>
      </c>
      <c r="AA74" s="1">
        <f>'0.5Q 8-16'!GU74</f>
        <v>5.5859838792149603E-11</v>
      </c>
      <c r="AC74" s="4">
        <f t="shared" si="2"/>
        <v>-100</v>
      </c>
      <c r="AD74" s="4">
        <f t="shared" si="3"/>
        <v>-100</v>
      </c>
      <c r="AE74" s="4">
        <f t="shared" si="4"/>
        <v>-100</v>
      </c>
      <c r="AF74" s="1">
        <f t="shared" si="59"/>
        <v>100</v>
      </c>
      <c r="AG74" s="1">
        <f t="shared" si="60"/>
        <v>0</v>
      </c>
      <c r="AH74" s="1">
        <f t="shared" si="5"/>
        <v>4.100999999999992</v>
      </c>
      <c r="AI74" s="4">
        <f t="shared" si="61"/>
        <v>0.99999999999999645</v>
      </c>
      <c r="AJ74" s="1">
        <f t="shared" si="62"/>
        <v>1.9295281102642353E-8</v>
      </c>
      <c r="AK74" s="4">
        <f t="shared" si="132"/>
        <v>-0.50799325297098696</v>
      </c>
      <c r="AL74" s="1">
        <f t="shared" si="133"/>
        <v>0.99999999999999645</v>
      </c>
      <c r="AM74" s="1">
        <f t="shared" si="6"/>
        <v>5.5859838792149603E-11</v>
      </c>
      <c r="AN74" s="1">
        <f t="shared" si="63"/>
        <v>1000.0000000391018</v>
      </c>
      <c r="AO74" s="1">
        <f t="shared" si="64"/>
        <v>1027.0199999999963</v>
      </c>
      <c r="AP74" s="1">
        <f t="shared" si="65"/>
        <v>999.99999999999648</v>
      </c>
      <c r="AQ74" s="1">
        <f t="shared" si="66"/>
        <v>1000</v>
      </c>
      <c r="AR74" s="1">
        <f t="shared" si="67"/>
        <v>7.4479785056199494E-12</v>
      </c>
      <c r="AS74" s="4">
        <f t="shared" si="134"/>
        <v>0</v>
      </c>
      <c r="AT74" s="1">
        <f t="shared" si="135"/>
        <v>-5.58598387921496E-8</v>
      </c>
      <c r="AU74" s="4">
        <f t="shared" si="136"/>
        <v>0</v>
      </c>
      <c r="AV74" s="4">
        <f t="shared" si="7"/>
        <v>10</v>
      </c>
      <c r="AW74" s="4">
        <f t="shared" si="137"/>
        <v>5.6816112597428479E-11</v>
      </c>
      <c r="AX74" s="4">
        <f t="shared" si="8"/>
        <v>9.5627380527887613E-13</v>
      </c>
      <c r="AY74" s="4">
        <f t="shared" si="9"/>
        <v>-100</v>
      </c>
      <c r="AZ74" s="4">
        <f t="shared" si="10"/>
        <v>-100</v>
      </c>
      <c r="BA74" s="4">
        <f t="shared" si="11"/>
        <v>-100</v>
      </c>
      <c r="BB74" s="1">
        <f t="shared" si="68"/>
        <v>100</v>
      </c>
      <c r="BC74" s="1">
        <f t="shared" si="69"/>
        <v>0</v>
      </c>
      <c r="BD74" s="1">
        <f t="shared" si="12"/>
        <v>4.100999999999992</v>
      </c>
      <c r="BE74" s="4">
        <f t="shared" si="70"/>
        <v>0.99999999999999645</v>
      </c>
      <c r="BF74" s="1">
        <f t="shared" si="71"/>
        <v>1.9625600206365626E-8</v>
      </c>
      <c r="BG74" s="4">
        <f t="shared" si="138"/>
        <v>-0.49284055033405866</v>
      </c>
      <c r="BH74" s="1">
        <f t="shared" si="139"/>
        <v>0.99999999999999645</v>
      </c>
      <c r="BI74" s="1">
        <f t="shared" si="13"/>
        <v>5.6816112597428479E-11</v>
      </c>
      <c r="BJ74" s="1">
        <f t="shared" si="72"/>
        <v>1000.0000000397713</v>
      </c>
      <c r="BK74" s="1">
        <f t="shared" si="73"/>
        <v>1027.0199999999963</v>
      </c>
      <c r="BL74" s="1">
        <f t="shared" si="74"/>
        <v>999.99999999999648</v>
      </c>
      <c r="BM74" s="1">
        <f t="shared" si="75"/>
        <v>1000</v>
      </c>
      <c r="BN74" s="1">
        <f t="shared" si="76"/>
        <v>7.5754816796571316E-12</v>
      </c>
      <c r="BO74" s="4">
        <f t="shared" si="140"/>
        <v>0</v>
      </c>
      <c r="BP74" s="1">
        <f t="shared" si="141"/>
        <v>-5.6816112597428478E-8</v>
      </c>
      <c r="BQ74" s="4">
        <f t="shared" si="142"/>
        <v>0</v>
      </c>
      <c r="BR74" s="4">
        <f t="shared" si="14"/>
        <v>10</v>
      </c>
      <c r="BS74" s="4">
        <f t="shared" si="143"/>
        <v>5.7374424184223074E-11</v>
      </c>
      <c r="BT74" s="4">
        <f t="shared" si="15"/>
        <v>5.5831158679459505E-13</v>
      </c>
      <c r="BU74" s="4">
        <f t="shared" si="16"/>
        <v>-100</v>
      </c>
      <c r="BV74" s="4">
        <f t="shared" si="17"/>
        <v>-100</v>
      </c>
      <c r="BW74" s="4">
        <f t="shared" si="18"/>
        <v>-100</v>
      </c>
      <c r="BX74" s="1">
        <f t="shared" si="77"/>
        <v>100</v>
      </c>
      <c r="BY74" s="1">
        <f t="shared" si="78"/>
        <v>0</v>
      </c>
      <c r="BZ74" s="1">
        <f t="shared" si="19"/>
        <v>4.100999999999992</v>
      </c>
      <c r="CA74" s="4">
        <f t="shared" si="79"/>
        <v>0.99999999999999645</v>
      </c>
      <c r="CB74" s="1">
        <f t="shared" si="80"/>
        <v>1.9818453949645279E-8</v>
      </c>
      <c r="CC74" s="4">
        <f t="shared" si="144"/>
        <v>-0.47688752663200762</v>
      </c>
      <c r="CD74" s="1">
        <f t="shared" si="145"/>
        <v>0.99999999999999645</v>
      </c>
      <c r="CE74" s="1">
        <f t="shared" si="20"/>
        <v>5.7374424184223074E-11</v>
      </c>
      <c r="CF74" s="1">
        <f t="shared" si="81"/>
        <v>1000.0000000401621</v>
      </c>
      <c r="CG74" s="1">
        <f t="shared" si="82"/>
        <v>1027.0199999999963</v>
      </c>
      <c r="CH74" s="1">
        <f t="shared" si="83"/>
        <v>999.99999999999648</v>
      </c>
      <c r="CI74" s="1">
        <f t="shared" si="84"/>
        <v>1000</v>
      </c>
      <c r="CJ74" s="1">
        <f t="shared" si="85"/>
        <v>7.6499232245630782E-12</v>
      </c>
      <c r="CK74" s="4">
        <f t="shared" si="146"/>
        <v>0</v>
      </c>
      <c r="CL74" s="1">
        <f t="shared" si="147"/>
        <v>-5.7374424184223073E-8</v>
      </c>
      <c r="CM74" s="4">
        <f t="shared" si="148"/>
        <v>0</v>
      </c>
      <c r="CN74" s="4">
        <f t="shared" si="21"/>
        <v>10</v>
      </c>
      <c r="CO74" s="4">
        <f t="shared" si="149"/>
        <v>5.7304221814323834E-11</v>
      </c>
      <c r="CP74" s="4">
        <f t="shared" si="22"/>
        <v>-7.020236989924003E-14</v>
      </c>
      <c r="CQ74" s="4">
        <f t="shared" si="23"/>
        <v>-100</v>
      </c>
      <c r="CR74" s="4">
        <f t="shared" si="24"/>
        <v>-100</v>
      </c>
      <c r="CS74" s="4">
        <f t="shared" si="25"/>
        <v>-100</v>
      </c>
      <c r="CT74" s="1">
        <f t="shared" si="86"/>
        <v>100</v>
      </c>
      <c r="CU74" s="1">
        <f t="shared" si="87"/>
        <v>0</v>
      </c>
      <c r="CV74" s="1">
        <f t="shared" si="26"/>
        <v>4.100999999999992</v>
      </c>
      <c r="CW74" s="4">
        <f t="shared" si="88"/>
        <v>0.99999999999999645</v>
      </c>
      <c r="CX74" s="1">
        <f t="shared" si="89"/>
        <v>1.9794204426364017E-8</v>
      </c>
      <c r="CY74" s="4">
        <f t="shared" si="150"/>
        <v>-0.47637079916134301</v>
      </c>
      <c r="CZ74" s="1">
        <f t="shared" si="151"/>
        <v>0.99999999999999645</v>
      </c>
      <c r="DA74" s="1">
        <f t="shared" si="27"/>
        <v>5.7304221814323834E-11</v>
      </c>
      <c r="DB74" s="1">
        <f t="shared" si="90"/>
        <v>1000.000000040113</v>
      </c>
      <c r="DC74" s="1">
        <f t="shared" si="91"/>
        <v>1027.0199999999963</v>
      </c>
      <c r="DD74" s="1">
        <f t="shared" si="92"/>
        <v>999.99999999999648</v>
      </c>
      <c r="DE74" s="1">
        <f t="shared" si="93"/>
        <v>1000</v>
      </c>
      <c r="DF74" s="1">
        <f t="shared" si="94"/>
        <v>7.6405629085765115E-12</v>
      </c>
      <c r="DG74" s="4">
        <f t="shared" si="152"/>
        <v>0</v>
      </c>
      <c r="DH74" s="1">
        <f t="shared" si="153"/>
        <v>-5.7304221814323833E-8</v>
      </c>
      <c r="DI74" s="4">
        <f t="shared" si="154"/>
        <v>0</v>
      </c>
      <c r="DJ74" s="4">
        <f t="shared" si="28"/>
        <v>10</v>
      </c>
      <c r="DK74" s="4">
        <f t="shared" si="155"/>
        <v>5.7296486405246063E-11</v>
      </c>
      <c r="DL74" s="4">
        <f t="shared" si="29"/>
        <v>-7.7354090777707424E-15</v>
      </c>
      <c r="DM74" s="4">
        <f t="shared" si="30"/>
        <v>-100</v>
      </c>
      <c r="DN74" s="4">
        <f t="shared" si="31"/>
        <v>-100</v>
      </c>
      <c r="DO74" s="4">
        <f t="shared" si="32"/>
        <v>-100</v>
      </c>
      <c r="DP74" s="1">
        <f t="shared" si="95"/>
        <v>100</v>
      </c>
      <c r="DQ74" s="1">
        <f t="shared" si="96"/>
        <v>0</v>
      </c>
      <c r="DR74" s="1">
        <f t="shared" si="33"/>
        <v>4.100999999999992</v>
      </c>
      <c r="DS74" s="4">
        <f t="shared" si="97"/>
        <v>0.99999999999999645</v>
      </c>
      <c r="DT74" s="1">
        <f t="shared" si="98"/>
        <v>1.9791532437045273E-8</v>
      </c>
      <c r="DU74" s="4">
        <f t="shared" si="156"/>
        <v>-0.47168067815838294</v>
      </c>
      <c r="DV74" s="1">
        <f t="shared" si="157"/>
        <v>0.99999999999999645</v>
      </c>
      <c r="DW74" s="1">
        <f t="shared" si="34"/>
        <v>5.7296486405246063E-11</v>
      </c>
      <c r="DX74" s="1">
        <f t="shared" si="99"/>
        <v>1000.0000000401075</v>
      </c>
      <c r="DY74" s="1">
        <f t="shared" si="100"/>
        <v>1027.0199999999963</v>
      </c>
      <c r="DZ74" s="1">
        <f t="shared" si="101"/>
        <v>999.99999999999648</v>
      </c>
      <c r="EA74" s="1">
        <f t="shared" si="102"/>
        <v>1000</v>
      </c>
      <c r="EB74" s="1">
        <f t="shared" si="103"/>
        <v>7.6395315206994758E-12</v>
      </c>
      <c r="EC74" s="4">
        <f t="shared" si="158"/>
        <v>0</v>
      </c>
      <c r="ED74" s="1">
        <f t="shared" si="159"/>
        <v>-5.7296486405246061E-8</v>
      </c>
      <c r="EE74" s="4">
        <f t="shared" si="160"/>
        <v>0</v>
      </c>
      <c r="EF74" s="4">
        <f t="shared" si="35"/>
        <v>10</v>
      </c>
      <c r="EG74" s="4">
        <f t="shared" si="161"/>
        <v>5.7327131692473392E-11</v>
      </c>
      <c r="EH74" s="4">
        <f t="shared" si="36"/>
        <v>3.0645287227329465E-14</v>
      </c>
      <c r="EI74" s="4">
        <f t="shared" si="37"/>
        <v>-100</v>
      </c>
      <c r="EJ74" s="4">
        <f t="shared" si="38"/>
        <v>-100</v>
      </c>
      <c r="EK74" s="4">
        <f t="shared" si="39"/>
        <v>-100</v>
      </c>
      <c r="EL74" s="1">
        <f t="shared" si="104"/>
        <v>100</v>
      </c>
      <c r="EM74" s="1">
        <f t="shared" si="105"/>
        <v>0</v>
      </c>
      <c r="EN74" s="1">
        <f t="shared" si="40"/>
        <v>4.100999999999992</v>
      </c>
      <c r="EO74" s="4">
        <f t="shared" si="106"/>
        <v>0.99999999999999645</v>
      </c>
      <c r="EP74" s="1">
        <f t="shared" si="107"/>
        <v>1.9802118028488218E-8</v>
      </c>
      <c r="EQ74" s="4">
        <f t="shared" si="162"/>
        <v>-0.4666582297456775</v>
      </c>
      <c r="ER74" s="1">
        <f t="shared" si="163"/>
        <v>0.99999999999999645</v>
      </c>
      <c r="ES74" s="1">
        <f t="shared" si="41"/>
        <v>5.7327131692473392E-11</v>
      </c>
      <c r="ET74" s="1">
        <f t="shared" si="108"/>
        <v>1000.0000000401291</v>
      </c>
      <c r="EU74" s="1">
        <f t="shared" si="109"/>
        <v>1027.0199999999963</v>
      </c>
      <c r="EV74" s="1">
        <f t="shared" si="110"/>
        <v>999.99999999999648</v>
      </c>
      <c r="EW74" s="1">
        <f t="shared" si="111"/>
        <v>1000</v>
      </c>
      <c r="EX74" s="1">
        <f t="shared" si="112"/>
        <v>7.6436175589964534E-12</v>
      </c>
      <c r="EY74" s="4">
        <f t="shared" si="164"/>
        <v>0</v>
      </c>
      <c r="EZ74" s="1">
        <f t="shared" si="165"/>
        <v>-5.7327131692473389E-8</v>
      </c>
      <c r="FA74" s="4">
        <f t="shared" si="166"/>
        <v>0</v>
      </c>
      <c r="FB74" s="4">
        <f t="shared" si="42"/>
        <v>10</v>
      </c>
      <c r="FC74" s="4">
        <f t="shared" si="167"/>
        <v>5.7339832931735685E-11</v>
      </c>
      <c r="FD74" s="4">
        <f t="shared" si="43"/>
        <v>1.2701239262292991E-14</v>
      </c>
      <c r="FE74" s="4">
        <f t="shared" si="44"/>
        <v>-100</v>
      </c>
      <c r="FF74" s="4">
        <f t="shared" si="45"/>
        <v>-100</v>
      </c>
      <c r="FG74" s="4">
        <f t="shared" si="46"/>
        <v>-100</v>
      </c>
      <c r="FH74" s="1">
        <f t="shared" si="113"/>
        <v>100</v>
      </c>
      <c r="FI74" s="1">
        <f t="shared" si="114"/>
        <v>0</v>
      </c>
      <c r="FJ74" s="1">
        <f t="shared" si="47"/>
        <v>4.100999999999992</v>
      </c>
      <c r="FK74" s="4">
        <f t="shared" si="115"/>
        <v>0.99999999999999645</v>
      </c>
      <c r="FL74" s="1">
        <f t="shared" si="116"/>
        <v>1.9806505330478647E-8</v>
      </c>
      <c r="FM74" s="4">
        <f t="shared" si="168"/>
        <v>-0.46677394975849207</v>
      </c>
      <c r="FN74" s="1">
        <f t="shared" si="169"/>
        <v>0.99999999999999645</v>
      </c>
      <c r="FO74" s="1">
        <f t="shared" si="48"/>
        <v>5.7339832931735685E-11</v>
      </c>
      <c r="FP74" s="1">
        <f t="shared" si="117"/>
        <v>1000.0000000401379</v>
      </c>
      <c r="FQ74" s="1">
        <f t="shared" si="118"/>
        <v>1027.0199999999963</v>
      </c>
      <c r="FR74" s="1">
        <f t="shared" si="119"/>
        <v>999.99999999999648</v>
      </c>
      <c r="FS74" s="1">
        <f t="shared" si="120"/>
        <v>1000</v>
      </c>
      <c r="FT74" s="1">
        <f t="shared" si="121"/>
        <v>7.6453110575647574E-12</v>
      </c>
      <c r="FU74" s="4">
        <f t="shared" si="170"/>
        <v>0</v>
      </c>
      <c r="FV74" s="1">
        <f t="shared" si="171"/>
        <v>-5.7339832931735688E-8</v>
      </c>
      <c r="FW74" s="4">
        <f t="shared" si="172"/>
        <v>0</v>
      </c>
      <c r="FX74" s="4">
        <f t="shared" si="49"/>
        <v>10</v>
      </c>
      <c r="FY74" s="4">
        <f t="shared" si="173"/>
        <v>5.7341263375725453E-11</v>
      </c>
      <c r="FZ74" s="4">
        <f t="shared" si="50"/>
        <v>1.4304439897672455E-15</v>
      </c>
      <c r="GA74" s="4">
        <f t="shared" si="51"/>
        <v>-100</v>
      </c>
      <c r="GB74" s="4">
        <f t="shared" si="52"/>
        <v>-100</v>
      </c>
      <c r="GC74" s="4">
        <f t="shared" si="53"/>
        <v>-100</v>
      </c>
      <c r="GD74" s="1">
        <f t="shared" si="122"/>
        <v>100</v>
      </c>
      <c r="GE74" s="1">
        <f t="shared" si="123"/>
        <v>0</v>
      </c>
      <c r="GF74" s="1">
        <f t="shared" si="54"/>
        <v>4.100999999999992</v>
      </c>
      <c r="GG74" s="4">
        <f t="shared" si="124"/>
        <v>0.99999999999999645</v>
      </c>
      <c r="GH74" s="1">
        <f t="shared" si="125"/>
        <v>1.9806999438937982E-8</v>
      </c>
      <c r="GI74" s="4">
        <f t="shared" si="174"/>
        <v>-0.46727069419163314</v>
      </c>
      <c r="GJ74" s="1">
        <f t="shared" si="175"/>
        <v>0.99999999999999645</v>
      </c>
      <c r="GK74" s="1">
        <f t="shared" si="55"/>
        <v>5.7341263375725453E-11</v>
      </c>
      <c r="GL74" s="1">
        <f t="shared" si="126"/>
        <v>1000.0000000401387</v>
      </c>
      <c r="GM74" s="1">
        <f t="shared" si="127"/>
        <v>1027.0199999999963</v>
      </c>
      <c r="GN74" s="1">
        <f t="shared" si="128"/>
        <v>999.99999999999648</v>
      </c>
      <c r="GO74" s="1">
        <f t="shared" si="129"/>
        <v>1000</v>
      </c>
      <c r="GP74" s="1">
        <f t="shared" si="130"/>
        <v>7.6455017834300605E-12</v>
      </c>
      <c r="GQ74" s="4">
        <f t="shared" si="176"/>
        <v>0</v>
      </c>
      <c r="GR74" s="1">
        <f t="shared" si="177"/>
        <v>-5.734126337572545E-8</v>
      </c>
      <c r="GS74" s="4">
        <f t="shared" si="178"/>
        <v>0</v>
      </c>
      <c r="GT74" s="4">
        <f t="shared" si="56"/>
        <v>10</v>
      </c>
      <c r="GU74" s="4">
        <f t="shared" si="179"/>
        <v>5.7349611210950278E-11</v>
      </c>
      <c r="GV74" s="4">
        <f t="shared" si="57"/>
        <v>8.3478352248252086E-15</v>
      </c>
      <c r="GW74" s="4">
        <v>225</v>
      </c>
      <c r="GX74" s="4"/>
      <c r="GY74" s="4"/>
      <c r="GZ74" s="4"/>
      <c r="HA74" s="4"/>
      <c r="HB74" s="4"/>
      <c r="HC74" s="4"/>
      <c r="HD74" s="4"/>
      <c r="HE74" s="4"/>
      <c r="HT74" s="3"/>
    </row>
    <row r="75" spans="1:232">
      <c r="A75" s="1">
        <v>57</v>
      </c>
      <c r="B75" s="1">
        <f t="shared" si="180"/>
        <v>100</v>
      </c>
      <c r="C75" s="1">
        <v>0</v>
      </c>
      <c r="D75" s="1">
        <f t="shared" si="1"/>
        <v>-100</v>
      </c>
      <c r="E75" s="1">
        <f t="shared" si="131"/>
        <v>220</v>
      </c>
      <c r="F75" s="1">
        <f t="shared" si="181"/>
        <v>4.1509999999999918</v>
      </c>
      <c r="G75" s="1">
        <f>'0.5Q 8-16'!GA75</f>
        <v>-100</v>
      </c>
      <c r="H75" s="1">
        <f>'0.5Q 8-16'!GB75</f>
        <v>-100</v>
      </c>
      <c r="I75" s="1">
        <f>'0.5Q 8-16'!GC75</f>
        <v>-100</v>
      </c>
      <c r="J75" s="1">
        <f>'0.5Q 8-16'!GD75</f>
        <v>100</v>
      </c>
      <c r="K75" s="1">
        <f>'0.5Q 8-16'!GE75</f>
        <v>0</v>
      </c>
      <c r="L75" s="1">
        <f>'0.5Q 8-16'!GF75</f>
        <v>4.1509999999999918</v>
      </c>
      <c r="M75" s="1">
        <f>'0.5Q 8-16'!GG75</f>
        <v>0.99999999999999645</v>
      </c>
      <c r="N75" s="1">
        <f>'0.5Q 8-16'!GH75</f>
        <v>1.12908446658582E-8</v>
      </c>
      <c r="O75" s="1">
        <f>'0.5Q 8-16'!GI75</f>
        <v>-0.51826822546818385</v>
      </c>
      <c r="P75" s="1">
        <f>'0.5Q 8-16'!GJ75</f>
        <v>0.99999999999999645</v>
      </c>
      <c r="Q75" s="1">
        <f>'0.5Q 8-16'!GK75</f>
        <v>3.2686995307659485E-11</v>
      </c>
      <c r="R75" s="1">
        <f>'0.5Q 8-16'!GL75</f>
        <v>1000.0000000228808</v>
      </c>
      <c r="S75" s="1">
        <f>'0.5Q 8-16'!GM75</f>
        <v>1027.0199999999963</v>
      </c>
      <c r="T75" s="1">
        <f>'0.5Q 8-16'!GN75</f>
        <v>999.99999999999648</v>
      </c>
      <c r="U75" s="1">
        <f>'0.5Q 8-16'!GO75</f>
        <v>1000</v>
      </c>
      <c r="V75" s="1">
        <f>'0.5Q 8-16'!GP75</f>
        <v>4.3582660410212646E-12</v>
      </c>
      <c r="W75" s="1">
        <f>'0.5Q 8-16'!GQ75</f>
        <v>0</v>
      </c>
      <c r="X75" s="1">
        <f>'0.5Q 8-16'!GR75</f>
        <v>-3.2686995307659488E-8</v>
      </c>
      <c r="Y75" s="1">
        <f>'0.5Q 8-16'!GS75</f>
        <v>0</v>
      </c>
      <c r="Z75" s="1">
        <f>'0.5Q 8-16'!GT75</f>
        <v>10</v>
      </c>
      <c r="AA75" s="1">
        <f>'0.5Q 8-16'!GU75</f>
        <v>3.3515903275289758E-11</v>
      </c>
      <c r="AC75" s="4">
        <f t="shared" si="2"/>
        <v>-100</v>
      </c>
      <c r="AD75" s="4">
        <f t="shared" si="3"/>
        <v>-100</v>
      </c>
      <c r="AE75" s="4">
        <f t="shared" si="4"/>
        <v>-100</v>
      </c>
      <c r="AF75" s="1">
        <f t="shared" si="59"/>
        <v>100</v>
      </c>
      <c r="AG75" s="1">
        <f t="shared" si="60"/>
        <v>0</v>
      </c>
      <c r="AH75" s="1">
        <f t="shared" si="5"/>
        <v>4.1509999999999918</v>
      </c>
      <c r="AI75" s="4">
        <f t="shared" si="61"/>
        <v>0.99999999999999645</v>
      </c>
      <c r="AJ75" s="1">
        <f t="shared" si="62"/>
        <v>1.1577168661585411E-8</v>
      </c>
      <c r="AK75" s="4">
        <f t="shared" si="132"/>
        <v>-0.50799325297098696</v>
      </c>
      <c r="AL75" s="1">
        <f t="shared" si="133"/>
        <v>0.99999999999999645</v>
      </c>
      <c r="AM75" s="1">
        <f t="shared" si="6"/>
        <v>3.3515903275289758E-11</v>
      </c>
      <c r="AN75" s="1">
        <f t="shared" si="63"/>
        <v>1000.0000000234612</v>
      </c>
      <c r="AO75" s="1">
        <f t="shared" si="64"/>
        <v>1027.0199999999963</v>
      </c>
      <c r="AP75" s="1">
        <f t="shared" si="65"/>
        <v>999.99999999999648</v>
      </c>
      <c r="AQ75" s="1">
        <f t="shared" si="66"/>
        <v>1000</v>
      </c>
      <c r="AR75" s="1">
        <f t="shared" si="67"/>
        <v>4.468787103371969E-12</v>
      </c>
      <c r="AS75" s="4">
        <f t="shared" si="134"/>
        <v>0</v>
      </c>
      <c r="AT75" s="1">
        <f t="shared" si="135"/>
        <v>-3.3515903275289757E-8</v>
      </c>
      <c r="AU75" s="4">
        <f t="shared" si="136"/>
        <v>0</v>
      </c>
      <c r="AV75" s="4">
        <f t="shared" si="7"/>
        <v>10</v>
      </c>
      <c r="AW75" s="4">
        <f t="shared" si="137"/>
        <v>3.4089667558457087E-11</v>
      </c>
      <c r="AX75" s="4">
        <f t="shared" si="8"/>
        <v>5.7376428316732955E-13</v>
      </c>
      <c r="AY75" s="4">
        <f t="shared" si="9"/>
        <v>-100</v>
      </c>
      <c r="AZ75" s="4">
        <f t="shared" si="10"/>
        <v>-100</v>
      </c>
      <c r="BA75" s="4">
        <f t="shared" si="11"/>
        <v>-100</v>
      </c>
      <c r="BB75" s="1">
        <f t="shared" si="68"/>
        <v>100</v>
      </c>
      <c r="BC75" s="1">
        <f t="shared" si="69"/>
        <v>0</v>
      </c>
      <c r="BD75" s="1">
        <f t="shared" si="12"/>
        <v>4.1509999999999918</v>
      </c>
      <c r="BE75" s="4">
        <f t="shared" si="70"/>
        <v>0.99999999999999645</v>
      </c>
      <c r="BF75" s="1">
        <f t="shared" si="71"/>
        <v>1.1775360123819372E-8</v>
      </c>
      <c r="BG75" s="4">
        <f t="shared" si="138"/>
        <v>-0.49284055033405866</v>
      </c>
      <c r="BH75" s="1">
        <f t="shared" si="139"/>
        <v>0.99999999999999645</v>
      </c>
      <c r="BI75" s="1">
        <f t="shared" si="13"/>
        <v>3.4089667558457087E-11</v>
      </c>
      <c r="BJ75" s="1">
        <f t="shared" si="72"/>
        <v>1000.0000000238626</v>
      </c>
      <c r="BK75" s="1">
        <f t="shared" si="73"/>
        <v>1027.0199999999963</v>
      </c>
      <c r="BL75" s="1">
        <f t="shared" si="74"/>
        <v>999.99999999999648</v>
      </c>
      <c r="BM75" s="1">
        <f t="shared" si="75"/>
        <v>1000</v>
      </c>
      <c r="BN75" s="1">
        <f t="shared" si="76"/>
        <v>4.5452890077942783E-12</v>
      </c>
      <c r="BO75" s="4">
        <f t="shared" si="140"/>
        <v>0</v>
      </c>
      <c r="BP75" s="1">
        <f t="shared" si="141"/>
        <v>-3.4089667558457087E-8</v>
      </c>
      <c r="BQ75" s="4">
        <f t="shared" si="142"/>
        <v>0</v>
      </c>
      <c r="BR75" s="4">
        <f t="shared" si="14"/>
        <v>10</v>
      </c>
      <c r="BS75" s="4">
        <f t="shared" si="143"/>
        <v>3.4424654510533846E-11</v>
      </c>
      <c r="BT75" s="4">
        <f t="shared" si="15"/>
        <v>3.3498695207675832E-13</v>
      </c>
      <c r="BU75" s="4">
        <f t="shared" si="16"/>
        <v>-100</v>
      </c>
      <c r="BV75" s="4">
        <f t="shared" si="17"/>
        <v>-100</v>
      </c>
      <c r="BW75" s="4">
        <f t="shared" si="18"/>
        <v>-100</v>
      </c>
      <c r="BX75" s="1">
        <f t="shared" si="77"/>
        <v>100</v>
      </c>
      <c r="BY75" s="1">
        <f t="shared" si="78"/>
        <v>0</v>
      </c>
      <c r="BZ75" s="1">
        <f t="shared" si="19"/>
        <v>4.1509999999999918</v>
      </c>
      <c r="CA75" s="4">
        <f t="shared" si="79"/>
        <v>0.99999999999999645</v>
      </c>
      <c r="CB75" s="1">
        <f t="shared" si="80"/>
        <v>1.1891072369787164E-8</v>
      </c>
      <c r="CC75" s="4">
        <f t="shared" si="144"/>
        <v>-0.47688752663200762</v>
      </c>
      <c r="CD75" s="1">
        <f t="shared" si="145"/>
        <v>0.99999999999999645</v>
      </c>
      <c r="CE75" s="1">
        <f t="shared" si="20"/>
        <v>3.4424654510533846E-11</v>
      </c>
      <c r="CF75" s="1">
        <f t="shared" si="81"/>
        <v>1000.0000000240972</v>
      </c>
      <c r="CG75" s="1">
        <f t="shared" si="82"/>
        <v>1027.0199999999963</v>
      </c>
      <c r="CH75" s="1">
        <f t="shared" si="83"/>
        <v>999.99999999999648</v>
      </c>
      <c r="CI75" s="1">
        <f t="shared" si="84"/>
        <v>1000</v>
      </c>
      <c r="CJ75" s="1">
        <f t="shared" si="85"/>
        <v>4.5899539347378453E-12</v>
      </c>
      <c r="CK75" s="4">
        <f t="shared" si="146"/>
        <v>0</v>
      </c>
      <c r="CL75" s="1">
        <f t="shared" si="147"/>
        <v>-3.4424654510533844E-8</v>
      </c>
      <c r="CM75" s="4">
        <f t="shared" si="148"/>
        <v>0</v>
      </c>
      <c r="CN75" s="4">
        <f t="shared" si="21"/>
        <v>10</v>
      </c>
      <c r="CO75" s="4">
        <f t="shared" si="149"/>
        <v>3.4382533088594298E-11</v>
      </c>
      <c r="CP75" s="4">
        <f t="shared" si="22"/>
        <v>-4.2121421939547895E-14</v>
      </c>
      <c r="CQ75" s="4">
        <f t="shared" si="23"/>
        <v>-100</v>
      </c>
      <c r="CR75" s="4">
        <f t="shared" si="24"/>
        <v>-100</v>
      </c>
      <c r="CS75" s="4">
        <f t="shared" si="25"/>
        <v>-100</v>
      </c>
      <c r="CT75" s="1">
        <f t="shared" si="86"/>
        <v>100</v>
      </c>
      <c r="CU75" s="1">
        <f t="shared" si="87"/>
        <v>0</v>
      </c>
      <c r="CV75" s="1">
        <f t="shared" si="26"/>
        <v>4.1509999999999918</v>
      </c>
      <c r="CW75" s="4">
        <f t="shared" si="88"/>
        <v>0.99999999999999645</v>
      </c>
      <c r="CX75" s="1">
        <f t="shared" si="89"/>
        <v>1.1876522655818412E-8</v>
      </c>
      <c r="CY75" s="4">
        <f t="shared" si="150"/>
        <v>-0.47637079916134301</v>
      </c>
      <c r="CZ75" s="1">
        <f t="shared" si="151"/>
        <v>0.99999999999999645</v>
      </c>
      <c r="DA75" s="1">
        <f t="shared" si="27"/>
        <v>3.4382533088594298E-11</v>
      </c>
      <c r="DB75" s="1">
        <f t="shared" si="90"/>
        <v>1000.0000000240678</v>
      </c>
      <c r="DC75" s="1">
        <f t="shared" si="91"/>
        <v>1027.0199999999963</v>
      </c>
      <c r="DD75" s="1">
        <f t="shared" si="92"/>
        <v>999.99999999999648</v>
      </c>
      <c r="DE75" s="1">
        <f t="shared" si="93"/>
        <v>1000</v>
      </c>
      <c r="DF75" s="1">
        <f t="shared" si="94"/>
        <v>4.5843377451459072E-12</v>
      </c>
      <c r="DG75" s="4">
        <f t="shared" si="152"/>
        <v>0</v>
      </c>
      <c r="DH75" s="1">
        <f t="shared" si="153"/>
        <v>-3.4382533088594297E-8</v>
      </c>
      <c r="DI75" s="4">
        <f t="shared" si="154"/>
        <v>0</v>
      </c>
      <c r="DJ75" s="4">
        <f t="shared" si="28"/>
        <v>10</v>
      </c>
      <c r="DK75" s="4">
        <f t="shared" si="155"/>
        <v>3.4377891843147634E-11</v>
      </c>
      <c r="DL75" s="4">
        <f t="shared" si="29"/>
        <v>-4.6412454466637379E-15</v>
      </c>
      <c r="DM75" s="4">
        <f t="shared" si="30"/>
        <v>-100</v>
      </c>
      <c r="DN75" s="4">
        <f t="shared" si="31"/>
        <v>-100</v>
      </c>
      <c r="DO75" s="4">
        <f t="shared" si="32"/>
        <v>-100</v>
      </c>
      <c r="DP75" s="1">
        <f t="shared" si="95"/>
        <v>100</v>
      </c>
      <c r="DQ75" s="1">
        <f t="shared" si="96"/>
        <v>0</v>
      </c>
      <c r="DR75" s="1">
        <f t="shared" si="33"/>
        <v>4.1509999999999918</v>
      </c>
      <c r="DS75" s="4">
        <f t="shared" si="97"/>
        <v>0.99999999999999645</v>
      </c>
      <c r="DT75" s="1">
        <f t="shared" si="98"/>
        <v>1.1874919462227164E-8</v>
      </c>
      <c r="DU75" s="4">
        <f t="shared" si="156"/>
        <v>-0.47168067815838294</v>
      </c>
      <c r="DV75" s="1">
        <f t="shared" si="157"/>
        <v>0.99999999999999645</v>
      </c>
      <c r="DW75" s="1">
        <f t="shared" si="34"/>
        <v>3.4377891843147634E-11</v>
      </c>
      <c r="DX75" s="1">
        <f t="shared" si="99"/>
        <v>1000.0000000240645</v>
      </c>
      <c r="DY75" s="1">
        <f t="shared" si="100"/>
        <v>1027.0199999999963</v>
      </c>
      <c r="DZ75" s="1">
        <f t="shared" si="101"/>
        <v>999.99999999999648</v>
      </c>
      <c r="EA75" s="1">
        <f t="shared" si="102"/>
        <v>1000</v>
      </c>
      <c r="EB75" s="1">
        <f t="shared" si="103"/>
        <v>4.5837189124196855E-12</v>
      </c>
      <c r="EC75" s="4">
        <f t="shared" si="158"/>
        <v>0</v>
      </c>
      <c r="ED75" s="1">
        <f t="shared" si="159"/>
        <v>-3.4377891843147634E-8</v>
      </c>
      <c r="EE75" s="4">
        <f t="shared" si="160"/>
        <v>0</v>
      </c>
      <c r="EF75" s="4">
        <f t="shared" si="35"/>
        <v>10</v>
      </c>
      <c r="EG75" s="4">
        <f t="shared" si="161"/>
        <v>3.4396279015484035E-11</v>
      </c>
      <c r="EH75" s="4">
        <f t="shared" si="36"/>
        <v>1.8387172336401556E-14</v>
      </c>
      <c r="EI75" s="4">
        <f t="shared" si="37"/>
        <v>-100</v>
      </c>
      <c r="EJ75" s="4">
        <f t="shared" si="38"/>
        <v>-100</v>
      </c>
      <c r="EK75" s="4">
        <f t="shared" si="39"/>
        <v>-100</v>
      </c>
      <c r="EL75" s="1">
        <f t="shared" si="104"/>
        <v>100</v>
      </c>
      <c r="EM75" s="1">
        <f t="shared" si="105"/>
        <v>0</v>
      </c>
      <c r="EN75" s="1">
        <f t="shared" si="40"/>
        <v>4.1509999999999918</v>
      </c>
      <c r="EO75" s="4">
        <f t="shared" si="106"/>
        <v>0.99999999999999645</v>
      </c>
      <c r="EP75" s="1">
        <f t="shared" si="107"/>
        <v>1.1881270817092929E-8</v>
      </c>
      <c r="EQ75" s="4">
        <f t="shared" si="162"/>
        <v>-0.4666582297456775</v>
      </c>
      <c r="ER75" s="1">
        <f t="shared" si="163"/>
        <v>0.99999999999999645</v>
      </c>
      <c r="ES75" s="1">
        <f t="shared" si="41"/>
        <v>3.4396279015484035E-11</v>
      </c>
      <c r="ET75" s="1">
        <f t="shared" si="108"/>
        <v>1000.0000000240774</v>
      </c>
      <c r="EU75" s="1">
        <f t="shared" si="109"/>
        <v>1027.0199999999963</v>
      </c>
      <c r="EV75" s="1">
        <f t="shared" si="110"/>
        <v>999.99999999999648</v>
      </c>
      <c r="EW75" s="1">
        <f t="shared" si="111"/>
        <v>1000</v>
      </c>
      <c r="EX75" s="1">
        <f t="shared" si="112"/>
        <v>4.5861705353978711E-12</v>
      </c>
      <c r="EY75" s="4">
        <f t="shared" si="164"/>
        <v>0</v>
      </c>
      <c r="EZ75" s="1">
        <f t="shared" si="165"/>
        <v>-3.4396279015484032E-8</v>
      </c>
      <c r="FA75" s="4">
        <f t="shared" si="166"/>
        <v>0</v>
      </c>
      <c r="FB75" s="4">
        <f t="shared" si="42"/>
        <v>10</v>
      </c>
      <c r="FC75" s="4">
        <f t="shared" si="167"/>
        <v>3.440389975904141E-11</v>
      </c>
      <c r="FD75" s="4">
        <f t="shared" si="43"/>
        <v>7.6207435573745023E-15</v>
      </c>
      <c r="FE75" s="4">
        <f t="shared" si="44"/>
        <v>-100</v>
      </c>
      <c r="FF75" s="4">
        <f t="shared" si="45"/>
        <v>-100</v>
      </c>
      <c r="FG75" s="4">
        <f t="shared" si="46"/>
        <v>-100</v>
      </c>
      <c r="FH75" s="1">
        <f t="shared" si="113"/>
        <v>100</v>
      </c>
      <c r="FI75" s="1">
        <f t="shared" si="114"/>
        <v>0</v>
      </c>
      <c r="FJ75" s="1">
        <f t="shared" si="47"/>
        <v>4.1509999999999918</v>
      </c>
      <c r="FK75" s="4">
        <f t="shared" si="115"/>
        <v>0.99999999999999645</v>
      </c>
      <c r="FL75" s="1">
        <f t="shared" si="116"/>
        <v>1.1883903198287188E-8</v>
      </c>
      <c r="FM75" s="4">
        <f t="shared" si="168"/>
        <v>-0.46677394975849207</v>
      </c>
      <c r="FN75" s="1">
        <f t="shared" si="169"/>
        <v>0.99999999999999645</v>
      </c>
      <c r="FO75" s="1">
        <f t="shared" si="48"/>
        <v>3.440389975904141E-11</v>
      </c>
      <c r="FP75" s="1">
        <f t="shared" si="117"/>
        <v>1000.0000000240827</v>
      </c>
      <c r="FQ75" s="1">
        <f t="shared" si="118"/>
        <v>1027.0199999999963</v>
      </c>
      <c r="FR75" s="1">
        <f t="shared" si="119"/>
        <v>999.99999999999648</v>
      </c>
      <c r="FS75" s="1">
        <f t="shared" si="120"/>
        <v>1000</v>
      </c>
      <c r="FT75" s="1">
        <f t="shared" si="121"/>
        <v>4.5871866345388554E-12</v>
      </c>
      <c r="FU75" s="4">
        <f t="shared" si="170"/>
        <v>0</v>
      </c>
      <c r="FV75" s="1">
        <f t="shared" si="171"/>
        <v>-3.440389975904141E-8</v>
      </c>
      <c r="FW75" s="4">
        <f t="shared" si="172"/>
        <v>0</v>
      </c>
      <c r="FX75" s="4">
        <f t="shared" si="49"/>
        <v>10</v>
      </c>
      <c r="FY75" s="4">
        <f t="shared" si="173"/>
        <v>3.4404758025435273E-11</v>
      </c>
      <c r="FZ75" s="4">
        <f t="shared" si="50"/>
        <v>8.5826639386293224E-16</v>
      </c>
      <c r="GA75" s="4">
        <f t="shared" si="51"/>
        <v>-100</v>
      </c>
      <c r="GB75" s="4">
        <f t="shared" si="52"/>
        <v>-100</v>
      </c>
      <c r="GC75" s="4">
        <f t="shared" si="53"/>
        <v>-100</v>
      </c>
      <c r="GD75" s="1">
        <f t="shared" si="122"/>
        <v>100</v>
      </c>
      <c r="GE75" s="1">
        <f t="shared" si="123"/>
        <v>0</v>
      </c>
      <c r="GF75" s="1">
        <f t="shared" si="54"/>
        <v>4.1509999999999918</v>
      </c>
      <c r="GG75" s="4">
        <f t="shared" si="124"/>
        <v>0.99999999999999645</v>
      </c>
      <c r="GH75" s="1">
        <f t="shared" si="125"/>
        <v>1.1884199663362787E-8</v>
      </c>
      <c r="GI75" s="4">
        <f t="shared" si="174"/>
        <v>-0.46727069419163314</v>
      </c>
      <c r="GJ75" s="1">
        <f t="shared" si="175"/>
        <v>0.99999999999999645</v>
      </c>
      <c r="GK75" s="1">
        <f t="shared" si="55"/>
        <v>3.4404758025435273E-11</v>
      </c>
      <c r="GL75" s="1">
        <f t="shared" si="126"/>
        <v>1000.0000000240834</v>
      </c>
      <c r="GM75" s="1">
        <f t="shared" si="127"/>
        <v>1027.0199999999963</v>
      </c>
      <c r="GN75" s="1">
        <f t="shared" si="128"/>
        <v>999.99999999999648</v>
      </c>
      <c r="GO75" s="1">
        <f t="shared" si="129"/>
        <v>1000</v>
      </c>
      <c r="GP75" s="1">
        <f t="shared" si="130"/>
        <v>4.587301070058036E-12</v>
      </c>
      <c r="GQ75" s="4">
        <f t="shared" si="176"/>
        <v>0</v>
      </c>
      <c r="GR75" s="1">
        <f t="shared" si="177"/>
        <v>-3.4404758025435273E-8</v>
      </c>
      <c r="GS75" s="4">
        <f t="shared" si="178"/>
        <v>0</v>
      </c>
      <c r="GT75" s="4">
        <f t="shared" si="56"/>
        <v>10</v>
      </c>
      <c r="GU75" s="4">
        <f t="shared" si="179"/>
        <v>3.4409766726570164E-11</v>
      </c>
      <c r="GV75" s="4">
        <f t="shared" si="57"/>
        <v>5.0087011348912477E-15</v>
      </c>
      <c r="GW75" s="4">
        <v>220</v>
      </c>
      <c r="GX75" s="4"/>
      <c r="GY75" s="4"/>
      <c r="GZ75" s="4"/>
      <c r="HA75" s="4"/>
      <c r="HB75" s="4"/>
      <c r="HC75" s="4"/>
      <c r="HD75" s="4"/>
      <c r="HE75" s="4"/>
      <c r="HT75" s="3"/>
    </row>
    <row r="76" spans="1:232">
      <c r="A76" s="1">
        <v>58</v>
      </c>
      <c r="B76" s="1">
        <f t="shared" si="180"/>
        <v>100</v>
      </c>
      <c r="C76" s="1">
        <v>0</v>
      </c>
      <c r="D76" s="1">
        <f t="shared" si="1"/>
        <v>-100</v>
      </c>
      <c r="E76" s="1">
        <f t="shared" si="131"/>
        <v>215</v>
      </c>
      <c r="F76" s="1">
        <f t="shared" si="181"/>
        <v>4.2009999999999916</v>
      </c>
      <c r="G76" s="1">
        <f>'0.5Q 8-16'!GA76</f>
        <v>-100</v>
      </c>
      <c r="H76" s="1">
        <f>'0.5Q 8-16'!GB76</f>
        <v>-100</v>
      </c>
      <c r="I76" s="1">
        <f>'0.5Q 8-16'!GC76</f>
        <v>-100</v>
      </c>
      <c r="J76" s="1">
        <f>'0.5Q 8-16'!GD76</f>
        <v>100</v>
      </c>
      <c r="K76" s="1">
        <f>'0.5Q 8-16'!GE76</f>
        <v>0</v>
      </c>
      <c r="L76" s="1">
        <f>'0.5Q 8-16'!GF76</f>
        <v>4.2009999999999916</v>
      </c>
      <c r="M76" s="1">
        <f>'0.5Q 8-16'!GG76</f>
        <v>0.99999999999999645</v>
      </c>
      <c r="N76" s="1">
        <f>'0.5Q 8-16'!GH76</f>
        <v>6.77450679951492E-9</v>
      </c>
      <c r="O76" s="1">
        <f>'0.5Q 8-16'!GI76</f>
        <v>-0.51826822546818385</v>
      </c>
      <c r="P76" s="1">
        <f>'0.5Q 8-16'!GJ76</f>
        <v>0.99999999999999645</v>
      </c>
      <c r="Q76" s="1">
        <f>'0.5Q 8-16'!GK76</f>
        <v>1.9612197184595689E-11</v>
      </c>
      <c r="R76" s="1">
        <f>'0.5Q 8-16'!GL76</f>
        <v>1000.0000000137286</v>
      </c>
      <c r="S76" s="1">
        <f>'0.5Q 8-16'!GM76</f>
        <v>1027.0199999999963</v>
      </c>
      <c r="T76" s="1">
        <f>'0.5Q 8-16'!GN76</f>
        <v>999.99999999999648</v>
      </c>
      <c r="U76" s="1">
        <f>'0.5Q 8-16'!GO76</f>
        <v>1000</v>
      </c>
      <c r="V76" s="1">
        <f>'0.5Q 8-16'!GP76</f>
        <v>2.6149596246127593E-12</v>
      </c>
      <c r="W76" s="1">
        <f>'0.5Q 8-16'!GQ76</f>
        <v>0</v>
      </c>
      <c r="X76" s="1">
        <f>'0.5Q 8-16'!GR76</f>
        <v>-1.9612197184595691E-8</v>
      </c>
      <c r="Y76" s="1">
        <f>'0.5Q 8-16'!GS76</f>
        <v>0</v>
      </c>
      <c r="Z76" s="1">
        <f>'0.5Q 8-16'!GT76</f>
        <v>10</v>
      </c>
      <c r="AA76" s="1">
        <f>'0.5Q 8-16'!GU76</f>
        <v>2.0109541965173854E-11</v>
      </c>
      <c r="AC76" s="4">
        <f t="shared" si="2"/>
        <v>-100</v>
      </c>
      <c r="AD76" s="4">
        <f t="shared" si="3"/>
        <v>-100</v>
      </c>
      <c r="AE76" s="4">
        <f t="shared" si="4"/>
        <v>-100</v>
      </c>
      <c r="AF76" s="1">
        <f t="shared" si="59"/>
        <v>100</v>
      </c>
      <c r="AG76" s="1">
        <f t="shared" si="60"/>
        <v>0</v>
      </c>
      <c r="AH76" s="1">
        <f t="shared" si="5"/>
        <v>4.2009999999999916</v>
      </c>
      <c r="AI76" s="4">
        <f t="shared" si="61"/>
        <v>0.99999999999999645</v>
      </c>
      <c r="AJ76" s="1">
        <f t="shared" si="62"/>
        <v>6.9463011969512446E-9</v>
      </c>
      <c r="AK76" s="4">
        <f t="shared" si="132"/>
        <v>-0.50799325297098696</v>
      </c>
      <c r="AL76" s="1">
        <f t="shared" si="133"/>
        <v>0.99999999999999645</v>
      </c>
      <c r="AM76" s="1">
        <f t="shared" si="6"/>
        <v>2.0109541965173854E-11</v>
      </c>
      <c r="AN76" s="1">
        <f t="shared" si="63"/>
        <v>1000.0000000140767</v>
      </c>
      <c r="AO76" s="1">
        <f t="shared" si="64"/>
        <v>1027.0199999999963</v>
      </c>
      <c r="AP76" s="1">
        <f t="shared" si="65"/>
        <v>999.99999999999648</v>
      </c>
      <c r="AQ76" s="1">
        <f t="shared" si="66"/>
        <v>1000</v>
      </c>
      <c r="AR76" s="1">
        <f t="shared" si="67"/>
        <v>2.6812722620231809E-12</v>
      </c>
      <c r="AS76" s="4">
        <f t="shared" si="134"/>
        <v>0</v>
      </c>
      <c r="AT76" s="1">
        <f t="shared" si="135"/>
        <v>-2.0109541965173856E-8</v>
      </c>
      <c r="AU76" s="4">
        <f t="shared" si="136"/>
        <v>0</v>
      </c>
      <c r="AV76" s="4">
        <f t="shared" si="7"/>
        <v>10</v>
      </c>
      <c r="AW76" s="4">
        <f t="shared" si="137"/>
        <v>2.0453800535074252E-11</v>
      </c>
      <c r="AX76" s="4">
        <f t="shared" si="8"/>
        <v>3.4425856990039838E-13</v>
      </c>
      <c r="AY76" s="4">
        <f t="shared" si="9"/>
        <v>-100</v>
      </c>
      <c r="AZ76" s="4">
        <f t="shared" si="10"/>
        <v>-100</v>
      </c>
      <c r="BA76" s="4">
        <f t="shared" si="11"/>
        <v>-100</v>
      </c>
      <c r="BB76" s="1">
        <f t="shared" si="68"/>
        <v>100</v>
      </c>
      <c r="BC76" s="1">
        <f t="shared" si="69"/>
        <v>0</v>
      </c>
      <c r="BD76" s="1">
        <f t="shared" si="12"/>
        <v>4.2009999999999916</v>
      </c>
      <c r="BE76" s="4">
        <f t="shared" si="70"/>
        <v>0.99999999999999645</v>
      </c>
      <c r="BF76" s="1">
        <f t="shared" si="71"/>
        <v>7.0652160742916237E-9</v>
      </c>
      <c r="BG76" s="4">
        <f t="shared" si="138"/>
        <v>-0.49284055033405866</v>
      </c>
      <c r="BH76" s="1">
        <f t="shared" si="139"/>
        <v>0.99999999999999645</v>
      </c>
      <c r="BI76" s="1">
        <f t="shared" si="13"/>
        <v>2.0453800535074252E-11</v>
      </c>
      <c r="BJ76" s="1">
        <f t="shared" si="72"/>
        <v>1000.0000000143176</v>
      </c>
      <c r="BK76" s="1">
        <f t="shared" si="73"/>
        <v>1027.0199999999963</v>
      </c>
      <c r="BL76" s="1">
        <f t="shared" si="74"/>
        <v>999.99999999999648</v>
      </c>
      <c r="BM76" s="1">
        <f t="shared" si="75"/>
        <v>1000</v>
      </c>
      <c r="BN76" s="1">
        <f t="shared" si="76"/>
        <v>2.7271734046765669E-12</v>
      </c>
      <c r="BO76" s="4">
        <f t="shared" si="140"/>
        <v>0</v>
      </c>
      <c r="BP76" s="1">
        <f t="shared" si="141"/>
        <v>-2.0453800535074251E-8</v>
      </c>
      <c r="BQ76" s="4">
        <f t="shared" si="142"/>
        <v>0</v>
      </c>
      <c r="BR76" s="4">
        <f t="shared" si="14"/>
        <v>10</v>
      </c>
      <c r="BS76" s="4">
        <f t="shared" si="143"/>
        <v>2.0654792706320308E-11</v>
      </c>
      <c r="BT76" s="4">
        <f t="shared" si="15"/>
        <v>2.0099217124605564E-13</v>
      </c>
      <c r="BU76" s="4">
        <f t="shared" si="16"/>
        <v>-100</v>
      </c>
      <c r="BV76" s="4">
        <f t="shared" si="17"/>
        <v>-100</v>
      </c>
      <c r="BW76" s="4">
        <f t="shared" si="18"/>
        <v>-100</v>
      </c>
      <c r="BX76" s="1">
        <f t="shared" si="77"/>
        <v>100</v>
      </c>
      <c r="BY76" s="1">
        <f t="shared" si="78"/>
        <v>0</v>
      </c>
      <c r="BZ76" s="1">
        <f t="shared" si="19"/>
        <v>4.2009999999999916</v>
      </c>
      <c r="CA76" s="4">
        <f t="shared" si="79"/>
        <v>0.99999999999999645</v>
      </c>
      <c r="CB76" s="1">
        <f t="shared" si="80"/>
        <v>7.1346434218722985E-9</v>
      </c>
      <c r="CC76" s="4">
        <f t="shared" si="144"/>
        <v>-0.47688752663200762</v>
      </c>
      <c r="CD76" s="1">
        <f t="shared" si="145"/>
        <v>0.99999999999999645</v>
      </c>
      <c r="CE76" s="1">
        <f t="shared" si="20"/>
        <v>2.0654792706320308E-11</v>
      </c>
      <c r="CF76" s="1">
        <f t="shared" si="81"/>
        <v>1000.0000000144585</v>
      </c>
      <c r="CG76" s="1">
        <f t="shared" si="82"/>
        <v>1027.0199999999963</v>
      </c>
      <c r="CH76" s="1">
        <f t="shared" si="83"/>
        <v>999.99999999999648</v>
      </c>
      <c r="CI76" s="1">
        <f t="shared" si="84"/>
        <v>1000</v>
      </c>
      <c r="CJ76" s="1">
        <f t="shared" si="85"/>
        <v>2.7539723608427077E-12</v>
      </c>
      <c r="CK76" s="4">
        <f t="shared" si="146"/>
        <v>0</v>
      </c>
      <c r="CL76" s="1">
        <f t="shared" si="147"/>
        <v>-2.0654792706320309E-8</v>
      </c>
      <c r="CM76" s="4">
        <f t="shared" si="148"/>
        <v>0</v>
      </c>
      <c r="CN76" s="4">
        <f t="shared" si="21"/>
        <v>10</v>
      </c>
      <c r="CO76" s="4">
        <f t="shared" si="149"/>
        <v>2.0629519853156579E-11</v>
      </c>
      <c r="CP76" s="4">
        <f t="shared" si="22"/>
        <v>-2.5272853163728737E-14</v>
      </c>
      <c r="CQ76" s="4">
        <f t="shared" si="23"/>
        <v>-100</v>
      </c>
      <c r="CR76" s="4">
        <f t="shared" si="24"/>
        <v>-100</v>
      </c>
      <c r="CS76" s="4">
        <f t="shared" si="25"/>
        <v>-100</v>
      </c>
      <c r="CT76" s="1">
        <f t="shared" si="86"/>
        <v>100</v>
      </c>
      <c r="CU76" s="1">
        <f t="shared" si="87"/>
        <v>0</v>
      </c>
      <c r="CV76" s="1">
        <f t="shared" si="26"/>
        <v>4.2009999999999916</v>
      </c>
      <c r="CW76" s="4">
        <f t="shared" si="88"/>
        <v>0.99999999999999645</v>
      </c>
      <c r="CX76" s="1">
        <f t="shared" si="89"/>
        <v>7.1259135934910458E-9</v>
      </c>
      <c r="CY76" s="4">
        <f t="shared" si="150"/>
        <v>-0.47637079916134301</v>
      </c>
      <c r="CZ76" s="1">
        <f t="shared" si="151"/>
        <v>0.99999999999999645</v>
      </c>
      <c r="DA76" s="1">
        <f t="shared" si="27"/>
        <v>2.0629519853156579E-11</v>
      </c>
      <c r="DB76" s="1">
        <f t="shared" si="90"/>
        <v>1000.0000000144406</v>
      </c>
      <c r="DC76" s="1">
        <f t="shared" si="91"/>
        <v>1027.0199999999963</v>
      </c>
      <c r="DD76" s="1">
        <f t="shared" si="92"/>
        <v>999.99999999999648</v>
      </c>
      <c r="DE76" s="1">
        <f t="shared" si="93"/>
        <v>1000</v>
      </c>
      <c r="DF76" s="1">
        <f t="shared" si="94"/>
        <v>2.7506026470875438E-12</v>
      </c>
      <c r="DG76" s="4">
        <f t="shared" si="152"/>
        <v>0</v>
      </c>
      <c r="DH76" s="1">
        <f t="shared" si="153"/>
        <v>-2.0629519853156581E-8</v>
      </c>
      <c r="DI76" s="4">
        <f t="shared" si="154"/>
        <v>0</v>
      </c>
      <c r="DJ76" s="4">
        <f t="shared" si="28"/>
        <v>10</v>
      </c>
      <c r="DK76" s="4">
        <f t="shared" si="155"/>
        <v>2.0626735105888579E-11</v>
      </c>
      <c r="DL76" s="4">
        <f t="shared" si="29"/>
        <v>-2.7847472680001814E-15</v>
      </c>
      <c r="DM76" s="4">
        <f t="shared" si="30"/>
        <v>-100</v>
      </c>
      <c r="DN76" s="4">
        <f t="shared" si="31"/>
        <v>-100</v>
      </c>
      <c r="DO76" s="4">
        <f t="shared" si="32"/>
        <v>-100</v>
      </c>
      <c r="DP76" s="1">
        <f t="shared" si="95"/>
        <v>100</v>
      </c>
      <c r="DQ76" s="1">
        <f t="shared" si="96"/>
        <v>0</v>
      </c>
      <c r="DR76" s="1">
        <f t="shared" si="33"/>
        <v>4.2009999999999916</v>
      </c>
      <c r="DS76" s="4">
        <f t="shared" si="97"/>
        <v>0.99999999999999645</v>
      </c>
      <c r="DT76" s="1">
        <f t="shared" si="98"/>
        <v>7.1249516773362972E-9</v>
      </c>
      <c r="DU76" s="4">
        <f t="shared" si="156"/>
        <v>-0.47168067815838294</v>
      </c>
      <c r="DV76" s="1">
        <f t="shared" si="157"/>
        <v>0.99999999999999645</v>
      </c>
      <c r="DW76" s="1">
        <f t="shared" si="34"/>
        <v>2.0626735105888579E-11</v>
      </c>
      <c r="DX76" s="1">
        <f t="shared" si="99"/>
        <v>1000.0000000144387</v>
      </c>
      <c r="DY76" s="1">
        <f t="shared" si="100"/>
        <v>1027.0199999999963</v>
      </c>
      <c r="DZ76" s="1">
        <f t="shared" si="101"/>
        <v>999.99999999999648</v>
      </c>
      <c r="EA76" s="1">
        <f t="shared" si="102"/>
        <v>1000</v>
      </c>
      <c r="EB76" s="1">
        <f t="shared" si="103"/>
        <v>2.7502313474518108E-12</v>
      </c>
      <c r="EC76" s="4">
        <f t="shared" si="158"/>
        <v>0</v>
      </c>
      <c r="ED76" s="1">
        <f t="shared" si="159"/>
        <v>-2.062673510588858E-8</v>
      </c>
      <c r="EE76" s="4">
        <f t="shared" si="160"/>
        <v>0</v>
      </c>
      <c r="EF76" s="4">
        <f t="shared" si="35"/>
        <v>10</v>
      </c>
      <c r="EG76" s="4">
        <f t="shared" si="161"/>
        <v>2.0637767409290421E-11</v>
      </c>
      <c r="EH76" s="4">
        <f t="shared" si="36"/>
        <v>1.103230340184158E-14</v>
      </c>
      <c r="EI76" s="4">
        <f t="shared" si="37"/>
        <v>-100</v>
      </c>
      <c r="EJ76" s="4">
        <f t="shared" si="38"/>
        <v>-100</v>
      </c>
      <c r="EK76" s="4">
        <f t="shared" si="39"/>
        <v>-100</v>
      </c>
      <c r="EL76" s="1">
        <f t="shared" si="104"/>
        <v>100</v>
      </c>
      <c r="EM76" s="1">
        <f t="shared" si="105"/>
        <v>0</v>
      </c>
      <c r="EN76" s="1">
        <f t="shared" si="40"/>
        <v>4.2009999999999916</v>
      </c>
      <c r="EO76" s="4">
        <f t="shared" si="106"/>
        <v>0.99999999999999645</v>
      </c>
      <c r="EP76" s="1">
        <f t="shared" si="107"/>
        <v>7.1287624902557595E-9</v>
      </c>
      <c r="EQ76" s="4">
        <f t="shared" si="162"/>
        <v>-0.4666582297456775</v>
      </c>
      <c r="ER76" s="1">
        <f t="shared" si="163"/>
        <v>0.99999999999999645</v>
      </c>
      <c r="ES76" s="1">
        <f t="shared" si="41"/>
        <v>2.0637767409290421E-11</v>
      </c>
      <c r="ET76" s="1">
        <f t="shared" si="108"/>
        <v>1000.0000000144464</v>
      </c>
      <c r="EU76" s="1">
        <f t="shared" si="109"/>
        <v>1027.0199999999963</v>
      </c>
      <c r="EV76" s="1">
        <f t="shared" si="110"/>
        <v>999.99999999999648</v>
      </c>
      <c r="EW76" s="1">
        <f t="shared" si="111"/>
        <v>1000</v>
      </c>
      <c r="EX76" s="1">
        <f t="shared" si="112"/>
        <v>2.7517023212387231E-12</v>
      </c>
      <c r="EY76" s="4">
        <f t="shared" si="164"/>
        <v>0</v>
      </c>
      <c r="EZ76" s="1">
        <f t="shared" si="165"/>
        <v>-2.0637767409290421E-8</v>
      </c>
      <c r="FA76" s="4">
        <f t="shared" si="166"/>
        <v>0</v>
      </c>
      <c r="FB76" s="4">
        <f t="shared" si="42"/>
        <v>10</v>
      </c>
      <c r="FC76" s="4">
        <f t="shared" si="167"/>
        <v>2.0642339855424845E-11</v>
      </c>
      <c r="FD76" s="4">
        <f t="shared" si="43"/>
        <v>4.5724461344247014E-15</v>
      </c>
      <c r="FE76" s="4">
        <f t="shared" si="44"/>
        <v>-100</v>
      </c>
      <c r="FF76" s="4">
        <f t="shared" si="45"/>
        <v>-100</v>
      </c>
      <c r="FG76" s="4">
        <f t="shared" si="46"/>
        <v>-100</v>
      </c>
      <c r="FH76" s="1">
        <f t="shared" si="113"/>
        <v>100</v>
      </c>
      <c r="FI76" s="1">
        <f t="shared" si="114"/>
        <v>0</v>
      </c>
      <c r="FJ76" s="1">
        <f t="shared" si="47"/>
        <v>4.2009999999999916</v>
      </c>
      <c r="FK76" s="4">
        <f t="shared" si="115"/>
        <v>0.99999999999999645</v>
      </c>
      <c r="FL76" s="1">
        <f t="shared" si="116"/>
        <v>7.1303419189723119E-9</v>
      </c>
      <c r="FM76" s="4">
        <f t="shared" si="168"/>
        <v>-0.46677394975849207</v>
      </c>
      <c r="FN76" s="1">
        <f t="shared" si="169"/>
        <v>0.99999999999999645</v>
      </c>
      <c r="FO76" s="1">
        <f t="shared" si="48"/>
        <v>2.0642339855424845E-11</v>
      </c>
      <c r="FP76" s="1">
        <f t="shared" si="117"/>
        <v>1000.0000000144496</v>
      </c>
      <c r="FQ76" s="1">
        <f t="shared" si="118"/>
        <v>1027.0199999999963</v>
      </c>
      <c r="FR76" s="1">
        <f t="shared" si="119"/>
        <v>999.99999999999648</v>
      </c>
      <c r="FS76" s="1">
        <f t="shared" si="120"/>
        <v>1000</v>
      </c>
      <c r="FT76" s="1">
        <f t="shared" si="121"/>
        <v>2.7523119807233131E-12</v>
      </c>
      <c r="FU76" s="4">
        <f t="shared" si="170"/>
        <v>0</v>
      </c>
      <c r="FV76" s="1">
        <f t="shared" si="171"/>
        <v>-2.0642339855424846E-8</v>
      </c>
      <c r="FW76" s="4">
        <f t="shared" si="172"/>
        <v>0</v>
      </c>
      <c r="FX76" s="4">
        <f t="shared" si="49"/>
        <v>10</v>
      </c>
      <c r="FY76" s="4">
        <f t="shared" si="173"/>
        <v>2.0642854815261162E-11</v>
      </c>
      <c r="FZ76" s="4">
        <f t="shared" si="50"/>
        <v>5.1495983631646688E-16</v>
      </c>
      <c r="GA76" s="4">
        <f t="shared" si="51"/>
        <v>-100</v>
      </c>
      <c r="GB76" s="4">
        <f t="shared" si="52"/>
        <v>-100</v>
      </c>
      <c r="GC76" s="4">
        <f t="shared" si="53"/>
        <v>-100</v>
      </c>
      <c r="GD76" s="1">
        <f t="shared" si="122"/>
        <v>100</v>
      </c>
      <c r="GE76" s="1">
        <f t="shared" si="123"/>
        <v>0</v>
      </c>
      <c r="GF76" s="1">
        <f t="shared" si="54"/>
        <v>4.2009999999999916</v>
      </c>
      <c r="GG76" s="4">
        <f t="shared" si="124"/>
        <v>0.99999999999999645</v>
      </c>
      <c r="GH76" s="1">
        <f t="shared" si="125"/>
        <v>7.1305197980176735E-9</v>
      </c>
      <c r="GI76" s="4">
        <f t="shared" si="174"/>
        <v>-0.46727069419163314</v>
      </c>
      <c r="GJ76" s="1">
        <f t="shared" si="175"/>
        <v>0.99999999999999645</v>
      </c>
      <c r="GK76" s="1">
        <f t="shared" si="55"/>
        <v>2.0642854815261162E-11</v>
      </c>
      <c r="GL76" s="1">
        <f t="shared" si="126"/>
        <v>1000.0000000144501</v>
      </c>
      <c r="GM76" s="1">
        <f t="shared" si="127"/>
        <v>1027.0199999999963</v>
      </c>
      <c r="GN76" s="1">
        <f t="shared" si="128"/>
        <v>999.99999999999648</v>
      </c>
      <c r="GO76" s="1">
        <f t="shared" si="129"/>
        <v>1000</v>
      </c>
      <c r="GP76" s="1">
        <f t="shared" si="130"/>
        <v>2.7523806420348222E-12</v>
      </c>
      <c r="GQ76" s="4">
        <f t="shared" si="176"/>
        <v>0</v>
      </c>
      <c r="GR76" s="1">
        <f t="shared" si="177"/>
        <v>-2.0642854815261163E-8</v>
      </c>
      <c r="GS76" s="4">
        <f t="shared" si="178"/>
        <v>0</v>
      </c>
      <c r="GT76" s="4">
        <f t="shared" si="56"/>
        <v>10</v>
      </c>
      <c r="GU76" s="4">
        <f t="shared" si="179"/>
        <v>2.0645860035942098E-11</v>
      </c>
      <c r="GV76" s="4">
        <f t="shared" si="57"/>
        <v>3.0052206809366874E-15</v>
      </c>
      <c r="GW76" s="4">
        <v>215</v>
      </c>
      <c r="GX76" s="4"/>
      <c r="GY76" s="4"/>
      <c r="GZ76" s="4"/>
      <c r="HA76" s="4"/>
      <c r="HB76" s="4"/>
      <c r="HC76" s="4"/>
      <c r="HD76" s="4"/>
      <c r="HE76" s="4"/>
      <c r="HT76" s="3"/>
    </row>
    <row r="77" spans="1:232">
      <c r="A77" s="1">
        <v>59</v>
      </c>
      <c r="B77" s="1">
        <f t="shared" si="180"/>
        <v>100</v>
      </c>
      <c r="C77" s="1">
        <v>0</v>
      </c>
      <c r="D77" s="1">
        <f t="shared" si="1"/>
        <v>-100</v>
      </c>
      <c r="E77" s="1">
        <f t="shared" si="131"/>
        <v>210</v>
      </c>
      <c r="F77" s="1">
        <f t="shared" si="181"/>
        <v>4.2509999999999915</v>
      </c>
      <c r="G77" s="1">
        <f>'0.5Q 8-16'!GA77</f>
        <v>-100</v>
      </c>
      <c r="H77" s="1">
        <f>'0.5Q 8-16'!GB77</f>
        <v>-100</v>
      </c>
      <c r="I77" s="1">
        <f>'0.5Q 8-16'!GC77</f>
        <v>-100</v>
      </c>
      <c r="J77" s="1">
        <f>'0.5Q 8-16'!GD77</f>
        <v>100</v>
      </c>
      <c r="K77" s="1">
        <f>'0.5Q 8-16'!GE77</f>
        <v>0</v>
      </c>
      <c r="L77" s="1">
        <f>'0.5Q 8-16'!GF77</f>
        <v>4.2509999999999915</v>
      </c>
      <c r="M77" s="1">
        <f>'0.5Q 8-16'!GG77</f>
        <v>0.99999999999999645</v>
      </c>
      <c r="N77" s="1">
        <f>'0.5Q 8-16'!GH77</f>
        <v>4.0647040797089513E-9</v>
      </c>
      <c r="O77" s="1">
        <f>'0.5Q 8-16'!GI77</f>
        <v>-0.51826822546818385</v>
      </c>
      <c r="P77" s="1">
        <f>'0.5Q 8-16'!GJ77</f>
        <v>0.99999999999999645</v>
      </c>
      <c r="Q77" s="1">
        <f>'0.5Q 8-16'!GK77</f>
        <v>1.1767318310757413E-11</v>
      </c>
      <c r="R77" s="1">
        <f>'0.5Q 8-16'!GL77</f>
        <v>1000.0000000082372</v>
      </c>
      <c r="S77" s="1">
        <f>'0.5Q 8-16'!GM77</f>
        <v>1027.0199999999963</v>
      </c>
      <c r="T77" s="1">
        <f>'0.5Q 8-16'!GN77</f>
        <v>999.99999999999648</v>
      </c>
      <c r="U77" s="1">
        <f>'0.5Q 8-16'!GO77</f>
        <v>1000</v>
      </c>
      <c r="V77" s="1">
        <f>'0.5Q 8-16'!GP77</f>
        <v>1.5689757747676554E-12</v>
      </c>
      <c r="W77" s="1">
        <f>'0.5Q 8-16'!GQ77</f>
        <v>0</v>
      </c>
      <c r="X77" s="1">
        <f>'0.5Q 8-16'!GR77</f>
        <v>-1.1767318310757412E-8</v>
      </c>
      <c r="Y77" s="1">
        <f>'0.5Q 8-16'!GS77</f>
        <v>0</v>
      </c>
      <c r="Z77" s="1">
        <f>'0.5Q 8-16'!GT77</f>
        <v>10</v>
      </c>
      <c r="AA77" s="1">
        <f>'0.5Q 8-16'!GU77</f>
        <v>1.2065725179104312E-11</v>
      </c>
      <c r="AC77" s="4">
        <f t="shared" si="2"/>
        <v>-100</v>
      </c>
      <c r="AD77" s="4">
        <f t="shared" si="3"/>
        <v>-100</v>
      </c>
      <c r="AE77" s="4">
        <f t="shared" si="4"/>
        <v>-100</v>
      </c>
      <c r="AF77" s="1">
        <f t="shared" si="59"/>
        <v>100</v>
      </c>
      <c r="AG77" s="1">
        <f t="shared" si="60"/>
        <v>0</v>
      </c>
      <c r="AH77" s="1">
        <f t="shared" si="5"/>
        <v>4.2509999999999915</v>
      </c>
      <c r="AI77" s="4">
        <f t="shared" si="61"/>
        <v>0.99999999999999645</v>
      </c>
      <c r="AJ77" s="1">
        <f t="shared" si="62"/>
        <v>4.1677807181707469E-9</v>
      </c>
      <c r="AK77" s="4">
        <f t="shared" si="132"/>
        <v>-0.50799325297098696</v>
      </c>
      <c r="AL77" s="1">
        <f t="shared" si="133"/>
        <v>0.99999999999999645</v>
      </c>
      <c r="AM77" s="1">
        <f t="shared" si="6"/>
        <v>1.2065725179104312E-11</v>
      </c>
      <c r="AN77" s="1">
        <f t="shared" si="63"/>
        <v>1000.0000000084459</v>
      </c>
      <c r="AO77" s="1">
        <f t="shared" si="64"/>
        <v>1027.0199999999963</v>
      </c>
      <c r="AP77" s="1">
        <f t="shared" si="65"/>
        <v>999.99999999999648</v>
      </c>
      <c r="AQ77" s="1">
        <f t="shared" si="66"/>
        <v>1000</v>
      </c>
      <c r="AR77" s="1">
        <f t="shared" si="67"/>
        <v>1.6087633572139084E-12</v>
      </c>
      <c r="AS77" s="4">
        <f t="shared" si="134"/>
        <v>0</v>
      </c>
      <c r="AT77" s="1">
        <f t="shared" si="135"/>
        <v>-1.2065725179104311E-8</v>
      </c>
      <c r="AU77" s="4">
        <f t="shared" si="136"/>
        <v>0</v>
      </c>
      <c r="AV77" s="4">
        <f t="shared" si="7"/>
        <v>10</v>
      </c>
      <c r="AW77" s="4">
        <f t="shared" si="137"/>
        <v>1.227228032104455E-11</v>
      </c>
      <c r="AX77" s="4">
        <f t="shared" si="8"/>
        <v>2.0655514194023838E-13</v>
      </c>
      <c r="AY77" s="4">
        <f t="shared" si="9"/>
        <v>-100</v>
      </c>
      <c r="AZ77" s="4">
        <f t="shared" si="10"/>
        <v>-100</v>
      </c>
      <c r="BA77" s="4">
        <f t="shared" si="11"/>
        <v>-100</v>
      </c>
      <c r="BB77" s="1">
        <f t="shared" si="68"/>
        <v>100</v>
      </c>
      <c r="BC77" s="1">
        <f t="shared" si="69"/>
        <v>0</v>
      </c>
      <c r="BD77" s="1">
        <f t="shared" si="12"/>
        <v>4.2509999999999915</v>
      </c>
      <c r="BE77" s="4">
        <f t="shared" si="70"/>
        <v>0.99999999999999645</v>
      </c>
      <c r="BF77" s="1">
        <f t="shared" si="71"/>
        <v>4.2391296445749747E-9</v>
      </c>
      <c r="BG77" s="4">
        <f t="shared" si="138"/>
        <v>-0.49284055033405866</v>
      </c>
      <c r="BH77" s="1">
        <f t="shared" si="139"/>
        <v>0.99999999999999645</v>
      </c>
      <c r="BI77" s="1">
        <f t="shared" si="13"/>
        <v>1.227228032104455E-11</v>
      </c>
      <c r="BJ77" s="1">
        <f t="shared" si="72"/>
        <v>1000.0000000085906</v>
      </c>
      <c r="BK77" s="1">
        <f t="shared" si="73"/>
        <v>1027.0199999999963</v>
      </c>
      <c r="BL77" s="1">
        <f t="shared" si="74"/>
        <v>999.99999999999648</v>
      </c>
      <c r="BM77" s="1">
        <f t="shared" si="75"/>
        <v>1000</v>
      </c>
      <c r="BN77" s="1">
        <f t="shared" si="76"/>
        <v>1.6363040428059405E-12</v>
      </c>
      <c r="BO77" s="4">
        <f t="shared" si="140"/>
        <v>0</v>
      </c>
      <c r="BP77" s="1">
        <f t="shared" si="141"/>
        <v>-1.2272280321044551E-8</v>
      </c>
      <c r="BQ77" s="4">
        <f t="shared" si="142"/>
        <v>0</v>
      </c>
      <c r="BR77" s="4">
        <f t="shared" si="14"/>
        <v>10</v>
      </c>
      <c r="BS77" s="4">
        <f t="shared" si="143"/>
        <v>1.2392875623792184E-11</v>
      </c>
      <c r="BT77" s="4">
        <f t="shared" si="15"/>
        <v>1.2059530274763371E-13</v>
      </c>
      <c r="BU77" s="4">
        <f t="shared" si="16"/>
        <v>-100</v>
      </c>
      <c r="BV77" s="4">
        <f t="shared" si="17"/>
        <v>-100</v>
      </c>
      <c r="BW77" s="4">
        <f t="shared" si="18"/>
        <v>-100</v>
      </c>
      <c r="BX77" s="1">
        <f t="shared" si="77"/>
        <v>100</v>
      </c>
      <c r="BY77" s="1">
        <f t="shared" si="78"/>
        <v>0</v>
      </c>
      <c r="BZ77" s="1">
        <f t="shared" si="19"/>
        <v>4.2509999999999915</v>
      </c>
      <c r="CA77" s="4">
        <f t="shared" si="79"/>
        <v>0.99999999999999645</v>
      </c>
      <c r="CB77" s="1">
        <f t="shared" si="80"/>
        <v>4.2807860531233794E-9</v>
      </c>
      <c r="CC77" s="4">
        <f t="shared" si="144"/>
        <v>-0.47688752663200762</v>
      </c>
      <c r="CD77" s="1">
        <f t="shared" si="145"/>
        <v>0.99999999999999645</v>
      </c>
      <c r="CE77" s="1">
        <f t="shared" si="20"/>
        <v>1.2392875623792184E-11</v>
      </c>
      <c r="CF77" s="1">
        <f t="shared" si="81"/>
        <v>1000.0000000086751</v>
      </c>
      <c r="CG77" s="1">
        <f t="shared" si="82"/>
        <v>1027.0199999999963</v>
      </c>
      <c r="CH77" s="1">
        <f t="shared" si="83"/>
        <v>999.99999999999648</v>
      </c>
      <c r="CI77" s="1">
        <f t="shared" si="84"/>
        <v>1000</v>
      </c>
      <c r="CJ77" s="1">
        <f t="shared" si="85"/>
        <v>1.6523834165056248E-12</v>
      </c>
      <c r="CK77" s="4">
        <f t="shared" si="146"/>
        <v>0</v>
      </c>
      <c r="CL77" s="1">
        <f t="shared" si="147"/>
        <v>-1.2392875623792183E-8</v>
      </c>
      <c r="CM77" s="4">
        <f t="shared" si="148"/>
        <v>0</v>
      </c>
      <c r="CN77" s="4">
        <f t="shared" si="21"/>
        <v>10</v>
      </c>
      <c r="CO77" s="4">
        <f t="shared" si="149"/>
        <v>1.2377711911893947E-11</v>
      </c>
      <c r="CP77" s="4">
        <f t="shared" si="22"/>
        <v>-1.5163711898237242E-14</v>
      </c>
      <c r="CQ77" s="4">
        <f t="shared" si="23"/>
        <v>-100</v>
      </c>
      <c r="CR77" s="4">
        <f t="shared" si="24"/>
        <v>-100</v>
      </c>
      <c r="CS77" s="4">
        <f t="shared" si="25"/>
        <v>-100</v>
      </c>
      <c r="CT77" s="1">
        <f t="shared" si="86"/>
        <v>100</v>
      </c>
      <c r="CU77" s="1">
        <f t="shared" si="87"/>
        <v>0</v>
      </c>
      <c r="CV77" s="1">
        <f t="shared" si="26"/>
        <v>4.2509999999999915</v>
      </c>
      <c r="CW77" s="4">
        <f t="shared" si="88"/>
        <v>0.99999999999999645</v>
      </c>
      <c r="CX77" s="1">
        <f t="shared" si="89"/>
        <v>4.2755481560946275E-9</v>
      </c>
      <c r="CY77" s="4">
        <f t="shared" si="150"/>
        <v>-0.47637079916134301</v>
      </c>
      <c r="CZ77" s="1">
        <f t="shared" si="151"/>
        <v>0.99999999999999645</v>
      </c>
      <c r="DA77" s="1">
        <f t="shared" si="27"/>
        <v>1.2377711911893947E-11</v>
      </c>
      <c r="DB77" s="1">
        <f t="shared" si="90"/>
        <v>1000.0000000086644</v>
      </c>
      <c r="DC77" s="1">
        <f t="shared" si="91"/>
        <v>1027.0199999999963</v>
      </c>
      <c r="DD77" s="1">
        <f t="shared" si="92"/>
        <v>999.99999999999648</v>
      </c>
      <c r="DE77" s="1">
        <f t="shared" si="93"/>
        <v>1000</v>
      </c>
      <c r="DF77" s="1">
        <f t="shared" si="94"/>
        <v>1.6503615882525265E-12</v>
      </c>
      <c r="DG77" s="4">
        <f t="shared" si="152"/>
        <v>0</v>
      </c>
      <c r="DH77" s="1">
        <f t="shared" si="153"/>
        <v>-1.2377711911893947E-8</v>
      </c>
      <c r="DI77" s="4">
        <f t="shared" si="154"/>
        <v>0</v>
      </c>
      <c r="DJ77" s="4">
        <f t="shared" si="28"/>
        <v>10</v>
      </c>
      <c r="DK77" s="4">
        <f t="shared" si="155"/>
        <v>1.2376041063533147E-11</v>
      </c>
      <c r="DL77" s="4">
        <f t="shared" si="29"/>
        <v>-1.6708483607994626E-15</v>
      </c>
      <c r="DM77" s="4">
        <f t="shared" si="30"/>
        <v>-100</v>
      </c>
      <c r="DN77" s="4">
        <f t="shared" si="31"/>
        <v>-100</v>
      </c>
      <c r="DO77" s="4">
        <f t="shared" si="32"/>
        <v>-100</v>
      </c>
      <c r="DP77" s="1">
        <f t="shared" si="95"/>
        <v>100</v>
      </c>
      <c r="DQ77" s="1">
        <f t="shared" si="96"/>
        <v>0</v>
      </c>
      <c r="DR77" s="1">
        <f t="shared" si="33"/>
        <v>4.2509999999999915</v>
      </c>
      <c r="DS77" s="4">
        <f t="shared" si="97"/>
        <v>0.99999999999999645</v>
      </c>
      <c r="DT77" s="1">
        <f t="shared" si="98"/>
        <v>4.2749710064017775E-9</v>
      </c>
      <c r="DU77" s="4">
        <f t="shared" si="156"/>
        <v>-0.47168067815838294</v>
      </c>
      <c r="DV77" s="1">
        <f t="shared" si="157"/>
        <v>0.99999999999999645</v>
      </c>
      <c r="DW77" s="1">
        <f t="shared" si="34"/>
        <v>1.2376041063533147E-11</v>
      </c>
      <c r="DX77" s="1">
        <f t="shared" si="99"/>
        <v>1000.0000000086633</v>
      </c>
      <c r="DY77" s="1">
        <f t="shared" si="100"/>
        <v>1027.0199999999963</v>
      </c>
      <c r="DZ77" s="1">
        <f t="shared" si="101"/>
        <v>999.99999999999648</v>
      </c>
      <c r="EA77" s="1">
        <f t="shared" si="102"/>
        <v>1000</v>
      </c>
      <c r="EB77" s="1">
        <f t="shared" si="103"/>
        <v>1.6501388084710864E-12</v>
      </c>
      <c r="EC77" s="4">
        <f t="shared" si="158"/>
        <v>0</v>
      </c>
      <c r="ED77" s="1">
        <f t="shared" si="159"/>
        <v>-1.2376041063533148E-8</v>
      </c>
      <c r="EE77" s="4">
        <f t="shared" si="160"/>
        <v>0</v>
      </c>
      <c r="EF77" s="4">
        <f t="shared" si="35"/>
        <v>10</v>
      </c>
      <c r="EG77" s="4">
        <f t="shared" si="161"/>
        <v>1.2382660445574252E-11</v>
      </c>
      <c r="EH77" s="4">
        <f t="shared" si="36"/>
        <v>6.6193820411046249E-15</v>
      </c>
      <c r="EI77" s="4">
        <f t="shared" si="37"/>
        <v>-100</v>
      </c>
      <c r="EJ77" s="4">
        <f t="shared" si="38"/>
        <v>-100</v>
      </c>
      <c r="EK77" s="4">
        <f t="shared" si="39"/>
        <v>-100</v>
      </c>
      <c r="EL77" s="1">
        <f t="shared" si="104"/>
        <v>100</v>
      </c>
      <c r="EM77" s="1">
        <f t="shared" si="105"/>
        <v>0</v>
      </c>
      <c r="EN77" s="1">
        <f t="shared" si="40"/>
        <v>4.2509999999999915</v>
      </c>
      <c r="EO77" s="4">
        <f t="shared" si="106"/>
        <v>0.99999999999999645</v>
      </c>
      <c r="EP77" s="1">
        <f t="shared" si="107"/>
        <v>4.2772574941534554E-9</v>
      </c>
      <c r="EQ77" s="4">
        <f t="shared" si="162"/>
        <v>-0.4666582297456775</v>
      </c>
      <c r="ER77" s="1">
        <f t="shared" si="163"/>
        <v>0.99999999999999645</v>
      </c>
      <c r="ES77" s="1">
        <f t="shared" si="41"/>
        <v>1.2382660445574252E-11</v>
      </c>
      <c r="ET77" s="1">
        <f t="shared" si="108"/>
        <v>1000.0000000086679</v>
      </c>
      <c r="EU77" s="1">
        <f t="shared" si="109"/>
        <v>1027.0199999999963</v>
      </c>
      <c r="EV77" s="1">
        <f t="shared" si="110"/>
        <v>999.99999999999648</v>
      </c>
      <c r="EW77" s="1">
        <f t="shared" si="111"/>
        <v>1000</v>
      </c>
      <c r="EX77" s="1">
        <f t="shared" si="112"/>
        <v>1.6510213927432337E-12</v>
      </c>
      <c r="EY77" s="4">
        <f t="shared" si="164"/>
        <v>0</v>
      </c>
      <c r="EZ77" s="1">
        <f t="shared" si="165"/>
        <v>-1.2382660445574252E-8</v>
      </c>
      <c r="FA77" s="4">
        <f t="shared" si="166"/>
        <v>0</v>
      </c>
      <c r="FB77" s="4">
        <f t="shared" si="42"/>
        <v>10</v>
      </c>
      <c r="FC77" s="4">
        <f t="shared" si="167"/>
        <v>1.2385403913254907E-11</v>
      </c>
      <c r="FD77" s="4">
        <f t="shared" si="43"/>
        <v>2.7434676806548208E-15</v>
      </c>
      <c r="FE77" s="4">
        <f t="shared" si="44"/>
        <v>-100</v>
      </c>
      <c r="FF77" s="4">
        <f t="shared" si="45"/>
        <v>-100</v>
      </c>
      <c r="FG77" s="4">
        <f t="shared" si="46"/>
        <v>-100</v>
      </c>
      <c r="FH77" s="1">
        <f t="shared" si="113"/>
        <v>100</v>
      </c>
      <c r="FI77" s="1">
        <f t="shared" si="114"/>
        <v>0</v>
      </c>
      <c r="FJ77" s="1">
        <f t="shared" si="47"/>
        <v>4.2509999999999915</v>
      </c>
      <c r="FK77" s="4">
        <f t="shared" si="115"/>
        <v>0.99999999999999645</v>
      </c>
      <c r="FL77" s="1">
        <f t="shared" si="116"/>
        <v>4.2782051513833872E-9</v>
      </c>
      <c r="FM77" s="4">
        <f t="shared" si="168"/>
        <v>-0.46677394975849207</v>
      </c>
      <c r="FN77" s="1">
        <f t="shared" si="169"/>
        <v>0.99999999999999645</v>
      </c>
      <c r="FO77" s="1">
        <f t="shared" si="48"/>
        <v>1.2385403913254907E-11</v>
      </c>
      <c r="FP77" s="1">
        <f t="shared" si="117"/>
        <v>1000.0000000086698</v>
      </c>
      <c r="FQ77" s="1">
        <f t="shared" si="118"/>
        <v>1027.0199999999963</v>
      </c>
      <c r="FR77" s="1">
        <f t="shared" si="119"/>
        <v>999.99999999999648</v>
      </c>
      <c r="FS77" s="1">
        <f t="shared" si="120"/>
        <v>1000</v>
      </c>
      <c r="FT77" s="1">
        <f t="shared" si="121"/>
        <v>1.6513871884339878E-12</v>
      </c>
      <c r="FU77" s="4">
        <f t="shared" si="170"/>
        <v>0</v>
      </c>
      <c r="FV77" s="1">
        <f t="shared" si="171"/>
        <v>-1.2385403913254907E-8</v>
      </c>
      <c r="FW77" s="4">
        <f t="shared" si="172"/>
        <v>0</v>
      </c>
      <c r="FX77" s="4">
        <f t="shared" si="49"/>
        <v>10</v>
      </c>
      <c r="FY77" s="4">
        <f t="shared" si="173"/>
        <v>1.2385712889156697E-11</v>
      </c>
      <c r="FZ77" s="4">
        <f t="shared" si="50"/>
        <v>3.0897590178988013E-16</v>
      </c>
      <c r="GA77" s="4">
        <f t="shared" si="51"/>
        <v>-100</v>
      </c>
      <c r="GB77" s="4">
        <f t="shared" si="52"/>
        <v>-100</v>
      </c>
      <c r="GC77" s="4">
        <f t="shared" si="53"/>
        <v>-100</v>
      </c>
      <c r="GD77" s="1">
        <f t="shared" si="122"/>
        <v>100</v>
      </c>
      <c r="GE77" s="1">
        <f t="shared" si="123"/>
        <v>0</v>
      </c>
      <c r="GF77" s="1">
        <f t="shared" si="54"/>
        <v>4.2509999999999915</v>
      </c>
      <c r="GG77" s="4">
        <f t="shared" si="124"/>
        <v>0.99999999999999645</v>
      </c>
      <c r="GH77" s="1">
        <f t="shared" si="125"/>
        <v>4.2783118788106036E-9</v>
      </c>
      <c r="GI77" s="4">
        <f t="shared" si="174"/>
        <v>-0.46727069419163314</v>
      </c>
      <c r="GJ77" s="1">
        <f t="shared" si="175"/>
        <v>0.99999999999999645</v>
      </c>
      <c r="GK77" s="1">
        <f t="shared" si="55"/>
        <v>1.2385712889156697E-11</v>
      </c>
      <c r="GL77" s="1">
        <f t="shared" si="126"/>
        <v>1000.00000000867</v>
      </c>
      <c r="GM77" s="1">
        <f t="shared" si="127"/>
        <v>1027.0199999999963</v>
      </c>
      <c r="GN77" s="1">
        <f t="shared" si="128"/>
        <v>999.99999999999648</v>
      </c>
      <c r="GO77" s="1">
        <f t="shared" si="129"/>
        <v>1000</v>
      </c>
      <c r="GP77" s="1">
        <f t="shared" si="130"/>
        <v>1.6514283852208931E-12</v>
      </c>
      <c r="GQ77" s="4">
        <f t="shared" si="176"/>
        <v>0</v>
      </c>
      <c r="GR77" s="1">
        <f t="shared" si="177"/>
        <v>-1.2385712889156696E-8</v>
      </c>
      <c r="GS77" s="4">
        <f t="shared" si="178"/>
        <v>0</v>
      </c>
      <c r="GT77" s="4">
        <f t="shared" si="56"/>
        <v>10</v>
      </c>
      <c r="GU77" s="4">
        <f t="shared" si="179"/>
        <v>1.2387516021565259E-11</v>
      </c>
      <c r="GV77" s="4">
        <f t="shared" si="57"/>
        <v>1.8031324085620124E-15</v>
      </c>
      <c r="GW77" s="4">
        <v>210</v>
      </c>
      <c r="GX77" s="4"/>
      <c r="GY77" s="4"/>
      <c r="GZ77" s="4"/>
      <c r="HA77" s="4"/>
      <c r="HB77" s="4"/>
      <c r="HC77" s="4"/>
      <c r="HD77" s="4"/>
      <c r="HE77" s="4"/>
      <c r="HT77" s="3"/>
    </row>
    <row r="78" spans="1:232">
      <c r="A78" s="1">
        <v>60</v>
      </c>
      <c r="B78" s="1">
        <f t="shared" si="180"/>
        <v>100</v>
      </c>
      <c r="C78" s="1">
        <v>0</v>
      </c>
      <c r="D78" s="1">
        <f t="shared" si="1"/>
        <v>-100</v>
      </c>
      <c r="E78" s="1">
        <f t="shared" si="131"/>
        <v>205</v>
      </c>
      <c r="F78" s="1">
        <f t="shared" si="181"/>
        <v>4.3009999999999913</v>
      </c>
      <c r="G78" s="1">
        <f>'0.5Q 8-16'!GA78</f>
        <v>-100</v>
      </c>
      <c r="H78" s="1">
        <f>'0.5Q 8-16'!GB78</f>
        <v>-100</v>
      </c>
      <c r="I78" s="1">
        <f>'0.5Q 8-16'!GC78</f>
        <v>-100</v>
      </c>
      <c r="J78" s="1">
        <f>'0.5Q 8-16'!GD78</f>
        <v>100</v>
      </c>
      <c r="K78" s="1">
        <f>'0.5Q 8-16'!GE78</f>
        <v>0</v>
      </c>
      <c r="L78" s="1">
        <f>'0.5Q 8-16'!GF78</f>
        <v>4.3009999999999913</v>
      </c>
      <c r="M78" s="1">
        <f>'0.5Q 8-16'!GG78</f>
        <v>0.99999999999999645</v>
      </c>
      <c r="N78" s="1">
        <f>'0.5Q 8-16'!GH78</f>
        <v>2.4388224478253707E-9</v>
      </c>
      <c r="O78" s="1">
        <f>'0.5Q 8-16'!GI78</f>
        <v>-0.51826822546818385</v>
      </c>
      <c r="P78" s="1">
        <f>'0.5Q 8-16'!GJ78</f>
        <v>0.99999999999999645</v>
      </c>
      <c r="Q78" s="1">
        <f>'0.5Q 8-16'!GK78</f>
        <v>7.0603909864544471E-12</v>
      </c>
      <c r="R78" s="1">
        <f>'0.5Q 8-16'!GL78</f>
        <v>1000.0000000049423</v>
      </c>
      <c r="S78" s="1">
        <f>'0.5Q 8-16'!GM78</f>
        <v>1027.0199999999963</v>
      </c>
      <c r="T78" s="1">
        <f>'0.5Q 8-16'!GN78</f>
        <v>999.99999999999648</v>
      </c>
      <c r="U78" s="1">
        <f>'0.5Q 8-16'!GO78</f>
        <v>1000</v>
      </c>
      <c r="V78" s="1">
        <f>'0.5Q 8-16'!GP78</f>
        <v>9.4138546486059302E-13</v>
      </c>
      <c r="W78" s="1">
        <f>'0.5Q 8-16'!GQ78</f>
        <v>0</v>
      </c>
      <c r="X78" s="1">
        <f>'0.5Q 8-16'!GR78</f>
        <v>-7.0603909864544474E-9</v>
      </c>
      <c r="Y78" s="1">
        <f>'0.5Q 8-16'!GS78</f>
        <v>0</v>
      </c>
      <c r="Z78" s="1">
        <f>'0.5Q 8-16'!GT78</f>
        <v>10</v>
      </c>
      <c r="AA78" s="1">
        <f>'0.5Q 8-16'!GU78</f>
        <v>7.2394351074625869E-12</v>
      </c>
      <c r="AC78" s="4">
        <f t="shared" si="2"/>
        <v>-100</v>
      </c>
      <c r="AD78" s="4">
        <f t="shared" si="3"/>
        <v>-100</v>
      </c>
      <c r="AE78" s="4">
        <f t="shared" si="4"/>
        <v>-100</v>
      </c>
      <c r="AF78" s="1">
        <f t="shared" si="59"/>
        <v>100</v>
      </c>
      <c r="AG78" s="1">
        <f t="shared" si="60"/>
        <v>0</v>
      </c>
      <c r="AH78" s="1">
        <f t="shared" si="5"/>
        <v>4.3009999999999913</v>
      </c>
      <c r="AI78" s="4">
        <f t="shared" si="61"/>
        <v>0.99999999999999645</v>
      </c>
      <c r="AJ78" s="1">
        <f t="shared" si="62"/>
        <v>2.5006684309024483E-9</v>
      </c>
      <c r="AK78" s="4">
        <f t="shared" si="132"/>
        <v>-0.50799325297098696</v>
      </c>
      <c r="AL78" s="1">
        <f t="shared" si="133"/>
        <v>0.99999999999999645</v>
      </c>
      <c r="AM78" s="1">
        <f t="shared" si="6"/>
        <v>7.2394351074625869E-12</v>
      </c>
      <c r="AN78" s="1">
        <f t="shared" si="63"/>
        <v>1000.0000000050675</v>
      </c>
      <c r="AO78" s="1">
        <f t="shared" si="64"/>
        <v>1027.0199999999963</v>
      </c>
      <c r="AP78" s="1">
        <f t="shared" si="65"/>
        <v>999.99999999999648</v>
      </c>
      <c r="AQ78" s="1">
        <f t="shared" si="66"/>
        <v>1000</v>
      </c>
      <c r="AR78" s="1">
        <f t="shared" si="67"/>
        <v>9.6525801432834495E-13</v>
      </c>
      <c r="AS78" s="4">
        <f t="shared" si="134"/>
        <v>0</v>
      </c>
      <c r="AT78" s="1">
        <f t="shared" si="135"/>
        <v>-7.239435107462587E-9</v>
      </c>
      <c r="AU78" s="4">
        <f t="shared" si="136"/>
        <v>0</v>
      </c>
      <c r="AV78" s="4">
        <f t="shared" si="7"/>
        <v>10</v>
      </c>
      <c r="AW78" s="4">
        <f t="shared" si="137"/>
        <v>7.3633681926267303E-12</v>
      </c>
      <c r="AX78" s="4">
        <f t="shared" si="8"/>
        <v>1.2393308516414335E-13</v>
      </c>
      <c r="AY78" s="4">
        <f t="shared" si="9"/>
        <v>-100</v>
      </c>
      <c r="AZ78" s="4">
        <f t="shared" si="10"/>
        <v>-100</v>
      </c>
      <c r="BA78" s="4">
        <f t="shared" si="11"/>
        <v>-100</v>
      </c>
      <c r="BB78" s="1">
        <f t="shared" si="68"/>
        <v>100</v>
      </c>
      <c r="BC78" s="1">
        <f t="shared" si="69"/>
        <v>0</v>
      </c>
      <c r="BD78" s="1">
        <f t="shared" si="12"/>
        <v>4.3009999999999913</v>
      </c>
      <c r="BE78" s="4">
        <f t="shared" si="70"/>
        <v>0.99999999999999645</v>
      </c>
      <c r="BF78" s="1">
        <f t="shared" si="71"/>
        <v>2.5434777867449846E-9</v>
      </c>
      <c r="BG78" s="4">
        <f t="shared" si="138"/>
        <v>-0.49284055033405866</v>
      </c>
      <c r="BH78" s="1">
        <f t="shared" si="139"/>
        <v>0.99999999999999645</v>
      </c>
      <c r="BI78" s="1">
        <f t="shared" si="13"/>
        <v>7.3633681926267303E-12</v>
      </c>
      <c r="BJ78" s="1">
        <f t="shared" si="72"/>
        <v>1000.0000000051543</v>
      </c>
      <c r="BK78" s="1">
        <f t="shared" si="73"/>
        <v>1027.0199999999963</v>
      </c>
      <c r="BL78" s="1">
        <f t="shared" si="74"/>
        <v>999.99999999999648</v>
      </c>
      <c r="BM78" s="1">
        <f t="shared" si="75"/>
        <v>1000</v>
      </c>
      <c r="BN78" s="1">
        <f t="shared" si="76"/>
        <v>9.8178242568356407E-13</v>
      </c>
      <c r="BO78" s="4">
        <f t="shared" si="140"/>
        <v>0</v>
      </c>
      <c r="BP78" s="1">
        <f t="shared" si="141"/>
        <v>-7.3633681926267306E-9</v>
      </c>
      <c r="BQ78" s="4">
        <f t="shared" si="142"/>
        <v>0</v>
      </c>
      <c r="BR78" s="4">
        <f t="shared" si="14"/>
        <v>10</v>
      </c>
      <c r="BS78" s="4">
        <f t="shared" si="143"/>
        <v>7.4357253742753098E-12</v>
      </c>
      <c r="BT78" s="4">
        <f t="shared" si="15"/>
        <v>7.2357181648579578E-14</v>
      </c>
      <c r="BU78" s="4">
        <f t="shared" si="16"/>
        <v>-100</v>
      </c>
      <c r="BV78" s="4">
        <f t="shared" si="17"/>
        <v>-100</v>
      </c>
      <c r="BW78" s="4">
        <f t="shared" si="18"/>
        <v>-100</v>
      </c>
      <c r="BX78" s="1">
        <f t="shared" si="77"/>
        <v>100</v>
      </c>
      <c r="BY78" s="1">
        <f t="shared" si="78"/>
        <v>0</v>
      </c>
      <c r="BZ78" s="1">
        <f t="shared" si="19"/>
        <v>4.3009999999999913</v>
      </c>
      <c r="CA78" s="4">
        <f t="shared" si="79"/>
        <v>0.99999999999999645</v>
      </c>
      <c r="CB78" s="1">
        <f t="shared" si="80"/>
        <v>2.5684716318740281E-9</v>
      </c>
      <c r="CC78" s="4">
        <f t="shared" si="144"/>
        <v>-0.47688752663200762</v>
      </c>
      <c r="CD78" s="1">
        <f t="shared" si="145"/>
        <v>0.99999999999999645</v>
      </c>
      <c r="CE78" s="1">
        <f t="shared" si="20"/>
        <v>7.4357253742753098E-12</v>
      </c>
      <c r="CF78" s="1">
        <f t="shared" si="81"/>
        <v>1000.0000000052049</v>
      </c>
      <c r="CG78" s="1">
        <f t="shared" si="82"/>
        <v>1027.0199999999963</v>
      </c>
      <c r="CH78" s="1">
        <f t="shared" si="83"/>
        <v>999.99999999999648</v>
      </c>
      <c r="CI78" s="1">
        <f t="shared" si="84"/>
        <v>1000</v>
      </c>
      <c r="CJ78" s="1">
        <f t="shared" si="85"/>
        <v>9.9143004990337494E-13</v>
      </c>
      <c r="CK78" s="4">
        <f t="shared" si="146"/>
        <v>0</v>
      </c>
      <c r="CL78" s="1">
        <f t="shared" si="147"/>
        <v>-7.4357253742753096E-9</v>
      </c>
      <c r="CM78" s="4">
        <f t="shared" si="148"/>
        <v>0</v>
      </c>
      <c r="CN78" s="4">
        <f t="shared" si="21"/>
        <v>10</v>
      </c>
      <c r="CO78" s="4">
        <f t="shared" si="149"/>
        <v>7.4266271471363672E-12</v>
      </c>
      <c r="CP78" s="4">
        <f t="shared" si="22"/>
        <v>-9.0982271389426685E-15</v>
      </c>
      <c r="CQ78" s="4">
        <f t="shared" si="23"/>
        <v>-100</v>
      </c>
      <c r="CR78" s="4">
        <f t="shared" si="24"/>
        <v>-100</v>
      </c>
      <c r="CS78" s="4">
        <f t="shared" si="25"/>
        <v>-100</v>
      </c>
      <c r="CT78" s="1">
        <f t="shared" si="86"/>
        <v>100</v>
      </c>
      <c r="CU78" s="1">
        <f t="shared" si="87"/>
        <v>0</v>
      </c>
      <c r="CV78" s="1">
        <f t="shared" si="26"/>
        <v>4.3009999999999913</v>
      </c>
      <c r="CW78" s="4">
        <f t="shared" si="88"/>
        <v>0.99999999999999645</v>
      </c>
      <c r="CX78" s="1">
        <f t="shared" si="89"/>
        <v>2.565328893656777E-9</v>
      </c>
      <c r="CY78" s="4">
        <f t="shared" si="150"/>
        <v>-0.47637079916134301</v>
      </c>
      <c r="CZ78" s="1">
        <f t="shared" si="151"/>
        <v>0.99999999999999645</v>
      </c>
      <c r="DA78" s="1">
        <f t="shared" si="27"/>
        <v>7.4266271471363672E-12</v>
      </c>
      <c r="DB78" s="1">
        <f t="shared" si="90"/>
        <v>1000.0000000051988</v>
      </c>
      <c r="DC78" s="1">
        <f t="shared" si="91"/>
        <v>1027.0199999999963</v>
      </c>
      <c r="DD78" s="1">
        <f t="shared" si="92"/>
        <v>999.99999999999648</v>
      </c>
      <c r="DE78" s="1">
        <f t="shared" si="93"/>
        <v>1000</v>
      </c>
      <c r="DF78" s="1">
        <f t="shared" si="94"/>
        <v>9.9021695295151599E-13</v>
      </c>
      <c r="DG78" s="4">
        <f t="shared" si="152"/>
        <v>0</v>
      </c>
      <c r="DH78" s="1">
        <f t="shared" si="153"/>
        <v>-7.4266271471363673E-9</v>
      </c>
      <c r="DI78" s="4">
        <f t="shared" si="154"/>
        <v>0</v>
      </c>
      <c r="DJ78" s="4">
        <f t="shared" si="28"/>
        <v>10</v>
      </c>
      <c r="DK78" s="4">
        <f t="shared" si="155"/>
        <v>7.4256246381198881E-12</v>
      </c>
      <c r="DL78" s="4">
        <f t="shared" si="29"/>
        <v>-1.0025090164790313E-15</v>
      </c>
      <c r="DM78" s="4">
        <f t="shared" si="30"/>
        <v>-100</v>
      </c>
      <c r="DN78" s="4">
        <f t="shared" si="31"/>
        <v>-100</v>
      </c>
      <c r="DO78" s="4">
        <f t="shared" si="32"/>
        <v>-100</v>
      </c>
      <c r="DP78" s="1">
        <f t="shared" si="95"/>
        <v>100</v>
      </c>
      <c r="DQ78" s="1">
        <f t="shared" si="96"/>
        <v>0</v>
      </c>
      <c r="DR78" s="1">
        <f t="shared" si="33"/>
        <v>4.3009999999999913</v>
      </c>
      <c r="DS78" s="4">
        <f t="shared" si="97"/>
        <v>0.99999999999999645</v>
      </c>
      <c r="DT78" s="1">
        <f t="shared" si="98"/>
        <v>2.5649826038410669E-9</v>
      </c>
      <c r="DU78" s="4">
        <f t="shared" si="156"/>
        <v>-0.47168067815838294</v>
      </c>
      <c r="DV78" s="1">
        <f t="shared" si="157"/>
        <v>0.99999999999999645</v>
      </c>
      <c r="DW78" s="1">
        <f t="shared" si="34"/>
        <v>7.4256246381198881E-12</v>
      </c>
      <c r="DX78" s="1">
        <f t="shared" si="99"/>
        <v>1000.0000000051979</v>
      </c>
      <c r="DY78" s="1">
        <f t="shared" si="100"/>
        <v>1027.0199999999963</v>
      </c>
      <c r="DZ78" s="1">
        <f t="shared" si="101"/>
        <v>999.99999999999648</v>
      </c>
      <c r="EA78" s="1">
        <f t="shared" si="102"/>
        <v>1000</v>
      </c>
      <c r="EB78" s="1">
        <f t="shared" si="103"/>
        <v>9.9008328508265194E-13</v>
      </c>
      <c r="EC78" s="4">
        <f t="shared" si="158"/>
        <v>0</v>
      </c>
      <c r="ED78" s="1">
        <f t="shared" si="159"/>
        <v>-7.4256246381198882E-9</v>
      </c>
      <c r="EE78" s="4">
        <f t="shared" si="160"/>
        <v>0</v>
      </c>
      <c r="EF78" s="4">
        <f t="shared" si="35"/>
        <v>10</v>
      </c>
      <c r="EG78" s="4">
        <f t="shared" si="161"/>
        <v>7.4295962673445509E-12</v>
      </c>
      <c r="EH78" s="4">
        <f t="shared" si="36"/>
        <v>3.9716292246627749E-15</v>
      </c>
      <c r="EI78" s="4">
        <f t="shared" si="37"/>
        <v>-100</v>
      </c>
      <c r="EJ78" s="4">
        <f t="shared" si="38"/>
        <v>-100</v>
      </c>
      <c r="EK78" s="4">
        <f t="shared" si="39"/>
        <v>-100</v>
      </c>
      <c r="EL78" s="1">
        <f t="shared" si="104"/>
        <v>100</v>
      </c>
      <c r="EM78" s="1">
        <f t="shared" si="105"/>
        <v>0</v>
      </c>
      <c r="EN78" s="1">
        <f t="shared" si="40"/>
        <v>4.3009999999999913</v>
      </c>
      <c r="EO78" s="4">
        <f t="shared" si="106"/>
        <v>0.99999999999999645</v>
      </c>
      <c r="EP78" s="1">
        <f t="shared" si="107"/>
        <v>2.5663544964920731E-9</v>
      </c>
      <c r="EQ78" s="4">
        <f t="shared" si="162"/>
        <v>-0.4666582297456775</v>
      </c>
      <c r="ER78" s="1">
        <f t="shared" si="163"/>
        <v>0.99999999999999645</v>
      </c>
      <c r="ES78" s="1">
        <f t="shared" si="41"/>
        <v>7.4295962673445509E-12</v>
      </c>
      <c r="ET78" s="1">
        <f t="shared" si="108"/>
        <v>1000.0000000052007</v>
      </c>
      <c r="EU78" s="1">
        <f t="shared" si="109"/>
        <v>1027.0199999999963</v>
      </c>
      <c r="EV78" s="1">
        <f t="shared" si="110"/>
        <v>999.99999999999648</v>
      </c>
      <c r="EW78" s="1">
        <f t="shared" si="111"/>
        <v>1000</v>
      </c>
      <c r="EX78" s="1">
        <f t="shared" si="112"/>
        <v>9.9061283564594027E-13</v>
      </c>
      <c r="EY78" s="4">
        <f t="shared" si="164"/>
        <v>0</v>
      </c>
      <c r="EZ78" s="1">
        <f t="shared" si="165"/>
        <v>-7.4295962673445511E-9</v>
      </c>
      <c r="FA78" s="4">
        <f t="shared" si="166"/>
        <v>0</v>
      </c>
      <c r="FB78" s="4">
        <f t="shared" si="42"/>
        <v>10</v>
      </c>
      <c r="FC78" s="4">
        <f t="shared" si="167"/>
        <v>7.4312423479529432E-12</v>
      </c>
      <c r="FD78" s="4">
        <f t="shared" si="43"/>
        <v>1.6460806083922463E-15</v>
      </c>
      <c r="FE78" s="4">
        <f t="shared" si="44"/>
        <v>-100</v>
      </c>
      <c r="FF78" s="4">
        <f t="shared" si="45"/>
        <v>-100</v>
      </c>
      <c r="FG78" s="4">
        <f t="shared" si="46"/>
        <v>-100</v>
      </c>
      <c r="FH78" s="1">
        <f t="shared" si="113"/>
        <v>100</v>
      </c>
      <c r="FI78" s="1">
        <f t="shared" si="114"/>
        <v>0</v>
      </c>
      <c r="FJ78" s="1">
        <f t="shared" si="47"/>
        <v>4.3009999999999913</v>
      </c>
      <c r="FK78" s="4">
        <f t="shared" si="115"/>
        <v>0.99999999999999645</v>
      </c>
      <c r="FL78" s="1">
        <f t="shared" si="116"/>
        <v>2.5669230908300331E-9</v>
      </c>
      <c r="FM78" s="4">
        <f t="shared" si="168"/>
        <v>-0.46677394975849207</v>
      </c>
      <c r="FN78" s="1">
        <f t="shared" si="169"/>
        <v>0.99999999999999645</v>
      </c>
      <c r="FO78" s="1">
        <f t="shared" si="48"/>
        <v>7.4312423479529432E-12</v>
      </c>
      <c r="FP78" s="1">
        <f t="shared" si="117"/>
        <v>1000.0000000052019</v>
      </c>
      <c r="FQ78" s="1">
        <f t="shared" si="118"/>
        <v>1027.0199999999963</v>
      </c>
      <c r="FR78" s="1">
        <f t="shared" si="119"/>
        <v>999.99999999999648</v>
      </c>
      <c r="FS78" s="1">
        <f t="shared" si="120"/>
        <v>1000</v>
      </c>
      <c r="FT78" s="1">
        <f t="shared" si="121"/>
        <v>9.908323130603927E-13</v>
      </c>
      <c r="FU78" s="4">
        <f t="shared" si="170"/>
        <v>0</v>
      </c>
      <c r="FV78" s="1">
        <f t="shared" si="171"/>
        <v>-7.431242347952943E-9</v>
      </c>
      <c r="FW78" s="4">
        <f t="shared" si="172"/>
        <v>0</v>
      </c>
      <c r="FX78" s="4">
        <f t="shared" si="49"/>
        <v>10</v>
      </c>
      <c r="FY78" s="4">
        <f t="shared" si="173"/>
        <v>7.4314277334940171E-12</v>
      </c>
      <c r="FZ78" s="4">
        <f t="shared" si="50"/>
        <v>1.8538554107392808E-16</v>
      </c>
      <c r="GA78" s="4">
        <f t="shared" si="51"/>
        <v>-100</v>
      </c>
      <c r="GB78" s="4">
        <f t="shared" si="52"/>
        <v>-100</v>
      </c>
      <c r="GC78" s="4">
        <f t="shared" si="53"/>
        <v>-100</v>
      </c>
      <c r="GD78" s="1">
        <f t="shared" si="122"/>
        <v>100</v>
      </c>
      <c r="GE78" s="1">
        <f t="shared" si="123"/>
        <v>0</v>
      </c>
      <c r="GF78" s="1">
        <f t="shared" si="54"/>
        <v>4.3009999999999913</v>
      </c>
      <c r="GG78" s="4">
        <f t="shared" si="124"/>
        <v>0.99999999999999645</v>
      </c>
      <c r="GH78" s="1">
        <f t="shared" si="125"/>
        <v>2.5669871272863627E-9</v>
      </c>
      <c r="GI78" s="4">
        <f t="shared" si="174"/>
        <v>-0.46727069419163314</v>
      </c>
      <c r="GJ78" s="1">
        <f t="shared" si="175"/>
        <v>0.99999999999999645</v>
      </c>
      <c r="GK78" s="1">
        <f t="shared" si="55"/>
        <v>7.4314277334940171E-12</v>
      </c>
      <c r="GL78" s="1">
        <f t="shared" si="126"/>
        <v>1000.0000000052021</v>
      </c>
      <c r="GM78" s="1">
        <f t="shared" si="127"/>
        <v>1027.0199999999963</v>
      </c>
      <c r="GN78" s="1">
        <f t="shared" si="128"/>
        <v>999.99999999999648</v>
      </c>
      <c r="GO78" s="1">
        <f t="shared" si="129"/>
        <v>1000</v>
      </c>
      <c r="GP78" s="1">
        <f t="shared" si="130"/>
        <v>9.9085703113253589E-13</v>
      </c>
      <c r="GQ78" s="4">
        <f t="shared" si="176"/>
        <v>0</v>
      </c>
      <c r="GR78" s="1">
        <f t="shared" si="177"/>
        <v>-7.4314277334940174E-9</v>
      </c>
      <c r="GS78" s="4">
        <f t="shared" si="178"/>
        <v>0</v>
      </c>
      <c r="GT78" s="4">
        <f t="shared" si="56"/>
        <v>10</v>
      </c>
      <c r="GU78" s="4">
        <f t="shared" si="179"/>
        <v>7.4325096129391549E-12</v>
      </c>
      <c r="GV78" s="4">
        <f t="shared" si="57"/>
        <v>1.0818794451378537E-15</v>
      </c>
      <c r="GW78" s="4">
        <v>205</v>
      </c>
      <c r="GX78" s="4"/>
      <c r="GY78" s="4"/>
      <c r="GZ78" s="4"/>
      <c r="HA78" s="4"/>
      <c r="HB78" s="4"/>
      <c r="HC78" s="4"/>
      <c r="HD78" s="4"/>
      <c r="HE78" s="4"/>
      <c r="HT78" s="3"/>
    </row>
    <row r="79" spans="1:232">
      <c r="A79" s="1">
        <v>61</v>
      </c>
      <c r="B79" s="1">
        <f t="shared" si="180"/>
        <v>100</v>
      </c>
      <c r="C79" s="1">
        <v>0</v>
      </c>
      <c r="D79" s="1">
        <f t="shared" si="1"/>
        <v>-100</v>
      </c>
      <c r="E79" s="1">
        <f t="shared" si="131"/>
        <v>200</v>
      </c>
      <c r="F79" s="1">
        <f t="shared" si="181"/>
        <v>4.3509999999999911</v>
      </c>
      <c r="G79" s="1">
        <f>'0.5Q 8-16'!GA79</f>
        <v>-100</v>
      </c>
      <c r="H79" s="1">
        <f>'0.5Q 8-16'!GB79</f>
        <v>-100</v>
      </c>
      <c r="I79" s="1">
        <f>'0.5Q 8-16'!GC79</f>
        <v>-100</v>
      </c>
      <c r="J79" s="1">
        <f>'0.5Q 8-16'!GD79</f>
        <v>100</v>
      </c>
      <c r="K79" s="1">
        <f>'0.5Q 8-16'!GE79</f>
        <v>0</v>
      </c>
      <c r="L79" s="1">
        <f>'0.5Q 8-16'!GF79</f>
        <v>4.3509999999999911</v>
      </c>
      <c r="M79" s="1">
        <f>'0.5Q 8-16'!GG79</f>
        <v>0.99999999999999645</v>
      </c>
      <c r="N79" s="1">
        <f>'0.5Q 8-16'!GH79</f>
        <v>1.4632934686952222E-9</v>
      </c>
      <c r="O79" s="1">
        <f>'0.5Q 8-16'!GI79</f>
        <v>-0.51826822546818385</v>
      </c>
      <c r="P79" s="1">
        <f>'0.5Q 8-16'!GJ79</f>
        <v>0.99999999999999645</v>
      </c>
      <c r="Q79" s="1">
        <f>'0.5Q 8-16'!GK79</f>
        <v>4.2362345918726684E-12</v>
      </c>
      <c r="R79" s="1">
        <f>'0.5Q 8-16'!GL79</f>
        <v>1000.0000000029654</v>
      </c>
      <c r="S79" s="1">
        <f>'0.5Q 8-16'!GM79</f>
        <v>1027.0199999999963</v>
      </c>
      <c r="T79" s="1">
        <f>'0.5Q 8-16'!GN79</f>
        <v>999.99999999999648</v>
      </c>
      <c r="U79" s="1">
        <f>'0.5Q 8-16'!GO79</f>
        <v>1000</v>
      </c>
      <c r="V79" s="1">
        <f>'0.5Q 8-16'!GP79</f>
        <v>5.6483127891635573E-13</v>
      </c>
      <c r="W79" s="1">
        <f>'0.5Q 8-16'!GQ79</f>
        <v>0</v>
      </c>
      <c r="X79" s="1">
        <f>'0.5Q 8-16'!GR79</f>
        <v>-4.2362345918726686E-9</v>
      </c>
      <c r="Y79" s="1">
        <f>'0.5Q 8-16'!GS79</f>
        <v>0</v>
      </c>
      <c r="Z79" s="1">
        <f>'0.5Q 8-16'!GT79</f>
        <v>10</v>
      </c>
      <c r="AA79" s="1">
        <f>'0.5Q 8-16'!GU79</f>
        <v>4.3436610644775517E-12</v>
      </c>
      <c r="AC79" s="4">
        <f t="shared" si="2"/>
        <v>-100</v>
      </c>
      <c r="AD79" s="4">
        <f t="shared" si="3"/>
        <v>-100</v>
      </c>
      <c r="AE79" s="4">
        <f t="shared" si="4"/>
        <v>-100</v>
      </c>
      <c r="AF79" s="1">
        <f t="shared" si="59"/>
        <v>100</v>
      </c>
      <c r="AG79" s="1">
        <f t="shared" si="60"/>
        <v>0</v>
      </c>
      <c r="AH79" s="1">
        <f t="shared" si="5"/>
        <v>4.3509999999999911</v>
      </c>
      <c r="AI79" s="4">
        <f t="shared" si="61"/>
        <v>0.99999999999999645</v>
      </c>
      <c r="AJ79" s="1">
        <f t="shared" si="62"/>
        <v>1.5004010585414689E-9</v>
      </c>
      <c r="AK79" s="4">
        <f t="shared" si="132"/>
        <v>-0.50799325297098696</v>
      </c>
      <c r="AL79" s="1">
        <f t="shared" si="133"/>
        <v>0.99999999999999645</v>
      </c>
      <c r="AM79" s="1">
        <f t="shared" si="6"/>
        <v>4.3436610644775517E-12</v>
      </c>
      <c r="AN79" s="1">
        <f t="shared" si="63"/>
        <v>1000.0000000030404</v>
      </c>
      <c r="AO79" s="1">
        <f t="shared" si="64"/>
        <v>1027.0199999999963</v>
      </c>
      <c r="AP79" s="1">
        <f t="shared" si="65"/>
        <v>999.99999999999648</v>
      </c>
      <c r="AQ79" s="1">
        <f t="shared" si="66"/>
        <v>1000</v>
      </c>
      <c r="AR79" s="1">
        <f t="shared" si="67"/>
        <v>5.7915480859700701E-13</v>
      </c>
      <c r="AS79" s="4">
        <f t="shared" si="134"/>
        <v>0</v>
      </c>
      <c r="AT79" s="1">
        <f t="shared" si="135"/>
        <v>-4.3436610644775519E-9</v>
      </c>
      <c r="AU79" s="4">
        <f t="shared" si="136"/>
        <v>0</v>
      </c>
      <c r="AV79" s="4">
        <f t="shared" si="7"/>
        <v>10</v>
      </c>
      <c r="AW79" s="4">
        <f t="shared" si="137"/>
        <v>4.4180209155760378E-12</v>
      </c>
      <c r="AX79" s="4">
        <f t="shared" si="8"/>
        <v>7.4359851098486173E-14</v>
      </c>
      <c r="AY79" s="4">
        <f t="shared" si="9"/>
        <v>-100</v>
      </c>
      <c r="AZ79" s="4">
        <f t="shared" si="10"/>
        <v>-100</v>
      </c>
      <c r="BA79" s="4">
        <f t="shared" si="11"/>
        <v>-100</v>
      </c>
      <c r="BB79" s="1">
        <f t="shared" si="68"/>
        <v>100</v>
      </c>
      <c r="BC79" s="1">
        <f t="shared" si="69"/>
        <v>0</v>
      </c>
      <c r="BD79" s="1">
        <f t="shared" si="12"/>
        <v>4.3509999999999911</v>
      </c>
      <c r="BE79" s="4">
        <f t="shared" si="70"/>
        <v>0.99999999999999645</v>
      </c>
      <c r="BF79" s="1">
        <f t="shared" si="71"/>
        <v>1.5260866720469907E-9</v>
      </c>
      <c r="BG79" s="4">
        <f t="shared" si="138"/>
        <v>-0.49284055033405866</v>
      </c>
      <c r="BH79" s="1">
        <f t="shared" si="139"/>
        <v>0.99999999999999645</v>
      </c>
      <c r="BI79" s="1">
        <f t="shared" si="13"/>
        <v>4.4180209155760378E-12</v>
      </c>
      <c r="BJ79" s="1">
        <f t="shared" si="72"/>
        <v>1000.0000000030926</v>
      </c>
      <c r="BK79" s="1">
        <f t="shared" si="73"/>
        <v>1027.0199999999963</v>
      </c>
      <c r="BL79" s="1">
        <f t="shared" si="74"/>
        <v>999.99999999999648</v>
      </c>
      <c r="BM79" s="1">
        <f t="shared" si="75"/>
        <v>1000</v>
      </c>
      <c r="BN79" s="1">
        <f t="shared" si="76"/>
        <v>5.8906945541013846E-13</v>
      </c>
      <c r="BO79" s="4">
        <f t="shared" si="140"/>
        <v>0</v>
      </c>
      <c r="BP79" s="1">
        <f t="shared" si="141"/>
        <v>-4.4180209155760379E-9</v>
      </c>
      <c r="BQ79" s="4">
        <f t="shared" si="142"/>
        <v>0</v>
      </c>
      <c r="BR79" s="4">
        <f t="shared" si="14"/>
        <v>10</v>
      </c>
      <c r="BS79" s="4">
        <f t="shared" si="143"/>
        <v>4.4614352245651854E-12</v>
      </c>
      <c r="BT79" s="4">
        <f t="shared" si="15"/>
        <v>4.3414308989147585E-14</v>
      </c>
      <c r="BU79" s="4">
        <f t="shared" si="16"/>
        <v>-100</v>
      </c>
      <c r="BV79" s="4">
        <f t="shared" si="17"/>
        <v>-100</v>
      </c>
      <c r="BW79" s="4">
        <f t="shared" si="18"/>
        <v>-100</v>
      </c>
      <c r="BX79" s="1">
        <f t="shared" si="77"/>
        <v>100</v>
      </c>
      <c r="BY79" s="1">
        <f t="shared" si="78"/>
        <v>0</v>
      </c>
      <c r="BZ79" s="1">
        <f t="shared" si="19"/>
        <v>4.3509999999999911</v>
      </c>
      <c r="CA79" s="4">
        <f t="shared" si="79"/>
        <v>0.99999999999999645</v>
      </c>
      <c r="CB79" s="1">
        <f t="shared" si="80"/>
        <v>1.5410829791244164E-9</v>
      </c>
      <c r="CC79" s="4">
        <f t="shared" si="144"/>
        <v>-0.47688752663200762</v>
      </c>
      <c r="CD79" s="1">
        <f t="shared" si="145"/>
        <v>0.99999999999999645</v>
      </c>
      <c r="CE79" s="1">
        <f t="shared" si="20"/>
        <v>4.4614352245651854E-12</v>
      </c>
      <c r="CF79" s="1">
        <f t="shared" si="81"/>
        <v>1000.0000000031231</v>
      </c>
      <c r="CG79" s="1">
        <f t="shared" si="82"/>
        <v>1027.0199999999963</v>
      </c>
      <c r="CH79" s="1">
        <f t="shared" si="83"/>
        <v>999.99999999999648</v>
      </c>
      <c r="CI79" s="1">
        <f t="shared" si="84"/>
        <v>1000</v>
      </c>
      <c r="CJ79" s="1">
        <f t="shared" si="85"/>
        <v>5.9485802994202492E-13</v>
      </c>
      <c r="CK79" s="4">
        <f t="shared" si="146"/>
        <v>0</v>
      </c>
      <c r="CL79" s="1">
        <f t="shared" si="147"/>
        <v>-4.4614352245651855E-9</v>
      </c>
      <c r="CM79" s="4">
        <f t="shared" si="148"/>
        <v>0</v>
      </c>
      <c r="CN79" s="4">
        <f t="shared" si="21"/>
        <v>10</v>
      </c>
      <c r="CO79" s="4">
        <f t="shared" si="149"/>
        <v>4.4559762882818198E-12</v>
      </c>
      <c r="CP79" s="4">
        <f t="shared" si="22"/>
        <v>-5.4589362833656011E-15</v>
      </c>
      <c r="CQ79" s="4">
        <f t="shared" si="23"/>
        <v>-100</v>
      </c>
      <c r="CR79" s="4">
        <f t="shared" si="24"/>
        <v>-100</v>
      </c>
      <c r="CS79" s="4">
        <f t="shared" si="25"/>
        <v>-100</v>
      </c>
      <c r="CT79" s="1">
        <f t="shared" si="86"/>
        <v>100</v>
      </c>
      <c r="CU79" s="1">
        <f t="shared" si="87"/>
        <v>0</v>
      </c>
      <c r="CV79" s="1">
        <f t="shared" si="26"/>
        <v>4.3509999999999911</v>
      </c>
      <c r="CW79" s="4">
        <f t="shared" si="88"/>
        <v>0.99999999999999645</v>
      </c>
      <c r="CX79" s="1">
        <f t="shared" si="89"/>
        <v>1.5391973361940657E-9</v>
      </c>
      <c r="CY79" s="4">
        <f t="shared" si="150"/>
        <v>-0.47637079916134301</v>
      </c>
      <c r="CZ79" s="1">
        <f t="shared" si="151"/>
        <v>0.99999999999999645</v>
      </c>
      <c r="DA79" s="1">
        <f t="shared" si="27"/>
        <v>4.4559762882818198E-12</v>
      </c>
      <c r="DB79" s="1">
        <f t="shared" si="90"/>
        <v>1000.0000000031193</v>
      </c>
      <c r="DC79" s="1">
        <f t="shared" si="91"/>
        <v>1027.0199999999963</v>
      </c>
      <c r="DD79" s="1">
        <f t="shared" si="92"/>
        <v>999.99999999999648</v>
      </c>
      <c r="DE79" s="1">
        <f t="shared" si="93"/>
        <v>1000</v>
      </c>
      <c r="DF79" s="1">
        <f t="shared" si="94"/>
        <v>5.9413017177090945E-13</v>
      </c>
      <c r="DG79" s="4">
        <f t="shared" si="152"/>
        <v>0</v>
      </c>
      <c r="DH79" s="1">
        <f t="shared" si="153"/>
        <v>-4.4559762882818197E-9</v>
      </c>
      <c r="DI79" s="4">
        <f t="shared" si="154"/>
        <v>0</v>
      </c>
      <c r="DJ79" s="4">
        <f t="shared" si="28"/>
        <v>10</v>
      </c>
      <c r="DK79" s="4">
        <f t="shared" si="155"/>
        <v>4.4553747828719327E-12</v>
      </c>
      <c r="DL79" s="4">
        <f t="shared" si="29"/>
        <v>-6.0150540988709569E-16</v>
      </c>
      <c r="DM79" s="4">
        <f t="shared" si="30"/>
        <v>-100</v>
      </c>
      <c r="DN79" s="4">
        <f t="shared" si="31"/>
        <v>-100</v>
      </c>
      <c r="DO79" s="4">
        <f t="shared" si="32"/>
        <v>-100</v>
      </c>
      <c r="DP79" s="1">
        <f t="shared" si="95"/>
        <v>100</v>
      </c>
      <c r="DQ79" s="1">
        <f t="shared" si="96"/>
        <v>0</v>
      </c>
      <c r="DR79" s="1">
        <f t="shared" si="33"/>
        <v>4.3509999999999911</v>
      </c>
      <c r="DS79" s="4">
        <f t="shared" si="97"/>
        <v>0.99999999999999645</v>
      </c>
      <c r="DT79" s="1">
        <f t="shared" si="98"/>
        <v>1.5389895623046401E-9</v>
      </c>
      <c r="DU79" s="4">
        <f t="shared" si="156"/>
        <v>-0.47168067815838294</v>
      </c>
      <c r="DV79" s="1">
        <f t="shared" si="157"/>
        <v>0.99999999999999645</v>
      </c>
      <c r="DW79" s="1">
        <f t="shared" si="34"/>
        <v>4.4553747828719327E-12</v>
      </c>
      <c r="DX79" s="1">
        <f t="shared" si="99"/>
        <v>1000.0000000031189</v>
      </c>
      <c r="DY79" s="1">
        <f t="shared" si="100"/>
        <v>1027.0199999999963</v>
      </c>
      <c r="DZ79" s="1">
        <f t="shared" si="101"/>
        <v>999.99999999999648</v>
      </c>
      <c r="EA79" s="1">
        <f t="shared" si="102"/>
        <v>1000</v>
      </c>
      <c r="EB79" s="1">
        <f t="shared" si="103"/>
        <v>5.9404997104959104E-13</v>
      </c>
      <c r="EC79" s="4">
        <f t="shared" si="158"/>
        <v>0</v>
      </c>
      <c r="ED79" s="1">
        <f t="shared" si="159"/>
        <v>-4.4553747828719329E-9</v>
      </c>
      <c r="EE79" s="4">
        <f t="shared" si="160"/>
        <v>0</v>
      </c>
      <c r="EF79" s="4">
        <f t="shared" si="35"/>
        <v>10</v>
      </c>
      <c r="EG79" s="4">
        <f t="shared" si="161"/>
        <v>4.4577577604067307E-12</v>
      </c>
      <c r="EH79" s="4">
        <f t="shared" si="36"/>
        <v>2.3829775347979881E-15</v>
      </c>
      <c r="EI79" s="4">
        <f t="shared" si="37"/>
        <v>-100</v>
      </c>
      <c r="EJ79" s="4">
        <f t="shared" si="38"/>
        <v>-100</v>
      </c>
      <c r="EK79" s="4">
        <f t="shared" si="39"/>
        <v>-100</v>
      </c>
      <c r="EL79" s="1">
        <f t="shared" si="104"/>
        <v>100</v>
      </c>
      <c r="EM79" s="1">
        <f t="shared" si="105"/>
        <v>0</v>
      </c>
      <c r="EN79" s="1">
        <f t="shared" si="40"/>
        <v>4.3509999999999911</v>
      </c>
      <c r="EO79" s="4">
        <f t="shared" si="106"/>
        <v>0.99999999999999645</v>
      </c>
      <c r="EP79" s="1">
        <f t="shared" si="107"/>
        <v>1.5398126978952436E-9</v>
      </c>
      <c r="EQ79" s="4">
        <f t="shared" si="162"/>
        <v>-0.4666582297456775</v>
      </c>
      <c r="ER79" s="1">
        <f t="shared" si="163"/>
        <v>0.99999999999999645</v>
      </c>
      <c r="ES79" s="1">
        <f t="shared" si="41"/>
        <v>4.4577577604067307E-12</v>
      </c>
      <c r="ET79" s="1">
        <f t="shared" si="108"/>
        <v>1000.0000000031204</v>
      </c>
      <c r="EU79" s="1">
        <f t="shared" si="109"/>
        <v>1027.0199999999963</v>
      </c>
      <c r="EV79" s="1">
        <f t="shared" si="110"/>
        <v>999.99999999999648</v>
      </c>
      <c r="EW79" s="1">
        <f t="shared" si="111"/>
        <v>1000</v>
      </c>
      <c r="EX79" s="1">
        <f t="shared" si="112"/>
        <v>5.9436770138756408E-13</v>
      </c>
      <c r="EY79" s="4">
        <f t="shared" si="164"/>
        <v>0</v>
      </c>
      <c r="EZ79" s="1">
        <f t="shared" si="165"/>
        <v>-4.457757760406731E-9</v>
      </c>
      <c r="FA79" s="4">
        <f t="shared" si="166"/>
        <v>0</v>
      </c>
      <c r="FB79" s="4">
        <f t="shared" si="42"/>
        <v>10</v>
      </c>
      <c r="FC79" s="4">
        <f t="shared" si="167"/>
        <v>4.4587454087717661E-12</v>
      </c>
      <c r="FD79" s="4">
        <f t="shared" si="43"/>
        <v>9.8764836503534776E-16</v>
      </c>
      <c r="FE79" s="4">
        <f t="shared" si="44"/>
        <v>-100</v>
      </c>
      <c r="FF79" s="4">
        <f t="shared" si="45"/>
        <v>-100</v>
      </c>
      <c r="FG79" s="4">
        <f t="shared" si="46"/>
        <v>-100</v>
      </c>
      <c r="FH79" s="1">
        <f t="shared" si="113"/>
        <v>100</v>
      </c>
      <c r="FI79" s="1">
        <f t="shared" si="114"/>
        <v>0</v>
      </c>
      <c r="FJ79" s="1">
        <f t="shared" si="47"/>
        <v>4.3509999999999911</v>
      </c>
      <c r="FK79" s="4">
        <f t="shared" si="115"/>
        <v>0.99999999999999645</v>
      </c>
      <c r="FL79" s="1">
        <f t="shared" si="116"/>
        <v>1.5401538544980195E-9</v>
      </c>
      <c r="FM79" s="4">
        <f t="shared" si="168"/>
        <v>-0.46677394975849207</v>
      </c>
      <c r="FN79" s="1">
        <f t="shared" si="169"/>
        <v>0.99999999999999645</v>
      </c>
      <c r="FO79" s="1">
        <f t="shared" si="48"/>
        <v>4.4587454087717661E-12</v>
      </c>
      <c r="FP79" s="1">
        <f t="shared" si="117"/>
        <v>1000.000000003121</v>
      </c>
      <c r="FQ79" s="1">
        <f t="shared" si="118"/>
        <v>1027.0199999999963</v>
      </c>
      <c r="FR79" s="1">
        <f t="shared" si="119"/>
        <v>999.99999999999648</v>
      </c>
      <c r="FS79" s="1">
        <f t="shared" si="120"/>
        <v>1000</v>
      </c>
      <c r="FT79" s="1">
        <f t="shared" si="121"/>
        <v>5.9449938783623538E-13</v>
      </c>
      <c r="FU79" s="4">
        <f t="shared" si="170"/>
        <v>0</v>
      </c>
      <c r="FV79" s="1">
        <f t="shared" si="171"/>
        <v>-4.458745408771766E-9</v>
      </c>
      <c r="FW79" s="4">
        <f t="shared" si="172"/>
        <v>0</v>
      </c>
      <c r="FX79" s="4">
        <f t="shared" si="49"/>
        <v>10</v>
      </c>
      <c r="FY79" s="4">
        <f t="shared" si="173"/>
        <v>4.4588566400964104E-12</v>
      </c>
      <c r="FZ79" s="4">
        <f t="shared" si="50"/>
        <v>1.1123132464435685E-16</v>
      </c>
      <c r="GA79" s="4">
        <f t="shared" si="51"/>
        <v>-100</v>
      </c>
      <c r="GB79" s="4">
        <f t="shared" si="52"/>
        <v>-100</v>
      </c>
      <c r="GC79" s="4">
        <f t="shared" si="53"/>
        <v>-100</v>
      </c>
      <c r="GD79" s="1">
        <f t="shared" si="122"/>
        <v>100</v>
      </c>
      <c r="GE79" s="1">
        <f t="shared" si="123"/>
        <v>0</v>
      </c>
      <c r="GF79" s="1">
        <f t="shared" si="54"/>
        <v>4.3509999999999911</v>
      </c>
      <c r="GG79" s="4">
        <f t="shared" si="124"/>
        <v>0.99999999999999645</v>
      </c>
      <c r="GH79" s="1">
        <f t="shared" si="125"/>
        <v>1.5401922763718171E-9</v>
      </c>
      <c r="GI79" s="4">
        <f t="shared" si="174"/>
        <v>-0.46727069419163314</v>
      </c>
      <c r="GJ79" s="1">
        <f t="shared" si="175"/>
        <v>0.99999999999999645</v>
      </c>
      <c r="GK79" s="1">
        <f t="shared" si="55"/>
        <v>4.4588566400964104E-12</v>
      </c>
      <c r="GL79" s="1">
        <f t="shared" si="126"/>
        <v>1000.0000000031213</v>
      </c>
      <c r="GM79" s="1">
        <f t="shared" si="127"/>
        <v>1027.0199999999963</v>
      </c>
      <c r="GN79" s="1">
        <f t="shared" si="128"/>
        <v>999.99999999999648</v>
      </c>
      <c r="GO79" s="1">
        <f t="shared" si="129"/>
        <v>1000</v>
      </c>
      <c r="GP79" s="1">
        <f t="shared" si="130"/>
        <v>5.9451421867952129E-13</v>
      </c>
      <c r="GQ79" s="4">
        <f t="shared" si="176"/>
        <v>0</v>
      </c>
      <c r="GR79" s="1">
        <f t="shared" si="177"/>
        <v>-4.4588566400964108E-9</v>
      </c>
      <c r="GS79" s="4">
        <f t="shared" si="178"/>
        <v>0</v>
      </c>
      <c r="GT79" s="4">
        <f t="shared" si="56"/>
        <v>10</v>
      </c>
      <c r="GU79" s="4">
        <f t="shared" si="179"/>
        <v>4.4595057677634926E-12</v>
      </c>
      <c r="GV79" s="4">
        <f t="shared" si="57"/>
        <v>6.4912766708222753E-16</v>
      </c>
      <c r="GW79" s="4">
        <v>200</v>
      </c>
      <c r="GX79" s="4"/>
      <c r="GY79" s="4"/>
      <c r="GZ79" s="4"/>
      <c r="HA79" s="4"/>
      <c r="HB79" s="4"/>
      <c r="HC79" s="4"/>
      <c r="HD79" s="4"/>
      <c r="HE79" s="4"/>
      <c r="HT79" s="3"/>
    </row>
    <row r="80" spans="1:232">
      <c r="A80" s="1">
        <v>62</v>
      </c>
      <c r="B80" s="1">
        <f t="shared" si="180"/>
        <v>100</v>
      </c>
      <c r="C80" s="1">
        <v>0</v>
      </c>
      <c r="D80" s="1">
        <f t="shared" si="1"/>
        <v>-100</v>
      </c>
      <c r="E80" s="1">
        <f t="shared" si="131"/>
        <v>195</v>
      </c>
      <c r="F80" s="1">
        <f t="shared" si="181"/>
        <v>4.4009999999999909</v>
      </c>
      <c r="G80" s="1">
        <f>'0.5Q 8-16'!GA80</f>
        <v>-100</v>
      </c>
      <c r="H80" s="1">
        <f>'0.5Q 8-16'!GB80</f>
        <v>-100</v>
      </c>
      <c r="I80" s="1">
        <f>'0.5Q 8-16'!GC80</f>
        <v>-100</v>
      </c>
      <c r="J80" s="1">
        <f>'0.5Q 8-16'!GD80</f>
        <v>100</v>
      </c>
      <c r="K80" s="1">
        <f>'0.5Q 8-16'!GE80</f>
        <v>0</v>
      </c>
      <c r="L80" s="1">
        <f>'0.5Q 8-16'!GF80</f>
        <v>4.4009999999999909</v>
      </c>
      <c r="M80" s="1">
        <f>'0.5Q 8-16'!GG80</f>
        <v>0.99999999999999645</v>
      </c>
      <c r="N80" s="1">
        <f>'0.5Q 8-16'!GH80</f>
        <v>8.7797608121713342E-10</v>
      </c>
      <c r="O80" s="1">
        <f>'0.5Q 8-16'!GI80</f>
        <v>-0.51826822546818385</v>
      </c>
      <c r="P80" s="1">
        <f>'0.5Q 8-16'!GJ80</f>
        <v>0.99999999999999645</v>
      </c>
      <c r="Q80" s="1">
        <f>'0.5Q 8-16'!GK80</f>
        <v>2.5417407551236008E-12</v>
      </c>
      <c r="R80" s="1">
        <f>'0.5Q 8-16'!GL80</f>
        <v>1000.0000000017792</v>
      </c>
      <c r="S80" s="1">
        <f>'0.5Q 8-16'!GM80</f>
        <v>1027.0199999999963</v>
      </c>
      <c r="T80" s="1">
        <f>'0.5Q 8-16'!GN80</f>
        <v>999.99999999999648</v>
      </c>
      <c r="U80" s="1">
        <f>'0.5Q 8-16'!GO80</f>
        <v>1000</v>
      </c>
      <c r="V80" s="1">
        <f>'0.5Q 8-16'!GP80</f>
        <v>3.3889876734981354E-13</v>
      </c>
      <c r="W80" s="1">
        <f>'0.5Q 8-16'!GQ80</f>
        <v>0</v>
      </c>
      <c r="X80" s="1">
        <f>'0.5Q 8-16'!GR80</f>
        <v>-2.5417407551236007E-9</v>
      </c>
      <c r="Y80" s="1">
        <f>'0.5Q 8-16'!GS80</f>
        <v>0</v>
      </c>
      <c r="Z80" s="1">
        <f>'0.5Q 8-16'!GT80</f>
        <v>10</v>
      </c>
      <c r="AA80" s="1">
        <f>'0.5Q 8-16'!GU80</f>
        <v>2.6061966386865308E-12</v>
      </c>
      <c r="AC80" s="4">
        <f t="shared" si="2"/>
        <v>-100</v>
      </c>
      <c r="AD80" s="4">
        <f t="shared" si="3"/>
        <v>-100</v>
      </c>
      <c r="AE80" s="4">
        <f t="shared" si="4"/>
        <v>-100</v>
      </c>
      <c r="AF80" s="1">
        <f t="shared" si="59"/>
        <v>100</v>
      </c>
      <c r="AG80" s="1">
        <f t="shared" si="60"/>
        <v>0</v>
      </c>
      <c r="AH80" s="1">
        <f t="shared" si="5"/>
        <v>4.4009999999999909</v>
      </c>
      <c r="AI80" s="4">
        <f t="shared" si="61"/>
        <v>0.99999999999999645</v>
      </c>
      <c r="AJ80" s="1">
        <f t="shared" si="62"/>
        <v>9.0024063512488124E-10</v>
      </c>
      <c r="AK80" s="4">
        <f t="shared" si="132"/>
        <v>-0.50799325297098696</v>
      </c>
      <c r="AL80" s="1">
        <f t="shared" si="133"/>
        <v>0.99999999999999645</v>
      </c>
      <c r="AM80" s="1">
        <f t="shared" si="6"/>
        <v>2.6061966386865308E-12</v>
      </c>
      <c r="AN80" s="1">
        <f t="shared" si="63"/>
        <v>1000.0000000018243</v>
      </c>
      <c r="AO80" s="1">
        <f t="shared" si="64"/>
        <v>1027.0199999999963</v>
      </c>
      <c r="AP80" s="1">
        <f t="shared" si="65"/>
        <v>999.99999999999648</v>
      </c>
      <c r="AQ80" s="1">
        <f t="shared" si="66"/>
        <v>1000</v>
      </c>
      <c r="AR80" s="1">
        <f t="shared" si="67"/>
        <v>3.4749288515820414E-13</v>
      </c>
      <c r="AS80" s="4">
        <f t="shared" si="134"/>
        <v>0</v>
      </c>
      <c r="AT80" s="1">
        <f t="shared" si="135"/>
        <v>-2.6061966386865309E-9</v>
      </c>
      <c r="AU80" s="4">
        <f t="shared" si="136"/>
        <v>0</v>
      </c>
      <c r="AV80" s="4">
        <f t="shared" si="7"/>
        <v>10</v>
      </c>
      <c r="AW80" s="4">
        <f t="shared" si="137"/>
        <v>2.6508125493456225E-12</v>
      </c>
      <c r="AX80" s="4">
        <f t="shared" si="8"/>
        <v>4.4615910659091704E-14</v>
      </c>
      <c r="AY80" s="4">
        <f t="shared" si="9"/>
        <v>-100</v>
      </c>
      <c r="AZ80" s="4">
        <f t="shared" si="10"/>
        <v>-100</v>
      </c>
      <c r="BA80" s="4">
        <f t="shared" si="11"/>
        <v>-100</v>
      </c>
      <c r="BB80" s="1">
        <f t="shared" si="68"/>
        <v>100</v>
      </c>
      <c r="BC80" s="1">
        <f t="shared" si="69"/>
        <v>0</v>
      </c>
      <c r="BD80" s="1">
        <f t="shared" si="12"/>
        <v>4.4009999999999909</v>
      </c>
      <c r="BE80" s="4">
        <f t="shared" si="70"/>
        <v>0.99999999999999645</v>
      </c>
      <c r="BF80" s="1">
        <f t="shared" si="71"/>
        <v>9.156520032281944E-10</v>
      </c>
      <c r="BG80" s="4">
        <f t="shared" si="138"/>
        <v>-0.49284055033405866</v>
      </c>
      <c r="BH80" s="1">
        <f t="shared" si="139"/>
        <v>0.99999999999999645</v>
      </c>
      <c r="BI80" s="1">
        <f t="shared" si="13"/>
        <v>2.6508125493456225E-12</v>
      </c>
      <c r="BJ80" s="1">
        <f t="shared" si="72"/>
        <v>1000.0000000018556</v>
      </c>
      <c r="BK80" s="1">
        <f t="shared" si="73"/>
        <v>1027.0199999999963</v>
      </c>
      <c r="BL80" s="1">
        <f t="shared" si="74"/>
        <v>999.99999999999648</v>
      </c>
      <c r="BM80" s="1">
        <f t="shared" si="75"/>
        <v>1000</v>
      </c>
      <c r="BN80" s="1">
        <f t="shared" si="76"/>
        <v>3.5344167324608308E-13</v>
      </c>
      <c r="BO80" s="4">
        <f t="shared" si="140"/>
        <v>0</v>
      </c>
      <c r="BP80" s="1">
        <f t="shared" si="141"/>
        <v>-2.6508125493456226E-9</v>
      </c>
      <c r="BQ80" s="4">
        <f t="shared" si="142"/>
        <v>0</v>
      </c>
      <c r="BR80" s="4">
        <f t="shared" si="14"/>
        <v>10</v>
      </c>
      <c r="BS80" s="4">
        <f t="shared" si="143"/>
        <v>2.6768611347391112E-12</v>
      </c>
      <c r="BT80" s="4">
        <f t="shared" si="15"/>
        <v>2.6048585393488713E-14</v>
      </c>
      <c r="BU80" s="4">
        <f t="shared" si="16"/>
        <v>-100</v>
      </c>
      <c r="BV80" s="4">
        <f t="shared" si="17"/>
        <v>-100</v>
      </c>
      <c r="BW80" s="4">
        <f t="shared" si="18"/>
        <v>-100</v>
      </c>
      <c r="BX80" s="1">
        <f t="shared" si="77"/>
        <v>100</v>
      </c>
      <c r="BY80" s="1">
        <f t="shared" si="78"/>
        <v>0</v>
      </c>
      <c r="BZ80" s="1">
        <f t="shared" si="19"/>
        <v>4.4009999999999909</v>
      </c>
      <c r="CA80" s="4">
        <f t="shared" si="79"/>
        <v>0.99999999999999645</v>
      </c>
      <c r="CB80" s="1">
        <f t="shared" si="80"/>
        <v>9.2464978747464975E-10</v>
      </c>
      <c r="CC80" s="4">
        <f t="shared" si="144"/>
        <v>-0.47688752663200762</v>
      </c>
      <c r="CD80" s="1">
        <f t="shared" si="145"/>
        <v>0.99999999999999645</v>
      </c>
      <c r="CE80" s="1">
        <f t="shared" si="20"/>
        <v>2.6768611347391112E-12</v>
      </c>
      <c r="CF80" s="1">
        <f t="shared" si="81"/>
        <v>1000.0000000018738</v>
      </c>
      <c r="CG80" s="1">
        <f t="shared" si="82"/>
        <v>1027.0199999999963</v>
      </c>
      <c r="CH80" s="1">
        <f t="shared" si="83"/>
        <v>999.99999999999648</v>
      </c>
      <c r="CI80" s="1">
        <f t="shared" si="84"/>
        <v>1000</v>
      </c>
      <c r="CJ80" s="1">
        <f t="shared" si="85"/>
        <v>3.5691481796521481E-13</v>
      </c>
      <c r="CK80" s="4">
        <f t="shared" si="146"/>
        <v>0</v>
      </c>
      <c r="CL80" s="1">
        <f t="shared" si="147"/>
        <v>-2.6768611347391114E-9</v>
      </c>
      <c r="CM80" s="4">
        <f t="shared" si="148"/>
        <v>0</v>
      </c>
      <c r="CN80" s="4">
        <f t="shared" si="21"/>
        <v>10</v>
      </c>
      <c r="CO80" s="4">
        <f t="shared" si="149"/>
        <v>2.673585772969092E-12</v>
      </c>
      <c r="CP80" s="4">
        <f t="shared" si="22"/>
        <v>-3.2753617700192799E-15</v>
      </c>
      <c r="CQ80" s="4">
        <f t="shared" si="23"/>
        <v>-100</v>
      </c>
      <c r="CR80" s="4">
        <f t="shared" si="24"/>
        <v>-100</v>
      </c>
      <c r="CS80" s="4">
        <f t="shared" si="25"/>
        <v>-100</v>
      </c>
      <c r="CT80" s="1">
        <f t="shared" si="86"/>
        <v>100</v>
      </c>
      <c r="CU80" s="1">
        <f t="shared" si="87"/>
        <v>0</v>
      </c>
      <c r="CV80" s="1">
        <f t="shared" si="26"/>
        <v>4.4009999999999909</v>
      </c>
      <c r="CW80" s="4">
        <f t="shared" si="88"/>
        <v>0.99999999999999645</v>
      </c>
      <c r="CX80" s="1">
        <f t="shared" si="89"/>
        <v>9.2351840171643921E-10</v>
      </c>
      <c r="CY80" s="4">
        <f t="shared" si="150"/>
        <v>-0.47637079916134301</v>
      </c>
      <c r="CZ80" s="1">
        <f t="shared" si="151"/>
        <v>0.99999999999999645</v>
      </c>
      <c r="DA80" s="1">
        <f t="shared" si="27"/>
        <v>2.673585772969092E-12</v>
      </c>
      <c r="DB80" s="1">
        <f t="shared" si="90"/>
        <v>1000.0000000018716</v>
      </c>
      <c r="DC80" s="1">
        <f t="shared" si="91"/>
        <v>1027.0199999999963</v>
      </c>
      <c r="DD80" s="1">
        <f t="shared" si="92"/>
        <v>999.99999999999648</v>
      </c>
      <c r="DE80" s="1">
        <f t="shared" si="93"/>
        <v>1000</v>
      </c>
      <c r="DF80" s="1">
        <f t="shared" si="94"/>
        <v>3.5647810306254557E-13</v>
      </c>
      <c r="DG80" s="4">
        <f t="shared" si="152"/>
        <v>0</v>
      </c>
      <c r="DH80" s="1">
        <f t="shared" si="153"/>
        <v>-2.6735857729690921E-9</v>
      </c>
      <c r="DI80" s="4">
        <f t="shared" si="154"/>
        <v>0</v>
      </c>
      <c r="DJ80" s="4">
        <f t="shared" si="28"/>
        <v>10</v>
      </c>
      <c r="DK80" s="4">
        <f t="shared" si="155"/>
        <v>2.6732248697231594E-12</v>
      </c>
      <c r="DL80" s="4">
        <f t="shared" si="29"/>
        <v>-3.6090324593258053E-16</v>
      </c>
      <c r="DM80" s="4">
        <f t="shared" si="30"/>
        <v>-100</v>
      </c>
      <c r="DN80" s="4">
        <f t="shared" si="31"/>
        <v>-100</v>
      </c>
      <c r="DO80" s="4">
        <f t="shared" si="32"/>
        <v>-100</v>
      </c>
      <c r="DP80" s="1">
        <f t="shared" si="95"/>
        <v>100</v>
      </c>
      <c r="DQ80" s="1">
        <f t="shared" si="96"/>
        <v>0</v>
      </c>
      <c r="DR80" s="1">
        <f t="shared" si="33"/>
        <v>4.4009999999999909</v>
      </c>
      <c r="DS80" s="4">
        <f t="shared" si="97"/>
        <v>0.99999999999999645</v>
      </c>
      <c r="DT80" s="1">
        <f t="shared" si="98"/>
        <v>9.2339373738278396E-10</v>
      </c>
      <c r="DU80" s="4">
        <f t="shared" si="156"/>
        <v>-0.47168067815838294</v>
      </c>
      <c r="DV80" s="1">
        <f t="shared" si="157"/>
        <v>0.99999999999999645</v>
      </c>
      <c r="DW80" s="1">
        <f t="shared" si="34"/>
        <v>2.6732248697231594E-12</v>
      </c>
      <c r="DX80" s="1">
        <f t="shared" si="99"/>
        <v>1000.0000000018712</v>
      </c>
      <c r="DY80" s="1">
        <f t="shared" si="100"/>
        <v>1027.0199999999963</v>
      </c>
      <c r="DZ80" s="1">
        <f t="shared" si="101"/>
        <v>999.99999999999648</v>
      </c>
      <c r="EA80" s="1">
        <f t="shared" si="102"/>
        <v>1000</v>
      </c>
      <c r="EB80" s="1">
        <f t="shared" si="103"/>
        <v>3.5642998262975465E-13</v>
      </c>
      <c r="EC80" s="4">
        <f t="shared" si="158"/>
        <v>0</v>
      </c>
      <c r="ED80" s="1">
        <f t="shared" si="159"/>
        <v>-2.6732248697231596E-9</v>
      </c>
      <c r="EE80" s="4">
        <f t="shared" si="160"/>
        <v>0</v>
      </c>
      <c r="EF80" s="4">
        <f t="shared" si="35"/>
        <v>10</v>
      </c>
      <c r="EG80" s="4">
        <f t="shared" si="161"/>
        <v>2.6746546562440383E-12</v>
      </c>
      <c r="EH80" s="4">
        <f t="shared" si="36"/>
        <v>1.4297865208788736E-15</v>
      </c>
      <c r="EI80" s="4">
        <f t="shared" si="37"/>
        <v>-100</v>
      </c>
      <c r="EJ80" s="4">
        <f t="shared" si="38"/>
        <v>-100</v>
      </c>
      <c r="EK80" s="4">
        <f t="shared" si="39"/>
        <v>-100</v>
      </c>
      <c r="EL80" s="1">
        <f t="shared" si="104"/>
        <v>100</v>
      </c>
      <c r="EM80" s="1">
        <f t="shared" si="105"/>
        <v>0</v>
      </c>
      <c r="EN80" s="1">
        <f t="shared" si="40"/>
        <v>4.4009999999999909</v>
      </c>
      <c r="EO80" s="4">
        <f t="shared" si="106"/>
        <v>0.99999999999999645</v>
      </c>
      <c r="EP80" s="1">
        <f t="shared" si="107"/>
        <v>9.238876187371463E-10</v>
      </c>
      <c r="EQ80" s="4">
        <f t="shared" si="162"/>
        <v>-0.4666582297456775</v>
      </c>
      <c r="ER80" s="1">
        <f t="shared" si="163"/>
        <v>0.99999999999999645</v>
      </c>
      <c r="ES80" s="1">
        <f t="shared" si="41"/>
        <v>2.6746546562440383E-12</v>
      </c>
      <c r="ET80" s="1">
        <f t="shared" si="108"/>
        <v>1000.0000000018723</v>
      </c>
      <c r="EU80" s="1">
        <f t="shared" si="109"/>
        <v>1027.0199999999963</v>
      </c>
      <c r="EV80" s="1">
        <f t="shared" si="110"/>
        <v>999.99999999999648</v>
      </c>
      <c r="EW80" s="1">
        <f t="shared" si="111"/>
        <v>1000</v>
      </c>
      <c r="EX80" s="1">
        <f t="shared" si="112"/>
        <v>3.5662062083253847E-13</v>
      </c>
      <c r="EY80" s="4">
        <f t="shared" si="164"/>
        <v>0</v>
      </c>
      <c r="EZ80" s="1">
        <f t="shared" si="165"/>
        <v>-2.6746546562440381E-9</v>
      </c>
      <c r="FA80" s="4">
        <f t="shared" si="166"/>
        <v>0</v>
      </c>
      <c r="FB80" s="4">
        <f t="shared" si="42"/>
        <v>10</v>
      </c>
      <c r="FC80" s="4">
        <f t="shared" si="167"/>
        <v>2.6752472452630597E-12</v>
      </c>
      <c r="FD80" s="4">
        <f t="shared" si="43"/>
        <v>5.9258901902145099E-16</v>
      </c>
      <c r="FE80" s="4">
        <f t="shared" si="44"/>
        <v>-100</v>
      </c>
      <c r="FF80" s="4">
        <f t="shared" si="45"/>
        <v>-100</v>
      </c>
      <c r="FG80" s="4">
        <f t="shared" si="46"/>
        <v>-100</v>
      </c>
      <c r="FH80" s="1">
        <f t="shared" si="113"/>
        <v>100</v>
      </c>
      <c r="FI80" s="1">
        <f t="shared" si="114"/>
        <v>0</v>
      </c>
      <c r="FJ80" s="1">
        <f t="shared" si="47"/>
        <v>4.4009999999999909</v>
      </c>
      <c r="FK80" s="4">
        <f t="shared" si="115"/>
        <v>0.99999999999999645</v>
      </c>
      <c r="FL80" s="1">
        <f t="shared" si="116"/>
        <v>9.2409231269881159E-10</v>
      </c>
      <c r="FM80" s="4">
        <f t="shared" si="168"/>
        <v>-0.46677394975849207</v>
      </c>
      <c r="FN80" s="1">
        <f t="shared" si="169"/>
        <v>0.99999999999999645</v>
      </c>
      <c r="FO80" s="1">
        <f t="shared" si="48"/>
        <v>2.6752472452630597E-12</v>
      </c>
      <c r="FP80" s="1">
        <f t="shared" si="117"/>
        <v>1000.0000000018728</v>
      </c>
      <c r="FQ80" s="1">
        <f t="shared" si="118"/>
        <v>1027.0199999999963</v>
      </c>
      <c r="FR80" s="1">
        <f t="shared" si="119"/>
        <v>999.99999999999648</v>
      </c>
      <c r="FS80" s="1">
        <f t="shared" si="120"/>
        <v>1000</v>
      </c>
      <c r="FT80" s="1">
        <f t="shared" si="121"/>
        <v>3.5669963270174128E-13</v>
      </c>
      <c r="FU80" s="4">
        <f t="shared" si="170"/>
        <v>0</v>
      </c>
      <c r="FV80" s="1">
        <f t="shared" si="171"/>
        <v>-2.6752472452630598E-9</v>
      </c>
      <c r="FW80" s="4">
        <f t="shared" si="172"/>
        <v>0</v>
      </c>
      <c r="FX80" s="4">
        <f t="shared" si="49"/>
        <v>10</v>
      </c>
      <c r="FY80" s="4">
        <f t="shared" si="173"/>
        <v>2.6753139840578463E-12</v>
      </c>
      <c r="FZ80" s="4">
        <f t="shared" si="50"/>
        <v>6.6738794786614107E-17</v>
      </c>
      <c r="GA80" s="4">
        <f t="shared" si="51"/>
        <v>-100</v>
      </c>
      <c r="GB80" s="4">
        <f t="shared" si="52"/>
        <v>-100</v>
      </c>
      <c r="GC80" s="4">
        <f t="shared" si="53"/>
        <v>-100</v>
      </c>
      <c r="GD80" s="1">
        <f t="shared" si="122"/>
        <v>100</v>
      </c>
      <c r="GE80" s="1">
        <f t="shared" si="123"/>
        <v>0</v>
      </c>
      <c r="GF80" s="1">
        <f t="shared" si="54"/>
        <v>4.4009999999999909</v>
      </c>
      <c r="GG80" s="4">
        <f t="shared" si="124"/>
        <v>0.99999999999999645</v>
      </c>
      <c r="GH80" s="1">
        <f t="shared" si="125"/>
        <v>9.2411536582309025E-10</v>
      </c>
      <c r="GI80" s="4">
        <f t="shared" si="174"/>
        <v>-0.46727069419163314</v>
      </c>
      <c r="GJ80" s="1">
        <f t="shared" si="175"/>
        <v>0.99999999999999645</v>
      </c>
      <c r="GK80" s="1">
        <f t="shared" si="55"/>
        <v>2.6753139840578463E-12</v>
      </c>
      <c r="GL80" s="1">
        <f t="shared" si="126"/>
        <v>1000.0000000018728</v>
      </c>
      <c r="GM80" s="1">
        <f t="shared" si="127"/>
        <v>1027.0199999999963</v>
      </c>
      <c r="GN80" s="1">
        <f t="shared" si="128"/>
        <v>999.99999999999648</v>
      </c>
      <c r="GO80" s="1">
        <f t="shared" si="129"/>
        <v>1000</v>
      </c>
      <c r="GP80" s="1">
        <f t="shared" si="130"/>
        <v>3.5670853120771283E-13</v>
      </c>
      <c r="GQ80" s="4">
        <f t="shared" si="176"/>
        <v>0</v>
      </c>
      <c r="GR80" s="1">
        <f t="shared" si="177"/>
        <v>-2.6753139840578465E-9</v>
      </c>
      <c r="GS80" s="4">
        <f t="shared" si="178"/>
        <v>0</v>
      </c>
      <c r="GT80" s="4">
        <f t="shared" si="56"/>
        <v>10</v>
      </c>
      <c r="GU80" s="4">
        <f t="shared" si="179"/>
        <v>2.6757034606580953E-12</v>
      </c>
      <c r="GV80" s="4">
        <f t="shared" si="57"/>
        <v>3.894766002490134E-16</v>
      </c>
      <c r="GW80" s="4">
        <v>195</v>
      </c>
      <c r="GX80" s="4"/>
      <c r="GY80" s="4"/>
      <c r="GZ80" s="4"/>
      <c r="HA80" s="4"/>
      <c r="HB80" s="4"/>
      <c r="HC80" s="4"/>
      <c r="HD80" s="4"/>
      <c r="HE80" s="4"/>
      <c r="HT80" s="3"/>
    </row>
    <row r="81" spans="1:228">
      <c r="A81" s="1">
        <v>63</v>
      </c>
      <c r="B81" s="1">
        <f t="shared" si="180"/>
        <v>100</v>
      </c>
      <c r="C81" s="1">
        <v>0</v>
      </c>
      <c r="D81" s="1">
        <f t="shared" si="1"/>
        <v>-100</v>
      </c>
      <c r="E81" s="1">
        <f t="shared" si="131"/>
        <v>190</v>
      </c>
      <c r="F81" s="1">
        <f t="shared" si="181"/>
        <v>4.4509999999999907</v>
      </c>
      <c r="G81" s="1">
        <f>'0.5Q 8-16'!GA81</f>
        <v>-100</v>
      </c>
      <c r="H81" s="1">
        <f>'0.5Q 8-16'!GB81</f>
        <v>-100</v>
      </c>
      <c r="I81" s="1">
        <f>'0.5Q 8-16'!GC81</f>
        <v>-100</v>
      </c>
      <c r="J81" s="1">
        <f>'0.5Q 8-16'!GD81</f>
        <v>100</v>
      </c>
      <c r="K81" s="1">
        <f>'0.5Q 8-16'!GE81</f>
        <v>0</v>
      </c>
      <c r="L81" s="1">
        <f>'0.5Q 8-16'!GF81</f>
        <v>4.4509999999999907</v>
      </c>
      <c r="M81" s="1">
        <f>'0.5Q 8-16'!GG81</f>
        <v>0.99999999999999645</v>
      </c>
      <c r="N81" s="1">
        <f>'0.5Q 8-16'!GH81</f>
        <v>5.2678564873027989E-10</v>
      </c>
      <c r="O81" s="1">
        <f>'0.5Q 8-16'!GI81</f>
        <v>-0.51826822546818385</v>
      </c>
      <c r="P81" s="1">
        <f>'0.5Q 8-16'!GJ81</f>
        <v>0.99999999999999645</v>
      </c>
      <c r="Q81" s="1">
        <f>'0.5Q 8-16'!GK81</f>
        <v>1.5250444530741605E-12</v>
      </c>
      <c r="R81" s="1">
        <f>'0.5Q 8-16'!GL81</f>
        <v>1000.0000000010676</v>
      </c>
      <c r="S81" s="1">
        <f>'0.5Q 8-16'!GM81</f>
        <v>1027.0199999999963</v>
      </c>
      <c r="T81" s="1">
        <f>'0.5Q 8-16'!GN81</f>
        <v>999.99999999999648</v>
      </c>
      <c r="U81" s="1">
        <f>'0.5Q 8-16'!GO81</f>
        <v>1000</v>
      </c>
      <c r="V81" s="1">
        <f>'0.5Q 8-16'!GP81</f>
        <v>2.0333926040988806E-13</v>
      </c>
      <c r="W81" s="1">
        <f>'0.5Q 8-16'!GQ81</f>
        <v>0</v>
      </c>
      <c r="X81" s="1">
        <f>'0.5Q 8-16'!GR81</f>
        <v>-1.5250444530741604E-9</v>
      </c>
      <c r="Y81" s="1">
        <f>'0.5Q 8-16'!GS81</f>
        <v>0</v>
      </c>
      <c r="Z81" s="1">
        <f>'0.5Q 8-16'!GT81</f>
        <v>10</v>
      </c>
      <c r="AA81" s="1">
        <f>'0.5Q 8-16'!GU81</f>
        <v>1.5637179832119185E-12</v>
      </c>
      <c r="AC81" s="4">
        <f t="shared" si="2"/>
        <v>-100</v>
      </c>
      <c r="AD81" s="4">
        <f t="shared" si="3"/>
        <v>-100</v>
      </c>
      <c r="AE81" s="4">
        <f t="shared" si="4"/>
        <v>-100</v>
      </c>
      <c r="AF81" s="1">
        <f t="shared" si="59"/>
        <v>100</v>
      </c>
      <c r="AG81" s="1">
        <f t="shared" si="60"/>
        <v>0</v>
      </c>
      <c r="AH81" s="1">
        <f t="shared" si="5"/>
        <v>4.4509999999999907</v>
      </c>
      <c r="AI81" s="4">
        <f t="shared" si="61"/>
        <v>0.99999999999999645</v>
      </c>
      <c r="AJ81" s="1">
        <f t="shared" si="62"/>
        <v>5.4014438107492868E-10</v>
      </c>
      <c r="AK81" s="4">
        <f t="shared" si="132"/>
        <v>-0.50799325297098696</v>
      </c>
      <c r="AL81" s="1">
        <f t="shared" si="133"/>
        <v>0.99999999999999645</v>
      </c>
      <c r="AM81" s="1">
        <f t="shared" si="6"/>
        <v>1.5637179832119185E-12</v>
      </c>
      <c r="AN81" s="1">
        <f t="shared" si="63"/>
        <v>1000.0000000010947</v>
      </c>
      <c r="AO81" s="1">
        <f t="shared" si="64"/>
        <v>1027.0199999999963</v>
      </c>
      <c r="AP81" s="1">
        <f t="shared" si="65"/>
        <v>999.99999999999648</v>
      </c>
      <c r="AQ81" s="1">
        <f t="shared" si="66"/>
        <v>1000</v>
      </c>
      <c r="AR81" s="1">
        <f t="shared" si="67"/>
        <v>2.0849573109492247E-13</v>
      </c>
      <c r="AS81" s="4">
        <f t="shared" si="134"/>
        <v>0</v>
      </c>
      <c r="AT81" s="1">
        <f t="shared" si="135"/>
        <v>-1.5637179832119185E-9</v>
      </c>
      <c r="AU81" s="4">
        <f t="shared" si="136"/>
        <v>0</v>
      </c>
      <c r="AV81" s="4">
        <f t="shared" si="7"/>
        <v>10</v>
      </c>
      <c r="AW81" s="4">
        <f t="shared" si="137"/>
        <v>1.5904875296073734E-12</v>
      </c>
      <c r="AX81" s="4">
        <f t="shared" si="8"/>
        <v>2.6769546395454901E-14</v>
      </c>
      <c r="AY81" s="4">
        <f t="shared" si="9"/>
        <v>-100</v>
      </c>
      <c r="AZ81" s="4">
        <f t="shared" si="10"/>
        <v>-100</v>
      </c>
      <c r="BA81" s="4">
        <f t="shared" si="11"/>
        <v>-100</v>
      </c>
      <c r="BB81" s="1">
        <f t="shared" si="68"/>
        <v>100</v>
      </c>
      <c r="BC81" s="1">
        <f t="shared" si="69"/>
        <v>0</v>
      </c>
      <c r="BD81" s="1">
        <f t="shared" si="12"/>
        <v>4.4509999999999907</v>
      </c>
      <c r="BE81" s="4">
        <f t="shared" si="70"/>
        <v>0.99999999999999645</v>
      </c>
      <c r="BF81" s="1">
        <f t="shared" si="71"/>
        <v>5.4939120193691658E-10</v>
      </c>
      <c r="BG81" s="4">
        <f t="shared" si="138"/>
        <v>-0.49284055033405866</v>
      </c>
      <c r="BH81" s="1">
        <f t="shared" si="139"/>
        <v>0.99999999999999645</v>
      </c>
      <c r="BI81" s="1">
        <f t="shared" si="13"/>
        <v>1.5904875296073734E-12</v>
      </c>
      <c r="BJ81" s="1">
        <f t="shared" si="72"/>
        <v>1000.0000000011133</v>
      </c>
      <c r="BK81" s="1">
        <f t="shared" si="73"/>
        <v>1027.0199999999963</v>
      </c>
      <c r="BL81" s="1">
        <f t="shared" si="74"/>
        <v>999.99999999999648</v>
      </c>
      <c r="BM81" s="1">
        <f t="shared" si="75"/>
        <v>1000</v>
      </c>
      <c r="BN81" s="1">
        <f t="shared" si="76"/>
        <v>2.1206500394764982E-13</v>
      </c>
      <c r="BO81" s="4">
        <f t="shared" si="140"/>
        <v>0</v>
      </c>
      <c r="BP81" s="1">
        <f t="shared" si="141"/>
        <v>-1.5904875296073735E-9</v>
      </c>
      <c r="BQ81" s="4">
        <f t="shared" si="142"/>
        <v>0</v>
      </c>
      <c r="BR81" s="4">
        <f t="shared" si="14"/>
        <v>10</v>
      </c>
      <c r="BS81" s="4">
        <f t="shared" si="143"/>
        <v>1.6061166808434667E-12</v>
      </c>
      <c r="BT81" s="4">
        <f t="shared" si="15"/>
        <v>1.5629151236093308E-14</v>
      </c>
      <c r="BU81" s="4">
        <f t="shared" si="16"/>
        <v>-100</v>
      </c>
      <c r="BV81" s="4">
        <f t="shared" si="17"/>
        <v>-100</v>
      </c>
      <c r="BW81" s="4">
        <f t="shared" si="18"/>
        <v>-100</v>
      </c>
      <c r="BX81" s="1">
        <f t="shared" si="77"/>
        <v>100</v>
      </c>
      <c r="BY81" s="1">
        <f t="shared" si="78"/>
        <v>0</v>
      </c>
      <c r="BZ81" s="1">
        <f t="shared" si="19"/>
        <v>4.4509999999999907</v>
      </c>
      <c r="CA81" s="4">
        <f t="shared" si="79"/>
        <v>0.99999999999999645</v>
      </c>
      <c r="CB81" s="1">
        <f t="shared" si="80"/>
        <v>5.5478987248478991E-10</v>
      </c>
      <c r="CC81" s="4">
        <f t="shared" si="144"/>
        <v>-0.47688752663200762</v>
      </c>
      <c r="CD81" s="1">
        <f t="shared" si="145"/>
        <v>0.99999999999999645</v>
      </c>
      <c r="CE81" s="1">
        <f t="shared" si="20"/>
        <v>1.6061166808434667E-12</v>
      </c>
      <c r="CF81" s="1">
        <f t="shared" si="81"/>
        <v>1000.0000000011242</v>
      </c>
      <c r="CG81" s="1">
        <f t="shared" si="82"/>
        <v>1027.0199999999963</v>
      </c>
      <c r="CH81" s="1">
        <f t="shared" si="83"/>
        <v>999.99999999999648</v>
      </c>
      <c r="CI81" s="1">
        <f t="shared" si="84"/>
        <v>1000</v>
      </c>
      <c r="CJ81" s="1">
        <f t="shared" si="85"/>
        <v>2.141488907791289E-13</v>
      </c>
      <c r="CK81" s="4">
        <f t="shared" si="146"/>
        <v>0</v>
      </c>
      <c r="CL81" s="1">
        <f t="shared" si="147"/>
        <v>-1.6061166808434667E-9</v>
      </c>
      <c r="CM81" s="4">
        <f t="shared" si="148"/>
        <v>0</v>
      </c>
      <c r="CN81" s="4">
        <f t="shared" si="21"/>
        <v>10</v>
      </c>
      <c r="CO81" s="4">
        <f t="shared" si="149"/>
        <v>1.6041514637814551E-12</v>
      </c>
      <c r="CP81" s="4">
        <f t="shared" si="22"/>
        <v>-1.9652170620116487E-15</v>
      </c>
      <c r="CQ81" s="4">
        <f t="shared" si="23"/>
        <v>-100</v>
      </c>
      <c r="CR81" s="4">
        <f t="shared" si="24"/>
        <v>-100</v>
      </c>
      <c r="CS81" s="4">
        <f t="shared" si="25"/>
        <v>-100</v>
      </c>
      <c r="CT81" s="1">
        <f t="shared" si="86"/>
        <v>100</v>
      </c>
      <c r="CU81" s="1">
        <f t="shared" si="87"/>
        <v>0</v>
      </c>
      <c r="CV81" s="1">
        <f t="shared" si="26"/>
        <v>4.4509999999999907</v>
      </c>
      <c r="CW81" s="4">
        <f t="shared" si="88"/>
        <v>0.99999999999999645</v>
      </c>
      <c r="CX81" s="1">
        <f t="shared" si="89"/>
        <v>5.5411104102986369E-10</v>
      </c>
      <c r="CY81" s="4">
        <f t="shared" si="150"/>
        <v>-0.47637079916134301</v>
      </c>
      <c r="CZ81" s="1">
        <f t="shared" si="151"/>
        <v>0.99999999999999645</v>
      </c>
      <c r="DA81" s="1">
        <f t="shared" si="27"/>
        <v>1.6041514637814551E-12</v>
      </c>
      <c r="DB81" s="1">
        <f t="shared" si="90"/>
        <v>1000.0000000011229</v>
      </c>
      <c r="DC81" s="1">
        <f t="shared" si="91"/>
        <v>1027.0199999999963</v>
      </c>
      <c r="DD81" s="1">
        <f t="shared" si="92"/>
        <v>999.99999999999648</v>
      </c>
      <c r="DE81" s="1">
        <f t="shared" si="93"/>
        <v>1000</v>
      </c>
      <c r="DF81" s="1">
        <f t="shared" si="94"/>
        <v>2.1388686183752738E-13</v>
      </c>
      <c r="DG81" s="4">
        <f t="shared" si="152"/>
        <v>0</v>
      </c>
      <c r="DH81" s="1">
        <f t="shared" si="153"/>
        <v>-1.6041514637814551E-9</v>
      </c>
      <c r="DI81" s="4">
        <f t="shared" si="154"/>
        <v>0</v>
      </c>
      <c r="DJ81" s="4">
        <f t="shared" si="28"/>
        <v>10</v>
      </c>
      <c r="DK81" s="4">
        <f t="shared" si="155"/>
        <v>1.6039349218338956E-12</v>
      </c>
      <c r="DL81" s="4">
        <f t="shared" si="29"/>
        <v>-2.1654194755950793E-16</v>
      </c>
      <c r="DM81" s="4">
        <f t="shared" si="30"/>
        <v>-100</v>
      </c>
      <c r="DN81" s="4">
        <f t="shared" si="31"/>
        <v>-100</v>
      </c>
      <c r="DO81" s="4">
        <f t="shared" si="32"/>
        <v>-100</v>
      </c>
      <c r="DP81" s="1">
        <f t="shared" si="95"/>
        <v>100</v>
      </c>
      <c r="DQ81" s="1">
        <f t="shared" si="96"/>
        <v>0</v>
      </c>
      <c r="DR81" s="1">
        <f t="shared" si="33"/>
        <v>4.4509999999999907</v>
      </c>
      <c r="DS81" s="4">
        <f t="shared" si="97"/>
        <v>0.99999999999999645</v>
      </c>
      <c r="DT81" s="1">
        <f t="shared" si="98"/>
        <v>5.5403624242967036E-10</v>
      </c>
      <c r="DU81" s="4">
        <f t="shared" si="156"/>
        <v>-0.47168067815838294</v>
      </c>
      <c r="DV81" s="1">
        <f t="shared" si="157"/>
        <v>0.99999999999999645</v>
      </c>
      <c r="DW81" s="1">
        <f t="shared" si="34"/>
        <v>1.6039349218338956E-12</v>
      </c>
      <c r="DX81" s="1">
        <f t="shared" si="99"/>
        <v>1000.0000000011227</v>
      </c>
      <c r="DY81" s="1">
        <f t="shared" si="100"/>
        <v>1027.0199999999963</v>
      </c>
      <c r="DZ81" s="1">
        <f t="shared" si="101"/>
        <v>999.99999999999648</v>
      </c>
      <c r="EA81" s="1">
        <f t="shared" si="102"/>
        <v>1000</v>
      </c>
      <c r="EB81" s="1">
        <f t="shared" si="103"/>
        <v>2.1385798957785277E-13</v>
      </c>
      <c r="EC81" s="4">
        <f t="shared" si="158"/>
        <v>0</v>
      </c>
      <c r="ED81" s="1">
        <f t="shared" si="159"/>
        <v>-1.6039349218338955E-9</v>
      </c>
      <c r="EE81" s="4">
        <f t="shared" si="160"/>
        <v>0</v>
      </c>
      <c r="EF81" s="4">
        <f t="shared" si="35"/>
        <v>10</v>
      </c>
      <c r="EG81" s="4">
        <f t="shared" si="161"/>
        <v>1.604792793746423E-12</v>
      </c>
      <c r="EH81" s="4">
        <f t="shared" si="36"/>
        <v>8.5787191252740495E-16</v>
      </c>
      <c r="EI81" s="4">
        <f t="shared" si="37"/>
        <v>-100</v>
      </c>
      <c r="EJ81" s="4">
        <f t="shared" si="38"/>
        <v>-100</v>
      </c>
      <c r="EK81" s="4">
        <f t="shared" si="39"/>
        <v>-100</v>
      </c>
      <c r="EL81" s="1">
        <f t="shared" si="104"/>
        <v>100</v>
      </c>
      <c r="EM81" s="1">
        <f t="shared" si="105"/>
        <v>0</v>
      </c>
      <c r="EN81" s="1">
        <f t="shared" si="40"/>
        <v>4.4509999999999907</v>
      </c>
      <c r="EO81" s="4">
        <f t="shared" si="106"/>
        <v>0.99999999999999645</v>
      </c>
      <c r="EP81" s="1">
        <f t="shared" si="107"/>
        <v>5.5433257124228772E-10</v>
      </c>
      <c r="EQ81" s="4">
        <f t="shared" si="162"/>
        <v>-0.4666582297456775</v>
      </c>
      <c r="ER81" s="1">
        <f t="shared" si="163"/>
        <v>0.99999999999999645</v>
      </c>
      <c r="ES81" s="1">
        <f t="shared" si="41"/>
        <v>1.604792793746423E-12</v>
      </c>
      <c r="ET81" s="1">
        <f t="shared" si="108"/>
        <v>1000.0000000011233</v>
      </c>
      <c r="EU81" s="1">
        <f t="shared" si="109"/>
        <v>1027.0199999999963</v>
      </c>
      <c r="EV81" s="1">
        <f t="shared" si="110"/>
        <v>999.99999999999648</v>
      </c>
      <c r="EW81" s="1">
        <f t="shared" si="111"/>
        <v>1000</v>
      </c>
      <c r="EX81" s="1">
        <f t="shared" si="112"/>
        <v>2.1397237249952306E-13</v>
      </c>
      <c r="EY81" s="4">
        <f t="shared" si="164"/>
        <v>0</v>
      </c>
      <c r="EZ81" s="1">
        <f t="shared" si="165"/>
        <v>-1.604792793746423E-9</v>
      </c>
      <c r="FA81" s="4">
        <f t="shared" si="166"/>
        <v>0</v>
      </c>
      <c r="FB81" s="4">
        <f t="shared" si="42"/>
        <v>10</v>
      </c>
      <c r="FC81" s="4">
        <f t="shared" si="167"/>
        <v>1.6051483471578358E-12</v>
      </c>
      <c r="FD81" s="4">
        <f t="shared" si="43"/>
        <v>3.555534114128706E-16</v>
      </c>
      <c r="FE81" s="4">
        <f t="shared" si="44"/>
        <v>-100</v>
      </c>
      <c r="FF81" s="4">
        <f t="shared" si="45"/>
        <v>-100</v>
      </c>
      <c r="FG81" s="4">
        <f t="shared" si="46"/>
        <v>-100</v>
      </c>
      <c r="FH81" s="1">
        <f t="shared" si="113"/>
        <v>100</v>
      </c>
      <c r="FI81" s="1">
        <f t="shared" si="114"/>
        <v>0</v>
      </c>
      <c r="FJ81" s="1">
        <f t="shared" si="47"/>
        <v>4.4509999999999907</v>
      </c>
      <c r="FK81" s="4">
        <f t="shared" si="115"/>
        <v>0.99999999999999645</v>
      </c>
      <c r="FL81" s="1">
        <f t="shared" si="116"/>
        <v>5.5445538761928693E-10</v>
      </c>
      <c r="FM81" s="4">
        <f t="shared" si="168"/>
        <v>-0.46677394975849207</v>
      </c>
      <c r="FN81" s="1">
        <f t="shared" si="169"/>
        <v>0.99999999999999645</v>
      </c>
      <c r="FO81" s="1">
        <f t="shared" si="48"/>
        <v>1.6051483471578358E-12</v>
      </c>
      <c r="FP81" s="1">
        <f t="shared" si="117"/>
        <v>1000.0000000011236</v>
      </c>
      <c r="FQ81" s="1">
        <f t="shared" si="118"/>
        <v>1027.0199999999963</v>
      </c>
      <c r="FR81" s="1">
        <f t="shared" si="119"/>
        <v>999.99999999999648</v>
      </c>
      <c r="FS81" s="1">
        <f t="shared" si="120"/>
        <v>1000</v>
      </c>
      <c r="FT81" s="1">
        <f t="shared" si="121"/>
        <v>2.1401977962104477E-13</v>
      </c>
      <c r="FU81" s="4">
        <f t="shared" si="170"/>
        <v>0</v>
      </c>
      <c r="FV81" s="1">
        <f t="shared" si="171"/>
        <v>-1.6051483471578358E-9</v>
      </c>
      <c r="FW81" s="4">
        <f t="shared" si="172"/>
        <v>0</v>
      </c>
      <c r="FX81" s="4">
        <f t="shared" si="49"/>
        <v>10</v>
      </c>
      <c r="FY81" s="4">
        <f t="shared" si="173"/>
        <v>1.6051883904347078E-12</v>
      </c>
      <c r="FZ81" s="4">
        <f t="shared" si="50"/>
        <v>4.0043276871968464E-17</v>
      </c>
      <c r="GA81" s="4">
        <f t="shared" si="51"/>
        <v>-100</v>
      </c>
      <c r="GB81" s="4">
        <f t="shared" si="52"/>
        <v>-100</v>
      </c>
      <c r="GC81" s="4">
        <f t="shared" si="53"/>
        <v>-100</v>
      </c>
      <c r="GD81" s="1">
        <f t="shared" si="122"/>
        <v>100</v>
      </c>
      <c r="GE81" s="1">
        <f t="shared" si="123"/>
        <v>0</v>
      </c>
      <c r="GF81" s="1">
        <f t="shared" si="54"/>
        <v>4.4509999999999907</v>
      </c>
      <c r="GG81" s="4">
        <f t="shared" si="124"/>
        <v>0.99999999999999645</v>
      </c>
      <c r="GH81" s="1">
        <f t="shared" si="125"/>
        <v>5.5446921949385407E-10</v>
      </c>
      <c r="GI81" s="4">
        <f t="shared" si="174"/>
        <v>-0.46727069419163314</v>
      </c>
      <c r="GJ81" s="1">
        <f t="shared" si="175"/>
        <v>0.99999999999999645</v>
      </c>
      <c r="GK81" s="1">
        <f t="shared" si="55"/>
        <v>1.6051883904347078E-12</v>
      </c>
      <c r="GL81" s="1">
        <f t="shared" si="126"/>
        <v>1000.0000000011236</v>
      </c>
      <c r="GM81" s="1">
        <f t="shared" si="127"/>
        <v>1027.0199999999963</v>
      </c>
      <c r="GN81" s="1">
        <f t="shared" si="128"/>
        <v>999.99999999999648</v>
      </c>
      <c r="GO81" s="1">
        <f t="shared" si="129"/>
        <v>1000</v>
      </c>
      <c r="GP81" s="1">
        <f t="shared" si="130"/>
        <v>2.1402511872462772E-13</v>
      </c>
      <c r="GQ81" s="4">
        <f t="shared" si="176"/>
        <v>0</v>
      </c>
      <c r="GR81" s="1">
        <f t="shared" si="177"/>
        <v>-1.6051883904347078E-9</v>
      </c>
      <c r="GS81" s="4">
        <f t="shared" si="178"/>
        <v>0</v>
      </c>
      <c r="GT81" s="4">
        <f t="shared" si="56"/>
        <v>10</v>
      </c>
      <c r="GU81" s="4">
        <f t="shared" si="179"/>
        <v>1.6054220763948572E-12</v>
      </c>
      <c r="GV81" s="4">
        <f t="shared" si="57"/>
        <v>2.3368596014936765E-16</v>
      </c>
      <c r="GW81" s="4">
        <v>190</v>
      </c>
      <c r="GX81" s="4"/>
      <c r="GY81" s="4"/>
      <c r="GZ81" s="4"/>
      <c r="HA81" s="4"/>
      <c r="HB81" s="4"/>
      <c r="HC81" s="4"/>
      <c r="HD81" s="4"/>
      <c r="HE81" s="4"/>
      <c r="HT81" s="3"/>
    </row>
    <row r="82" spans="1:228">
      <c r="A82" s="1">
        <v>64</v>
      </c>
      <c r="B82" s="1">
        <f t="shared" si="180"/>
        <v>100</v>
      </c>
      <c r="C82" s="1">
        <v>0</v>
      </c>
      <c r="D82" s="1">
        <f t="shared" si="1"/>
        <v>-100</v>
      </c>
      <c r="E82" s="1">
        <f t="shared" si="131"/>
        <v>185</v>
      </c>
      <c r="F82" s="1">
        <f t="shared" si="181"/>
        <v>4.5009999999999906</v>
      </c>
      <c r="G82" s="1">
        <f>'0.5Q 8-16'!GA82</f>
        <v>-100</v>
      </c>
      <c r="H82" s="1">
        <f>'0.5Q 8-16'!GB82</f>
        <v>-100</v>
      </c>
      <c r="I82" s="1">
        <f>'0.5Q 8-16'!GC82</f>
        <v>-100</v>
      </c>
      <c r="J82" s="1">
        <f>'0.5Q 8-16'!GD82</f>
        <v>100</v>
      </c>
      <c r="K82" s="1">
        <f>'0.5Q 8-16'!GE82</f>
        <v>0</v>
      </c>
      <c r="L82" s="1">
        <f>'0.5Q 8-16'!GF82</f>
        <v>4.5009999999999906</v>
      </c>
      <c r="M82" s="1">
        <f>'0.5Q 8-16'!GG82</f>
        <v>0.99999999999999645</v>
      </c>
      <c r="N82" s="1">
        <f>'0.5Q 8-16'!GH82</f>
        <v>3.1607138923816796E-10</v>
      </c>
      <c r="O82" s="1">
        <f>'0.5Q 8-16'!GI82</f>
        <v>-0.51826822546818385</v>
      </c>
      <c r="P82" s="1">
        <f>'0.5Q 8-16'!GJ82</f>
        <v>0.99999999999999645</v>
      </c>
      <c r="Q82" s="1">
        <f>'0.5Q 8-16'!GK82</f>
        <v>9.1502667184449629E-13</v>
      </c>
      <c r="R82" s="1">
        <f>'0.5Q 8-16'!GL82</f>
        <v>1000.0000000006406</v>
      </c>
      <c r="S82" s="1">
        <f>'0.5Q 8-16'!GM82</f>
        <v>1027.0199999999963</v>
      </c>
      <c r="T82" s="1">
        <f>'0.5Q 8-16'!GN82</f>
        <v>999.99999999999648</v>
      </c>
      <c r="U82" s="1">
        <f>'0.5Q 8-16'!GO82</f>
        <v>1000</v>
      </c>
      <c r="V82" s="1">
        <f>'0.5Q 8-16'!GP82</f>
        <v>1.2200355624593283E-13</v>
      </c>
      <c r="W82" s="1">
        <f>'0.5Q 8-16'!GQ82</f>
        <v>0</v>
      </c>
      <c r="X82" s="1">
        <f>'0.5Q 8-16'!GR82</f>
        <v>-9.1502667184449628E-10</v>
      </c>
      <c r="Y82" s="1">
        <f>'0.5Q 8-16'!GS82</f>
        <v>0</v>
      </c>
      <c r="Z82" s="1">
        <f>'0.5Q 8-16'!GT82</f>
        <v>10</v>
      </c>
      <c r="AA82" s="1">
        <f>'0.5Q 8-16'!GU82</f>
        <v>9.3823078992715106E-13</v>
      </c>
      <c r="AC82" s="4">
        <f t="shared" si="2"/>
        <v>-100</v>
      </c>
      <c r="AD82" s="4">
        <f t="shared" si="3"/>
        <v>-100</v>
      </c>
      <c r="AE82" s="4">
        <f t="shared" si="4"/>
        <v>-100</v>
      </c>
      <c r="AF82" s="1">
        <f t="shared" si="59"/>
        <v>100</v>
      </c>
      <c r="AG82" s="1">
        <f t="shared" si="60"/>
        <v>0</v>
      </c>
      <c r="AH82" s="1">
        <f t="shared" si="5"/>
        <v>4.5009999999999906</v>
      </c>
      <c r="AI82" s="4">
        <f t="shared" si="61"/>
        <v>0.99999999999999645</v>
      </c>
      <c r="AJ82" s="1">
        <f t="shared" si="62"/>
        <v>3.2408662864495718E-10</v>
      </c>
      <c r="AK82" s="4">
        <f t="shared" si="132"/>
        <v>-0.50799325297098696</v>
      </c>
      <c r="AL82" s="1">
        <f t="shared" si="133"/>
        <v>0.99999999999999645</v>
      </c>
      <c r="AM82" s="1">
        <f t="shared" si="6"/>
        <v>9.3823078992715106E-13</v>
      </c>
      <c r="AN82" s="1">
        <f t="shared" si="63"/>
        <v>1000.0000000006568</v>
      </c>
      <c r="AO82" s="1">
        <f t="shared" si="64"/>
        <v>1027.0199999999963</v>
      </c>
      <c r="AP82" s="1">
        <f t="shared" si="65"/>
        <v>999.99999999999648</v>
      </c>
      <c r="AQ82" s="1">
        <f t="shared" si="66"/>
        <v>1000</v>
      </c>
      <c r="AR82" s="1">
        <f t="shared" si="67"/>
        <v>1.2509743865695348E-13</v>
      </c>
      <c r="AS82" s="4">
        <f t="shared" si="134"/>
        <v>0</v>
      </c>
      <c r="AT82" s="1">
        <f t="shared" si="135"/>
        <v>-9.3823078992715101E-10</v>
      </c>
      <c r="AU82" s="4">
        <f t="shared" si="136"/>
        <v>0</v>
      </c>
      <c r="AV82" s="4">
        <f t="shared" si="7"/>
        <v>10</v>
      </c>
      <c r="AW82" s="4">
        <f t="shared" si="137"/>
        <v>9.54292517764424E-13</v>
      </c>
      <c r="AX82" s="4">
        <f t="shared" si="8"/>
        <v>1.6061727837272941E-14</v>
      </c>
      <c r="AY82" s="4">
        <f t="shared" si="9"/>
        <v>-100</v>
      </c>
      <c r="AZ82" s="4">
        <f t="shared" si="10"/>
        <v>-100</v>
      </c>
      <c r="BA82" s="4">
        <f t="shared" si="11"/>
        <v>-100</v>
      </c>
      <c r="BB82" s="1">
        <f t="shared" si="68"/>
        <v>100</v>
      </c>
      <c r="BC82" s="1">
        <f t="shared" si="69"/>
        <v>0</v>
      </c>
      <c r="BD82" s="1">
        <f t="shared" si="12"/>
        <v>4.5009999999999906</v>
      </c>
      <c r="BE82" s="4">
        <f t="shared" si="70"/>
        <v>0.99999999999999645</v>
      </c>
      <c r="BF82" s="1">
        <f t="shared" si="71"/>
        <v>3.296347211621499E-10</v>
      </c>
      <c r="BG82" s="4">
        <f t="shared" si="138"/>
        <v>-0.49284055033405866</v>
      </c>
      <c r="BH82" s="1">
        <f t="shared" si="139"/>
        <v>0.99999999999999645</v>
      </c>
      <c r="BI82" s="1">
        <f t="shared" si="13"/>
        <v>9.54292517764424E-13</v>
      </c>
      <c r="BJ82" s="1">
        <f t="shared" si="72"/>
        <v>1000.0000000006679</v>
      </c>
      <c r="BK82" s="1">
        <f t="shared" si="73"/>
        <v>1027.0199999999963</v>
      </c>
      <c r="BL82" s="1">
        <f t="shared" si="74"/>
        <v>999.99999999999648</v>
      </c>
      <c r="BM82" s="1">
        <f t="shared" si="75"/>
        <v>1000</v>
      </c>
      <c r="BN82" s="1">
        <f t="shared" si="76"/>
        <v>1.2723900236858988E-13</v>
      </c>
      <c r="BO82" s="4">
        <f t="shared" si="140"/>
        <v>0</v>
      </c>
      <c r="BP82" s="1">
        <f t="shared" si="141"/>
        <v>-9.5429251776442391E-10</v>
      </c>
      <c r="BQ82" s="4">
        <f t="shared" si="142"/>
        <v>0</v>
      </c>
      <c r="BR82" s="4">
        <f t="shared" si="14"/>
        <v>10</v>
      </c>
      <c r="BS82" s="4">
        <f t="shared" si="143"/>
        <v>9.6367000850608007E-13</v>
      </c>
      <c r="BT82" s="4">
        <f t="shared" si="15"/>
        <v>9.3774907416560659E-15</v>
      </c>
      <c r="BU82" s="4">
        <f t="shared" si="16"/>
        <v>-100</v>
      </c>
      <c r="BV82" s="4">
        <f t="shared" si="17"/>
        <v>-100</v>
      </c>
      <c r="BW82" s="4">
        <f t="shared" si="18"/>
        <v>-100</v>
      </c>
      <c r="BX82" s="1">
        <f t="shared" si="77"/>
        <v>100</v>
      </c>
      <c r="BY82" s="1">
        <f t="shared" si="78"/>
        <v>0</v>
      </c>
      <c r="BZ82" s="1">
        <f t="shared" si="19"/>
        <v>4.5009999999999906</v>
      </c>
      <c r="CA82" s="4">
        <f t="shared" si="79"/>
        <v>0.99999999999999645</v>
      </c>
      <c r="CB82" s="1">
        <f t="shared" si="80"/>
        <v>3.3287392349087387E-10</v>
      </c>
      <c r="CC82" s="4">
        <f t="shared" si="144"/>
        <v>-0.47688752663200762</v>
      </c>
      <c r="CD82" s="1">
        <f t="shared" si="145"/>
        <v>0.99999999999999645</v>
      </c>
      <c r="CE82" s="1">
        <f t="shared" si="20"/>
        <v>9.6367000850608007E-13</v>
      </c>
      <c r="CF82" s="1">
        <f t="shared" si="81"/>
        <v>1000.0000000006746</v>
      </c>
      <c r="CG82" s="1">
        <f t="shared" si="82"/>
        <v>1027.0199999999963</v>
      </c>
      <c r="CH82" s="1">
        <f t="shared" si="83"/>
        <v>999.99999999999648</v>
      </c>
      <c r="CI82" s="1">
        <f t="shared" si="84"/>
        <v>1000</v>
      </c>
      <c r="CJ82" s="1">
        <f t="shared" si="85"/>
        <v>1.2848933446747733E-13</v>
      </c>
      <c r="CK82" s="4">
        <f t="shared" si="146"/>
        <v>0</v>
      </c>
      <c r="CL82" s="1">
        <f t="shared" si="147"/>
        <v>-9.6367000850608006E-10</v>
      </c>
      <c r="CM82" s="4">
        <f t="shared" si="148"/>
        <v>0</v>
      </c>
      <c r="CN82" s="4">
        <f t="shared" si="21"/>
        <v>10</v>
      </c>
      <c r="CO82" s="4">
        <f t="shared" si="149"/>
        <v>9.6249087826887296E-13</v>
      </c>
      <c r="CP82" s="4">
        <f t="shared" si="22"/>
        <v>-1.1791302372071104E-15</v>
      </c>
      <c r="CQ82" s="4">
        <f t="shared" si="23"/>
        <v>-100</v>
      </c>
      <c r="CR82" s="4">
        <f t="shared" si="24"/>
        <v>-100</v>
      </c>
      <c r="CS82" s="4">
        <f t="shared" si="25"/>
        <v>-100</v>
      </c>
      <c r="CT82" s="1">
        <f t="shared" si="86"/>
        <v>100</v>
      </c>
      <c r="CU82" s="1">
        <f t="shared" si="87"/>
        <v>0</v>
      </c>
      <c r="CV82" s="1">
        <f t="shared" si="26"/>
        <v>4.5009999999999906</v>
      </c>
      <c r="CW82" s="4">
        <f t="shared" si="88"/>
        <v>0.99999999999999645</v>
      </c>
      <c r="CX82" s="1">
        <f t="shared" si="89"/>
        <v>3.3246662461791819E-10</v>
      </c>
      <c r="CY82" s="4">
        <f t="shared" si="150"/>
        <v>-0.47637079916134301</v>
      </c>
      <c r="CZ82" s="1">
        <f t="shared" si="151"/>
        <v>0.99999999999999645</v>
      </c>
      <c r="DA82" s="1">
        <f t="shared" si="27"/>
        <v>9.6249087826887296E-13</v>
      </c>
      <c r="DB82" s="1">
        <f t="shared" si="90"/>
        <v>1000.0000000006737</v>
      </c>
      <c r="DC82" s="1">
        <f t="shared" si="91"/>
        <v>1027.0199999999963</v>
      </c>
      <c r="DD82" s="1">
        <f t="shared" si="92"/>
        <v>999.99999999999648</v>
      </c>
      <c r="DE82" s="1">
        <f t="shared" si="93"/>
        <v>1000</v>
      </c>
      <c r="DF82" s="1">
        <f t="shared" si="94"/>
        <v>1.2833211710251641E-13</v>
      </c>
      <c r="DG82" s="4">
        <f t="shared" si="152"/>
        <v>0</v>
      </c>
      <c r="DH82" s="1">
        <f t="shared" si="153"/>
        <v>-9.6249087826887294E-10</v>
      </c>
      <c r="DI82" s="4">
        <f t="shared" si="154"/>
        <v>0</v>
      </c>
      <c r="DJ82" s="4">
        <f t="shared" si="28"/>
        <v>10</v>
      </c>
      <c r="DK82" s="4">
        <f t="shared" si="155"/>
        <v>9.6236095310033725E-13</v>
      </c>
      <c r="DL82" s="4">
        <f t="shared" si="29"/>
        <v>-1.2992516853570476E-16</v>
      </c>
      <c r="DM82" s="4">
        <f t="shared" si="30"/>
        <v>-100</v>
      </c>
      <c r="DN82" s="4">
        <f t="shared" si="31"/>
        <v>-100</v>
      </c>
      <c r="DO82" s="4">
        <f t="shared" si="32"/>
        <v>-100</v>
      </c>
      <c r="DP82" s="1">
        <f t="shared" si="95"/>
        <v>100</v>
      </c>
      <c r="DQ82" s="1">
        <f t="shared" si="96"/>
        <v>0</v>
      </c>
      <c r="DR82" s="1">
        <f t="shared" si="33"/>
        <v>4.5009999999999906</v>
      </c>
      <c r="DS82" s="4">
        <f t="shared" si="97"/>
        <v>0.99999999999999645</v>
      </c>
      <c r="DT82" s="1">
        <f t="shared" si="98"/>
        <v>3.3242174545780222E-10</v>
      </c>
      <c r="DU82" s="4">
        <f t="shared" si="156"/>
        <v>-0.47168067815838294</v>
      </c>
      <c r="DV82" s="1">
        <f t="shared" si="157"/>
        <v>0.99999999999999645</v>
      </c>
      <c r="DW82" s="1">
        <f t="shared" si="34"/>
        <v>9.6236095310033725E-13</v>
      </c>
      <c r="DX82" s="1">
        <f t="shared" si="99"/>
        <v>1000.0000000006737</v>
      </c>
      <c r="DY82" s="1">
        <f t="shared" si="100"/>
        <v>1027.0199999999963</v>
      </c>
      <c r="DZ82" s="1">
        <f t="shared" si="101"/>
        <v>999.99999999999648</v>
      </c>
      <c r="EA82" s="1">
        <f t="shared" si="102"/>
        <v>1000</v>
      </c>
      <c r="EB82" s="1">
        <f t="shared" si="103"/>
        <v>1.2831479374671165E-13</v>
      </c>
      <c r="EC82" s="4">
        <f t="shared" si="158"/>
        <v>0</v>
      </c>
      <c r="ED82" s="1">
        <f t="shared" si="159"/>
        <v>-9.6236095310033732E-10</v>
      </c>
      <c r="EE82" s="4">
        <f t="shared" si="160"/>
        <v>0</v>
      </c>
      <c r="EF82" s="4">
        <f t="shared" si="35"/>
        <v>10</v>
      </c>
      <c r="EG82" s="4">
        <f t="shared" si="161"/>
        <v>9.6287567624785381E-13</v>
      </c>
      <c r="EH82" s="4">
        <f t="shared" si="36"/>
        <v>5.1472314751656414E-16</v>
      </c>
      <c r="EI82" s="4">
        <f t="shared" si="37"/>
        <v>-100</v>
      </c>
      <c r="EJ82" s="4">
        <f t="shared" si="38"/>
        <v>-100</v>
      </c>
      <c r="EK82" s="4">
        <f t="shared" si="39"/>
        <v>-100</v>
      </c>
      <c r="EL82" s="1">
        <f t="shared" si="104"/>
        <v>100</v>
      </c>
      <c r="EM82" s="1">
        <f t="shared" si="105"/>
        <v>0</v>
      </c>
      <c r="EN82" s="1">
        <f t="shared" si="40"/>
        <v>4.5009999999999906</v>
      </c>
      <c r="EO82" s="4">
        <f t="shared" si="106"/>
        <v>0.99999999999999645</v>
      </c>
      <c r="EP82" s="1">
        <f t="shared" si="107"/>
        <v>3.3259954274537263E-10</v>
      </c>
      <c r="EQ82" s="4">
        <f t="shared" si="162"/>
        <v>-0.4666582297456775</v>
      </c>
      <c r="ER82" s="1">
        <f t="shared" si="163"/>
        <v>0.99999999999999645</v>
      </c>
      <c r="ES82" s="1">
        <f t="shared" si="41"/>
        <v>9.6287567624785381E-13</v>
      </c>
      <c r="ET82" s="1">
        <f t="shared" si="108"/>
        <v>1000.0000000006739</v>
      </c>
      <c r="EU82" s="1">
        <f t="shared" si="109"/>
        <v>1027.0199999999963</v>
      </c>
      <c r="EV82" s="1">
        <f t="shared" si="110"/>
        <v>999.99999999999648</v>
      </c>
      <c r="EW82" s="1">
        <f t="shared" si="111"/>
        <v>1000</v>
      </c>
      <c r="EX82" s="1">
        <f t="shared" si="112"/>
        <v>1.2838342349971382E-13</v>
      </c>
      <c r="EY82" s="4">
        <f t="shared" si="164"/>
        <v>0</v>
      </c>
      <c r="EZ82" s="1">
        <f t="shared" si="165"/>
        <v>-9.6287567624785381E-10</v>
      </c>
      <c r="FA82" s="4">
        <f t="shared" si="166"/>
        <v>0</v>
      </c>
      <c r="FB82" s="4">
        <f t="shared" si="42"/>
        <v>10</v>
      </c>
      <c r="FC82" s="4">
        <f t="shared" si="167"/>
        <v>9.6308900829470154E-13</v>
      </c>
      <c r="FD82" s="4">
        <f t="shared" si="43"/>
        <v>2.1333204684772236E-16</v>
      </c>
      <c r="FE82" s="4">
        <f t="shared" si="44"/>
        <v>-100</v>
      </c>
      <c r="FF82" s="4">
        <f t="shared" si="45"/>
        <v>-100</v>
      </c>
      <c r="FG82" s="4">
        <f t="shared" si="46"/>
        <v>-100</v>
      </c>
      <c r="FH82" s="1">
        <f t="shared" si="113"/>
        <v>100</v>
      </c>
      <c r="FI82" s="1">
        <f t="shared" si="114"/>
        <v>0</v>
      </c>
      <c r="FJ82" s="1">
        <f t="shared" si="47"/>
        <v>4.5009999999999906</v>
      </c>
      <c r="FK82" s="4">
        <f t="shared" si="115"/>
        <v>0.99999999999999645</v>
      </c>
      <c r="FL82" s="1">
        <f t="shared" si="116"/>
        <v>3.3267323257157214E-10</v>
      </c>
      <c r="FM82" s="4">
        <f t="shared" si="168"/>
        <v>-0.46677394975849207</v>
      </c>
      <c r="FN82" s="1">
        <f t="shared" si="169"/>
        <v>0.99999999999999645</v>
      </c>
      <c r="FO82" s="1">
        <f t="shared" si="48"/>
        <v>9.6308900829470154E-13</v>
      </c>
      <c r="FP82" s="1">
        <f t="shared" si="117"/>
        <v>1000.0000000006742</v>
      </c>
      <c r="FQ82" s="1">
        <f t="shared" si="118"/>
        <v>1027.0199999999963</v>
      </c>
      <c r="FR82" s="1">
        <f t="shared" si="119"/>
        <v>999.99999999999648</v>
      </c>
      <c r="FS82" s="1">
        <f t="shared" si="120"/>
        <v>1000</v>
      </c>
      <c r="FT82" s="1">
        <f t="shared" si="121"/>
        <v>1.2841186777262686E-13</v>
      </c>
      <c r="FU82" s="4">
        <f t="shared" si="170"/>
        <v>0</v>
      </c>
      <c r="FV82" s="1">
        <f t="shared" si="171"/>
        <v>-9.6308900829470158E-10</v>
      </c>
      <c r="FW82" s="4">
        <f t="shared" si="172"/>
        <v>0</v>
      </c>
      <c r="FX82" s="4">
        <f t="shared" si="49"/>
        <v>10</v>
      </c>
      <c r="FY82" s="4">
        <f t="shared" si="173"/>
        <v>9.631130342608246E-13</v>
      </c>
      <c r="FZ82" s="4">
        <f t="shared" si="50"/>
        <v>2.402596612305991E-17</v>
      </c>
      <c r="GA82" s="4">
        <f t="shared" si="51"/>
        <v>-100</v>
      </c>
      <c r="GB82" s="4">
        <f t="shared" si="52"/>
        <v>-100</v>
      </c>
      <c r="GC82" s="4">
        <f t="shared" si="53"/>
        <v>-100</v>
      </c>
      <c r="GD82" s="1">
        <f t="shared" si="122"/>
        <v>100</v>
      </c>
      <c r="GE82" s="1">
        <f t="shared" si="123"/>
        <v>0</v>
      </c>
      <c r="GF82" s="1">
        <f t="shared" si="54"/>
        <v>4.5009999999999906</v>
      </c>
      <c r="GG82" s="4">
        <f t="shared" si="124"/>
        <v>0.99999999999999645</v>
      </c>
      <c r="GH82" s="1">
        <f t="shared" si="125"/>
        <v>3.3268153169631254E-10</v>
      </c>
      <c r="GI82" s="4">
        <f t="shared" si="174"/>
        <v>-0.46727069419163314</v>
      </c>
      <c r="GJ82" s="1">
        <f t="shared" si="175"/>
        <v>0.99999999999999645</v>
      </c>
      <c r="GK82" s="1">
        <f t="shared" si="55"/>
        <v>9.631130342608246E-13</v>
      </c>
      <c r="GL82" s="1">
        <f t="shared" si="126"/>
        <v>1000.0000000006742</v>
      </c>
      <c r="GM82" s="1">
        <f t="shared" si="127"/>
        <v>1027.0199999999963</v>
      </c>
      <c r="GN82" s="1">
        <f t="shared" si="128"/>
        <v>999.99999999999648</v>
      </c>
      <c r="GO82" s="1">
        <f t="shared" si="129"/>
        <v>1000</v>
      </c>
      <c r="GP82" s="1">
        <f t="shared" si="130"/>
        <v>1.2841507123477665E-13</v>
      </c>
      <c r="GQ82" s="4">
        <f t="shared" si="176"/>
        <v>0</v>
      </c>
      <c r="GR82" s="1">
        <f t="shared" si="177"/>
        <v>-9.6311303426082455E-10</v>
      </c>
      <c r="GS82" s="4">
        <f t="shared" si="178"/>
        <v>0</v>
      </c>
      <c r="GT82" s="4">
        <f t="shared" si="56"/>
        <v>10</v>
      </c>
      <c r="GU82" s="4">
        <f t="shared" si="179"/>
        <v>9.632532458369143E-13</v>
      </c>
      <c r="GV82" s="4">
        <f t="shared" si="57"/>
        <v>1.4021157608970137E-16</v>
      </c>
      <c r="GW82" s="4">
        <v>185</v>
      </c>
      <c r="GX82" s="4"/>
      <c r="GY82" s="4"/>
      <c r="GZ82" s="4"/>
      <c r="HA82" s="4"/>
      <c r="HB82" s="4"/>
      <c r="HC82" s="4"/>
      <c r="HD82" s="4"/>
      <c r="HE82" s="4"/>
      <c r="HT82" s="3"/>
    </row>
    <row r="83" spans="1:228">
      <c r="A83" s="1">
        <v>65</v>
      </c>
      <c r="B83" s="1">
        <f t="shared" ref="B83:B114" si="182">C83-D83</f>
        <v>100</v>
      </c>
      <c r="C83" s="1">
        <v>0</v>
      </c>
      <c r="D83" s="1">
        <f t="shared" ref="D83:D119" si="183">-$B$16</f>
        <v>-100</v>
      </c>
      <c r="E83" s="1">
        <f t="shared" si="131"/>
        <v>180</v>
      </c>
      <c r="F83" s="1">
        <f t="shared" si="181"/>
        <v>4.5509999999999904</v>
      </c>
      <c r="G83" s="1">
        <f>'0.5Q 8-16'!GA83</f>
        <v>-100</v>
      </c>
      <c r="H83" s="1">
        <f>'0.5Q 8-16'!GB83</f>
        <v>-100</v>
      </c>
      <c r="I83" s="1">
        <f>'0.5Q 8-16'!GC83</f>
        <v>-100</v>
      </c>
      <c r="J83" s="1">
        <f>'0.5Q 8-16'!GD83</f>
        <v>100</v>
      </c>
      <c r="K83" s="1">
        <f>'0.5Q 8-16'!GE83</f>
        <v>0</v>
      </c>
      <c r="L83" s="1">
        <f>'0.5Q 8-16'!GF83</f>
        <v>4.5509999999999904</v>
      </c>
      <c r="M83" s="1">
        <f>'0.5Q 8-16'!GG83</f>
        <v>0.99999999999999645</v>
      </c>
      <c r="N83" s="1">
        <f>'0.5Q 8-16'!GH83</f>
        <v>1.8964283354290082E-10</v>
      </c>
      <c r="O83" s="1">
        <f>'0.5Q 8-16'!GI83</f>
        <v>-0.51826822546818385</v>
      </c>
      <c r="P83" s="1">
        <f>'0.5Q 8-16'!GJ83</f>
        <v>0.99999999999999645</v>
      </c>
      <c r="Q83" s="1">
        <f>'0.5Q 8-16'!GK83</f>
        <v>5.4901600310669775E-13</v>
      </c>
      <c r="R83" s="1">
        <f>'0.5Q 8-16'!GL83</f>
        <v>1000.0000000003844</v>
      </c>
      <c r="S83" s="1">
        <f>'0.5Q 8-16'!GM83</f>
        <v>1027.0199999999963</v>
      </c>
      <c r="T83" s="1">
        <f>'0.5Q 8-16'!GN83</f>
        <v>999.99999999999648</v>
      </c>
      <c r="U83" s="1">
        <f>'0.5Q 8-16'!GO83</f>
        <v>1000</v>
      </c>
      <c r="V83" s="1">
        <f>'0.5Q 8-16'!GP83</f>
        <v>7.3202133747559702E-14</v>
      </c>
      <c r="W83" s="1">
        <f>'0.5Q 8-16'!GQ83</f>
        <v>0</v>
      </c>
      <c r="X83" s="1">
        <f>'0.5Q 8-16'!GR83</f>
        <v>-5.4901600310669775E-10</v>
      </c>
      <c r="Y83" s="1">
        <f>'0.5Q 8-16'!GS83</f>
        <v>0</v>
      </c>
      <c r="Z83" s="1">
        <f>'0.5Q 8-16'!GT83</f>
        <v>10</v>
      </c>
      <c r="AA83" s="1">
        <f>'0.5Q 8-16'!GU83</f>
        <v>5.6293847395629057E-13</v>
      </c>
      <c r="AC83" s="4">
        <f t="shared" ref="AC83:AC114" si="184">IF(AE83&gt;$D83,(AA83/$B$13)*($C83-$D83)+$D83+($D$14/2),(IF(AC82+(AC82-AC81)&gt;$D83,AC82+(AC82-AC81),$D83)))</f>
        <v>-100</v>
      </c>
      <c r="AD83" s="4">
        <f t="shared" ref="AD83:AD114" si="185">IF((((AA83/$B$13)*($C83-$D83))+$D83)&gt;$D83-($D83/5),(AA83/$B$13)*($C83-$D83)+$D83,IF(AD82+(AD82-AD81)&gt;$D83,AD82+(AD82-AD81),$D83))</f>
        <v>-100</v>
      </c>
      <c r="AE83" s="4">
        <f t="shared" ref="AE83:AE119" si="186">IF(((AA83/$B$13)*($C83-$D83)+$D83-($D$14)/2)&gt;$D83,(AA83/$B$13)*($C83-$D83)+$D83-($D$14)/2,$D83)</f>
        <v>-100</v>
      </c>
      <c r="AF83" s="1">
        <f t="shared" si="59"/>
        <v>100</v>
      </c>
      <c r="AG83" s="1">
        <f t="shared" si="60"/>
        <v>0</v>
      </c>
      <c r="AH83" s="1">
        <f t="shared" ref="AH83:AH119" si="187">IF(AE83&gt;$D83,$F83-((((AJ84/$B$4)+$B$11)*(((AC83-AE83)/2)*(((AC83-AE83)/3)+(AE83-$D83))))+(($B$11*(AE83-$D83)^2)/2))/($C83-$D83),$F83-(((AJ84/$B$4)+$B$11)*((AC83-$D83)^3)/(6*$D$14*$B$19)))</f>
        <v>4.5509999999999904</v>
      </c>
      <c r="AI83" s="4">
        <f t="shared" si="61"/>
        <v>0.99999999999999645</v>
      </c>
      <c r="AJ83" s="1">
        <f t="shared" si="62"/>
        <v>1.9445197718697436E-10</v>
      </c>
      <c r="AK83" s="4">
        <f t="shared" si="132"/>
        <v>-0.50799325297098696</v>
      </c>
      <c r="AL83" s="1">
        <f t="shared" si="133"/>
        <v>0.99999999999999645</v>
      </c>
      <c r="AM83" s="1">
        <f t="shared" ref="AM83:AM119" si="188">AA83</f>
        <v>5.6293847395629057E-13</v>
      </c>
      <c r="AN83" s="1">
        <f t="shared" si="63"/>
        <v>1000.0000000003942</v>
      </c>
      <c r="AO83" s="1">
        <f t="shared" si="64"/>
        <v>1027.0199999999963</v>
      </c>
      <c r="AP83" s="1">
        <f t="shared" si="65"/>
        <v>999.99999999999648</v>
      </c>
      <c r="AQ83" s="1">
        <f t="shared" si="66"/>
        <v>1000</v>
      </c>
      <c r="AR83" s="1">
        <f t="shared" si="67"/>
        <v>7.5058463194172094E-14</v>
      </c>
      <c r="AS83" s="4">
        <f t="shared" si="134"/>
        <v>0</v>
      </c>
      <c r="AT83" s="1">
        <f t="shared" si="135"/>
        <v>-5.6293847395629054E-10</v>
      </c>
      <c r="AU83" s="4">
        <f t="shared" si="136"/>
        <v>0</v>
      </c>
      <c r="AV83" s="4">
        <f t="shared" ref="AV83:AV119" si="189">AU83+10</f>
        <v>10</v>
      </c>
      <c r="AW83" s="4">
        <f t="shared" si="137"/>
        <v>5.7257551065865436E-13</v>
      </c>
      <c r="AX83" s="4">
        <f t="shared" ref="AX83:AX114" si="190">AW83-AA83</f>
        <v>9.6370367023637845E-15</v>
      </c>
      <c r="AY83" s="4">
        <f t="shared" ref="AY83:AY114" si="191">IF(BA83&gt;$D83,(AW83/$B$13)*($C83-$D83)+$D83+($D$14/2),(IF(AY82+(AY82-AY81)&gt;$D83,AY82+(AY82-AY81),$D83)))</f>
        <v>-100</v>
      </c>
      <c r="AZ83" s="4">
        <f t="shared" ref="AZ83:AZ114" si="192">IF((((AW83/$B$13)*($C83-$D83))+$D83)&gt;$D83-($D83/5),(AW83/$B$13)*($C83-$D83)+$D83,IF(AZ82+(AZ82-AZ81)&gt;$D83,AZ82+(AZ82-AZ81),$D83))</f>
        <v>-100</v>
      </c>
      <c r="BA83" s="4">
        <f t="shared" ref="BA83:BA119" si="193">IF(((AW83/$B$13)*($C83-$D83)+$D83-($D$14)/2)&gt;$D83,(AW83/$B$13)*($C83-$D83)+$D83-($D$14)/2,$D83)</f>
        <v>-100</v>
      </c>
      <c r="BB83" s="1">
        <f t="shared" si="68"/>
        <v>100</v>
      </c>
      <c r="BC83" s="1">
        <f t="shared" si="69"/>
        <v>0</v>
      </c>
      <c r="BD83" s="1">
        <f t="shared" ref="BD83:BD119" si="194">IF(BA83&gt;$D83,$F83-((((BF84/$B$4)+$B$11)*(((AY83-BA83)/2)*(((AY83-BA83)/3)+(BA83-$D83))))+(($B$11*(BA83-$D83)^2)/2))/($C83-$D83),$F83-(((BF84/$B$4)+$B$11)*((AY83-$D83)^3)/(6*$D$14*$B$19)))</f>
        <v>4.5509999999999904</v>
      </c>
      <c r="BE83" s="4">
        <f t="shared" si="70"/>
        <v>0.99999999999999645</v>
      </c>
      <c r="BF83" s="1">
        <f t="shared" si="71"/>
        <v>1.9778083269728994E-10</v>
      </c>
      <c r="BG83" s="4">
        <f t="shared" si="138"/>
        <v>-0.49284055033405866</v>
      </c>
      <c r="BH83" s="1">
        <f t="shared" si="139"/>
        <v>0.99999999999999645</v>
      </c>
      <c r="BI83" s="1">
        <f t="shared" ref="BI83:BI119" si="195">AW83</f>
        <v>5.7257551065865436E-13</v>
      </c>
      <c r="BJ83" s="1">
        <f t="shared" si="72"/>
        <v>1000.0000000004007</v>
      </c>
      <c r="BK83" s="1">
        <f t="shared" si="73"/>
        <v>1027.0199999999963</v>
      </c>
      <c r="BL83" s="1">
        <f t="shared" si="74"/>
        <v>999.99999999999648</v>
      </c>
      <c r="BM83" s="1">
        <f t="shared" si="75"/>
        <v>1000</v>
      </c>
      <c r="BN83" s="1">
        <f t="shared" si="76"/>
        <v>7.6343401421153923E-14</v>
      </c>
      <c r="BO83" s="4">
        <f t="shared" si="140"/>
        <v>0</v>
      </c>
      <c r="BP83" s="1">
        <f t="shared" si="141"/>
        <v>-5.7257551065865441E-10</v>
      </c>
      <c r="BQ83" s="4">
        <f t="shared" si="142"/>
        <v>0</v>
      </c>
      <c r="BR83" s="4">
        <f t="shared" ref="BR83:BR119" si="196">BQ83+10</f>
        <v>10</v>
      </c>
      <c r="BS83" s="4">
        <f t="shared" si="143"/>
        <v>5.7820200510364798E-13</v>
      </c>
      <c r="BT83" s="4">
        <f t="shared" ref="BT83:BT114" si="197">BS83-AW83</f>
        <v>5.6264944449936193E-15</v>
      </c>
      <c r="BU83" s="4">
        <f t="shared" ref="BU83:BU114" si="198">IF(BW83&gt;$D83,(BS83/$B$13)*($C83-$D83)+$D83+($D$14/2),(IF(BU82+(BU82-BU81)&gt;$D83,BU82+(BU82-BU81),$D83)))</f>
        <v>-100</v>
      </c>
      <c r="BV83" s="4">
        <f t="shared" ref="BV83:BV114" si="199">IF((((BS83/$B$13)*($C83-$D83))+$D83)&gt;$D83-($D83/5),(BS83/$B$13)*($C83-$D83)+$D83,IF(BV82+(BV82-BV81)&gt;$D83,BV82+(BV82-BV81),$D83))</f>
        <v>-100</v>
      </c>
      <c r="BW83" s="4">
        <f t="shared" ref="BW83:BW119" si="200">IF(((BS83/$B$13)*($C83-$D83)+$D83-($D$14)/2)&gt;$D83,(BS83/$B$13)*($C83-$D83)+$D83-($D$14)/2,$D83)</f>
        <v>-100</v>
      </c>
      <c r="BX83" s="1">
        <f t="shared" si="77"/>
        <v>100</v>
      </c>
      <c r="BY83" s="1">
        <f t="shared" si="78"/>
        <v>0</v>
      </c>
      <c r="BZ83" s="1">
        <f t="shared" ref="BZ83:BZ119" si="201">IF(BW83&gt;$D83,$F83-((((CB84/$B$4)+$B$11)*(((BU83-BW83)/2)*(((BU83-BW83)/3)+(BW83-$D83))))+(($B$11*(BW83-$D83)^2)/2))/($C83-$D83),$F83-(((CB84/$B$4)+$B$11)*((BU83-$D83)^3)/(6*$D$14*$B$19)))</f>
        <v>4.5509999999999904</v>
      </c>
      <c r="CA83" s="4">
        <f t="shared" si="79"/>
        <v>0.99999999999999645</v>
      </c>
      <c r="CB83" s="1">
        <f t="shared" si="80"/>
        <v>1.9972435409452439E-10</v>
      </c>
      <c r="CC83" s="4">
        <f t="shared" si="144"/>
        <v>-0.47688752663200762</v>
      </c>
      <c r="CD83" s="1">
        <f t="shared" si="145"/>
        <v>0.99999999999999645</v>
      </c>
      <c r="CE83" s="1">
        <f t="shared" ref="CE83:CE119" si="202">BS83</f>
        <v>5.7820200510364798E-13</v>
      </c>
      <c r="CF83" s="1">
        <f t="shared" si="81"/>
        <v>1000.0000000004048</v>
      </c>
      <c r="CG83" s="1">
        <f t="shared" si="82"/>
        <v>1027.0199999999963</v>
      </c>
      <c r="CH83" s="1">
        <f t="shared" si="83"/>
        <v>999.99999999999648</v>
      </c>
      <c r="CI83" s="1">
        <f t="shared" si="84"/>
        <v>1000</v>
      </c>
      <c r="CJ83" s="1">
        <f t="shared" si="85"/>
        <v>7.7093600680486422E-14</v>
      </c>
      <c r="CK83" s="4">
        <f t="shared" si="146"/>
        <v>0</v>
      </c>
      <c r="CL83" s="1">
        <f t="shared" si="147"/>
        <v>-5.7820200510364797E-10</v>
      </c>
      <c r="CM83" s="4">
        <f t="shared" si="148"/>
        <v>0</v>
      </c>
      <c r="CN83" s="4">
        <f t="shared" ref="CN83:CN119" si="203">CM83+10</f>
        <v>10</v>
      </c>
      <c r="CO83" s="4">
        <f t="shared" si="149"/>
        <v>5.7749452696132377E-13</v>
      </c>
      <c r="CP83" s="4">
        <f t="shared" ref="CP83:CP114" si="204">CO83-BS83</f>
        <v>-7.0747814232420565E-16</v>
      </c>
      <c r="CQ83" s="4">
        <f t="shared" ref="CQ83:CQ114" si="205">IF(CS83&gt;$D83,(CO83/$B$13)*($C83-$D83)+$D83+($D$14/2),(IF(CQ82+(CQ82-CQ81)&gt;$D83,CQ82+(CQ82-CQ81),$D83)))</f>
        <v>-100</v>
      </c>
      <c r="CR83" s="4">
        <f t="shared" ref="CR83:CR114" si="206">IF((((CO83/$B$13)*($C83-$D83))+$D83)&gt;$D83-($D83/5),(CO83/$B$13)*($C83-$D83)+$D83,IF(CR82+(CR82-CR81)&gt;$D83,CR82+(CR82-CR81),$D83))</f>
        <v>-100</v>
      </c>
      <c r="CS83" s="4">
        <f t="shared" ref="CS83:CS119" si="207">IF(((CO83/$B$13)*($C83-$D83)+$D83-($D$14)/2)&gt;$D83,(CO83/$B$13)*($C83-$D83)+$D83-($D$14)/2,$D83)</f>
        <v>-100</v>
      </c>
      <c r="CT83" s="1">
        <f t="shared" si="86"/>
        <v>100</v>
      </c>
      <c r="CU83" s="1">
        <f t="shared" si="87"/>
        <v>0</v>
      </c>
      <c r="CV83" s="1">
        <f t="shared" ref="CV83:CV119" si="208">IF(CS83&gt;$D83,$F83-((((CX84/$B$4)+$B$11)*(((CQ83-CS83)/2)*(((CQ83-CS83)/3)+(CS83-$D83))))+(($B$11*(CS83-$D83)^2)/2))/($C83-$D83),$F83-(((CX84/$B$4)+$B$11)*((CQ83-$D83)^3)/(6*$D$14*$B$19)))</f>
        <v>4.5509999999999904</v>
      </c>
      <c r="CW83" s="4">
        <f t="shared" si="88"/>
        <v>0.99999999999999645</v>
      </c>
      <c r="CX83" s="1">
        <f t="shared" si="89"/>
        <v>1.9947997477075088E-10</v>
      </c>
      <c r="CY83" s="4">
        <f t="shared" si="150"/>
        <v>-0.47637079916134301</v>
      </c>
      <c r="CZ83" s="1">
        <f t="shared" si="151"/>
        <v>0.99999999999999645</v>
      </c>
      <c r="DA83" s="1">
        <f t="shared" ref="DA83:DA119" si="209">CO83</f>
        <v>5.7749452696132377E-13</v>
      </c>
      <c r="DB83" s="1">
        <f t="shared" si="90"/>
        <v>1000.0000000004044</v>
      </c>
      <c r="DC83" s="1">
        <f t="shared" si="91"/>
        <v>1027.0199999999963</v>
      </c>
      <c r="DD83" s="1">
        <f t="shared" si="92"/>
        <v>999.99999999999648</v>
      </c>
      <c r="DE83" s="1">
        <f t="shared" si="93"/>
        <v>1000</v>
      </c>
      <c r="DF83" s="1">
        <f t="shared" si="94"/>
        <v>7.6999270261509831E-14</v>
      </c>
      <c r="DG83" s="4">
        <f t="shared" si="152"/>
        <v>0</v>
      </c>
      <c r="DH83" s="1">
        <f t="shared" si="153"/>
        <v>-5.7749452696132375E-10</v>
      </c>
      <c r="DI83" s="4">
        <f t="shared" si="154"/>
        <v>0</v>
      </c>
      <c r="DJ83" s="4">
        <f t="shared" ref="DJ83:DJ119" si="210">DI83+10</f>
        <v>10</v>
      </c>
      <c r="DK83" s="4">
        <f t="shared" si="155"/>
        <v>5.7741657186020235E-13</v>
      </c>
      <c r="DL83" s="4">
        <f t="shared" ref="DL83:DL114" si="211">DK83-CO83</f>
        <v>-7.7955101121422854E-17</v>
      </c>
      <c r="DM83" s="4">
        <f t="shared" ref="DM83:DM114" si="212">IF(DO83&gt;$D83,(DK83/$B$13)*($C83-$D83)+$D83+($D$14/2),(IF(DM82+(DM82-DM81)&gt;$D83,DM82+(DM82-DM81),$D83)))</f>
        <v>-100</v>
      </c>
      <c r="DN83" s="4">
        <f t="shared" ref="DN83:DN114" si="213">IF((((DK83/$B$13)*($C83-$D83))+$D83)&gt;$D83-($D83/5),(DK83/$B$13)*($C83-$D83)+$D83,IF(DN82+(DN82-DN81)&gt;$D83,DN82+(DN82-DN81),$D83))</f>
        <v>-100</v>
      </c>
      <c r="DO83" s="4">
        <f t="shared" ref="DO83:DO119" si="214">IF(((DK83/$B$13)*($C83-$D83)+$D83-($D$14)/2)&gt;$D83,(DK83/$B$13)*($C83-$D83)+$D83-($D$14)/2,$D83)</f>
        <v>-100</v>
      </c>
      <c r="DP83" s="1">
        <f t="shared" si="95"/>
        <v>100</v>
      </c>
      <c r="DQ83" s="1">
        <f t="shared" si="96"/>
        <v>0</v>
      </c>
      <c r="DR83" s="1">
        <f t="shared" ref="DR83:DR119" si="215">IF(DO83&gt;$D83,$F83-((((DT84/$B$4)+$B$11)*(((DM83-DO83)/2)*(((DM83-DO83)/3)+(DO83-$D83))))+(($B$11*(DO83-$D83)^2)/2))/($C83-$D83),$F83-(((DT84/$B$4)+$B$11)*((DM83-$D83)^3)/(6*$D$14*$B$19)))</f>
        <v>4.5509999999999904</v>
      </c>
      <c r="DS83" s="4">
        <f t="shared" si="97"/>
        <v>0.99999999999999645</v>
      </c>
      <c r="DT83" s="1">
        <f t="shared" si="98"/>
        <v>1.9945304727468127E-10</v>
      </c>
      <c r="DU83" s="4">
        <f t="shared" si="156"/>
        <v>-0.47168067815838294</v>
      </c>
      <c r="DV83" s="1">
        <f t="shared" si="157"/>
        <v>0.99999999999999645</v>
      </c>
      <c r="DW83" s="1">
        <f t="shared" ref="DW83:DW119" si="216">DK83</f>
        <v>5.7741657186020235E-13</v>
      </c>
      <c r="DX83" s="1">
        <f t="shared" si="99"/>
        <v>1000.0000000004042</v>
      </c>
      <c r="DY83" s="1">
        <f t="shared" si="100"/>
        <v>1027.0199999999963</v>
      </c>
      <c r="DZ83" s="1">
        <f t="shared" si="101"/>
        <v>999.99999999999648</v>
      </c>
      <c r="EA83" s="1">
        <f t="shared" si="102"/>
        <v>1000</v>
      </c>
      <c r="EB83" s="1">
        <f t="shared" si="103"/>
        <v>7.6988876248026978E-14</v>
      </c>
      <c r="EC83" s="4">
        <f t="shared" si="158"/>
        <v>0</v>
      </c>
      <c r="ED83" s="1">
        <f t="shared" si="159"/>
        <v>-5.7741657186020231E-10</v>
      </c>
      <c r="EE83" s="4">
        <f t="shared" si="160"/>
        <v>0</v>
      </c>
      <c r="EF83" s="4">
        <f t="shared" ref="EF83:EF119" si="217">EE83+10</f>
        <v>10</v>
      </c>
      <c r="EG83" s="4">
        <f t="shared" si="161"/>
        <v>5.7772540574871227E-13</v>
      </c>
      <c r="EH83" s="4">
        <f t="shared" ref="EH83:EH114" si="218">EG83-DK83</f>
        <v>3.0883388850991829E-16</v>
      </c>
      <c r="EI83" s="4">
        <f t="shared" ref="EI83:EI114" si="219">IF(EK83&gt;$D83,(EG83/$B$13)*($C83-$D83)+$D83+($D$14/2),(IF(EI82+(EI82-EI81)&gt;$D83,EI82+(EI82-EI81),$D83)))</f>
        <v>-100</v>
      </c>
      <c r="EJ83" s="4">
        <f t="shared" ref="EJ83:EJ114" si="220">IF((((EG83/$B$13)*($C83-$D83))+$D83)&gt;$D83-($D83/5),(EG83/$B$13)*($C83-$D83)+$D83,IF(EJ82+(EJ82-EJ81)&gt;$D83,EJ82+(EJ82-EJ81),$D83))</f>
        <v>-100</v>
      </c>
      <c r="EK83" s="4">
        <f t="shared" ref="EK83:EK119" si="221">IF(((EG83/$B$13)*($C83-$D83)+$D83-($D$14)/2)&gt;$D83,(EG83/$B$13)*($C83-$D83)+$D83-($D$14)/2,$D83)</f>
        <v>-100</v>
      </c>
      <c r="EL83" s="1">
        <f t="shared" si="104"/>
        <v>100</v>
      </c>
      <c r="EM83" s="1">
        <f t="shared" si="105"/>
        <v>0</v>
      </c>
      <c r="EN83" s="1">
        <f t="shared" ref="EN83:EN119" si="222">IF(EK83&gt;$D83,$F83-((((EP84/$B$4)+$B$11)*(((EI83-EK83)/2)*(((EI83-EK83)/3)+(EK83-$D83))))+(($B$11*(EK83-$D83)^2)/2))/($C83-$D83),$F83-(((EP84/$B$4)+$B$11)*((EI83-$D83)^3)/(6*$D$14*$B$19)))</f>
        <v>4.5509999999999904</v>
      </c>
      <c r="EO83" s="4">
        <f t="shared" si="106"/>
        <v>0.99999999999999645</v>
      </c>
      <c r="EP83" s="1">
        <f t="shared" si="107"/>
        <v>1.9955972564722362E-10</v>
      </c>
      <c r="EQ83" s="4">
        <f t="shared" si="162"/>
        <v>-0.4666582297456775</v>
      </c>
      <c r="ER83" s="1">
        <f t="shared" si="163"/>
        <v>0.99999999999999645</v>
      </c>
      <c r="ES83" s="1">
        <f t="shared" ref="ES83:ES119" si="223">EG83</f>
        <v>5.7772540574871227E-13</v>
      </c>
      <c r="ET83" s="1">
        <f t="shared" si="108"/>
        <v>1000.0000000004044</v>
      </c>
      <c r="EU83" s="1">
        <f t="shared" si="109"/>
        <v>1027.0199999999963</v>
      </c>
      <c r="EV83" s="1">
        <f t="shared" si="110"/>
        <v>999.99999999999648</v>
      </c>
      <c r="EW83" s="1">
        <f t="shared" si="111"/>
        <v>1000</v>
      </c>
      <c r="EX83" s="1">
        <f t="shared" si="112"/>
        <v>7.7030054099828307E-14</v>
      </c>
      <c r="EY83" s="4">
        <f t="shared" si="164"/>
        <v>0</v>
      </c>
      <c r="EZ83" s="1">
        <f t="shared" si="165"/>
        <v>-5.7772540574871223E-10</v>
      </c>
      <c r="FA83" s="4">
        <f t="shared" si="166"/>
        <v>0</v>
      </c>
      <c r="FB83" s="4">
        <f t="shared" ref="FB83:FB119" si="224">FA83+10</f>
        <v>10</v>
      </c>
      <c r="FC83" s="4">
        <f t="shared" si="167"/>
        <v>5.7785340497682086E-13</v>
      </c>
      <c r="FD83" s="4">
        <f t="shared" ref="FD83:FD114" si="225">FC83-EG83</f>
        <v>1.2799922810859302E-16</v>
      </c>
      <c r="FE83" s="4">
        <f t="shared" ref="FE83:FE114" si="226">IF(FG83&gt;$D83,(FC83/$B$13)*($C83-$D83)+$D83+($D$14/2),(IF(FE82+(FE82-FE81)&gt;$D83,FE82+(FE82-FE81),$D83)))</f>
        <v>-100</v>
      </c>
      <c r="FF83" s="4">
        <f t="shared" ref="FF83:FF114" si="227">IF((((FC83/$B$13)*($C83-$D83))+$D83)&gt;$D83-($D83/5),(FC83/$B$13)*($C83-$D83)+$D83,IF(FF82+(FF82-FF81)&gt;$D83,FF82+(FF82-FF81),$D83))</f>
        <v>-100</v>
      </c>
      <c r="FG83" s="4">
        <f t="shared" ref="FG83:FG119" si="228">IF(((FC83/$B$13)*($C83-$D83)+$D83-($D$14)/2)&gt;$D83,(FC83/$B$13)*($C83-$D83)+$D83-($D$14)/2,$D83)</f>
        <v>-100</v>
      </c>
      <c r="FH83" s="1">
        <f t="shared" si="113"/>
        <v>100</v>
      </c>
      <c r="FI83" s="1">
        <f t="shared" si="114"/>
        <v>0</v>
      </c>
      <c r="FJ83" s="1">
        <f t="shared" ref="FJ83:FJ119" si="229">IF(FG83&gt;$D83,$F83-((((FL84/$B$4)+$B$11)*(((FE83-FG83)/2)*(((FE83-FG83)/3)+(FG83-$D83))))+(($B$11*(FG83-$D83)^2)/2))/($C83-$D83),$F83-(((FL84/$B$4)+$B$11)*((FE83-$D83)^3)/(6*$D$14*$B$19)))</f>
        <v>4.5509999999999904</v>
      </c>
      <c r="FK83" s="4">
        <f t="shared" si="115"/>
        <v>0.99999999999999645</v>
      </c>
      <c r="FL83" s="1">
        <f t="shared" si="116"/>
        <v>1.9960393954294336E-10</v>
      </c>
      <c r="FM83" s="4">
        <f t="shared" si="168"/>
        <v>-0.46677394975849207</v>
      </c>
      <c r="FN83" s="1">
        <f t="shared" si="169"/>
        <v>0.99999999999999645</v>
      </c>
      <c r="FO83" s="1">
        <f t="shared" ref="FO83:FO119" si="230">FC83</f>
        <v>5.7785340497682086E-13</v>
      </c>
      <c r="FP83" s="1">
        <f t="shared" si="117"/>
        <v>1000.0000000004046</v>
      </c>
      <c r="FQ83" s="1">
        <f t="shared" si="118"/>
        <v>1027.0199999999963</v>
      </c>
      <c r="FR83" s="1">
        <f t="shared" si="119"/>
        <v>999.99999999999648</v>
      </c>
      <c r="FS83" s="1">
        <f t="shared" si="120"/>
        <v>1000</v>
      </c>
      <c r="FT83" s="1">
        <f t="shared" si="121"/>
        <v>7.7047120663576135E-14</v>
      </c>
      <c r="FU83" s="4">
        <f t="shared" si="170"/>
        <v>0</v>
      </c>
      <c r="FV83" s="1">
        <f t="shared" si="171"/>
        <v>-5.7785340497682084E-10</v>
      </c>
      <c r="FW83" s="4">
        <f t="shared" si="172"/>
        <v>0</v>
      </c>
      <c r="FX83" s="4">
        <f t="shared" ref="FX83:FX119" si="231">FW83+10</f>
        <v>10</v>
      </c>
      <c r="FY83" s="4">
        <f t="shared" si="173"/>
        <v>5.778678205564947E-13</v>
      </c>
      <c r="FZ83" s="4">
        <f t="shared" ref="FZ83:FZ114" si="232">FY83-FC83</f>
        <v>1.4415579673835946E-17</v>
      </c>
      <c r="GA83" s="4">
        <f t="shared" ref="GA83:GA114" si="233">IF(GC83&gt;$D83,(FY83/$B$13)*($C83-$D83)+$D83+($D$14/2),(IF(GA82+(GA82-GA81)&gt;$D83,GA82+(GA82-GA81),$D83)))</f>
        <v>-100</v>
      </c>
      <c r="GB83" s="4">
        <f t="shared" ref="GB83:GB114" si="234">IF((((FY83/$B$13)*($C83-$D83))+$D83)&gt;$D83-($D83/5),(FY83/$B$13)*($C83-$D83)+$D83,IF(GB82+(GB82-GB81)&gt;$D83,GB82+(GB82-GB81),$D83))</f>
        <v>-100</v>
      </c>
      <c r="GC83" s="4">
        <f t="shared" ref="GC83:GC119" si="235">IF(((FY83/$B$13)*($C83-$D83)+$D83-($D$14)/2)&gt;$D83,(FY83/$B$13)*($C83-$D83)+$D83-($D$14)/2,$D83)</f>
        <v>-100</v>
      </c>
      <c r="GD83" s="1">
        <f t="shared" si="122"/>
        <v>100</v>
      </c>
      <c r="GE83" s="1">
        <f t="shared" si="123"/>
        <v>0</v>
      </c>
      <c r="GF83" s="1">
        <f t="shared" ref="GF83:GF119" si="236">IF(GC83&gt;$D83,$F83-((((GH84/$B$4)+$B$11)*(((GA83-GC83)/2)*(((GA83-GC83)/3)+(GC83-$D83))))+(($B$11*(GC83-$D83)^2)/2))/($C83-$D83),$F83-(((GH84/$B$4)+$B$11)*((GA83-$D83)^3)/(6*$D$14*$B$19)))</f>
        <v>4.5509999999999904</v>
      </c>
      <c r="GG83" s="4">
        <f t="shared" si="124"/>
        <v>0.99999999999999645</v>
      </c>
      <c r="GH83" s="1">
        <f t="shared" si="125"/>
        <v>1.9960891901778751E-10</v>
      </c>
      <c r="GI83" s="4">
        <f t="shared" si="174"/>
        <v>-0.46727069419163314</v>
      </c>
      <c r="GJ83" s="1">
        <f t="shared" si="175"/>
        <v>0.99999999999999645</v>
      </c>
      <c r="GK83" s="1">
        <f t="shared" ref="GK83:GK119" si="237">FY83</f>
        <v>5.778678205564947E-13</v>
      </c>
      <c r="GL83" s="1">
        <f t="shared" si="126"/>
        <v>1000.0000000004046</v>
      </c>
      <c r="GM83" s="1">
        <f t="shared" si="127"/>
        <v>1027.0199999999963</v>
      </c>
      <c r="GN83" s="1">
        <f t="shared" si="128"/>
        <v>999.99999999999648</v>
      </c>
      <c r="GO83" s="1">
        <f t="shared" si="129"/>
        <v>1000</v>
      </c>
      <c r="GP83" s="1">
        <f t="shared" si="130"/>
        <v>7.7049042740865982E-14</v>
      </c>
      <c r="GQ83" s="4">
        <f t="shared" si="176"/>
        <v>0</v>
      </c>
      <c r="GR83" s="1">
        <f t="shared" si="177"/>
        <v>-5.7786782055649465E-10</v>
      </c>
      <c r="GS83" s="4">
        <f t="shared" si="178"/>
        <v>0</v>
      </c>
      <c r="GT83" s="4">
        <f t="shared" ref="GT83:GT119" si="238">GS83+10</f>
        <v>10</v>
      </c>
      <c r="GU83" s="4">
        <f t="shared" si="179"/>
        <v>5.779519475021486E-13</v>
      </c>
      <c r="GV83" s="4">
        <f t="shared" ref="GV83:GV114" si="239">GU83-FY83</f>
        <v>8.4126945653901602E-17</v>
      </c>
      <c r="GW83" s="4">
        <v>180</v>
      </c>
      <c r="GX83" s="4"/>
      <c r="GY83" s="4"/>
      <c r="GZ83" s="4"/>
      <c r="HA83" s="4"/>
      <c r="HB83" s="4"/>
      <c r="HC83" s="4"/>
      <c r="HD83" s="4"/>
      <c r="HE83" s="4"/>
      <c r="HT83" s="3"/>
    </row>
    <row r="84" spans="1:228">
      <c r="A84" s="1">
        <v>66</v>
      </c>
      <c r="B84" s="1">
        <f t="shared" si="182"/>
        <v>100</v>
      </c>
      <c r="C84" s="1">
        <v>0</v>
      </c>
      <c r="D84" s="1">
        <f t="shared" si="183"/>
        <v>-100</v>
      </c>
      <c r="E84" s="1">
        <f t="shared" si="131"/>
        <v>175</v>
      </c>
      <c r="F84" s="1">
        <f t="shared" ref="F84:F119" si="240">F83+($B$7/$B$4)*($E83-$E84)</f>
        <v>4.6009999999999902</v>
      </c>
      <c r="G84" s="1">
        <f>'0.5Q 8-16'!GA84</f>
        <v>-100</v>
      </c>
      <c r="H84" s="1">
        <f>'0.5Q 8-16'!GB84</f>
        <v>-100</v>
      </c>
      <c r="I84" s="1">
        <f>'0.5Q 8-16'!GC84</f>
        <v>-100</v>
      </c>
      <c r="J84" s="1">
        <f>'0.5Q 8-16'!GD84</f>
        <v>100</v>
      </c>
      <c r="K84" s="1">
        <f>'0.5Q 8-16'!GE84</f>
        <v>0</v>
      </c>
      <c r="L84" s="1">
        <f>'0.5Q 8-16'!GF84</f>
        <v>4.6009999999999902</v>
      </c>
      <c r="M84" s="1">
        <f>'0.5Q 8-16'!GG84</f>
        <v>0.99999999999999645</v>
      </c>
      <c r="N84" s="1">
        <f>'0.5Q 8-16'!GH84</f>
        <v>1.1378570012574048E-10</v>
      </c>
      <c r="O84" s="1">
        <f>'0.5Q 8-16'!GI84</f>
        <v>-0.51826822546818385</v>
      </c>
      <c r="P84" s="1">
        <f>'0.5Q 8-16'!GJ84</f>
        <v>0.99999999999999645</v>
      </c>
      <c r="Q84" s="1">
        <f>'0.5Q 8-16'!GK84</f>
        <v>3.2940960186401862E-13</v>
      </c>
      <c r="R84" s="1">
        <f>'0.5Q 8-16'!GL84</f>
        <v>1000.0000000002304</v>
      </c>
      <c r="S84" s="1">
        <f>'0.5Q 8-16'!GM84</f>
        <v>1027.0199999999963</v>
      </c>
      <c r="T84" s="1">
        <f>'0.5Q 8-16'!GN84</f>
        <v>999.99999999999648</v>
      </c>
      <c r="U84" s="1">
        <f>'0.5Q 8-16'!GO84</f>
        <v>1000</v>
      </c>
      <c r="V84" s="1">
        <f>'0.5Q 8-16'!GP84</f>
        <v>4.3921280248535829E-14</v>
      </c>
      <c r="W84" s="1">
        <f>'0.5Q 8-16'!GQ84</f>
        <v>0</v>
      </c>
      <c r="X84" s="1">
        <f>'0.5Q 8-16'!GR84</f>
        <v>-3.2940960186401861E-10</v>
      </c>
      <c r="Y84" s="1">
        <f>'0.5Q 8-16'!GS84</f>
        <v>0</v>
      </c>
      <c r="Z84" s="1">
        <f>'0.5Q 8-16'!GT84</f>
        <v>10</v>
      </c>
      <c r="AA84" s="1">
        <f>'0.5Q 8-16'!GU84</f>
        <v>3.3776308437377436E-13</v>
      </c>
      <c r="AC84" s="4">
        <f t="shared" si="184"/>
        <v>-100</v>
      </c>
      <c r="AD84" s="4">
        <f t="shared" si="185"/>
        <v>-100</v>
      </c>
      <c r="AE84" s="4">
        <f t="shared" si="186"/>
        <v>-100</v>
      </c>
      <c r="AF84" s="1">
        <f t="shared" ref="AF84:AF119" si="241">-AD84</f>
        <v>100</v>
      </c>
      <c r="AG84" s="1">
        <f t="shared" ref="AG84:AG119" si="242">AD84+($C84-$D84)</f>
        <v>0</v>
      </c>
      <c r="AH84" s="1">
        <f t="shared" si="187"/>
        <v>4.6009999999999902</v>
      </c>
      <c r="AI84" s="4">
        <f t="shared" ref="AI84:AI115" si="243">-$B$4*(AH84-AH83)/($E84-$E83)</f>
        <v>0.99999999999999645</v>
      </c>
      <c r="AJ84" s="1">
        <f t="shared" ref="AJ84:AJ119" si="244">(($B$7*$B$19+ABS(O84*K84))/
J84)*((AA84-AA83)*$B$19/$B$13/($E84-$E83))</f>
        <v>1.1667118631218455E-10</v>
      </c>
      <c r="AK84" s="4">
        <f t="shared" si="132"/>
        <v>-0.50799325297098696</v>
      </c>
      <c r="AL84" s="1">
        <f t="shared" si="133"/>
        <v>0.99999999999999645</v>
      </c>
      <c r="AM84" s="1">
        <f t="shared" si="188"/>
        <v>3.3776308437377436E-13</v>
      </c>
      <c r="AN84" s="1">
        <f t="shared" ref="AN84:AN115" si="245">$B$9*(1+($B$11*(AM84)/$B$13))</f>
        <v>1000.0000000002365</v>
      </c>
      <c r="AO84" s="1">
        <f t="shared" ref="AO84:AO119" si="246">AL84*$B$10</f>
        <v>1027.0199999999963</v>
      </c>
      <c r="AP84" s="1">
        <f t="shared" ref="AP84:AP119" si="247">AI84*$B$9</f>
        <v>999.99999999999648</v>
      </c>
      <c r="AQ84" s="1">
        <f t="shared" ref="AQ84:AQ119" si="248">$B$9*$B$7</f>
        <v>1000</v>
      </c>
      <c r="AR84" s="1">
        <f t="shared" ref="AR84:AR119" si="249">(AM84-AM83)/($E84-$E83)</f>
        <v>4.5035077916503244E-14</v>
      </c>
      <c r="AS84" s="4">
        <f t="shared" si="134"/>
        <v>0</v>
      </c>
      <c r="AT84" s="1">
        <f t="shared" si="135"/>
        <v>-3.3776308437377436E-10</v>
      </c>
      <c r="AU84" s="4">
        <f t="shared" si="136"/>
        <v>0</v>
      </c>
      <c r="AV84" s="4">
        <f t="shared" si="189"/>
        <v>10</v>
      </c>
      <c r="AW84" s="4">
        <f t="shared" si="137"/>
        <v>3.4354530639519262E-13</v>
      </c>
      <c r="AX84" s="4">
        <f t="shared" si="190"/>
        <v>5.7822220214182606E-15</v>
      </c>
      <c r="AY84" s="4">
        <f t="shared" si="191"/>
        <v>-100</v>
      </c>
      <c r="AZ84" s="4">
        <f t="shared" si="192"/>
        <v>-100</v>
      </c>
      <c r="BA84" s="4">
        <f t="shared" si="193"/>
        <v>-100</v>
      </c>
      <c r="BB84" s="1">
        <f t="shared" ref="BB84:BB119" si="250">-AZ84</f>
        <v>100</v>
      </c>
      <c r="BC84" s="1">
        <f t="shared" ref="BC84:BC119" si="251">AZ84+($C84-$D84)</f>
        <v>0</v>
      </c>
      <c r="BD84" s="1">
        <f t="shared" si="194"/>
        <v>4.6009999999999902</v>
      </c>
      <c r="BE84" s="4">
        <f t="shared" ref="BE84:BE115" si="252">-$B$4*(BD84-BD83)/($E84-$E83)</f>
        <v>0.99999999999999645</v>
      </c>
      <c r="BF84" s="1">
        <f t="shared" ref="BF84:BF119" si="253">(($B$7*$B$19+ABS(AK84*AG84))/
AF84)*((AW84-AW83)*$B$19/$B$13/($E84-$E83))</f>
        <v>1.1866849961837395E-10</v>
      </c>
      <c r="BG84" s="4">
        <f t="shared" si="138"/>
        <v>-0.49284055033405866</v>
      </c>
      <c r="BH84" s="1">
        <f t="shared" si="139"/>
        <v>0.99999999999999645</v>
      </c>
      <c r="BI84" s="1">
        <f t="shared" si="195"/>
        <v>3.4354530639519262E-13</v>
      </c>
      <c r="BJ84" s="1">
        <f t="shared" ref="BJ84:BJ115" si="254">$B$9*(1+($B$11*(BI84)/$B$13))</f>
        <v>1000.0000000002404</v>
      </c>
      <c r="BK84" s="1">
        <f t="shared" ref="BK84:BK119" si="255">BH84*$B$10</f>
        <v>1027.0199999999963</v>
      </c>
      <c r="BL84" s="1">
        <f t="shared" ref="BL84:BL119" si="256">BE84*$B$9</f>
        <v>999.99999999999648</v>
      </c>
      <c r="BM84" s="1">
        <f t="shared" ref="BM84:BM119" si="257">$B$9*$B$7</f>
        <v>1000</v>
      </c>
      <c r="BN84" s="1">
        <f t="shared" ref="BN84:BN119" si="258">(BI84-BI83)/($E84-$E83)</f>
        <v>4.5806040852692351E-14</v>
      </c>
      <c r="BO84" s="4">
        <f t="shared" si="140"/>
        <v>0</v>
      </c>
      <c r="BP84" s="1">
        <f t="shared" si="141"/>
        <v>-3.435453063951926E-10</v>
      </c>
      <c r="BQ84" s="4">
        <f t="shared" si="142"/>
        <v>0</v>
      </c>
      <c r="BR84" s="4">
        <f t="shared" si="196"/>
        <v>10</v>
      </c>
      <c r="BS84" s="4">
        <f t="shared" si="143"/>
        <v>3.4692120306218879E-13</v>
      </c>
      <c r="BT84" s="4">
        <f t="shared" si="197"/>
        <v>3.3758966669961716E-15</v>
      </c>
      <c r="BU84" s="4">
        <f t="shared" si="198"/>
        <v>-100</v>
      </c>
      <c r="BV84" s="4">
        <f t="shared" si="199"/>
        <v>-100</v>
      </c>
      <c r="BW84" s="4">
        <f t="shared" si="200"/>
        <v>-100</v>
      </c>
      <c r="BX84" s="1">
        <f t="shared" ref="BX84:BX119" si="259">-BV84</f>
        <v>100</v>
      </c>
      <c r="BY84" s="1">
        <f t="shared" ref="BY84:BY119" si="260">BV84+($C84-$D84)</f>
        <v>0</v>
      </c>
      <c r="BZ84" s="1">
        <f t="shared" si="201"/>
        <v>4.6009999999999902</v>
      </c>
      <c r="CA84" s="4">
        <f t="shared" ref="CA84:CA115" si="261">-$B$4*(BZ84-BZ83)/($E84-$E83)</f>
        <v>0.99999999999999645</v>
      </c>
      <c r="CB84" s="1">
        <f t="shared" ref="CB84:CB119" si="262">(($B$7*$B$19+ABS(BG84*BC84))/
BB84)*((BS84-BS83)*$B$19/$B$13/($E84-$E83))</f>
        <v>1.1983461245671461E-10</v>
      </c>
      <c r="CC84" s="4">
        <f t="shared" si="144"/>
        <v>-0.47688752663200762</v>
      </c>
      <c r="CD84" s="1">
        <f t="shared" si="145"/>
        <v>0.99999999999999645</v>
      </c>
      <c r="CE84" s="1">
        <f t="shared" si="202"/>
        <v>3.4692120306218879E-13</v>
      </c>
      <c r="CF84" s="1">
        <f t="shared" ref="CF84:CF115" si="263">$B$9*(1+($B$11*(CE84)/$B$13))</f>
        <v>1000.0000000002429</v>
      </c>
      <c r="CG84" s="1">
        <f t="shared" ref="CG84:CG119" si="264">CD84*$B$10</f>
        <v>1027.0199999999963</v>
      </c>
      <c r="CH84" s="1">
        <f t="shared" ref="CH84:CH119" si="265">CA84*$B$9</f>
        <v>999.99999999999648</v>
      </c>
      <c r="CI84" s="1">
        <f t="shared" ref="CI84:CI119" si="266">$B$9*$B$7</f>
        <v>1000</v>
      </c>
      <c r="CJ84" s="1">
        <f t="shared" ref="CJ84:CJ119" si="267">(CE84-CE83)/($E84-$E83)</f>
        <v>4.6256160408291837E-14</v>
      </c>
      <c r="CK84" s="4">
        <f t="shared" si="146"/>
        <v>0</v>
      </c>
      <c r="CL84" s="1">
        <f t="shared" si="147"/>
        <v>-3.4692120306218876E-10</v>
      </c>
      <c r="CM84" s="4">
        <f t="shared" si="148"/>
        <v>0</v>
      </c>
      <c r="CN84" s="4">
        <f t="shared" si="203"/>
        <v>10</v>
      </c>
      <c r="CO84" s="4">
        <f t="shared" si="149"/>
        <v>3.4649671617679425E-13</v>
      </c>
      <c r="CP84" s="4">
        <f t="shared" si="204"/>
        <v>-4.2448688539453349E-16</v>
      </c>
      <c r="CQ84" s="4">
        <f t="shared" si="205"/>
        <v>-100</v>
      </c>
      <c r="CR84" s="4">
        <f t="shared" si="206"/>
        <v>-100</v>
      </c>
      <c r="CS84" s="4">
        <f t="shared" si="207"/>
        <v>-100</v>
      </c>
      <c r="CT84" s="1">
        <f t="shared" ref="CT84:CT119" si="268">-CR84</f>
        <v>100</v>
      </c>
      <c r="CU84" s="1">
        <f t="shared" ref="CU84:CU119" si="269">CR84+($C84-$D84)</f>
        <v>0</v>
      </c>
      <c r="CV84" s="1">
        <f t="shared" si="208"/>
        <v>4.6009999999999902</v>
      </c>
      <c r="CW84" s="4">
        <f t="shared" ref="CW84:CW115" si="270">-$B$4*(CV84-CV83)/($E84-$E83)</f>
        <v>0.99999999999999645</v>
      </c>
      <c r="CX84" s="1">
        <f t="shared" ref="CX84:CX119" si="271">(($B$7*$B$19+ABS(CC84*BY84))/
BX84)*((CO84-CO83)*$B$19/$B$13/($E84-$E83))</f>
        <v>1.1968798486245051E-10</v>
      </c>
      <c r="CY84" s="4">
        <f t="shared" si="150"/>
        <v>-0.47637079916134301</v>
      </c>
      <c r="CZ84" s="1">
        <f t="shared" si="151"/>
        <v>0.99999999999999645</v>
      </c>
      <c r="DA84" s="1">
        <f t="shared" si="209"/>
        <v>3.4649671617679425E-13</v>
      </c>
      <c r="DB84" s="1">
        <f t="shared" ref="DB84:DB115" si="272">$B$9*(1+($B$11*(DA84)/$B$13))</f>
        <v>1000.0000000002425</v>
      </c>
      <c r="DC84" s="1">
        <f t="shared" ref="DC84:DC119" si="273">CZ84*$B$10</f>
        <v>1027.0199999999963</v>
      </c>
      <c r="DD84" s="1">
        <f t="shared" ref="DD84:DD119" si="274">CW84*$B$9</f>
        <v>999.99999999999648</v>
      </c>
      <c r="DE84" s="1">
        <f t="shared" ref="DE84:DE119" si="275">$B$9*$B$7</f>
        <v>1000</v>
      </c>
      <c r="DF84" s="1">
        <f t="shared" ref="DF84:DF119" si="276">(DA84-DA83)/($E84-$E83)</f>
        <v>4.6199562156905903E-14</v>
      </c>
      <c r="DG84" s="4">
        <f t="shared" si="152"/>
        <v>0</v>
      </c>
      <c r="DH84" s="1">
        <f t="shared" si="153"/>
        <v>-3.4649671617679428E-10</v>
      </c>
      <c r="DI84" s="4">
        <f t="shared" si="154"/>
        <v>0</v>
      </c>
      <c r="DJ84" s="4">
        <f t="shared" si="210"/>
        <v>10</v>
      </c>
      <c r="DK84" s="4">
        <f t="shared" si="155"/>
        <v>3.4644994311612138E-13</v>
      </c>
      <c r="DL84" s="4">
        <f t="shared" si="211"/>
        <v>-4.6773060672873907E-17</v>
      </c>
      <c r="DM84" s="4">
        <f t="shared" si="212"/>
        <v>-100</v>
      </c>
      <c r="DN84" s="4">
        <f t="shared" si="213"/>
        <v>-100</v>
      </c>
      <c r="DO84" s="4">
        <f t="shared" si="214"/>
        <v>-100</v>
      </c>
      <c r="DP84" s="1">
        <f t="shared" ref="DP84:DP119" si="277">-DN84</f>
        <v>100</v>
      </c>
      <c r="DQ84" s="1">
        <f t="shared" ref="DQ84:DQ119" si="278">DN84+($C84-$D84)</f>
        <v>0</v>
      </c>
      <c r="DR84" s="1">
        <f t="shared" si="215"/>
        <v>4.6009999999999902</v>
      </c>
      <c r="DS84" s="4">
        <f t="shared" ref="DS84:DS115" si="279">-$B$4*(DR84-DR83)/($E84-$E83)</f>
        <v>0.99999999999999645</v>
      </c>
      <c r="DT84" s="1">
        <f t="shared" ref="DT84:DT119" si="280">(($B$7*$B$19+ABS(CY84*CU84))/
CT84)*((DK84-DK83)*$B$19/$B$13/($E84-$E83))</f>
        <v>1.1967182836480878E-10</v>
      </c>
      <c r="DU84" s="4">
        <f t="shared" si="156"/>
        <v>-0.47168067815838294</v>
      </c>
      <c r="DV84" s="1">
        <f t="shared" si="157"/>
        <v>0.99999999999999645</v>
      </c>
      <c r="DW84" s="1">
        <f t="shared" si="216"/>
        <v>3.4644994311612138E-13</v>
      </c>
      <c r="DX84" s="1">
        <f t="shared" ref="DX84:DX115" si="281">$B$9*(1+($B$11*(DW84)/$B$13))</f>
        <v>1000.0000000002425</v>
      </c>
      <c r="DY84" s="1">
        <f t="shared" ref="DY84:DY119" si="282">DV84*$B$10</f>
        <v>1027.0199999999963</v>
      </c>
      <c r="DZ84" s="1">
        <f t="shared" ref="DZ84:DZ119" si="283">DS84*$B$9</f>
        <v>999.99999999999648</v>
      </c>
      <c r="EA84" s="1">
        <f t="shared" ref="EA84:EA119" si="284">$B$9*$B$7</f>
        <v>1000</v>
      </c>
      <c r="EB84" s="1">
        <f t="shared" ref="EB84:EB119" si="285">(DW84-DW83)/($E84-$E83)</f>
        <v>4.6193325748816197E-14</v>
      </c>
      <c r="EC84" s="4">
        <f t="shared" si="158"/>
        <v>0</v>
      </c>
      <c r="ED84" s="1">
        <f t="shared" si="159"/>
        <v>-3.4644994311612137E-10</v>
      </c>
      <c r="EE84" s="4">
        <f t="shared" si="160"/>
        <v>0</v>
      </c>
      <c r="EF84" s="4">
        <f t="shared" si="217"/>
        <v>10</v>
      </c>
      <c r="EG84" s="4">
        <f t="shared" si="161"/>
        <v>3.4663524344922736E-13</v>
      </c>
      <c r="EH84" s="4">
        <f t="shared" si="218"/>
        <v>1.8530033310598127E-16</v>
      </c>
      <c r="EI84" s="4">
        <f t="shared" si="219"/>
        <v>-100</v>
      </c>
      <c r="EJ84" s="4">
        <f t="shared" si="220"/>
        <v>-100</v>
      </c>
      <c r="EK84" s="4">
        <f t="shared" si="221"/>
        <v>-100</v>
      </c>
      <c r="EL84" s="1">
        <f t="shared" ref="EL84:EL119" si="286">-EJ84</f>
        <v>100</v>
      </c>
      <c r="EM84" s="1">
        <f t="shared" ref="EM84:EM119" si="287">EJ84+($C84-$D84)</f>
        <v>0</v>
      </c>
      <c r="EN84" s="1">
        <f t="shared" si="222"/>
        <v>4.6009999999999902</v>
      </c>
      <c r="EO84" s="4">
        <f t="shared" ref="EO84:EO115" si="288">-$B$4*(EN84-EN83)/($E84-$E83)</f>
        <v>0.99999999999999645</v>
      </c>
      <c r="EP84" s="1">
        <f t="shared" ref="EP84:EP119" si="289">(($B$7*$B$19+ABS(DU84*DQ84))/
DP84)*((EG84-EG83)*$B$19/$B$13/($E84-$E83))</f>
        <v>1.1973583538833415E-10</v>
      </c>
      <c r="EQ84" s="4">
        <f t="shared" si="162"/>
        <v>-0.4666582297456775</v>
      </c>
      <c r="ER84" s="1">
        <f t="shared" si="163"/>
        <v>0.99999999999999645</v>
      </c>
      <c r="ES84" s="1">
        <f t="shared" si="223"/>
        <v>3.4663524344922736E-13</v>
      </c>
      <c r="ET84" s="1">
        <f t="shared" ref="ET84:ET115" si="290">$B$9*(1+($B$11*(ES84)/$B$13))</f>
        <v>1000.0000000002427</v>
      </c>
      <c r="EU84" s="1">
        <f t="shared" ref="EU84:EU119" si="291">ER84*$B$10</f>
        <v>1027.0199999999963</v>
      </c>
      <c r="EV84" s="1">
        <f t="shared" ref="EV84:EV119" si="292">EO84*$B$9</f>
        <v>999.99999999999648</v>
      </c>
      <c r="EW84" s="1">
        <f t="shared" ref="EW84:EW119" si="293">$B$9*$B$7</f>
        <v>1000</v>
      </c>
      <c r="EX84" s="1">
        <f t="shared" ref="EX84:EX119" si="294">(ES84-ES83)/($E84-$E83)</f>
        <v>4.6218032459896983E-14</v>
      </c>
      <c r="EY84" s="4">
        <f t="shared" si="164"/>
        <v>0</v>
      </c>
      <c r="EZ84" s="1">
        <f t="shared" si="165"/>
        <v>-3.4663524344922735E-10</v>
      </c>
      <c r="FA84" s="4">
        <f t="shared" si="166"/>
        <v>0</v>
      </c>
      <c r="FB84" s="4">
        <f t="shared" si="224"/>
        <v>10</v>
      </c>
      <c r="FC84" s="4">
        <f t="shared" si="167"/>
        <v>3.4671204298609251E-13</v>
      </c>
      <c r="FD84" s="4">
        <f t="shared" si="225"/>
        <v>7.6799536865145717E-17</v>
      </c>
      <c r="FE84" s="4">
        <f t="shared" si="226"/>
        <v>-100</v>
      </c>
      <c r="FF84" s="4">
        <f t="shared" si="227"/>
        <v>-100</v>
      </c>
      <c r="FG84" s="4">
        <f t="shared" si="228"/>
        <v>-100</v>
      </c>
      <c r="FH84" s="1">
        <f t="shared" ref="FH84:FH119" si="295">-FF84</f>
        <v>100</v>
      </c>
      <c r="FI84" s="1">
        <f t="shared" ref="FI84:FI119" si="296">FF84+($C84-$D84)</f>
        <v>0</v>
      </c>
      <c r="FJ84" s="1">
        <f t="shared" si="229"/>
        <v>4.6009999999999902</v>
      </c>
      <c r="FK84" s="4">
        <f t="shared" ref="FK84:FK115" si="297">-$B$4*(FJ84-FJ83)/($E84-$E83)</f>
        <v>0.99999999999999645</v>
      </c>
      <c r="FL84" s="1">
        <f t="shared" ref="FL84:FL119" si="298">(($B$7*$B$19+ABS(EQ84*EM84))/
EL84)*((FC84-FC83)*$B$19/$B$13/($E84-$E83))</f>
        <v>1.1976236372576598E-10</v>
      </c>
      <c r="FM84" s="4">
        <f t="shared" si="168"/>
        <v>-0.46677394975849207</v>
      </c>
      <c r="FN84" s="1">
        <f t="shared" si="169"/>
        <v>0.99999999999999645</v>
      </c>
      <c r="FO84" s="1">
        <f t="shared" si="230"/>
        <v>3.4671204298609251E-13</v>
      </c>
      <c r="FP84" s="1">
        <f t="shared" ref="FP84:FP115" si="299">$B$9*(1+($B$11*(FO84)/$B$13))</f>
        <v>1000.0000000002427</v>
      </c>
      <c r="FQ84" s="1">
        <f t="shared" ref="FQ84:FQ119" si="300">FN84*$B$10</f>
        <v>1027.0199999999963</v>
      </c>
      <c r="FR84" s="1">
        <f t="shared" ref="FR84:FR119" si="301">FK84*$B$9</f>
        <v>999.99999999999648</v>
      </c>
      <c r="FS84" s="1">
        <f t="shared" ref="FS84:FS119" si="302">$B$9*$B$7</f>
        <v>1000</v>
      </c>
      <c r="FT84" s="1">
        <f t="shared" ref="FT84:FT119" si="303">(FO84-FO83)/($E84-$E83)</f>
        <v>4.622827239814567E-14</v>
      </c>
      <c r="FU84" s="4">
        <f t="shared" si="170"/>
        <v>0</v>
      </c>
      <c r="FV84" s="1">
        <f t="shared" si="171"/>
        <v>-3.4671204298609252E-10</v>
      </c>
      <c r="FW84" s="4">
        <f t="shared" si="172"/>
        <v>0</v>
      </c>
      <c r="FX84" s="4">
        <f t="shared" si="231"/>
        <v>10</v>
      </c>
      <c r="FY84" s="4">
        <f t="shared" si="173"/>
        <v>3.4672069233389679E-13</v>
      </c>
      <c r="FZ84" s="4">
        <f t="shared" si="232"/>
        <v>8.6493478042813726E-18</v>
      </c>
      <c r="GA84" s="4">
        <f t="shared" si="233"/>
        <v>-100</v>
      </c>
      <c r="GB84" s="4">
        <f t="shared" si="234"/>
        <v>-100</v>
      </c>
      <c r="GC84" s="4">
        <f t="shared" si="235"/>
        <v>-100</v>
      </c>
      <c r="GD84" s="1">
        <f t="shared" ref="GD84:GD119" si="304">-GB84</f>
        <v>100</v>
      </c>
      <c r="GE84" s="1">
        <f t="shared" ref="GE84:GE119" si="305">GB84+($C84-$D84)</f>
        <v>0</v>
      </c>
      <c r="GF84" s="1">
        <f t="shared" si="236"/>
        <v>4.6009999999999902</v>
      </c>
      <c r="GG84" s="4">
        <f t="shared" ref="GG84:GG115" si="306">-$B$4*(GF84-GF83)/($E84-$E83)</f>
        <v>0.99999999999999645</v>
      </c>
      <c r="GH84" s="1">
        <f t="shared" ref="GH84:GH119" si="307">(($B$7*$B$19+ABS(FM84*FI84))/
FH84)*((FY84-FY83)*$B$19/$B$13/($E84-$E83))</f>
        <v>1.1976535141067248E-10</v>
      </c>
      <c r="GI84" s="4">
        <f t="shared" si="174"/>
        <v>-0.46727069419163314</v>
      </c>
      <c r="GJ84" s="1">
        <f t="shared" si="175"/>
        <v>0.99999999999999645</v>
      </c>
      <c r="GK84" s="1">
        <f t="shared" si="237"/>
        <v>3.4672069233389679E-13</v>
      </c>
      <c r="GL84" s="1">
        <f t="shared" ref="GL84:GL115" si="308">$B$9*(1+($B$11*(GK84)/$B$13))</f>
        <v>1000.0000000002427</v>
      </c>
      <c r="GM84" s="1">
        <f t="shared" ref="GM84:GM119" si="309">GJ84*$B$10</f>
        <v>1027.0199999999963</v>
      </c>
      <c r="GN84" s="1">
        <f t="shared" ref="GN84:GN119" si="310">GG84*$B$9</f>
        <v>999.99999999999648</v>
      </c>
      <c r="GO84" s="1">
        <f t="shared" ref="GO84:GO119" si="311">$B$9*$B$7</f>
        <v>1000</v>
      </c>
      <c r="GP84" s="1">
        <f t="shared" ref="GP84:GP119" si="312">(GK84-GK83)/($E84-$E83)</f>
        <v>4.6229425644519584E-14</v>
      </c>
      <c r="GQ84" s="4">
        <f t="shared" si="176"/>
        <v>0</v>
      </c>
      <c r="GR84" s="1">
        <f t="shared" si="177"/>
        <v>-3.4672069233389681E-10</v>
      </c>
      <c r="GS84" s="4">
        <f t="shared" si="178"/>
        <v>0</v>
      </c>
      <c r="GT84" s="4">
        <f t="shared" si="238"/>
        <v>10</v>
      </c>
      <c r="GU84" s="4">
        <f t="shared" si="179"/>
        <v>3.4677116850128916E-13</v>
      </c>
      <c r="GV84" s="4">
        <f t="shared" si="239"/>
        <v>5.0476167392371253E-17</v>
      </c>
      <c r="GW84" s="4">
        <v>175</v>
      </c>
      <c r="GX84" s="4"/>
      <c r="GY84" s="4"/>
      <c r="GZ84" s="4"/>
      <c r="HA84" s="4"/>
      <c r="HB84" s="4"/>
      <c r="HC84" s="4"/>
      <c r="HD84" s="4"/>
      <c r="HE84" s="4"/>
      <c r="HT84" s="3"/>
    </row>
    <row r="85" spans="1:228">
      <c r="A85" s="1">
        <v>67</v>
      </c>
      <c r="B85" s="1">
        <f t="shared" si="182"/>
        <v>100</v>
      </c>
      <c r="C85" s="1">
        <v>0</v>
      </c>
      <c r="D85" s="1">
        <f t="shared" si="183"/>
        <v>-100</v>
      </c>
      <c r="E85" s="1">
        <f t="shared" ref="E85:E119" si="313">E84-$B$6</f>
        <v>170</v>
      </c>
      <c r="F85" s="1">
        <f t="shared" si="240"/>
        <v>4.65099999999999</v>
      </c>
      <c r="G85" s="1">
        <f>'0.5Q 8-16'!GA85</f>
        <v>-100</v>
      </c>
      <c r="H85" s="1">
        <f>'0.5Q 8-16'!GB85</f>
        <v>-100</v>
      </c>
      <c r="I85" s="1">
        <f>'0.5Q 8-16'!GC85</f>
        <v>-100</v>
      </c>
      <c r="J85" s="1">
        <f>'0.5Q 8-16'!GD85</f>
        <v>100</v>
      </c>
      <c r="K85" s="1">
        <f>'0.5Q 8-16'!GE85</f>
        <v>0</v>
      </c>
      <c r="L85" s="1">
        <f>'0.5Q 8-16'!GF85</f>
        <v>4.65099999999999</v>
      </c>
      <c r="M85" s="1">
        <f>'0.5Q 8-16'!GG85</f>
        <v>0.99999999999999645</v>
      </c>
      <c r="N85" s="1">
        <f>'0.5Q 8-16'!GH85</f>
        <v>6.8271420075444267E-11</v>
      </c>
      <c r="O85" s="1">
        <f>'0.5Q 8-16'!GI85</f>
        <v>-0.51826822546818385</v>
      </c>
      <c r="P85" s="1">
        <f>'0.5Q 8-16'!GJ85</f>
        <v>0.99999999999999645</v>
      </c>
      <c r="Q85" s="1">
        <f>'0.5Q 8-16'!GK85</f>
        <v>1.9764576111841117E-13</v>
      </c>
      <c r="R85" s="1">
        <f>'0.5Q 8-16'!GL85</f>
        <v>1000.0000000001384</v>
      </c>
      <c r="S85" s="1">
        <f>'0.5Q 8-16'!GM85</f>
        <v>1027.0199999999963</v>
      </c>
      <c r="T85" s="1">
        <f>'0.5Q 8-16'!GN85</f>
        <v>999.99999999999648</v>
      </c>
      <c r="U85" s="1">
        <f>'0.5Q 8-16'!GO85</f>
        <v>1000</v>
      </c>
      <c r="V85" s="1">
        <f>'0.5Q 8-16'!GP85</f>
        <v>2.6352768149121491E-14</v>
      </c>
      <c r="W85" s="1">
        <f>'0.5Q 8-16'!GQ85</f>
        <v>0</v>
      </c>
      <c r="X85" s="1">
        <f>'0.5Q 8-16'!GR85</f>
        <v>-1.9764576111841118E-10</v>
      </c>
      <c r="Y85" s="1">
        <f>'0.5Q 8-16'!GS85</f>
        <v>0</v>
      </c>
      <c r="Z85" s="1">
        <f>'0.5Q 8-16'!GT85</f>
        <v>10</v>
      </c>
      <c r="AA85" s="1">
        <f>'0.5Q 8-16'!GU85</f>
        <v>2.026578506242646E-13</v>
      </c>
      <c r="AC85" s="4">
        <f t="shared" si="184"/>
        <v>-100</v>
      </c>
      <c r="AD85" s="4">
        <f t="shared" si="185"/>
        <v>-100</v>
      </c>
      <c r="AE85" s="4">
        <f t="shared" si="186"/>
        <v>-100</v>
      </c>
      <c r="AF85" s="1">
        <f t="shared" si="241"/>
        <v>100</v>
      </c>
      <c r="AG85" s="1">
        <f t="shared" si="242"/>
        <v>0</v>
      </c>
      <c r="AH85" s="1">
        <f t="shared" si="187"/>
        <v>4.65099999999999</v>
      </c>
      <c r="AI85" s="4">
        <f t="shared" si="243"/>
        <v>0.99999999999999645</v>
      </c>
      <c r="AJ85" s="1">
        <f t="shared" si="244"/>
        <v>7.0002711787310751E-11</v>
      </c>
      <c r="AK85" s="4">
        <f t="shared" ref="AK85:AK119" si="314">AK84</f>
        <v>-0.50799325297098696</v>
      </c>
      <c r="AL85" s="1">
        <f t="shared" ref="AL85:AL119" si="315">IF(AG85&gt;5,((AQ85-(AP85*((AF85-(AC85-AD85))/$B84))-(AI85*(($B$9+$B$10)/2)*((AC85-AD85)/$B84)))*$B84/AG85)/$B$10,AI85)</f>
        <v>0.99999999999999645</v>
      </c>
      <c r="AM85" s="1">
        <f t="shared" si="188"/>
        <v>2.026578506242646E-13</v>
      </c>
      <c r="AN85" s="1">
        <f t="shared" si="245"/>
        <v>1000.0000000001419</v>
      </c>
      <c r="AO85" s="1">
        <f t="shared" si="246"/>
        <v>1027.0199999999963</v>
      </c>
      <c r="AP85" s="1">
        <f t="shared" si="247"/>
        <v>999.99999999999648</v>
      </c>
      <c r="AQ85" s="1">
        <f t="shared" si="248"/>
        <v>1000</v>
      </c>
      <c r="AR85" s="1">
        <f t="shared" si="249"/>
        <v>2.7021046749901951E-14</v>
      </c>
      <c r="AS85" s="4">
        <f t="shared" ref="AS85:AS119" si="316">(((AL85*AN85*AA85)*((AG85)))+(AI85*AN85*AA85*(AC85-AD85)))/$B$19</f>
        <v>0</v>
      </c>
      <c r="AT85" s="1">
        <f t="shared" ref="AT85:AT119" si="317">AS85-(AM85)*(AQ85)</f>
        <v>-2.0265785062426459E-10</v>
      </c>
      <c r="AU85" s="4">
        <f t="shared" ref="AU85:AU119" si="318">IF(AD85&gt;$D85,-AT86/(AQ86*AR86),0)</f>
        <v>0</v>
      </c>
      <c r="AV85" s="4">
        <f t="shared" si="189"/>
        <v>10</v>
      </c>
      <c r="AW85" s="4">
        <f t="shared" ref="AW85:AW119" si="319">AW84*((AV85-($B$6/2))/(AV85+($B$6/2)))</f>
        <v>2.0612718383711555E-13</v>
      </c>
      <c r="AX85" s="4">
        <f t="shared" si="190"/>
        <v>3.4693332128509513E-15</v>
      </c>
      <c r="AY85" s="4">
        <f t="shared" si="191"/>
        <v>-100</v>
      </c>
      <c r="AZ85" s="4">
        <f t="shared" si="192"/>
        <v>-100</v>
      </c>
      <c r="BA85" s="4">
        <f t="shared" si="193"/>
        <v>-100</v>
      </c>
      <c r="BB85" s="1">
        <f t="shared" si="250"/>
        <v>100</v>
      </c>
      <c r="BC85" s="1">
        <f t="shared" si="251"/>
        <v>0</v>
      </c>
      <c r="BD85" s="1">
        <f t="shared" si="194"/>
        <v>4.65099999999999</v>
      </c>
      <c r="BE85" s="4">
        <f t="shared" si="252"/>
        <v>0.99999999999999645</v>
      </c>
      <c r="BF85" s="1">
        <f t="shared" si="253"/>
        <v>7.1201099771024385E-11</v>
      </c>
      <c r="BG85" s="4">
        <f t="shared" ref="BG85:BG119" si="320">BG84</f>
        <v>-0.49284055033405866</v>
      </c>
      <c r="BH85" s="1">
        <f t="shared" ref="BH85:BH119" si="321">IF(BC85&gt;5,((BM85-(BL85*((BB85-(AY85-AZ85))/$B84))-(BE85*(($B$9+$B$10)/2)*((AY85-AZ85)/$B84)))*$B84/BC85)/$B$10,BE85)</f>
        <v>0.99999999999999645</v>
      </c>
      <c r="BI85" s="1">
        <f t="shared" si="195"/>
        <v>2.0612718383711555E-13</v>
      </c>
      <c r="BJ85" s="1">
        <f t="shared" si="254"/>
        <v>1000.0000000001444</v>
      </c>
      <c r="BK85" s="1">
        <f t="shared" si="255"/>
        <v>1027.0199999999963</v>
      </c>
      <c r="BL85" s="1">
        <f t="shared" si="256"/>
        <v>999.99999999999648</v>
      </c>
      <c r="BM85" s="1">
        <f t="shared" si="257"/>
        <v>1000</v>
      </c>
      <c r="BN85" s="1">
        <f t="shared" si="258"/>
        <v>2.7483624511615413E-14</v>
      </c>
      <c r="BO85" s="4">
        <f t="shared" ref="BO85:BO119" si="322">(((BH85*BJ85*AW85)*((BC85)))+(BE85*BJ85*AW85*(AY85-AZ85)))/$B$19</f>
        <v>0</v>
      </c>
      <c r="BP85" s="1">
        <f t="shared" ref="BP85:BP119" si="323">BO85-(BI85)*(BM85)</f>
        <v>-2.0612718383711554E-10</v>
      </c>
      <c r="BQ85" s="4">
        <f t="shared" ref="BQ85:BQ119" si="324">IF(AZ85&gt;$D85,-BP86/(BM86*BN86),0)</f>
        <v>0</v>
      </c>
      <c r="BR85" s="4">
        <f t="shared" si="196"/>
        <v>10</v>
      </c>
      <c r="BS85" s="4">
        <f t="shared" ref="BS85:BS119" si="325">BS84*((BR85-($B$6/2))/(BR85+($B$6/2)))</f>
        <v>2.0815272183731326E-13</v>
      </c>
      <c r="BT85" s="4">
        <f t="shared" si="197"/>
        <v>2.025538000197708E-15</v>
      </c>
      <c r="BU85" s="4">
        <f t="shared" si="198"/>
        <v>-100</v>
      </c>
      <c r="BV85" s="4">
        <f t="shared" si="199"/>
        <v>-100</v>
      </c>
      <c r="BW85" s="4">
        <f t="shared" si="200"/>
        <v>-100</v>
      </c>
      <c r="BX85" s="1">
        <f t="shared" si="259"/>
        <v>100</v>
      </c>
      <c r="BY85" s="1">
        <f t="shared" si="260"/>
        <v>0</v>
      </c>
      <c r="BZ85" s="1">
        <f t="shared" si="201"/>
        <v>4.65099999999999</v>
      </c>
      <c r="CA85" s="4">
        <f t="shared" si="261"/>
        <v>0.99999999999999645</v>
      </c>
      <c r="CB85" s="1">
        <f t="shared" si="262"/>
        <v>7.1900767474028764E-11</v>
      </c>
      <c r="CC85" s="4">
        <f t="shared" ref="CC85:CC119" si="326">CC84</f>
        <v>-0.47688752663200762</v>
      </c>
      <c r="CD85" s="1">
        <f t="shared" ref="CD85:CD119" si="327">IF(BY85&gt;5,((CI85-(CH85*((BX85-(BU85-BV85))/$B84))-(CA85*(($B$9+$B$10)/2)*((BU85-BV85)/$B84)))*$B84/BY85)/$B$10,CA85)</f>
        <v>0.99999999999999645</v>
      </c>
      <c r="CE85" s="1">
        <f t="shared" si="202"/>
        <v>2.0815272183731326E-13</v>
      </c>
      <c r="CF85" s="1">
        <f t="shared" si="263"/>
        <v>1000.0000000001456</v>
      </c>
      <c r="CG85" s="1">
        <f t="shared" si="264"/>
        <v>1027.0199999999963</v>
      </c>
      <c r="CH85" s="1">
        <f t="shared" si="265"/>
        <v>999.99999999999648</v>
      </c>
      <c r="CI85" s="1">
        <f t="shared" si="266"/>
        <v>1000</v>
      </c>
      <c r="CJ85" s="1">
        <f t="shared" si="267"/>
        <v>2.7753696244975105E-14</v>
      </c>
      <c r="CK85" s="4">
        <f t="shared" ref="CK85:CK119" si="328">(((CD85*CF85*BS85)*((BY85)))+(CA85*CF85*BS85*(BU85-BV85)))/$B$19</f>
        <v>0</v>
      </c>
      <c r="CL85" s="1">
        <f t="shared" ref="CL85:CL119" si="329">CK85-(CE85)*(CI85)</f>
        <v>-2.0815272183731325E-10</v>
      </c>
      <c r="CM85" s="4">
        <f t="shared" ref="CM85:CM119" si="330">IF(BV85&gt;$D85,-CL86/(CI86*CJ86),0)</f>
        <v>0</v>
      </c>
      <c r="CN85" s="4">
        <f t="shared" si="203"/>
        <v>10</v>
      </c>
      <c r="CO85" s="4">
        <f t="shared" ref="CO85:CO119" si="331">CO84*((CN85-($B$6/2))/(CN85+($B$6/2)))</f>
        <v>2.0789802970607655E-13</v>
      </c>
      <c r="CP85" s="4">
        <f t="shared" si="204"/>
        <v>-2.5469213123670495E-16</v>
      </c>
      <c r="CQ85" s="4">
        <f t="shared" si="205"/>
        <v>-100</v>
      </c>
      <c r="CR85" s="4">
        <f t="shared" si="206"/>
        <v>-100</v>
      </c>
      <c r="CS85" s="4">
        <f t="shared" si="207"/>
        <v>-100</v>
      </c>
      <c r="CT85" s="1">
        <f t="shared" si="268"/>
        <v>100</v>
      </c>
      <c r="CU85" s="1">
        <f t="shared" si="269"/>
        <v>0</v>
      </c>
      <c r="CV85" s="1">
        <f t="shared" si="208"/>
        <v>4.65099999999999</v>
      </c>
      <c r="CW85" s="4">
        <f t="shared" si="270"/>
        <v>0.99999999999999645</v>
      </c>
      <c r="CX85" s="1">
        <f t="shared" si="271"/>
        <v>7.1812790917470301E-11</v>
      </c>
      <c r="CY85" s="4">
        <f t="shared" ref="CY85:CY119" si="332">CY84</f>
        <v>-0.47637079916134301</v>
      </c>
      <c r="CZ85" s="1">
        <f t="shared" ref="CZ85:CZ119" si="333">IF(CU85&gt;5,((DE85-(DD85*((CT85-(CQ85-CR85))/$B84))-(CW85*(($B$9+$B$10)/2)*((CQ85-CR85)/$B84)))*$B84/CU85)/$B$10,CW85)</f>
        <v>0.99999999999999645</v>
      </c>
      <c r="DA85" s="1">
        <f t="shared" si="209"/>
        <v>2.0789802970607655E-13</v>
      </c>
      <c r="DB85" s="1">
        <f t="shared" si="272"/>
        <v>1000.0000000001454</v>
      </c>
      <c r="DC85" s="1">
        <f t="shared" si="273"/>
        <v>1027.0199999999963</v>
      </c>
      <c r="DD85" s="1">
        <f t="shared" si="274"/>
        <v>999.99999999999648</v>
      </c>
      <c r="DE85" s="1">
        <f t="shared" si="275"/>
        <v>1000</v>
      </c>
      <c r="DF85" s="1">
        <f t="shared" si="276"/>
        <v>2.7719737294143542E-14</v>
      </c>
      <c r="DG85" s="4">
        <f t="shared" ref="DG85:DG119" si="334">(((CZ85*DB85*CO85)*((CU85)))+(CW85*DB85*CO85*(CQ85-CR85)))/$B$19</f>
        <v>0</v>
      </c>
      <c r="DH85" s="1">
        <f t="shared" ref="DH85:DH119" si="335">DG85-(DA85)*(DE85)</f>
        <v>-2.0789802970607656E-10</v>
      </c>
      <c r="DI85" s="4">
        <f t="shared" ref="DI85:DI119" si="336">IF(CR85&gt;$D85,-DH86/(DE86*DF86),0)</f>
        <v>0</v>
      </c>
      <c r="DJ85" s="4">
        <f t="shared" si="210"/>
        <v>10</v>
      </c>
      <c r="DK85" s="4">
        <f t="shared" ref="DK85:DK119" si="337">DK84*((DJ85-($B$6/2))/(DJ85+($B$6/2)))</f>
        <v>2.0786996586967283E-13</v>
      </c>
      <c r="DL85" s="4">
        <f t="shared" si="211"/>
        <v>-2.8063836403724344E-17</v>
      </c>
      <c r="DM85" s="4">
        <f t="shared" si="212"/>
        <v>-100</v>
      </c>
      <c r="DN85" s="4">
        <f t="shared" si="213"/>
        <v>-100</v>
      </c>
      <c r="DO85" s="4">
        <f t="shared" si="214"/>
        <v>-100</v>
      </c>
      <c r="DP85" s="1">
        <f t="shared" si="277"/>
        <v>100</v>
      </c>
      <c r="DQ85" s="1">
        <f t="shared" si="278"/>
        <v>0</v>
      </c>
      <c r="DR85" s="1">
        <f t="shared" si="215"/>
        <v>4.65099999999999</v>
      </c>
      <c r="DS85" s="4">
        <f t="shared" si="279"/>
        <v>0.99999999999999645</v>
      </c>
      <c r="DT85" s="1">
        <f t="shared" si="280"/>
        <v>7.1803097018885255E-11</v>
      </c>
      <c r="DU85" s="4">
        <f t="shared" ref="DU85:DU119" si="338">DU84</f>
        <v>-0.47168067815838294</v>
      </c>
      <c r="DV85" s="1">
        <f t="shared" ref="DV85:DV119" si="339">IF(DQ85&gt;5,((EA85-(DZ85*((DP85-(DM85-DN85))/$B84))-(DS85*(($B$9+$B$10)/2)*((DM85-DN85)/$B84)))*$B84/DQ85)/$B$10,DS85)</f>
        <v>0.99999999999999645</v>
      </c>
      <c r="DW85" s="1">
        <f t="shared" si="216"/>
        <v>2.0786996586967283E-13</v>
      </c>
      <c r="DX85" s="1">
        <f t="shared" si="281"/>
        <v>1000.0000000001454</v>
      </c>
      <c r="DY85" s="1">
        <f t="shared" si="282"/>
        <v>1027.0199999999963</v>
      </c>
      <c r="DZ85" s="1">
        <f t="shared" si="283"/>
        <v>999.99999999999648</v>
      </c>
      <c r="EA85" s="1">
        <f t="shared" si="284"/>
        <v>1000</v>
      </c>
      <c r="EB85" s="1">
        <f t="shared" si="285"/>
        <v>2.771599544928971E-14</v>
      </c>
      <c r="EC85" s="4">
        <f t="shared" ref="EC85:EC119" si="340">(((DV85*DX85*DK85)*((DQ85)))+(DS85*DX85*DK85*(DM85-DN85)))/$B$19</f>
        <v>0</v>
      </c>
      <c r="ED85" s="1">
        <f t="shared" ref="ED85:ED119" si="341">EC85-(DW85)*(EA85)</f>
        <v>-2.0786996586967283E-10</v>
      </c>
      <c r="EE85" s="4">
        <f t="shared" ref="EE85:EE119" si="342">IF(DN85&gt;$D85,-ED86/(EA86*EB86),0)</f>
        <v>0</v>
      </c>
      <c r="EF85" s="4">
        <f t="shared" si="217"/>
        <v>10</v>
      </c>
      <c r="EG85" s="4">
        <f t="shared" ref="EG85:EG119" si="343">EG84*((EF85-($B$6/2))/(EF85+($B$6/2)))</f>
        <v>2.0798114606953641E-13</v>
      </c>
      <c r="EH85" s="4">
        <f t="shared" si="218"/>
        <v>1.1118019986357866E-16</v>
      </c>
      <c r="EI85" s="4">
        <f t="shared" si="219"/>
        <v>-100</v>
      </c>
      <c r="EJ85" s="4">
        <f t="shared" si="220"/>
        <v>-100</v>
      </c>
      <c r="EK85" s="4">
        <f t="shared" si="221"/>
        <v>-100</v>
      </c>
      <c r="EL85" s="1">
        <f t="shared" si="286"/>
        <v>100</v>
      </c>
      <c r="EM85" s="1">
        <f t="shared" si="287"/>
        <v>0</v>
      </c>
      <c r="EN85" s="1">
        <f t="shared" si="222"/>
        <v>4.65099999999999</v>
      </c>
      <c r="EO85" s="4">
        <f t="shared" si="288"/>
        <v>0.99999999999999645</v>
      </c>
      <c r="EP85" s="1">
        <f t="shared" si="289"/>
        <v>7.1841501233000495E-11</v>
      </c>
      <c r="EQ85" s="4">
        <f t="shared" ref="EQ85:EQ119" si="344">EQ84</f>
        <v>-0.4666582297456775</v>
      </c>
      <c r="ER85" s="1">
        <f t="shared" ref="ER85:ER119" si="345">IF(EM85&gt;5,((EW85-(EV85*((EL85-(EI85-EJ85))/$B84))-(EO85*(($B$9+$B$10)/2)*((EI85-EJ85)/$B84)))*$B84/EM85)/$B$10,EO85)</f>
        <v>0.99999999999999645</v>
      </c>
      <c r="ES85" s="1">
        <f t="shared" si="223"/>
        <v>2.0798114606953641E-13</v>
      </c>
      <c r="ET85" s="1">
        <f t="shared" si="290"/>
        <v>1000.0000000001456</v>
      </c>
      <c r="EU85" s="1">
        <f t="shared" si="291"/>
        <v>1027.0199999999963</v>
      </c>
      <c r="EV85" s="1">
        <f t="shared" si="292"/>
        <v>999.99999999999648</v>
      </c>
      <c r="EW85" s="1">
        <f t="shared" si="293"/>
        <v>1000</v>
      </c>
      <c r="EX85" s="1">
        <f t="shared" si="294"/>
        <v>2.773081947593819E-14</v>
      </c>
      <c r="EY85" s="4">
        <f t="shared" ref="EY85:EY119" si="346">(((ER85*ET85*EG85)*((EM85)))+(EO85*ET85*EG85*(EI85-EJ85)))/$B$19</f>
        <v>0</v>
      </c>
      <c r="EZ85" s="1">
        <f t="shared" ref="EZ85:EZ119" si="347">EY85-(ES85)*(EW85)</f>
        <v>-2.0798114606953641E-10</v>
      </c>
      <c r="FA85" s="4">
        <f t="shared" ref="FA85:FA119" si="348">IF(EJ85&gt;$D85,-EZ86/(EW86*EX86),0)</f>
        <v>0</v>
      </c>
      <c r="FB85" s="4">
        <f t="shared" si="224"/>
        <v>10</v>
      </c>
      <c r="FC85" s="4">
        <f t="shared" ref="FC85:FC119" si="349">FC84*((FB85-($B$6/2))/(FB85+($B$6/2)))</f>
        <v>2.080272257916555E-13</v>
      </c>
      <c r="FD85" s="4">
        <f t="shared" si="225"/>
        <v>4.6079722119097528E-17</v>
      </c>
      <c r="FE85" s="4">
        <f t="shared" si="226"/>
        <v>-100</v>
      </c>
      <c r="FF85" s="4">
        <f t="shared" si="227"/>
        <v>-100</v>
      </c>
      <c r="FG85" s="4">
        <f t="shared" si="228"/>
        <v>-100</v>
      </c>
      <c r="FH85" s="1">
        <f t="shared" si="295"/>
        <v>100</v>
      </c>
      <c r="FI85" s="1">
        <f t="shared" si="296"/>
        <v>0</v>
      </c>
      <c r="FJ85" s="1">
        <f t="shared" si="229"/>
        <v>4.65099999999999</v>
      </c>
      <c r="FK85" s="4">
        <f t="shared" si="297"/>
        <v>0.99999999999999645</v>
      </c>
      <c r="FL85" s="1">
        <f t="shared" si="298"/>
        <v>7.1857418235459579E-11</v>
      </c>
      <c r="FM85" s="4">
        <f t="shared" ref="FM85:FM119" si="350">FM84</f>
        <v>-0.46677394975849207</v>
      </c>
      <c r="FN85" s="1">
        <f t="shared" ref="FN85:FN119" si="351">IF(FI85&gt;5,((FS85-(FR85*((FH85-(FE85-FF85))/$B84))-(FK85*(($B$9+$B$10)/2)*((FE85-FF85)/$B84)))*$B84/FI85)/$B$10,FK85)</f>
        <v>0.99999999999999645</v>
      </c>
      <c r="FO85" s="1">
        <f t="shared" si="230"/>
        <v>2.080272257916555E-13</v>
      </c>
      <c r="FP85" s="1">
        <f t="shared" si="299"/>
        <v>1000.0000000001456</v>
      </c>
      <c r="FQ85" s="1">
        <f t="shared" si="300"/>
        <v>1027.0199999999963</v>
      </c>
      <c r="FR85" s="1">
        <f t="shared" si="301"/>
        <v>999.99999999999648</v>
      </c>
      <c r="FS85" s="1">
        <f t="shared" si="302"/>
        <v>1000</v>
      </c>
      <c r="FT85" s="1">
        <f t="shared" si="303"/>
        <v>2.7736963438887401E-14</v>
      </c>
      <c r="FU85" s="4">
        <f t="shared" ref="FU85:FU119" si="352">(((FN85*FP85*FC85)*((FI85)))+(FK85*FP85*FC85*(FE85-FF85)))/$B$19</f>
        <v>0</v>
      </c>
      <c r="FV85" s="1">
        <f t="shared" ref="FV85:FV119" si="353">FU85-(FO85)*(FS85)</f>
        <v>-2.080272257916555E-10</v>
      </c>
      <c r="FW85" s="4">
        <f t="shared" ref="FW85:FW119" si="354">IF(FF85&gt;$D85,-FV86/(FS86*FT86),0)</f>
        <v>0</v>
      </c>
      <c r="FX85" s="4">
        <f t="shared" si="231"/>
        <v>10</v>
      </c>
      <c r="FY85" s="4">
        <f t="shared" ref="FY85:FY119" si="355">FY84*((FX85-($B$6/2))/(FX85+($B$6/2)))</f>
        <v>2.0803241540033807E-13</v>
      </c>
      <c r="FZ85" s="4">
        <f t="shared" si="232"/>
        <v>5.1896086825688236E-18</v>
      </c>
      <c r="GA85" s="4">
        <f t="shared" si="233"/>
        <v>-100</v>
      </c>
      <c r="GB85" s="4">
        <f t="shared" si="234"/>
        <v>-100</v>
      </c>
      <c r="GC85" s="4">
        <f t="shared" si="235"/>
        <v>-100</v>
      </c>
      <c r="GD85" s="1">
        <f t="shared" si="304"/>
        <v>100</v>
      </c>
      <c r="GE85" s="1">
        <f t="shared" si="305"/>
        <v>0</v>
      </c>
      <c r="GF85" s="1">
        <f t="shared" si="236"/>
        <v>4.65099999999999</v>
      </c>
      <c r="GG85" s="4">
        <f t="shared" si="306"/>
        <v>0.99999999999999645</v>
      </c>
      <c r="GH85" s="1">
        <f t="shared" si="307"/>
        <v>7.1859210846403483E-11</v>
      </c>
      <c r="GI85" s="4">
        <f t="shared" ref="GI85:GI119" si="356">GI84</f>
        <v>-0.46727069419163314</v>
      </c>
      <c r="GJ85" s="1">
        <f t="shared" ref="GJ85:GJ119" si="357">IF(GE85&gt;5,((GO85-(GN85*((GD85-(GA85-GB85))/$B84))-(GG85*(($B$9+$B$10)/2)*((GA85-GB85)/$B84)))*$B84/GE85)/$B$10,GG85)</f>
        <v>0.99999999999999645</v>
      </c>
      <c r="GK85" s="1">
        <f t="shared" si="237"/>
        <v>2.0803241540033807E-13</v>
      </c>
      <c r="GL85" s="1">
        <f t="shared" si="308"/>
        <v>1000.0000000001456</v>
      </c>
      <c r="GM85" s="1">
        <f t="shared" si="309"/>
        <v>1027.0199999999963</v>
      </c>
      <c r="GN85" s="1">
        <f t="shared" si="310"/>
        <v>999.99999999999648</v>
      </c>
      <c r="GO85" s="1">
        <f t="shared" si="311"/>
        <v>1000</v>
      </c>
      <c r="GP85" s="1">
        <f t="shared" si="312"/>
        <v>2.7737655386711742E-14</v>
      </c>
      <c r="GQ85" s="4">
        <f t="shared" ref="GQ85:GQ119" si="358">(((GJ85*GL85*FY85)*((GE85)))+(GG85*GL85*FY85*(GA85-GB85)))/$B$19</f>
        <v>0</v>
      </c>
      <c r="GR85" s="1">
        <f t="shared" ref="GR85:GR119" si="359">GQ85-(GK85)*(GO85)</f>
        <v>-2.0803241540033808E-10</v>
      </c>
      <c r="GS85" s="4">
        <f t="shared" ref="GS85:GS119" si="360">IF(GB85&gt;$D85,-GR86/(GO86*GP86),0)</f>
        <v>0</v>
      </c>
      <c r="GT85" s="4">
        <f t="shared" si="238"/>
        <v>10</v>
      </c>
      <c r="GU85" s="4">
        <f t="shared" ref="GU85:GU119" si="361">GU84*((GT85-($B$6/2))/(GT85+($B$6/2)))</f>
        <v>2.080627011007735E-13</v>
      </c>
      <c r="GV85" s="4">
        <f t="shared" si="239"/>
        <v>3.0285700435422752E-17</v>
      </c>
      <c r="GW85" s="4">
        <v>170</v>
      </c>
      <c r="GX85" s="4"/>
      <c r="GY85" s="4"/>
      <c r="GZ85" s="4"/>
      <c r="HA85" s="4"/>
      <c r="HB85" s="4"/>
      <c r="HC85" s="4"/>
      <c r="HD85" s="4"/>
      <c r="HE85" s="4"/>
      <c r="HT85" s="3"/>
    </row>
    <row r="86" spans="1:228">
      <c r="A86" s="1">
        <v>68</v>
      </c>
      <c r="B86" s="1">
        <f t="shared" si="182"/>
        <v>100</v>
      </c>
      <c r="C86" s="1">
        <v>0</v>
      </c>
      <c r="D86" s="1">
        <f t="shared" si="183"/>
        <v>-100</v>
      </c>
      <c r="E86" s="1">
        <f t="shared" si="313"/>
        <v>165</v>
      </c>
      <c r="F86" s="1">
        <f t="shared" si="240"/>
        <v>4.7009999999999899</v>
      </c>
      <c r="G86" s="1">
        <f>'0.5Q 8-16'!GA86</f>
        <v>-100</v>
      </c>
      <c r="H86" s="1">
        <f>'0.5Q 8-16'!GB86</f>
        <v>-100</v>
      </c>
      <c r="I86" s="1">
        <f>'0.5Q 8-16'!GC86</f>
        <v>-100</v>
      </c>
      <c r="J86" s="1">
        <f>'0.5Q 8-16'!GD86</f>
        <v>100</v>
      </c>
      <c r="K86" s="1">
        <f>'0.5Q 8-16'!GE86</f>
        <v>0</v>
      </c>
      <c r="L86" s="1">
        <f>'0.5Q 8-16'!GF86</f>
        <v>4.7009999999999899</v>
      </c>
      <c r="M86" s="1">
        <f>'0.5Q 8-16'!GG86</f>
        <v>0.99999999999999645</v>
      </c>
      <c r="N86" s="1">
        <f>'0.5Q 8-16'!GH86</f>
        <v>4.0962852045266566E-11</v>
      </c>
      <c r="O86" s="1">
        <f>'0.5Q 8-16'!GI86</f>
        <v>-0.51826822546818385</v>
      </c>
      <c r="P86" s="1">
        <f>'0.5Q 8-16'!GJ86</f>
        <v>0.99999999999999645</v>
      </c>
      <c r="Q86" s="1">
        <f>'0.5Q 8-16'!GK86</f>
        <v>1.1858745667104669E-13</v>
      </c>
      <c r="R86" s="1">
        <f>'0.5Q 8-16'!GL86</f>
        <v>1000.000000000083</v>
      </c>
      <c r="S86" s="1">
        <f>'0.5Q 8-16'!GM86</f>
        <v>1027.0199999999963</v>
      </c>
      <c r="T86" s="1">
        <f>'0.5Q 8-16'!GN86</f>
        <v>999.99999999999648</v>
      </c>
      <c r="U86" s="1">
        <f>'0.5Q 8-16'!GO86</f>
        <v>1000</v>
      </c>
      <c r="V86" s="1">
        <f>'0.5Q 8-16'!GP86</f>
        <v>1.5811660889472896E-14</v>
      </c>
      <c r="W86" s="1">
        <f>'0.5Q 8-16'!GQ86</f>
        <v>0</v>
      </c>
      <c r="X86" s="1">
        <f>'0.5Q 8-16'!GR86</f>
        <v>-1.1858745667104668E-10</v>
      </c>
      <c r="Y86" s="1">
        <f>'0.5Q 8-16'!GS86</f>
        <v>0</v>
      </c>
      <c r="Z86" s="1">
        <f>'0.5Q 8-16'!GT86</f>
        <v>10</v>
      </c>
      <c r="AA86" s="1">
        <f>'0.5Q 8-16'!GU86</f>
        <v>1.2159471037455874E-13</v>
      </c>
      <c r="AC86" s="4">
        <f t="shared" si="184"/>
        <v>-100</v>
      </c>
      <c r="AD86" s="4">
        <f t="shared" si="185"/>
        <v>-100</v>
      </c>
      <c r="AE86" s="4">
        <f t="shared" si="186"/>
        <v>-100</v>
      </c>
      <c r="AF86" s="1">
        <f t="shared" si="241"/>
        <v>100</v>
      </c>
      <c r="AG86" s="1">
        <f t="shared" si="242"/>
        <v>0</v>
      </c>
      <c r="AH86" s="1">
        <f t="shared" si="187"/>
        <v>4.7009999999999899</v>
      </c>
      <c r="AI86" s="4">
        <f t="shared" si="243"/>
        <v>0.99999999999999645</v>
      </c>
      <c r="AJ86" s="1">
        <f t="shared" si="244"/>
        <v>4.2001627072386452E-11</v>
      </c>
      <c r="AK86" s="4">
        <f t="shared" si="314"/>
        <v>-0.50799325297098696</v>
      </c>
      <c r="AL86" s="1">
        <f t="shared" si="315"/>
        <v>0.99999999999999645</v>
      </c>
      <c r="AM86" s="1">
        <f t="shared" si="188"/>
        <v>1.2159471037455874E-13</v>
      </c>
      <c r="AN86" s="1">
        <f t="shared" si="245"/>
        <v>1000.000000000085</v>
      </c>
      <c r="AO86" s="1">
        <f t="shared" si="246"/>
        <v>1027.0199999999963</v>
      </c>
      <c r="AP86" s="1">
        <f t="shared" si="247"/>
        <v>999.99999999999648</v>
      </c>
      <c r="AQ86" s="1">
        <f t="shared" si="248"/>
        <v>1000</v>
      </c>
      <c r="AR86" s="1">
        <f t="shared" si="249"/>
        <v>1.621262804994117E-14</v>
      </c>
      <c r="AS86" s="4">
        <f t="shared" si="316"/>
        <v>0</v>
      </c>
      <c r="AT86" s="1">
        <f t="shared" si="317"/>
        <v>-1.2159471037455874E-10</v>
      </c>
      <c r="AU86" s="4">
        <f t="shared" si="318"/>
        <v>0</v>
      </c>
      <c r="AV86" s="4">
        <f t="shared" si="189"/>
        <v>10</v>
      </c>
      <c r="AW86" s="4">
        <f t="shared" si="319"/>
        <v>1.2367631030226931E-13</v>
      </c>
      <c r="AX86" s="4">
        <f t="shared" si="190"/>
        <v>2.0815999277105708E-15</v>
      </c>
      <c r="AY86" s="4">
        <f t="shared" si="191"/>
        <v>-100</v>
      </c>
      <c r="AZ86" s="4">
        <f t="shared" si="192"/>
        <v>-100</v>
      </c>
      <c r="BA86" s="4">
        <f t="shared" si="193"/>
        <v>-100</v>
      </c>
      <c r="BB86" s="1">
        <f t="shared" si="250"/>
        <v>100</v>
      </c>
      <c r="BC86" s="1">
        <f t="shared" si="251"/>
        <v>0</v>
      </c>
      <c r="BD86" s="1">
        <f t="shared" si="194"/>
        <v>4.7009999999999899</v>
      </c>
      <c r="BE86" s="4">
        <f t="shared" si="252"/>
        <v>0.99999999999999645</v>
      </c>
      <c r="BF86" s="1">
        <f t="shared" si="253"/>
        <v>4.2720659862614621E-11</v>
      </c>
      <c r="BG86" s="4">
        <f t="shared" si="320"/>
        <v>-0.49284055033405866</v>
      </c>
      <c r="BH86" s="1">
        <f t="shared" si="321"/>
        <v>0.99999999999999645</v>
      </c>
      <c r="BI86" s="1">
        <f t="shared" si="195"/>
        <v>1.2367631030226931E-13</v>
      </c>
      <c r="BJ86" s="1">
        <f t="shared" si="254"/>
        <v>1000.0000000000866</v>
      </c>
      <c r="BK86" s="1">
        <f t="shared" si="255"/>
        <v>1027.0199999999963</v>
      </c>
      <c r="BL86" s="1">
        <f t="shared" si="256"/>
        <v>999.99999999999648</v>
      </c>
      <c r="BM86" s="1">
        <f t="shared" si="257"/>
        <v>1000</v>
      </c>
      <c r="BN86" s="1">
        <f t="shared" si="258"/>
        <v>1.6490174706969246E-14</v>
      </c>
      <c r="BO86" s="4">
        <f t="shared" si="322"/>
        <v>0</v>
      </c>
      <c r="BP86" s="1">
        <f t="shared" si="323"/>
        <v>-1.236763103022693E-10</v>
      </c>
      <c r="BQ86" s="4">
        <f t="shared" si="324"/>
        <v>0</v>
      </c>
      <c r="BR86" s="4">
        <f t="shared" si="196"/>
        <v>10</v>
      </c>
      <c r="BS86" s="4">
        <f t="shared" si="325"/>
        <v>1.2489163310238795E-13</v>
      </c>
      <c r="BT86" s="4">
        <f t="shared" si="197"/>
        <v>1.2153228001186349E-15</v>
      </c>
      <c r="BU86" s="4">
        <f t="shared" si="198"/>
        <v>-100</v>
      </c>
      <c r="BV86" s="4">
        <f t="shared" si="199"/>
        <v>-100</v>
      </c>
      <c r="BW86" s="4">
        <f t="shared" si="200"/>
        <v>-100</v>
      </c>
      <c r="BX86" s="1">
        <f t="shared" si="259"/>
        <v>100</v>
      </c>
      <c r="BY86" s="1">
        <f t="shared" si="260"/>
        <v>0</v>
      </c>
      <c r="BZ86" s="1">
        <f t="shared" si="201"/>
        <v>4.7009999999999899</v>
      </c>
      <c r="CA86" s="4">
        <f t="shared" si="261"/>
        <v>0.99999999999999645</v>
      </c>
      <c r="CB86" s="1">
        <f t="shared" si="262"/>
        <v>4.3140460484417252E-11</v>
      </c>
      <c r="CC86" s="4">
        <f t="shared" si="326"/>
        <v>-0.47688752663200762</v>
      </c>
      <c r="CD86" s="1">
        <f t="shared" si="327"/>
        <v>0.99999999999999645</v>
      </c>
      <c r="CE86" s="1">
        <f t="shared" si="202"/>
        <v>1.2489163310238795E-13</v>
      </c>
      <c r="CF86" s="1">
        <f t="shared" si="263"/>
        <v>1000.0000000000875</v>
      </c>
      <c r="CG86" s="1">
        <f t="shared" si="264"/>
        <v>1027.0199999999963</v>
      </c>
      <c r="CH86" s="1">
        <f t="shared" si="265"/>
        <v>999.99999999999648</v>
      </c>
      <c r="CI86" s="1">
        <f t="shared" si="266"/>
        <v>1000</v>
      </c>
      <c r="CJ86" s="1">
        <f t="shared" si="267"/>
        <v>1.6652217746985062E-14</v>
      </c>
      <c r="CK86" s="4">
        <f t="shared" si="328"/>
        <v>0</v>
      </c>
      <c r="CL86" s="1">
        <f t="shared" si="329"/>
        <v>-1.2489163310238795E-10</v>
      </c>
      <c r="CM86" s="4">
        <f t="shared" si="330"/>
        <v>0</v>
      </c>
      <c r="CN86" s="4">
        <f t="shared" si="203"/>
        <v>10</v>
      </c>
      <c r="CO86" s="4">
        <f t="shared" si="331"/>
        <v>1.2473881782364592E-13</v>
      </c>
      <c r="CP86" s="4">
        <f t="shared" si="204"/>
        <v>-1.5281527874202802E-16</v>
      </c>
      <c r="CQ86" s="4">
        <f t="shared" si="205"/>
        <v>-100</v>
      </c>
      <c r="CR86" s="4">
        <f t="shared" si="206"/>
        <v>-100</v>
      </c>
      <c r="CS86" s="4">
        <f t="shared" si="207"/>
        <v>-100</v>
      </c>
      <c r="CT86" s="1">
        <f t="shared" si="268"/>
        <v>100</v>
      </c>
      <c r="CU86" s="1">
        <f t="shared" si="269"/>
        <v>0</v>
      </c>
      <c r="CV86" s="1">
        <f t="shared" si="208"/>
        <v>4.7009999999999899</v>
      </c>
      <c r="CW86" s="4">
        <f t="shared" si="270"/>
        <v>0.99999999999999645</v>
      </c>
      <c r="CX86" s="1">
        <f t="shared" si="271"/>
        <v>4.3087674550482188E-11</v>
      </c>
      <c r="CY86" s="4">
        <f t="shared" si="332"/>
        <v>-0.47637079916134301</v>
      </c>
      <c r="CZ86" s="1">
        <f t="shared" si="333"/>
        <v>0.99999999999999645</v>
      </c>
      <c r="DA86" s="1">
        <f t="shared" si="209"/>
        <v>1.2473881782364592E-13</v>
      </c>
      <c r="DB86" s="1">
        <f t="shared" si="272"/>
        <v>1000.0000000000873</v>
      </c>
      <c r="DC86" s="1">
        <f t="shared" si="273"/>
        <v>1027.0199999999963</v>
      </c>
      <c r="DD86" s="1">
        <f t="shared" si="274"/>
        <v>999.99999999999648</v>
      </c>
      <c r="DE86" s="1">
        <f t="shared" si="275"/>
        <v>1000</v>
      </c>
      <c r="DF86" s="1">
        <f t="shared" si="276"/>
        <v>1.6631842376486127E-14</v>
      </c>
      <c r="DG86" s="4">
        <f t="shared" si="334"/>
        <v>0</v>
      </c>
      <c r="DH86" s="1">
        <f t="shared" si="335"/>
        <v>-1.2473881782364592E-10</v>
      </c>
      <c r="DI86" s="4">
        <f t="shared" si="336"/>
        <v>0</v>
      </c>
      <c r="DJ86" s="4">
        <f t="shared" si="210"/>
        <v>10</v>
      </c>
      <c r="DK86" s="4">
        <f t="shared" si="337"/>
        <v>1.247219795218037E-13</v>
      </c>
      <c r="DL86" s="4">
        <f t="shared" si="211"/>
        <v>-1.6838301842224509E-17</v>
      </c>
      <c r="DM86" s="4">
        <f t="shared" si="212"/>
        <v>-100</v>
      </c>
      <c r="DN86" s="4">
        <f t="shared" si="213"/>
        <v>-100</v>
      </c>
      <c r="DO86" s="4">
        <f t="shared" si="214"/>
        <v>-100</v>
      </c>
      <c r="DP86" s="1">
        <f t="shared" si="277"/>
        <v>100</v>
      </c>
      <c r="DQ86" s="1">
        <f t="shared" si="278"/>
        <v>0</v>
      </c>
      <c r="DR86" s="1">
        <f t="shared" si="215"/>
        <v>4.7009999999999899</v>
      </c>
      <c r="DS86" s="4">
        <f t="shared" si="279"/>
        <v>0.99999999999999645</v>
      </c>
      <c r="DT86" s="1">
        <f t="shared" si="280"/>
        <v>4.3081858211331154E-11</v>
      </c>
      <c r="DU86" s="4">
        <f t="shared" si="338"/>
        <v>-0.47168067815838294</v>
      </c>
      <c r="DV86" s="1">
        <f t="shared" si="339"/>
        <v>0.99999999999999645</v>
      </c>
      <c r="DW86" s="1">
        <f t="shared" si="216"/>
        <v>1.247219795218037E-13</v>
      </c>
      <c r="DX86" s="1">
        <f t="shared" si="281"/>
        <v>1000.0000000000873</v>
      </c>
      <c r="DY86" s="1">
        <f t="shared" si="282"/>
        <v>1027.0199999999963</v>
      </c>
      <c r="DZ86" s="1">
        <f t="shared" si="283"/>
        <v>999.99999999999648</v>
      </c>
      <c r="EA86" s="1">
        <f t="shared" si="284"/>
        <v>1000</v>
      </c>
      <c r="EB86" s="1">
        <f t="shared" si="285"/>
        <v>1.6629597269573825E-14</v>
      </c>
      <c r="EC86" s="4">
        <f t="shared" si="340"/>
        <v>0</v>
      </c>
      <c r="ED86" s="1">
        <f t="shared" si="341"/>
        <v>-1.247219795218037E-10</v>
      </c>
      <c r="EE86" s="4">
        <f t="shared" si="342"/>
        <v>0</v>
      </c>
      <c r="EF86" s="4">
        <f t="shared" si="217"/>
        <v>10</v>
      </c>
      <c r="EG86" s="4">
        <f t="shared" si="343"/>
        <v>1.2478868764172184E-13</v>
      </c>
      <c r="EH86" s="4">
        <f t="shared" si="218"/>
        <v>6.6708119918147197E-17</v>
      </c>
      <c r="EI86" s="4">
        <f t="shared" si="219"/>
        <v>-100</v>
      </c>
      <c r="EJ86" s="4">
        <f t="shared" si="220"/>
        <v>-100</v>
      </c>
      <c r="EK86" s="4">
        <f t="shared" si="221"/>
        <v>-100</v>
      </c>
      <c r="EL86" s="1">
        <f t="shared" si="286"/>
        <v>100</v>
      </c>
      <c r="EM86" s="1">
        <f t="shared" si="287"/>
        <v>0</v>
      </c>
      <c r="EN86" s="1">
        <f t="shared" si="222"/>
        <v>4.7009999999999899</v>
      </c>
      <c r="EO86" s="4">
        <f t="shared" si="288"/>
        <v>0.99999999999999645</v>
      </c>
      <c r="EP86" s="1">
        <f t="shared" si="289"/>
        <v>4.3104900739800287E-11</v>
      </c>
      <c r="EQ86" s="4">
        <f t="shared" si="344"/>
        <v>-0.4666582297456775</v>
      </c>
      <c r="ER86" s="1">
        <f t="shared" si="345"/>
        <v>0.99999999999999645</v>
      </c>
      <c r="ES86" s="1">
        <f t="shared" si="223"/>
        <v>1.2478868764172184E-13</v>
      </c>
      <c r="ET86" s="1">
        <f t="shared" si="290"/>
        <v>1000.0000000000873</v>
      </c>
      <c r="EU86" s="1">
        <f t="shared" si="291"/>
        <v>1027.0199999999963</v>
      </c>
      <c r="EV86" s="1">
        <f t="shared" si="292"/>
        <v>999.99999999999648</v>
      </c>
      <c r="EW86" s="1">
        <f t="shared" si="293"/>
        <v>1000</v>
      </c>
      <c r="EX86" s="1">
        <f t="shared" si="294"/>
        <v>1.6638491685562914E-14</v>
      </c>
      <c r="EY86" s="4">
        <f t="shared" si="346"/>
        <v>0</v>
      </c>
      <c r="EZ86" s="1">
        <f t="shared" si="347"/>
        <v>-1.2478868764172185E-10</v>
      </c>
      <c r="FA86" s="4">
        <f t="shared" si="348"/>
        <v>0</v>
      </c>
      <c r="FB86" s="4">
        <f t="shared" si="224"/>
        <v>10</v>
      </c>
      <c r="FC86" s="4">
        <f t="shared" si="349"/>
        <v>1.248163354749933E-13</v>
      </c>
      <c r="FD86" s="4">
        <f t="shared" si="225"/>
        <v>2.7647833271453468E-17</v>
      </c>
      <c r="FE86" s="4">
        <f t="shared" si="226"/>
        <v>-100</v>
      </c>
      <c r="FF86" s="4">
        <f t="shared" si="227"/>
        <v>-100</v>
      </c>
      <c r="FG86" s="4">
        <f t="shared" si="228"/>
        <v>-100</v>
      </c>
      <c r="FH86" s="1">
        <f t="shared" si="295"/>
        <v>100</v>
      </c>
      <c r="FI86" s="1">
        <f t="shared" si="296"/>
        <v>0</v>
      </c>
      <c r="FJ86" s="1">
        <f t="shared" si="229"/>
        <v>4.7009999999999899</v>
      </c>
      <c r="FK86" s="4">
        <f t="shared" si="297"/>
        <v>0.99999999999999645</v>
      </c>
      <c r="FL86" s="1">
        <f t="shared" si="298"/>
        <v>4.3114450941275751E-11</v>
      </c>
      <c r="FM86" s="4">
        <f t="shared" si="350"/>
        <v>-0.46677394975849207</v>
      </c>
      <c r="FN86" s="1">
        <f t="shared" si="351"/>
        <v>0.99999999999999645</v>
      </c>
      <c r="FO86" s="1">
        <f t="shared" si="230"/>
        <v>1.248163354749933E-13</v>
      </c>
      <c r="FP86" s="1">
        <f t="shared" si="299"/>
        <v>1000.0000000000873</v>
      </c>
      <c r="FQ86" s="1">
        <f t="shared" si="300"/>
        <v>1027.0199999999963</v>
      </c>
      <c r="FR86" s="1">
        <f t="shared" si="301"/>
        <v>999.99999999999648</v>
      </c>
      <c r="FS86" s="1">
        <f t="shared" si="302"/>
        <v>1000</v>
      </c>
      <c r="FT86" s="1">
        <f t="shared" si="303"/>
        <v>1.664217806333244E-14</v>
      </c>
      <c r="FU86" s="4">
        <f t="shared" si="352"/>
        <v>0</v>
      </c>
      <c r="FV86" s="1">
        <f t="shared" si="353"/>
        <v>-1.2481633547499329E-10</v>
      </c>
      <c r="FW86" s="4">
        <f t="shared" si="354"/>
        <v>0</v>
      </c>
      <c r="FX86" s="4">
        <f t="shared" si="231"/>
        <v>10</v>
      </c>
      <c r="FY86" s="4">
        <f t="shared" si="355"/>
        <v>1.2481944924020283E-13</v>
      </c>
      <c r="FZ86" s="4">
        <f t="shared" si="232"/>
        <v>3.1137652095311967E-18</v>
      </c>
      <c r="GA86" s="4">
        <f t="shared" si="233"/>
        <v>-100</v>
      </c>
      <c r="GB86" s="4">
        <f t="shared" si="234"/>
        <v>-100</v>
      </c>
      <c r="GC86" s="4">
        <f t="shared" si="235"/>
        <v>-100</v>
      </c>
      <c r="GD86" s="1">
        <f t="shared" si="304"/>
        <v>100</v>
      </c>
      <c r="GE86" s="1">
        <f t="shared" si="305"/>
        <v>0</v>
      </c>
      <c r="GF86" s="1">
        <f t="shared" si="236"/>
        <v>4.7009999999999899</v>
      </c>
      <c r="GG86" s="4">
        <f t="shared" si="306"/>
        <v>0.99999999999999645</v>
      </c>
      <c r="GH86" s="1">
        <f t="shared" si="307"/>
        <v>4.3115526507842087E-11</v>
      </c>
      <c r="GI86" s="4">
        <f t="shared" si="356"/>
        <v>-0.46727069419163314</v>
      </c>
      <c r="GJ86" s="1">
        <f t="shared" si="357"/>
        <v>0.99999999999999645</v>
      </c>
      <c r="GK86" s="1">
        <f t="shared" si="237"/>
        <v>1.2481944924020283E-13</v>
      </c>
      <c r="GL86" s="1">
        <f t="shared" si="308"/>
        <v>1000.0000000000873</v>
      </c>
      <c r="GM86" s="1">
        <f t="shared" si="309"/>
        <v>1027.0199999999963</v>
      </c>
      <c r="GN86" s="1">
        <f t="shared" si="310"/>
        <v>999.99999999999648</v>
      </c>
      <c r="GO86" s="1">
        <f t="shared" si="311"/>
        <v>1000</v>
      </c>
      <c r="GP86" s="1">
        <f t="shared" si="312"/>
        <v>1.6642593232027048E-14</v>
      </c>
      <c r="GQ86" s="4">
        <f t="shared" si="358"/>
        <v>0</v>
      </c>
      <c r="GR86" s="1">
        <f t="shared" si="359"/>
        <v>-1.2481944924020283E-10</v>
      </c>
      <c r="GS86" s="4">
        <f t="shared" si="360"/>
        <v>0</v>
      </c>
      <c r="GT86" s="4">
        <f t="shared" si="238"/>
        <v>10</v>
      </c>
      <c r="GU86" s="4">
        <f t="shared" si="361"/>
        <v>1.2483762066046409E-13</v>
      </c>
      <c r="GV86" s="4">
        <f t="shared" si="239"/>
        <v>1.81714202612587E-17</v>
      </c>
      <c r="GW86" s="4">
        <v>165</v>
      </c>
      <c r="GX86" s="4"/>
      <c r="GY86" s="4"/>
      <c r="GZ86" s="4"/>
      <c r="HA86" s="4"/>
      <c r="HB86" s="4"/>
      <c r="HC86" s="4"/>
      <c r="HD86" s="4"/>
      <c r="HE86" s="4"/>
      <c r="HT86" s="3"/>
    </row>
    <row r="87" spans="1:228">
      <c r="A87" s="1">
        <v>69</v>
      </c>
      <c r="B87" s="1">
        <f t="shared" si="182"/>
        <v>100</v>
      </c>
      <c r="C87" s="1">
        <v>0</v>
      </c>
      <c r="D87" s="1">
        <f t="shared" si="183"/>
        <v>-100</v>
      </c>
      <c r="E87" s="1">
        <f t="shared" si="313"/>
        <v>160</v>
      </c>
      <c r="F87" s="1">
        <f t="shared" si="240"/>
        <v>4.7509999999999897</v>
      </c>
      <c r="G87" s="1">
        <f>'0.5Q 8-16'!GA87</f>
        <v>-100</v>
      </c>
      <c r="H87" s="1">
        <f>'0.5Q 8-16'!GB87</f>
        <v>-100</v>
      </c>
      <c r="I87" s="1">
        <f>'0.5Q 8-16'!GC87</f>
        <v>-100</v>
      </c>
      <c r="J87" s="1">
        <f>'0.5Q 8-16'!GD87</f>
        <v>100</v>
      </c>
      <c r="K87" s="1">
        <f>'0.5Q 8-16'!GE87</f>
        <v>0</v>
      </c>
      <c r="L87" s="1">
        <f>'0.5Q 8-16'!GF87</f>
        <v>4.7509999999999897</v>
      </c>
      <c r="M87" s="1">
        <f>'0.5Q 8-16'!GG87</f>
        <v>0.99999999999999645</v>
      </c>
      <c r="N87" s="1">
        <f>'0.5Q 8-16'!GH87</f>
        <v>2.4577711227159937E-11</v>
      </c>
      <c r="O87" s="1">
        <f>'0.5Q 8-16'!GI87</f>
        <v>-0.51826822546818385</v>
      </c>
      <c r="P87" s="1">
        <f>'0.5Q 8-16'!GJ87</f>
        <v>0.99999999999999645</v>
      </c>
      <c r="Q87" s="1">
        <f>'0.5Q 8-16'!GK87</f>
        <v>7.1152474002628019E-14</v>
      </c>
      <c r="R87" s="1">
        <f>'0.5Q 8-16'!GL87</f>
        <v>1000.0000000000498</v>
      </c>
      <c r="S87" s="1">
        <f>'0.5Q 8-16'!GM87</f>
        <v>1027.0199999999963</v>
      </c>
      <c r="T87" s="1">
        <f>'0.5Q 8-16'!GN87</f>
        <v>999.99999999999648</v>
      </c>
      <c r="U87" s="1">
        <f>'0.5Q 8-16'!GO87</f>
        <v>1000</v>
      </c>
      <c r="V87" s="1">
        <f>'0.5Q 8-16'!GP87</f>
        <v>9.4869965336837347E-15</v>
      </c>
      <c r="W87" s="1">
        <f>'0.5Q 8-16'!GQ87</f>
        <v>0</v>
      </c>
      <c r="X87" s="1">
        <f>'0.5Q 8-16'!GR87</f>
        <v>-7.1152474002628019E-11</v>
      </c>
      <c r="Y87" s="1">
        <f>'0.5Q 8-16'!GS87</f>
        <v>0</v>
      </c>
      <c r="Z87" s="1">
        <f>'0.5Q 8-16'!GT87</f>
        <v>10</v>
      </c>
      <c r="AA87" s="1">
        <f>'0.5Q 8-16'!GU87</f>
        <v>7.2956826224735241E-14</v>
      </c>
      <c r="AC87" s="4">
        <f t="shared" si="184"/>
        <v>-100</v>
      </c>
      <c r="AD87" s="4">
        <f t="shared" si="185"/>
        <v>-100</v>
      </c>
      <c r="AE87" s="4">
        <f t="shared" si="186"/>
        <v>-100</v>
      </c>
      <c r="AF87" s="1">
        <f t="shared" si="241"/>
        <v>100</v>
      </c>
      <c r="AG87" s="1">
        <f t="shared" si="242"/>
        <v>0</v>
      </c>
      <c r="AH87" s="1">
        <f t="shared" si="187"/>
        <v>4.7509999999999897</v>
      </c>
      <c r="AI87" s="4">
        <f t="shared" si="243"/>
        <v>0.99999999999999645</v>
      </c>
      <c r="AJ87" s="1">
        <f t="shared" si="244"/>
        <v>2.5200976243431863E-11</v>
      </c>
      <c r="AK87" s="4">
        <f t="shared" si="314"/>
        <v>-0.50799325297098696</v>
      </c>
      <c r="AL87" s="1">
        <f t="shared" si="315"/>
        <v>0.99999999999999645</v>
      </c>
      <c r="AM87" s="1">
        <f t="shared" si="188"/>
        <v>7.2956826224735241E-14</v>
      </c>
      <c r="AN87" s="1">
        <f t="shared" si="245"/>
        <v>1000.000000000051</v>
      </c>
      <c r="AO87" s="1">
        <f t="shared" si="246"/>
        <v>1027.0199999999963</v>
      </c>
      <c r="AP87" s="1">
        <f t="shared" si="247"/>
        <v>999.99999999999648</v>
      </c>
      <c r="AQ87" s="1">
        <f t="shared" si="248"/>
        <v>1000</v>
      </c>
      <c r="AR87" s="1">
        <f t="shared" si="249"/>
        <v>9.7275768299647008E-15</v>
      </c>
      <c r="AS87" s="4">
        <f t="shared" si="316"/>
        <v>0</v>
      </c>
      <c r="AT87" s="1">
        <f t="shared" si="317"/>
        <v>-7.2956826224735243E-11</v>
      </c>
      <c r="AU87" s="4">
        <f t="shared" si="318"/>
        <v>0</v>
      </c>
      <c r="AV87" s="4">
        <f t="shared" si="189"/>
        <v>10</v>
      </c>
      <c r="AW87" s="4">
        <f t="shared" si="319"/>
        <v>7.4205786181361591E-14</v>
      </c>
      <c r="AX87" s="4">
        <f t="shared" si="190"/>
        <v>1.24895995662635E-15</v>
      </c>
      <c r="AY87" s="4">
        <f t="shared" si="191"/>
        <v>-100</v>
      </c>
      <c r="AZ87" s="4">
        <f t="shared" si="192"/>
        <v>-100</v>
      </c>
      <c r="BA87" s="4">
        <f t="shared" si="193"/>
        <v>-100</v>
      </c>
      <c r="BB87" s="1">
        <f t="shared" si="250"/>
        <v>100</v>
      </c>
      <c r="BC87" s="1">
        <f t="shared" si="251"/>
        <v>0</v>
      </c>
      <c r="BD87" s="1">
        <f t="shared" si="194"/>
        <v>4.7509999999999897</v>
      </c>
      <c r="BE87" s="4">
        <f t="shared" si="252"/>
        <v>0.99999999999999645</v>
      </c>
      <c r="BF87" s="1">
        <f t="shared" si="253"/>
        <v>2.5632395917568763E-11</v>
      </c>
      <c r="BG87" s="4">
        <f t="shared" si="320"/>
        <v>-0.49284055033405866</v>
      </c>
      <c r="BH87" s="1">
        <f t="shared" si="321"/>
        <v>0.99999999999999645</v>
      </c>
      <c r="BI87" s="1">
        <f t="shared" si="195"/>
        <v>7.4205786181361591E-14</v>
      </c>
      <c r="BJ87" s="1">
        <f t="shared" si="254"/>
        <v>1000.000000000052</v>
      </c>
      <c r="BK87" s="1">
        <f t="shared" si="255"/>
        <v>1027.0199999999963</v>
      </c>
      <c r="BL87" s="1">
        <f t="shared" si="256"/>
        <v>999.99999999999648</v>
      </c>
      <c r="BM87" s="1">
        <f t="shared" si="257"/>
        <v>1000</v>
      </c>
      <c r="BN87" s="1">
        <f t="shared" si="258"/>
        <v>9.8941048241815453E-15</v>
      </c>
      <c r="BO87" s="4">
        <f t="shared" si="322"/>
        <v>0</v>
      </c>
      <c r="BP87" s="1">
        <f t="shared" si="323"/>
        <v>-7.420578618136159E-11</v>
      </c>
      <c r="BQ87" s="4">
        <f t="shared" si="324"/>
        <v>0</v>
      </c>
      <c r="BR87" s="4">
        <f t="shared" si="196"/>
        <v>10</v>
      </c>
      <c r="BS87" s="4">
        <f t="shared" si="325"/>
        <v>7.4934979861432772E-14</v>
      </c>
      <c r="BT87" s="4">
        <f t="shared" si="197"/>
        <v>7.2919368007118094E-16</v>
      </c>
      <c r="BU87" s="4">
        <f t="shared" si="198"/>
        <v>-100</v>
      </c>
      <c r="BV87" s="4">
        <f t="shared" si="199"/>
        <v>-100</v>
      </c>
      <c r="BW87" s="4">
        <f t="shared" si="200"/>
        <v>-100</v>
      </c>
      <c r="BX87" s="1">
        <f t="shared" si="259"/>
        <v>100</v>
      </c>
      <c r="BY87" s="1">
        <f t="shared" si="260"/>
        <v>0</v>
      </c>
      <c r="BZ87" s="1">
        <f t="shared" si="201"/>
        <v>4.7509999999999897</v>
      </c>
      <c r="CA87" s="4">
        <f t="shared" si="261"/>
        <v>0.99999999999999645</v>
      </c>
      <c r="CB87" s="1">
        <f t="shared" si="262"/>
        <v>2.588427629065035E-11</v>
      </c>
      <c r="CC87" s="4">
        <f t="shared" si="326"/>
        <v>-0.47688752663200762</v>
      </c>
      <c r="CD87" s="1">
        <f t="shared" si="327"/>
        <v>0.99999999999999645</v>
      </c>
      <c r="CE87" s="1">
        <f t="shared" si="202"/>
        <v>7.4934979861432772E-14</v>
      </c>
      <c r="CF87" s="1">
        <f t="shared" si="263"/>
        <v>1000.0000000000524</v>
      </c>
      <c r="CG87" s="1">
        <f t="shared" si="264"/>
        <v>1027.0199999999963</v>
      </c>
      <c r="CH87" s="1">
        <f t="shared" si="265"/>
        <v>999.99999999999648</v>
      </c>
      <c r="CI87" s="1">
        <f t="shared" si="266"/>
        <v>1000</v>
      </c>
      <c r="CJ87" s="1">
        <f t="shared" si="267"/>
        <v>9.9913306481910351E-15</v>
      </c>
      <c r="CK87" s="4">
        <f t="shared" si="328"/>
        <v>0</v>
      </c>
      <c r="CL87" s="1">
        <f t="shared" si="329"/>
        <v>-7.4934979861432771E-11</v>
      </c>
      <c r="CM87" s="4">
        <f t="shared" si="330"/>
        <v>0</v>
      </c>
      <c r="CN87" s="4">
        <f t="shared" si="203"/>
        <v>10</v>
      </c>
      <c r="CO87" s="4">
        <f t="shared" si="331"/>
        <v>7.484329069418755E-14</v>
      </c>
      <c r="CP87" s="4">
        <f t="shared" si="204"/>
        <v>-9.1689167245221859E-17</v>
      </c>
      <c r="CQ87" s="4">
        <f t="shared" si="205"/>
        <v>-100</v>
      </c>
      <c r="CR87" s="4">
        <f t="shared" si="206"/>
        <v>-100</v>
      </c>
      <c r="CS87" s="4">
        <f t="shared" si="207"/>
        <v>-100</v>
      </c>
      <c r="CT87" s="1">
        <f t="shared" si="268"/>
        <v>100</v>
      </c>
      <c r="CU87" s="1">
        <f t="shared" si="269"/>
        <v>0</v>
      </c>
      <c r="CV87" s="1">
        <f t="shared" si="208"/>
        <v>4.7509999999999897</v>
      </c>
      <c r="CW87" s="4">
        <f t="shared" si="270"/>
        <v>0.99999999999999645</v>
      </c>
      <c r="CX87" s="1">
        <f t="shared" si="271"/>
        <v>2.585260473028931E-11</v>
      </c>
      <c r="CY87" s="4">
        <f t="shared" si="332"/>
        <v>-0.47637079916134301</v>
      </c>
      <c r="CZ87" s="1">
        <f t="shared" si="333"/>
        <v>0.99999999999999645</v>
      </c>
      <c r="DA87" s="1">
        <f t="shared" si="209"/>
        <v>7.484329069418755E-14</v>
      </c>
      <c r="DB87" s="1">
        <f t="shared" si="272"/>
        <v>1000.0000000000524</v>
      </c>
      <c r="DC87" s="1">
        <f t="shared" si="273"/>
        <v>1027.0199999999963</v>
      </c>
      <c r="DD87" s="1">
        <f t="shared" si="274"/>
        <v>999.99999999999648</v>
      </c>
      <c r="DE87" s="1">
        <f t="shared" si="275"/>
        <v>1000</v>
      </c>
      <c r="DF87" s="1">
        <f t="shared" si="276"/>
        <v>9.9791054258916745E-15</v>
      </c>
      <c r="DG87" s="4">
        <f t="shared" si="334"/>
        <v>0</v>
      </c>
      <c r="DH87" s="1">
        <f t="shared" si="335"/>
        <v>-7.4843290694187544E-11</v>
      </c>
      <c r="DI87" s="4">
        <f t="shared" si="336"/>
        <v>0</v>
      </c>
      <c r="DJ87" s="4">
        <f t="shared" si="210"/>
        <v>10</v>
      </c>
      <c r="DK87" s="4">
        <f t="shared" si="337"/>
        <v>7.4833187713082216E-14</v>
      </c>
      <c r="DL87" s="4">
        <f t="shared" si="211"/>
        <v>-1.0102981105334706E-17</v>
      </c>
      <c r="DM87" s="4">
        <f t="shared" si="212"/>
        <v>-100</v>
      </c>
      <c r="DN87" s="4">
        <f t="shared" si="213"/>
        <v>-100</v>
      </c>
      <c r="DO87" s="4">
        <f t="shared" si="214"/>
        <v>-100</v>
      </c>
      <c r="DP87" s="1">
        <f t="shared" si="277"/>
        <v>100</v>
      </c>
      <c r="DQ87" s="1">
        <f t="shared" si="278"/>
        <v>0</v>
      </c>
      <c r="DR87" s="1">
        <f t="shared" si="215"/>
        <v>4.7509999999999897</v>
      </c>
      <c r="DS87" s="4">
        <f t="shared" si="279"/>
        <v>0.99999999999999645</v>
      </c>
      <c r="DT87" s="1">
        <f t="shared" si="280"/>
        <v>2.5849114926798693E-11</v>
      </c>
      <c r="DU87" s="4">
        <f t="shared" si="338"/>
        <v>-0.47168067815838294</v>
      </c>
      <c r="DV87" s="1">
        <f t="shared" si="339"/>
        <v>0.99999999999999645</v>
      </c>
      <c r="DW87" s="1">
        <f t="shared" si="216"/>
        <v>7.4833187713082216E-14</v>
      </c>
      <c r="DX87" s="1">
        <f t="shared" si="281"/>
        <v>1000.0000000000524</v>
      </c>
      <c r="DY87" s="1">
        <f t="shared" si="282"/>
        <v>1027.0199999999963</v>
      </c>
      <c r="DZ87" s="1">
        <f t="shared" si="283"/>
        <v>999.99999999999648</v>
      </c>
      <c r="EA87" s="1">
        <f t="shared" si="284"/>
        <v>1000</v>
      </c>
      <c r="EB87" s="1">
        <f t="shared" si="285"/>
        <v>9.9777583617442962E-15</v>
      </c>
      <c r="EC87" s="4">
        <f t="shared" si="340"/>
        <v>0</v>
      </c>
      <c r="ED87" s="1">
        <f t="shared" si="341"/>
        <v>-7.4833187713082214E-11</v>
      </c>
      <c r="EE87" s="4">
        <f t="shared" si="342"/>
        <v>0</v>
      </c>
      <c r="EF87" s="4">
        <f t="shared" si="217"/>
        <v>10</v>
      </c>
      <c r="EG87" s="4">
        <f t="shared" si="343"/>
        <v>7.4873212585033109E-14</v>
      </c>
      <c r="EH87" s="4">
        <f t="shared" si="218"/>
        <v>4.0024871950893367E-17</v>
      </c>
      <c r="EI87" s="4">
        <f t="shared" si="219"/>
        <v>-100</v>
      </c>
      <c r="EJ87" s="4">
        <f t="shared" si="220"/>
        <v>-100</v>
      </c>
      <c r="EK87" s="4">
        <f t="shared" si="221"/>
        <v>-100</v>
      </c>
      <c r="EL87" s="1">
        <f t="shared" si="286"/>
        <v>100</v>
      </c>
      <c r="EM87" s="1">
        <f t="shared" si="287"/>
        <v>0</v>
      </c>
      <c r="EN87" s="1">
        <f t="shared" si="222"/>
        <v>4.7509999999999897</v>
      </c>
      <c r="EO87" s="4">
        <f t="shared" si="288"/>
        <v>0.99999999999999645</v>
      </c>
      <c r="EP87" s="1">
        <f t="shared" si="289"/>
        <v>2.586294044388017E-11</v>
      </c>
      <c r="EQ87" s="4">
        <f t="shared" si="344"/>
        <v>-0.4666582297456775</v>
      </c>
      <c r="ER87" s="1">
        <f t="shared" si="345"/>
        <v>0.99999999999999645</v>
      </c>
      <c r="ES87" s="1">
        <f t="shared" si="223"/>
        <v>7.4873212585033109E-14</v>
      </c>
      <c r="ET87" s="1">
        <f t="shared" si="290"/>
        <v>1000.0000000000524</v>
      </c>
      <c r="EU87" s="1">
        <f t="shared" si="291"/>
        <v>1027.0199999999963</v>
      </c>
      <c r="EV87" s="1">
        <f t="shared" si="292"/>
        <v>999.99999999999648</v>
      </c>
      <c r="EW87" s="1">
        <f t="shared" si="293"/>
        <v>1000</v>
      </c>
      <c r="EX87" s="1">
        <f t="shared" si="294"/>
        <v>9.9830950113377473E-15</v>
      </c>
      <c r="EY87" s="4">
        <f t="shared" si="346"/>
        <v>0</v>
      </c>
      <c r="EZ87" s="1">
        <f t="shared" si="347"/>
        <v>-7.4873212585033106E-11</v>
      </c>
      <c r="FA87" s="4">
        <f t="shared" si="348"/>
        <v>0</v>
      </c>
      <c r="FB87" s="4">
        <f t="shared" si="224"/>
        <v>10</v>
      </c>
      <c r="FC87" s="4">
        <f t="shared" si="349"/>
        <v>7.4889801284995971E-14</v>
      </c>
      <c r="FD87" s="4">
        <f t="shared" si="225"/>
        <v>1.6588699962861983E-17</v>
      </c>
      <c r="FE87" s="4">
        <f t="shared" si="226"/>
        <v>-100</v>
      </c>
      <c r="FF87" s="4">
        <f t="shared" si="227"/>
        <v>-100</v>
      </c>
      <c r="FG87" s="4">
        <f t="shared" si="228"/>
        <v>-100</v>
      </c>
      <c r="FH87" s="1">
        <f t="shared" si="295"/>
        <v>100</v>
      </c>
      <c r="FI87" s="1">
        <f t="shared" si="296"/>
        <v>0</v>
      </c>
      <c r="FJ87" s="1">
        <f t="shared" si="229"/>
        <v>4.7509999999999897</v>
      </c>
      <c r="FK87" s="4">
        <f t="shared" si="297"/>
        <v>0.99999999999999645</v>
      </c>
      <c r="FL87" s="1">
        <f t="shared" si="298"/>
        <v>2.5868670564765452E-11</v>
      </c>
      <c r="FM87" s="4">
        <f t="shared" si="350"/>
        <v>-0.46677394975849207</v>
      </c>
      <c r="FN87" s="1">
        <f t="shared" si="351"/>
        <v>0.99999999999999645</v>
      </c>
      <c r="FO87" s="1">
        <f t="shared" si="230"/>
        <v>7.4889801284995971E-14</v>
      </c>
      <c r="FP87" s="1">
        <f t="shared" si="299"/>
        <v>1000.0000000000524</v>
      </c>
      <c r="FQ87" s="1">
        <f t="shared" si="300"/>
        <v>1027.0199999999963</v>
      </c>
      <c r="FR87" s="1">
        <f t="shared" si="301"/>
        <v>999.99999999999648</v>
      </c>
      <c r="FS87" s="1">
        <f t="shared" si="302"/>
        <v>1000</v>
      </c>
      <c r="FT87" s="1">
        <f t="shared" si="303"/>
        <v>9.9853068379994656E-15</v>
      </c>
      <c r="FU87" s="4">
        <f t="shared" si="352"/>
        <v>0</v>
      </c>
      <c r="FV87" s="1">
        <f t="shared" si="353"/>
        <v>-7.4889801284995975E-11</v>
      </c>
      <c r="FW87" s="4">
        <f t="shared" si="354"/>
        <v>0</v>
      </c>
      <c r="FX87" s="4">
        <f t="shared" si="231"/>
        <v>10</v>
      </c>
      <c r="FY87" s="4">
        <f t="shared" si="355"/>
        <v>7.48916695441217E-14</v>
      </c>
      <c r="FZ87" s="4">
        <f t="shared" si="232"/>
        <v>1.8682591257288154E-18</v>
      </c>
      <c r="GA87" s="4">
        <f t="shared" si="233"/>
        <v>-100</v>
      </c>
      <c r="GB87" s="4">
        <f t="shared" si="234"/>
        <v>-100</v>
      </c>
      <c r="GC87" s="4">
        <f t="shared" si="235"/>
        <v>-100</v>
      </c>
      <c r="GD87" s="1">
        <f t="shared" si="304"/>
        <v>100</v>
      </c>
      <c r="GE87" s="1">
        <f t="shared" si="305"/>
        <v>0</v>
      </c>
      <c r="GF87" s="1">
        <f t="shared" si="236"/>
        <v>4.7509999999999897</v>
      </c>
      <c r="GG87" s="4">
        <f t="shared" si="306"/>
        <v>0.99999999999999645</v>
      </c>
      <c r="GH87" s="1">
        <f t="shared" si="307"/>
        <v>2.5869315904705245E-11</v>
      </c>
      <c r="GI87" s="4">
        <f t="shared" si="356"/>
        <v>-0.46727069419163314</v>
      </c>
      <c r="GJ87" s="1">
        <f t="shared" si="357"/>
        <v>0.99999999999999645</v>
      </c>
      <c r="GK87" s="1">
        <f t="shared" si="237"/>
        <v>7.48916695441217E-14</v>
      </c>
      <c r="GL87" s="1">
        <f t="shared" si="308"/>
        <v>1000.0000000000524</v>
      </c>
      <c r="GM87" s="1">
        <f t="shared" si="309"/>
        <v>1027.0199999999963</v>
      </c>
      <c r="GN87" s="1">
        <f t="shared" si="310"/>
        <v>999.99999999999648</v>
      </c>
      <c r="GO87" s="1">
        <f t="shared" si="311"/>
        <v>1000</v>
      </c>
      <c r="GP87" s="1">
        <f t="shared" si="312"/>
        <v>9.9855559392162261E-15</v>
      </c>
      <c r="GQ87" s="4">
        <f t="shared" si="358"/>
        <v>0</v>
      </c>
      <c r="GR87" s="1">
        <f t="shared" si="359"/>
        <v>-7.4891669544121695E-11</v>
      </c>
      <c r="GS87" s="4">
        <f t="shared" si="360"/>
        <v>0</v>
      </c>
      <c r="GT87" s="4">
        <f t="shared" si="238"/>
        <v>10</v>
      </c>
      <c r="GU87" s="4">
        <f t="shared" si="361"/>
        <v>7.490257239627845E-14</v>
      </c>
      <c r="GV87" s="4">
        <f t="shared" si="239"/>
        <v>1.0902852156750171E-17</v>
      </c>
      <c r="GW87" s="4">
        <v>160</v>
      </c>
      <c r="GX87" s="4"/>
      <c r="GY87" s="4"/>
      <c r="GZ87" s="4"/>
      <c r="HA87" s="4"/>
      <c r="HB87" s="4"/>
      <c r="HC87" s="4"/>
      <c r="HD87" s="4"/>
      <c r="HE87" s="4"/>
      <c r="HT87" s="3"/>
    </row>
    <row r="88" spans="1:228">
      <c r="A88" s="1">
        <v>70</v>
      </c>
      <c r="B88" s="1">
        <f t="shared" si="182"/>
        <v>100</v>
      </c>
      <c r="C88" s="1">
        <v>0</v>
      </c>
      <c r="D88" s="1">
        <f t="shared" si="183"/>
        <v>-100</v>
      </c>
      <c r="E88" s="1">
        <f t="shared" si="313"/>
        <v>155</v>
      </c>
      <c r="F88" s="1">
        <f t="shared" si="240"/>
        <v>4.8009999999999895</v>
      </c>
      <c r="G88" s="1">
        <f>'0.5Q 8-16'!GA88</f>
        <v>-100</v>
      </c>
      <c r="H88" s="1">
        <f>'0.5Q 8-16'!GB88</f>
        <v>-100</v>
      </c>
      <c r="I88" s="1">
        <f>'0.5Q 8-16'!GC88</f>
        <v>-100</v>
      </c>
      <c r="J88" s="1">
        <f>'0.5Q 8-16'!GD88</f>
        <v>100</v>
      </c>
      <c r="K88" s="1">
        <f>'0.5Q 8-16'!GE88</f>
        <v>0</v>
      </c>
      <c r="L88" s="1">
        <f>'0.5Q 8-16'!GF88</f>
        <v>4.8009999999999895</v>
      </c>
      <c r="M88" s="1">
        <f>'0.5Q 8-16'!GG88</f>
        <v>0.99999999999999645</v>
      </c>
      <c r="N88" s="1">
        <f>'0.5Q 8-16'!GH88</f>
        <v>1.4746626736295963E-11</v>
      </c>
      <c r="O88" s="1">
        <f>'0.5Q 8-16'!GI88</f>
        <v>-0.51826822546818385</v>
      </c>
      <c r="P88" s="1">
        <f>'0.5Q 8-16'!GJ88</f>
        <v>0.99999999999999645</v>
      </c>
      <c r="Q88" s="1">
        <f>'0.5Q 8-16'!GK88</f>
        <v>4.269148440157681E-14</v>
      </c>
      <c r="R88" s="1">
        <f>'0.5Q 8-16'!GL88</f>
        <v>1000.00000000003</v>
      </c>
      <c r="S88" s="1">
        <f>'0.5Q 8-16'!GM88</f>
        <v>1027.0199999999963</v>
      </c>
      <c r="T88" s="1">
        <f>'0.5Q 8-16'!GN88</f>
        <v>999.99999999999648</v>
      </c>
      <c r="U88" s="1">
        <f>'0.5Q 8-16'!GO88</f>
        <v>1000</v>
      </c>
      <c r="V88" s="1">
        <f>'0.5Q 8-16'!GP88</f>
        <v>5.6921979202102417E-15</v>
      </c>
      <c r="W88" s="1">
        <f>'0.5Q 8-16'!GQ88</f>
        <v>0</v>
      </c>
      <c r="X88" s="1">
        <f>'0.5Q 8-16'!GR88</f>
        <v>-4.2691484401576807E-11</v>
      </c>
      <c r="Y88" s="1">
        <f>'0.5Q 8-16'!GS88</f>
        <v>0</v>
      </c>
      <c r="Z88" s="1">
        <f>'0.5Q 8-16'!GT88</f>
        <v>10</v>
      </c>
      <c r="AA88" s="1">
        <f>'0.5Q 8-16'!GU88</f>
        <v>4.3774095734841143E-14</v>
      </c>
      <c r="AC88" s="4">
        <f t="shared" si="184"/>
        <v>-100</v>
      </c>
      <c r="AD88" s="4">
        <f t="shared" si="185"/>
        <v>-100</v>
      </c>
      <c r="AE88" s="4">
        <f t="shared" si="186"/>
        <v>-100</v>
      </c>
      <c r="AF88" s="1">
        <f t="shared" si="241"/>
        <v>100</v>
      </c>
      <c r="AG88" s="1">
        <f t="shared" si="242"/>
        <v>0</v>
      </c>
      <c r="AH88" s="1">
        <f t="shared" si="187"/>
        <v>4.8009999999999895</v>
      </c>
      <c r="AI88" s="4">
        <f t="shared" si="243"/>
        <v>0.99999999999999645</v>
      </c>
      <c r="AJ88" s="1">
        <f t="shared" si="244"/>
        <v>1.5120585746059117E-11</v>
      </c>
      <c r="AK88" s="4">
        <f t="shared" si="314"/>
        <v>-0.50799325297098696</v>
      </c>
      <c r="AL88" s="1">
        <f t="shared" si="315"/>
        <v>0.99999999999999645</v>
      </c>
      <c r="AM88" s="1">
        <f t="shared" si="188"/>
        <v>4.3774095734841143E-14</v>
      </c>
      <c r="AN88" s="1">
        <f t="shared" si="245"/>
        <v>1000.0000000000307</v>
      </c>
      <c r="AO88" s="1">
        <f t="shared" si="246"/>
        <v>1027.0199999999963</v>
      </c>
      <c r="AP88" s="1">
        <f t="shared" si="247"/>
        <v>999.99999999999648</v>
      </c>
      <c r="AQ88" s="1">
        <f t="shared" si="248"/>
        <v>1000</v>
      </c>
      <c r="AR88" s="1">
        <f t="shared" si="249"/>
        <v>5.8365460979788197E-15</v>
      </c>
      <c r="AS88" s="4">
        <f t="shared" si="316"/>
        <v>0</v>
      </c>
      <c r="AT88" s="1">
        <f t="shared" si="317"/>
        <v>-4.3774095734841142E-11</v>
      </c>
      <c r="AU88" s="4">
        <f t="shared" si="318"/>
        <v>0</v>
      </c>
      <c r="AV88" s="4">
        <f t="shared" si="189"/>
        <v>10</v>
      </c>
      <c r="AW88" s="4">
        <f t="shared" si="319"/>
        <v>4.4523471708816952E-14</v>
      </c>
      <c r="AX88" s="4">
        <f t="shared" si="190"/>
        <v>7.4937597397580877E-16</v>
      </c>
      <c r="AY88" s="4">
        <f t="shared" si="191"/>
        <v>-100</v>
      </c>
      <c r="AZ88" s="4">
        <f t="shared" si="192"/>
        <v>-100</v>
      </c>
      <c r="BA88" s="4">
        <f t="shared" si="193"/>
        <v>-100</v>
      </c>
      <c r="BB88" s="1">
        <f t="shared" si="250"/>
        <v>100</v>
      </c>
      <c r="BC88" s="1">
        <f t="shared" si="251"/>
        <v>0</v>
      </c>
      <c r="BD88" s="1">
        <f t="shared" si="194"/>
        <v>4.8009999999999895</v>
      </c>
      <c r="BE88" s="4">
        <f t="shared" si="252"/>
        <v>0.99999999999999645</v>
      </c>
      <c r="BF88" s="1">
        <f t="shared" si="253"/>
        <v>1.5379437550541263E-11</v>
      </c>
      <c r="BG88" s="4">
        <f t="shared" si="320"/>
        <v>-0.49284055033405866</v>
      </c>
      <c r="BH88" s="1">
        <f t="shared" si="321"/>
        <v>0.99999999999999645</v>
      </c>
      <c r="BI88" s="1">
        <f t="shared" si="195"/>
        <v>4.4523471708816952E-14</v>
      </c>
      <c r="BJ88" s="1">
        <f t="shared" si="254"/>
        <v>1000.000000000031</v>
      </c>
      <c r="BK88" s="1">
        <f t="shared" si="255"/>
        <v>1027.0199999999963</v>
      </c>
      <c r="BL88" s="1">
        <f t="shared" si="256"/>
        <v>999.99999999999648</v>
      </c>
      <c r="BM88" s="1">
        <f t="shared" si="257"/>
        <v>1000</v>
      </c>
      <c r="BN88" s="1">
        <f t="shared" si="258"/>
        <v>5.9364628945089275E-15</v>
      </c>
      <c r="BO88" s="4">
        <f t="shared" si="322"/>
        <v>0</v>
      </c>
      <c r="BP88" s="1">
        <f t="shared" si="323"/>
        <v>-4.4523471708816953E-11</v>
      </c>
      <c r="BQ88" s="4">
        <f t="shared" si="324"/>
        <v>0</v>
      </c>
      <c r="BR88" s="4">
        <f t="shared" si="196"/>
        <v>10</v>
      </c>
      <c r="BS88" s="4">
        <f t="shared" si="325"/>
        <v>4.4960987916859662E-14</v>
      </c>
      <c r="BT88" s="4">
        <f t="shared" si="197"/>
        <v>4.3751620804270983E-16</v>
      </c>
      <c r="BU88" s="4">
        <f t="shared" si="198"/>
        <v>-100</v>
      </c>
      <c r="BV88" s="4">
        <f t="shared" si="199"/>
        <v>-100</v>
      </c>
      <c r="BW88" s="4">
        <f t="shared" si="200"/>
        <v>-100</v>
      </c>
      <c r="BX88" s="1">
        <f t="shared" si="259"/>
        <v>100</v>
      </c>
      <c r="BY88" s="1">
        <f t="shared" si="260"/>
        <v>0</v>
      </c>
      <c r="BZ88" s="1">
        <f t="shared" si="201"/>
        <v>4.8009999999999895</v>
      </c>
      <c r="CA88" s="4">
        <f t="shared" si="261"/>
        <v>0.99999999999999645</v>
      </c>
      <c r="CB88" s="1">
        <f t="shared" si="262"/>
        <v>1.5530565774390214E-11</v>
      </c>
      <c r="CC88" s="4">
        <f t="shared" si="326"/>
        <v>-0.47688752663200762</v>
      </c>
      <c r="CD88" s="1">
        <f t="shared" si="327"/>
        <v>0.99999999999999645</v>
      </c>
      <c r="CE88" s="1">
        <f t="shared" si="202"/>
        <v>4.4960987916859662E-14</v>
      </c>
      <c r="CF88" s="1">
        <f t="shared" si="263"/>
        <v>1000.0000000000315</v>
      </c>
      <c r="CG88" s="1">
        <f t="shared" si="264"/>
        <v>1027.0199999999963</v>
      </c>
      <c r="CH88" s="1">
        <f t="shared" si="265"/>
        <v>999.99999999999648</v>
      </c>
      <c r="CI88" s="1">
        <f t="shared" si="266"/>
        <v>1000</v>
      </c>
      <c r="CJ88" s="1">
        <f t="shared" si="267"/>
        <v>5.9947983889146219E-15</v>
      </c>
      <c r="CK88" s="4">
        <f t="shared" si="328"/>
        <v>0</v>
      </c>
      <c r="CL88" s="1">
        <f t="shared" si="329"/>
        <v>-4.4960987916859664E-11</v>
      </c>
      <c r="CM88" s="4">
        <f t="shared" si="330"/>
        <v>0</v>
      </c>
      <c r="CN88" s="4">
        <f t="shared" si="203"/>
        <v>10</v>
      </c>
      <c r="CO88" s="4">
        <f t="shared" si="331"/>
        <v>4.4905974416512531E-14</v>
      </c>
      <c r="CP88" s="4">
        <f t="shared" si="204"/>
        <v>-5.5013500347130591E-17</v>
      </c>
      <c r="CQ88" s="4">
        <f t="shared" si="205"/>
        <v>-100</v>
      </c>
      <c r="CR88" s="4">
        <f t="shared" si="206"/>
        <v>-100</v>
      </c>
      <c r="CS88" s="4">
        <f t="shared" si="207"/>
        <v>-100</v>
      </c>
      <c r="CT88" s="1">
        <f t="shared" si="268"/>
        <v>100</v>
      </c>
      <c r="CU88" s="1">
        <f t="shared" si="269"/>
        <v>0</v>
      </c>
      <c r="CV88" s="1">
        <f t="shared" si="208"/>
        <v>4.8009999999999895</v>
      </c>
      <c r="CW88" s="4">
        <f t="shared" si="270"/>
        <v>0.99999999999999645</v>
      </c>
      <c r="CX88" s="1">
        <f t="shared" si="271"/>
        <v>1.5511562838173581E-11</v>
      </c>
      <c r="CY88" s="4">
        <f t="shared" si="332"/>
        <v>-0.47637079916134301</v>
      </c>
      <c r="CZ88" s="1">
        <f t="shared" si="333"/>
        <v>0.99999999999999645</v>
      </c>
      <c r="DA88" s="1">
        <f t="shared" si="209"/>
        <v>4.4905974416512531E-14</v>
      </c>
      <c r="DB88" s="1">
        <f t="shared" si="272"/>
        <v>1000.0000000000315</v>
      </c>
      <c r="DC88" s="1">
        <f t="shared" si="273"/>
        <v>1027.0199999999963</v>
      </c>
      <c r="DD88" s="1">
        <f t="shared" si="274"/>
        <v>999.99999999999648</v>
      </c>
      <c r="DE88" s="1">
        <f t="shared" si="275"/>
        <v>1000</v>
      </c>
      <c r="DF88" s="1">
        <f t="shared" si="276"/>
        <v>5.9874632555350038E-15</v>
      </c>
      <c r="DG88" s="4">
        <f t="shared" si="334"/>
        <v>0</v>
      </c>
      <c r="DH88" s="1">
        <f t="shared" si="335"/>
        <v>-4.4905974416512534E-11</v>
      </c>
      <c r="DI88" s="4">
        <f t="shared" si="336"/>
        <v>0</v>
      </c>
      <c r="DJ88" s="4">
        <f t="shared" si="210"/>
        <v>10</v>
      </c>
      <c r="DK88" s="4">
        <f t="shared" si="337"/>
        <v>4.4899912627849327E-14</v>
      </c>
      <c r="DL88" s="4">
        <f t="shared" si="211"/>
        <v>-6.0617886632046099E-18</v>
      </c>
      <c r="DM88" s="4">
        <f t="shared" si="212"/>
        <v>-100</v>
      </c>
      <c r="DN88" s="4">
        <f t="shared" si="213"/>
        <v>-100</v>
      </c>
      <c r="DO88" s="4">
        <f t="shared" si="214"/>
        <v>-100</v>
      </c>
      <c r="DP88" s="1">
        <f t="shared" si="277"/>
        <v>100</v>
      </c>
      <c r="DQ88" s="1">
        <f t="shared" si="278"/>
        <v>0</v>
      </c>
      <c r="DR88" s="1">
        <f t="shared" si="215"/>
        <v>4.8009999999999895</v>
      </c>
      <c r="DS88" s="4">
        <f t="shared" si="279"/>
        <v>0.99999999999999645</v>
      </c>
      <c r="DT88" s="1">
        <f t="shared" si="280"/>
        <v>1.5509468956079214E-11</v>
      </c>
      <c r="DU88" s="4">
        <f t="shared" si="338"/>
        <v>-0.47168067815838294</v>
      </c>
      <c r="DV88" s="1">
        <f t="shared" si="339"/>
        <v>0.99999999999999645</v>
      </c>
      <c r="DW88" s="1">
        <f t="shared" si="216"/>
        <v>4.4899912627849327E-14</v>
      </c>
      <c r="DX88" s="1">
        <f t="shared" si="281"/>
        <v>1000.0000000000315</v>
      </c>
      <c r="DY88" s="1">
        <f t="shared" si="282"/>
        <v>1027.0199999999963</v>
      </c>
      <c r="DZ88" s="1">
        <f t="shared" si="283"/>
        <v>999.99999999999648</v>
      </c>
      <c r="EA88" s="1">
        <f t="shared" si="284"/>
        <v>1000</v>
      </c>
      <c r="EB88" s="1">
        <f t="shared" si="285"/>
        <v>5.9866550170465776E-15</v>
      </c>
      <c r="EC88" s="4">
        <f t="shared" si="340"/>
        <v>0</v>
      </c>
      <c r="ED88" s="1">
        <f t="shared" si="341"/>
        <v>-4.4899912627849326E-11</v>
      </c>
      <c r="EE88" s="4">
        <f t="shared" si="342"/>
        <v>0</v>
      </c>
      <c r="EF88" s="4">
        <f t="shared" si="217"/>
        <v>10</v>
      </c>
      <c r="EG88" s="4">
        <f t="shared" si="343"/>
        <v>4.4923927551019865E-14</v>
      </c>
      <c r="EH88" s="4">
        <f t="shared" si="218"/>
        <v>2.4014923170538545E-17</v>
      </c>
      <c r="EI88" s="4">
        <f t="shared" si="219"/>
        <v>-100</v>
      </c>
      <c r="EJ88" s="4">
        <f t="shared" si="220"/>
        <v>-100</v>
      </c>
      <c r="EK88" s="4">
        <f t="shared" si="221"/>
        <v>-100</v>
      </c>
      <c r="EL88" s="1">
        <f t="shared" si="286"/>
        <v>100</v>
      </c>
      <c r="EM88" s="1">
        <f t="shared" si="287"/>
        <v>0</v>
      </c>
      <c r="EN88" s="1">
        <f t="shared" si="222"/>
        <v>4.8009999999999895</v>
      </c>
      <c r="EO88" s="4">
        <f t="shared" si="288"/>
        <v>0.99999999999999645</v>
      </c>
      <c r="EP88" s="1">
        <f t="shared" si="289"/>
        <v>1.5517764266328105E-11</v>
      </c>
      <c r="EQ88" s="4">
        <f t="shared" si="344"/>
        <v>-0.4666582297456775</v>
      </c>
      <c r="ER88" s="1">
        <f t="shared" si="345"/>
        <v>0.99999999999999645</v>
      </c>
      <c r="ES88" s="1">
        <f t="shared" si="223"/>
        <v>4.4923927551019865E-14</v>
      </c>
      <c r="ET88" s="1">
        <f t="shared" si="290"/>
        <v>1000.0000000000315</v>
      </c>
      <c r="EU88" s="1">
        <f t="shared" si="291"/>
        <v>1027.0199999999963</v>
      </c>
      <c r="EV88" s="1">
        <f t="shared" si="292"/>
        <v>999.99999999999648</v>
      </c>
      <c r="EW88" s="1">
        <f t="shared" si="293"/>
        <v>1000</v>
      </c>
      <c r="EX88" s="1">
        <f t="shared" si="294"/>
        <v>5.9898570068026486E-15</v>
      </c>
      <c r="EY88" s="4">
        <f t="shared" si="346"/>
        <v>0</v>
      </c>
      <c r="EZ88" s="1">
        <f t="shared" si="347"/>
        <v>-4.4923927551019867E-11</v>
      </c>
      <c r="FA88" s="4">
        <f t="shared" si="348"/>
        <v>0</v>
      </c>
      <c r="FB88" s="4">
        <f t="shared" si="224"/>
        <v>10</v>
      </c>
      <c r="FC88" s="4">
        <f t="shared" si="349"/>
        <v>4.4933880770997579E-14</v>
      </c>
      <c r="FD88" s="4">
        <f t="shared" si="225"/>
        <v>9.9532199777134035E-18</v>
      </c>
      <c r="FE88" s="4">
        <f t="shared" si="226"/>
        <v>-100</v>
      </c>
      <c r="FF88" s="4">
        <f t="shared" si="227"/>
        <v>-100</v>
      </c>
      <c r="FG88" s="4">
        <f t="shared" si="228"/>
        <v>-100</v>
      </c>
      <c r="FH88" s="1">
        <f t="shared" si="295"/>
        <v>100</v>
      </c>
      <c r="FI88" s="1">
        <f t="shared" si="296"/>
        <v>0</v>
      </c>
      <c r="FJ88" s="1">
        <f t="shared" si="229"/>
        <v>4.8009999999999895</v>
      </c>
      <c r="FK88" s="4">
        <f t="shared" si="297"/>
        <v>0.99999999999999645</v>
      </c>
      <c r="FL88" s="1">
        <f t="shared" si="298"/>
        <v>1.5521202338859272E-11</v>
      </c>
      <c r="FM88" s="4">
        <f t="shared" si="350"/>
        <v>-0.46677394975849207</v>
      </c>
      <c r="FN88" s="1">
        <f t="shared" si="351"/>
        <v>0.99999999999999645</v>
      </c>
      <c r="FO88" s="1">
        <f t="shared" si="230"/>
        <v>4.4933880770997579E-14</v>
      </c>
      <c r="FP88" s="1">
        <f t="shared" si="299"/>
        <v>1000.0000000000315</v>
      </c>
      <c r="FQ88" s="1">
        <f t="shared" si="300"/>
        <v>1027.0199999999963</v>
      </c>
      <c r="FR88" s="1">
        <f t="shared" si="301"/>
        <v>999.99999999999648</v>
      </c>
      <c r="FS88" s="1">
        <f t="shared" si="302"/>
        <v>1000</v>
      </c>
      <c r="FT88" s="1">
        <f t="shared" si="303"/>
        <v>5.9911841027996781E-15</v>
      </c>
      <c r="FU88" s="4">
        <f t="shared" si="352"/>
        <v>0</v>
      </c>
      <c r="FV88" s="1">
        <f t="shared" si="353"/>
        <v>-4.4933880770997579E-11</v>
      </c>
      <c r="FW88" s="4">
        <f t="shared" si="354"/>
        <v>0</v>
      </c>
      <c r="FX88" s="4">
        <f t="shared" si="231"/>
        <v>10</v>
      </c>
      <c r="FY88" s="4">
        <f t="shared" si="355"/>
        <v>4.493500172647302E-14</v>
      </c>
      <c r="FZ88" s="4">
        <f t="shared" si="232"/>
        <v>1.1209554754410758E-18</v>
      </c>
      <c r="GA88" s="4">
        <f t="shared" si="233"/>
        <v>-100</v>
      </c>
      <c r="GB88" s="4">
        <f t="shared" si="234"/>
        <v>-100</v>
      </c>
      <c r="GC88" s="4">
        <f t="shared" si="235"/>
        <v>-100</v>
      </c>
      <c r="GD88" s="1">
        <f t="shared" si="304"/>
        <v>100</v>
      </c>
      <c r="GE88" s="1">
        <f t="shared" si="305"/>
        <v>0</v>
      </c>
      <c r="GF88" s="1">
        <f t="shared" si="236"/>
        <v>4.8009999999999895</v>
      </c>
      <c r="GG88" s="4">
        <f t="shared" si="306"/>
        <v>0.99999999999999645</v>
      </c>
      <c r="GH88" s="1">
        <f t="shared" si="307"/>
        <v>1.5521589542823152E-11</v>
      </c>
      <c r="GI88" s="4">
        <f t="shared" si="356"/>
        <v>-0.46727069419163314</v>
      </c>
      <c r="GJ88" s="1">
        <f t="shared" si="357"/>
        <v>0.99999999999999645</v>
      </c>
      <c r="GK88" s="1">
        <f t="shared" si="237"/>
        <v>4.493500172647302E-14</v>
      </c>
      <c r="GL88" s="1">
        <f t="shared" si="308"/>
        <v>1000.0000000000315</v>
      </c>
      <c r="GM88" s="1">
        <f t="shared" si="309"/>
        <v>1027.0199999999963</v>
      </c>
      <c r="GN88" s="1">
        <f t="shared" si="310"/>
        <v>999.99999999999648</v>
      </c>
      <c r="GO88" s="1">
        <f t="shared" si="311"/>
        <v>1000</v>
      </c>
      <c r="GP88" s="1">
        <f t="shared" si="312"/>
        <v>5.9913335635297357E-15</v>
      </c>
      <c r="GQ88" s="4">
        <f t="shared" si="358"/>
        <v>0</v>
      </c>
      <c r="GR88" s="1">
        <f t="shared" si="359"/>
        <v>-4.4935001726473019E-11</v>
      </c>
      <c r="GS88" s="4">
        <f t="shared" si="360"/>
        <v>0</v>
      </c>
      <c r="GT88" s="4">
        <f t="shared" si="238"/>
        <v>10</v>
      </c>
      <c r="GU88" s="4">
        <f t="shared" si="361"/>
        <v>4.4941543437767071E-14</v>
      </c>
      <c r="GV88" s="4">
        <f t="shared" si="239"/>
        <v>6.5417112940513649E-18</v>
      </c>
      <c r="GW88" s="4">
        <v>155</v>
      </c>
      <c r="GX88" s="4"/>
      <c r="GY88" s="4"/>
      <c r="GZ88" s="4"/>
      <c r="HA88" s="4"/>
      <c r="HB88" s="4"/>
      <c r="HC88" s="4"/>
      <c r="HD88" s="4"/>
      <c r="HE88" s="4"/>
      <c r="HT88" s="3"/>
    </row>
    <row r="89" spans="1:228">
      <c r="A89" s="1">
        <v>71</v>
      </c>
      <c r="B89" s="1">
        <f t="shared" si="182"/>
        <v>100</v>
      </c>
      <c r="C89" s="1">
        <v>0</v>
      </c>
      <c r="D89" s="1">
        <f t="shared" si="183"/>
        <v>-100</v>
      </c>
      <c r="E89" s="1">
        <f t="shared" si="313"/>
        <v>150</v>
      </c>
      <c r="F89" s="1">
        <f t="shared" si="240"/>
        <v>4.8509999999999893</v>
      </c>
      <c r="G89" s="1">
        <f>'0.5Q 8-16'!GA89</f>
        <v>-100</v>
      </c>
      <c r="H89" s="1">
        <f>'0.5Q 8-16'!GB89</f>
        <v>-100</v>
      </c>
      <c r="I89" s="1">
        <f>'0.5Q 8-16'!GC89</f>
        <v>-100</v>
      </c>
      <c r="J89" s="1">
        <f>'0.5Q 8-16'!GD89</f>
        <v>100</v>
      </c>
      <c r="K89" s="1">
        <f>'0.5Q 8-16'!GE89</f>
        <v>0</v>
      </c>
      <c r="L89" s="1">
        <f>'0.5Q 8-16'!GF89</f>
        <v>4.8509999999999893</v>
      </c>
      <c r="M89" s="1">
        <f>'0.5Q 8-16'!GG89</f>
        <v>0.99999999999999645</v>
      </c>
      <c r="N89" s="1">
        <f>'0.5Q 8-16'!GH89</f>
        <v>8.8479760417775777E-12</v>
      </c>
      <c r="O89" s="1">
        <f>'0.5Q 8-16'!GI89</f>
        <v>-0.51826822546818385</v>
      </c>
      <c r="P89" s="1">
        <f>'0.5Q 8-16'!GJ89</f>
        <v>0.99999999999999645</v>
      </c>
      <c r="Q89" s="1">
        <f>'0.5Q 8-16'!GK89</f>
        <v>2.5614890640946085E-14</v>
      </c>
      <c r="R89" s="1">
        <f>'0.5Q 8-16'!GL89</f>
        <v>1000.000000000018</v>
      </c>
      <c r="S89" s="1">
        <f>'0.5Q 8-16'!GM89</f>
        <v>1027.0199999999963</v>
      </c>
      <c r="T89" s="1">
        <f>'0.5Q 8-16'!GN89</f>
        <v>999.99999999999648</v>
      </c>
      <c r="U89" s="1">
        <f>'0.5Q 8-16'!GO89</f>
        <v>1000</v>
      </c>
      <c r="V89" s="1">
        <f>'0.5Q 8-16'!GP89</f>
        <v>3.4153187521261449E-15</v>
      </c>
      <c r="W89" s="1">
        <f>'0.5Q 8-16'!GQ89</f>
        <v>0</v>
      </c>
      <c r="X89" s="1">
        <f>'0.5Q 8-16'!GR89</f>
        <v>-2.5614890640946085E-11</v>
      </c>
      <c r="Y89" s="1">
        <f>'0.5Q 8-16'!GS89</f>
        <v>0</v>
      </c>
      <c r="Z89" s="1">
        <f>'0.5Q 8-16'!GT89</f>
        <v>10</v>
      </c>
      <c r="AA89" s="1">
        <f>'0.5Q 8-16'!GU89</f>
        <v>2.6264457440904684E-14</v>
      </c>
      <c r="AC89" s="4">
        <f t="shared" si="184"/>
        <v>-100</v>
      </c>
      <c r="AD89" s="4">
        <f t="shared" si="185"/>
        <v>-100</v>
      </c>
      <c r="AE89" s="4">
        <f t="shared" si="186"/>
        <v>-100</v>
      </c>
      <c r="AF89" s="1">
        <f t="shared" si="241"/>
        <v>100</v>
      </c>
      <c r="AG89" s="1">
        <f t="shared" si="242"/>
        <v>0</v>
      </c>
      <c r="AH89" s="1">
        <f t="shared" si="187"/>
        <v>4.8509999999999893</v>
      </c>
      <c r="AI89" s="4">
        <f t="shared" si="243"/>
        <v>0.99999999999999645</v>
      </c>
      <c r="AJ89" s="1">
        <f t="shared" si="244"/>
        <v>9.0723514476354713E-12</v>
      </c>
      <c r="AK89" s="4">
        <f t="shared" si="314"/>
        <v>-0.50799325297098696</v>
      </c>
      <c r="AL89" s="1">
        <f t="shared" si="315"/>
        <v>0.99999999999999645</v>
      </c>
      <c r="AM89" s="1">
        <f t="shared" si="188"/>
        <v>2.6264457440904684E-14</v>
      </c>
      <c r="AN89" s="1">
        <f t="shared" si="245"/>
        <v>1000.0000000000184</v>
      </c>
      <c r="AO89" s="1">
        <f t="shared" si="246"/>
        <v>1027.0199999999963</v>
      </c>
      <c r="AP89" s="1">
        <f t="shared" si="247"/>
        <v>999.99999999999648</v>
      </c>
      <c r="AQ89" s="1">
        <f t="shared" si="248"/>
        <v>1000</v>
      </c>
      <c r="AR89" s="1">
        <f t="shared" si="249"/>
        <v>3.5019276587872921E-15</v>
      </c>
      <c r="AS89" s="4">
        <f t="shared" si="316"/>
        <v>0</v>
      </c>
      <c r="AT89" s="1">
        <f t="shared" si="317"/>
        <v>-2.6264457440904685E-11</v>
      </c>
      <c r="AU89" s="4">
        <f t="shared" si="318"/>
        <v>0</v>
      </c>
      <c r="AV89" s="4">
        <f t="shared" si="189"/>
        <v>10</v>
      </c>
      <c r="AW89" s="4">
        <f t="shared" si="319"/>
        <v>2.6714083025290171E-14</v>
      </c>
      <c r="AX89" s="4">
        <f t="shared" si="190"/>
        <v>4.4962558438548779E-16</v>
      </c>
      <c r="AY89" s="4">
        <f t="shared" si="191"/>
        <v>-100</v>
      </c>
      <c r="AZ89" s="4">
        <f t="shared" si="192"/>
        <v>-100</v>
      </c>
      <c r="BA89" s="4">
        <f t="shared" si="193"/>
        <v>-100</v>
      </c>
      <c r="BB89" s="1">
        <f t="shared" si="250"/>
        <v>100</v>
      </c>
      <c r="BC89" s="1">
        <f t="shared" si="251"/>
        <v>0</v>
      </c>
      <c r="BD89" s="1">
        <f t="shared" si="194"/>
        <v>4.8509999999999893</v>
      </c>
      <c r="BE89" s="4">
        <f t="shared" si="252"/>
        <v>0.99999999999999645</v>
      </c>
      <c r="BF89" s="1">
        <f t="shared" si="253"/>
        <v>9.227662530324756E-12</v>
      </c>
      <c r="BG89" s="4">
        <f t="shared" si="320"/>
        <v>-0.49284055033405866</v>
      </c>
      <c r="BH89" s="1">
        <f t="shared" si="321"/>
        <v>0.99999999999999645</v>
      </c>
      <c r="BI89" s="1">
        <f t="shared" si="195"/>
        <v>2.6714083025290171E-14</v>
      </c>
      <c r="BJ89" s="1">
        <f t="shared" si="254"/>
        <v>1000.0000000000186</v>
      </c>
      <c r="BK89" s="1">
        <f t="shared" si="255"/>
        <v>1027.0199999999963</v>
      </c>
      <c r="BL89" s="1">
        <f t="shared" si="256"/>
        <v>999.99999999999648</v>
      </c>
      <c r="BM89" s="1">
        <f t="shared" si="257"/>
        <v>1000</v>
      </c>
      <c r="BN89" s="1">
        <f t="shared" si="258"/>
        <v>3.5618777367053562E-15</v>
      </c>
      <c r="BO89" s="4">
        <f t="shared" si="322"/>
        <v>0</v>
      </c>
      <c r="BP89" s="1">
        <f t="shared" si="323"/>
        <v>-2.671408302529017E-11</v>
      </c>
      <c r="BQ89" s="4">
        <f t="shared" si="324"/>
        <v>0</v>
      </c>
      <c r="BR89" s="4">
        <f t="shared" si="196"/>
        <v>10</v>
      </c>
      <c r="BS89" s="4">
        <f t="shared" si="325"/>
        <v>2.6976592750115797E-14</v>
      </c>
      <c r="BT89" s="4">
        <f t="shared" si="197"/>
        <v>2.625097248256259E-16</v>
      </c>
      <c r="BU89" s="4">
        <f t="shared" si="198"/>
        <v>-100</v>
      </c>
      <c r="BV89" s="4">
        <f t="shared" si="199"/>
        <v>-100</v>
      </c>
      <c r="BW89" s="4">
        <f t="shared" si="200"/>
        <v>-100</v>
      </c>
      <c r="BX89" s="1">
        <f t="shared" si="259"/>
        <v>100</v>
      </c>
      <c r="BY89" s="1">
        <f t="shared" si="260"/>
        <v>0</v>
      </c>
      <c r="BZ89" s="1">
        <f t="shared" si="201"/>
        <v>4.8509999999999893</v>
      </c>
      <c r="CA89" s="4">
        <f t="shared" si="261"/>
        <v>0.99999999999999645</v>
      </c>
      <c r="CB89" s="1">
        <f t="shared" si="262"/>
        <v>9.3183394646341265E-12</v>
      </c>
      <c r="CC89" s="4">
        <f t="shared" si="326"/>
        <v>-0.47688752663200762</v>
      </c>
      <c r="CD89" s="1">
        <f t="shared" si="327"/>
        <v>0.99999999999999645</v>
      </c>
      <c r="CE89" s="1">
        <f t="shared" si="202"/>
        <v>2.6976592750115797E-14</v>
      </c>
      <c r="CF89" s="1">
        <f t="shared" si="263"/>
        <v>1000.0000000000189</v>
      </c>
      <c r="CG89" s="1">
        <f t="shared" si="264"/>
        <v>1027.0199999999963</v>
      </c>
      <c r="CH89" s="1">
        <f t="shared" si="265"/>
        <v>999.99999999999648</v>
      </c>
      <c r="CI89" s="1">
        <f t="shared" si="266"/>
        <v>1000</v>
      </c>
      <c r="CJ89" s="1">
        <f t="shared" si="267"/>
        <v>3.5968790333487733E-15</v>
      </c>
      <c r="CK89" s="4">
        <f t="shared" si="328"/>
        <v>0</v>
      </c>
      <c r="CL89" s="1">
        <f t="shared" si="329"/>
        <v>-2.6976592750115798E-11</v>
      </c>
      <c r="CM89" s="4">
        <f t="shared" si="330"/>
        <v>0</v>
      </c>
      <c r="CN89" s="4">
        <f t="shared" si="203"/>
        <v>10</v>
      </c>
      <c r="CO89" s="4">
        <f t="shared" si="331"/>
        <v>2.6943584649907517E-14</v>
      </c>
      <c r="CP89" s="4">
        <f t="shared" si="204"/>
        <v>-3.3008100208280248E-17</v>
      </c>
      <c r="CQ89" s="4">
        <f t="shared" si="205"/>
        <v>-100</v>
      </c>
      <c r="CR89" s="4">
        <f t="shared" si="206"/>
        <v>-100</v>
      </c>
      <c r="CS89" s="4">
        <f t="shared" si="207"/>
        <v>-100</v>
      </c>
      <c r="CT89" s="1">
        <f t="shared" si="268"/>
        <v>100</v>
      </c>
      <c r="CU89" s="1">
        <f t="shared" si="269"/>
        <v>0</v>
      </c>
      <c r="CV89" s="1">
        <f t="shared" si="208"/>
        <v>4.8509999999999893</v>
      </c>
      <c r="CW89" s="4">
        <f t="shared" si="270"/>
        <v>0.99999999999999645</v>
      </c>
      <c r="CX89" s="1">
        <f t="shared" si="271"/>
        <v>9.306937702904153E-12</v>
      </c>
      <c r="CY89" s="4">
        <f t="shared" si="332"/>
        <v>-0.47637079916134301</v>
      </c>
      <c r="CZ89" s="1">
        <f t="shared" si="333"/>
        <v>0.99999999999999645</v>
      </c>
      <c r="DA89" s="1">
        <f t="shared" si="209"/>
        <v>2.6943584649907517E-14</v>
      </c>
      <c r="DB89" s="1">
        <f t="shared" si="272"/>
        <v>1000.0000000000189</v>
      </c>
      <c r="DC89" s="1">
        <f t="shared" si="273"/>
        <v>1027.0199999999963</v>
      </c>
      <c r="DD89" s="1">
        <f t="shared" si="274"/>
        <v>999.99999999999648</v>
      </c>
      <c r="DE89" s="1">
        <f t="shared" si="275"/>
        <v>1000</v>
      </c>
      <c r="DF89" s="1">
        <f t="shared" si="276"/>
        <v>3.5924779533210026E-15</v>
      </c>
      <c r="DG89" s="4">
        <f t="shared" si="334"/>
        <v>0</v>
      </c>
      <c r="DH89" s="1">
        <f t="shared" si="335"/>
        <v>-2.6943584649907517E-11</v>
      </c>
      <c r="DI89" s="4">
        <f t="shared" si="336"/>
        <v>0</v>
      </c>
      <c r="DJ89" s="4">
        <f t="shared" si="210"/>
        <v>10</v>
      </c>
      <c r="DK89" s="4">
        <f t="shared" si="337"/>
        <v>2.6939947576709595E-14</v>
      </c>
      <c r="DL89" s="4">
        <f t="shared" si="211"/>
        <v>-3.6370731979221348E-18</v>
      </c>
      <c r="DM89" s="4">
        <f t="shared" si="212"/>
        <v>-100</v>
      </c>
      <c r="DN89" s="4">
        <f t="shared" si="213"/>
        <v>-100</v>
      </c>
      <c r="DO89" s="4">
        <f t="shared" si="214"/>
        <v>-100</v>
      </c>
      <c r="DP89" s="1">
        <f t="shared" si="277"/>
        <v>100</v>
      </c>
      <c r="DQ89" s="1">
        <f t="shared" si="278"/>
        <v>0</v>
      </c>
      <c r="DR89" s="1">
        <f t="shared" si="215"/>
        <v>4.8509999999999893</v>
      </c>
      <c r="DS89" s="4">
        <f t="shared" si="279"/>
        <v>0.99999999999999645</v>
      </c>
      <c r="DT89" s="1">
        <f t="shared" si="280"/>
        <v>9.3056813736475294E-12</v>
      </c>
      <c r="DU89" s="4">
        <f t="shared" si="338"/>
        <v>-0.47168067815838294</v>
      </c>
      <c r="DV89" s="1">
        <f t="shared" si="339"/>
        <v>0.99999999999999645</v>
      </c>
      <c r="DW89" s="1">
        <f t="shared" si="216"/>
        <v>2.6939947576709595E-14</v>
      </c>
      <c r="DX89" s="1">
        <f t="shared" si="281"/>
        <v>1000.0000000000189</v>
      </c>
      <c r="DY89" s="1">
        <f t="shared" si="282"/>
        <v>1027.0199999999963</v>
      </c>
      <c r="DZ89" s="1">
        <f t="shared" si="283"/>
        <v>999.99999999999648</v>
      </c>
      <c r="EA89" s="1">
        <f t="shared" si="284"/>
        <v>1000</v>
      </c>
      <c r="EB89" s="1">
        <f t="shared" si="285"/>
        <v>3.5919930102279466E-15</v>
      </c>
      <c r="EC89" s="4">
        <f t="shared" si="340"/>
        <v>0</v>
      </c>
      <c r="ED89" s="1">
        <f t="shared" si="341"/>
        <v>-2.6939947576709594E-11</v>
      </c>
      <c r="EE89" s="4">
        <f t="shared" si="342"/>
        <v>0</v>
      </c>
      <c r="EF89" s="4">
        <f t="shared" si="217"/>
        <v>10</v>
      </c>
      <c r="EG89" s="4">
        <f t="shared" si="343"/>
        <v>2.6954356530611917E-14</v>
      </c>
      <c r="EH89" s="4">
        <f t="shared" si="218"/>
        <v>1.4408953902322496E-17</v>
      </c>
      <c r="EI89" s="4">
        <f t="shared" si="219"/>
        <v>-100</v>
      </c>
      <c r="EJ89" s="4">
        <f t="shared" si="220"/>
        <v>-100</v>
      </c>
      <c r="EK89" s="4">
        <f t="shared" si="221"/>
        <v>-100</v>
      </c>
      <c r="EL89" s="1">
        <f t="shared" si="286"/>
        <v>100</v>
      </c>
      <c r="EM89" s="1">
        <f t="shared" si="287"/>
        <v>0</v>
      </c>
      <c r="EN89" s="1">
        <f t="shared" si="222"/>
        <v>4.8509999999999893</v>
      </c>
      <c r="EO89" s="4">
        <f t="shared" si="288"/>
        <v>0.99999999999999645</v>
      </c>
      <c r="EP89" s="1">
        <f t="shared" si="289"/>
        <v>9.310658559796864E-12</v>
      </c>
      <c r="EQ89" s="4">
        <f t="shared" si="344"/>
        <v>-0.4666582297456775</v>
      </c>
      <c r="ER89" s="1">
        <f t="shared" si="345"/>
        <v>0.99999999999999645</v>
      </c>
      <c r="ES89" s="1">
        <f t="shared" si="223"/>
        <v>2.6954356530611917E-14</v>
      </c>
      <c r="ET89" s="1">
        <f t="shared" si="290"/>
        <v>1000.0000000000189</v>
      </c>
      <c r="EU89" s="1">
        <f t="shared" si="291"/>
        <v>1027.0199999999963</v>
      </c>
      <c r="EV89" s="1">
        <f t="shared" si="292"/>
        <v>999.99999999999648</v>
      </c>
      <c r="EW89" s="1">
        <f t="shared" si="293"/>
        <v>1000</v>
      </c>
      <c r="EX89" s="1">
        <f t="shared" si="294"/>
        <v>3.5939142040815893E-15</v>
      </c>
      <c r="EY89" s="4">
        <f t="shared" si="346"/>
        <v>0</v>
      </c>
      <c r="EZ89" s="1">
        <f t="shared" si="347"/>
        <v>-2.6954356530611918E-11</v>
      </c>
      <c r="FA89" s="4">
        <f t="shared" si="348"/>
        <v>0</v>
      </c>
      <c r="FB89" s="4">
        <f t="shared" si="224"/>
        <v>10</v>
      </c>
      <c r="FC89" s="4">
        <f t="shared" si="349"/>
        <v>2.6960328462598546E-14</v>
      </c>
      <c r="FD89" s="4">
        <f t="shared" si="225"/>
        <v>5.9719319866286732E-18</v>
      </c>
      <c r="FE89" s="4">
        <f t="shared" si="226"/>
        <v>-100</v>
      </c>
      <c r="FF89" s="4">
        <f t="shared" si="227"/>
        <v>-100</v>
      </c>
      <c r="FG89" s="4">
        <f t="shared" si="228"/>
        <v>-100</v>
      </c>
      <c r="FH89" s="1">
        <f t="shared" si="295"/>
        <v>100</v>
      </c>
      <c r="FI89" s="1">
        <f t="shared" si="296"/>
        <v>0</v>
      </c>
      <c r="FJ89" s="1">
        <f t="shared" si="229"/>
        <v>4.8509999999999893</v>
      </c>
      <c r="FK89" s="4">
        <f t="shared" si="297"/>
        <v>0.99999999999999645</v>
      </c>
      <c r="FL89" s="1">
        <f t="shared" si="298"/>
        <v>9.3127214033155599E-12</v>
      </c>
      <c r="FM89" s="4">
        <f t="shared" si="350"/>
        <v>-0.46677394975849207</v>
      </c>
      <c r="FN89" s="1">
        <f t="shared" si="351"/>
        <v>0.99999999999999645</v>
      </c>
      <c r="FO89" s="1">
        <f t="shared" si="230"/>
        <v>2.6960328462598546E-14</v>
      </c>
      <c r="FP89" s="1">
        <f t="shared" si="299"/>
        <v>1000.0000000000189</v>
      </c>
      <c r="FQ89" s="1">
        <f t="shared" si="300"/>
        <v>1027.0199999999963</v>
      </c>
      <c r="FR89" s="1">
        <f t="shared" si="301"/>
        <v>999.99999999999648</v>
      </c>
      <c r="FS89" s="1">
        <f t="shared" si="302"/>
        <v>1000</v>
      </c>
      <c r="FT89" s="1">
        <f t="shared" si="303"/>
        <v>3.5947104616798062E-15</v>
      </c>
      <c r="FU89" s="4">
        <f t="shared" si="352"/>
        <v>0</v>
      </c>
      <c r="FV89" s="1">
        <f t="shared" si="353"/>
        <v>-2.6960328462598546E-11</v>
      </c>
      <c r="FW89" s="4">
        <f t="shared" si="354"/>
        <v>0</v>
      </c>
      <c r="FX89" s="4">
        <f t="shared" si="231"/>
        <v>10</v>
      </c>
      <c r="FY89" s="4">
        <f t="shared" si="355"/>
        <v>2.6961001035883811E-14</v>
      </c>
      <c r="FZ89" s="4">
        <f t="shared" si="232"/>
        <v>6.7257328526527657E-19</v>
      </c>
      <c r="GA89" s="4">
        <f t="shared" si="233"/>
        <v>-100</v>
      </c>
      <c r="GB89" s="4">
        <f t="shared" si="234"/>
        <v>-100</v>
      </c>
      <c r="GC89" s="4">
        <f t="shared" si="235"/>
        <v>-100</v>
      </c>
      <c r="GD89" s="1">
        <f t="shared" si="304"/>
        <v>100</v>
      </c>
      <c r="GE89" s="1">
        <f t="shared" si="305"/>
        <v>0</v>
      </c>
      <c r="GF89" s="1">
        <f t="shared" si="236"/>
        <v>4.8509999999999893</v>
      </c>
      <c r="GG89" s="4">
        <f t="shared" si="306"/>
        <v>0.99999999999999645</v>
      </c>
      <c r="GH89" s="1">
        <f t="shared" si="307"/>
        <v>9.3129537256938894E-12</v>
      </c>
      <c r="GI89" s="4">
        <f t="shared" si="356"/>
        <v>-0.46727069419163314</v>
      </c>
      <c r="GJ89" s="1">
        <f t="shared" si="357"/>
        <v>0.99999999999999645</v>
      </c>
      <c r="GK89" s="1">
        <f t="shared" si="237"/>
        <v>2.6961001035883811E-14</v>
      </c>
      <c r="GL89" s="1">
        <f t="shared" si="308"/>
        <v>1000.0000000000189</v>
      </c>
      <c r="GM89" s="1">
        <f t="shared" si="309"/>
        <v>1027.0199999999963</v>
      </c>
      <c r="GN89" s="1">
        <f t="shared" si="310"/>
        <v>999.99999999999648</v>
      </c>
      <c r="GO89" s="1">
        <f t="shared" si="311"/>
        <v>1000</v>
      </c>
      <c r="GP89" s="1">
        <f t="shared" si="312"/>
        <v>3.5948001381178417E-15</v>
      </c>
      <c r="GQ89" s="4">
        <f t="shared" si="358"/>
        <v>0</v>
      </c>
      <c r="GR89" s="1">
        <f t="shared" si="359"/>
        <v>-2.6961001035883812E-11</v>
      </c>
      <c r="GS89" s="4">
        <f t="shared" si="360"/>
        <v>0</v>
      </c>
      <c r="GT89" s="4">
        <f t="shared" si="238"/>
        <v>10</v>
      </c>
      <c r="GU89" s="4">
        <f t="shared" si="361"/>
        <v>2.696492606266024E-14</v>
      </c>
      <c r="GV89" s="4">
        <f t="shared" si="239"/>
        <v>3.9250267764289257E-18</v>
      </c>
      <c r="GW89" s="4">
        <v>150</v>
      </c>
      <c r="GX89" s="4"/>
      <c r="GY89" s="4"/>
      <c r="GZ89" s="4"/>
      <c r="HA89" s="4"/>
      <c r="HB89" s="4"/>
      <c r="HC89" s="4"/>
      <c r="HD89" s="4"/>
      <c r="HE89" s="4"/>
      <c r="HT89" s="3"/>
    </row>
    <row r="90" spans="1:228">
      <c r="A90" s="1">
        <v>72</v>
      </c>
      <c r="B90" s="1">
        <f t="shared" si="182"/>
        <v>100</v>
      </c>
      <c r="C90" s="1">
        <v>0</v>
      </c>
      <c r="D90" s="1">
        <f t="shared" si="183"/>
        <v>-100</v>
      </c>
      <c r="E90" s="1">
        <f t="shared" si="313"/>
        <v>145</v>
      </c>
      <c r="F90" s="1">
        <f t="shared" si="240"/>
        <v>4.9009999999999891</v>
      </c>
      <c r="G90" s="1">
        <f>'0.5Q 8-16'!GA90</f>
        <v>-100</v>
      </c>
      <c r="H90" s="1">
        <f>'0.5Q 8-16'!GB90</f>
        <v>-100</v>
      </c>
      <c r="I90" s="1">
        <f>'0.5Q 8-16'!GC90</f>
        <v>-100</v>
      </c>
      <c r="J90" s="1">
        <f>'0.5Q 8-16'!GD90</f>
        <v>100</v>
      </c>
      <c r="K90" s="1">
        <f>'0.5Q 8-16'!GE90</f>
        <v>0</v>
      </c>
      <c r="L90" s="1">
        <f>'0.5Q 8-16'!GF90</f>
        <v>4.9009999999999891</v>
      </c>
      <c r="M90" s="1">
        <f>'0.5Q 8-16'!GG90</f>
        <v>0.99999999999999645</v>
      </c>
      <c r="N90" s="1">
        <f>'0.5Q 8-16'!GH90</f>
        <v>5.3087856250665452E-12</v>
      </c>
      <c r="O90" s="1">
        <f>'0.5Q 8-16'!GI90</f>
        <v>-0.51826822546818385</v>
      </c>
      <c r="P90" s="1">
        <f>'0.5Q 8-16'!GJ90</f>
        <v>0.99999999999999645</v>
      </c>
      <c r="Q90" s="1">
        <f>'0.5Q 8-16'!GK90</f>
        <v>1.5368934384567651E-14</v>
      </c>
      <c r="R90" s="1">
        <f>'0.5Q 8-16'!GL90</f>
        <v>1000.0000000000107</v>
      </c>
      <c r="S90" s="1">
        <f>'0.5Q 8-16'!GM90</f>
        <v>1027.0199999999963</v>
      </c>
      <c r="T90" s="1">
        <f>'0.5Q 8-16'!GN90</f>
        <v>999.99999999999648</v>
      </c>
      <c r="U90" s="1">
        <f>'0.5Q 8-16'!GO90</f>
        <v>1000</v>
      </c>
      <c r="V90" s="1">
        <f>'0.5Q 8-16'!GP90</f>
        <v>2.0491912512756869E-15</v>
      </c>
      <c r="W90" s="1">
        <f>'0.5Q 8-16'!GQ90</f>
        <v>0</v>
      </c>
      <c r="X90" s="1">
        <f>'0.5Q 8-16'!GR90</f>
        <v>-1.536893438456765E-11</v>
      </c>
      <c r="Y90" s="1">
        <f>'0.5Q 8-16'!GS90</f>
        <v>0</v>
      </c>
      <c r="Z90" s="1">
        <f>'0.5Q 8-16'!GT90</f>
        <v>10</v>
      </c>
      <c r="AA90" s="1">
        <f>'0.5Q 8-16'!GU90</f>
        <v>1.5758674464542809E-14</v>
      </c>
      <c r="AC90" s="4">
        <f t="shared" si="184"/>
        <v>-100</v>
      </c>
      <c r="AD90" s="4">
        <f t="shared" si="185"/>
        <v>-100</v>
      </c>
      <c r="AE90" s="4">
        <f t="shared" si="186"/>
        <v>-100</v>
      </c>
      <c r="AF90" s="1">
        <f t="shared" si="241"/>
        <v>100</v>
      </c>
      <c r="AG90" s="1">
        <f t="shared" si="242"/>
        <v>0</v>
      </c>
      <c r="AH90" s="1">
        <f t="shared" si="187"/>
        <v>4.9009999999999891</v>
      </c>
      <c r="AI90" s="1">
        <f t="shared" si="243"/>
        <v>0.99999999999999645</v>
      </c>
      <c r="AJ90" s="1">
        <f t="shared" si="244"/>
        <v>5.4434108685812818E-12</v>
      </c>
      <c r="AK90" s="1">
        <f t="shared" si="314"/>
        <v>-0.50799325297098696</v>
      </c>
      <c r="AL90" s="1">
        <f t="shared" si="315"/>
        <v>0.99999999999999645</v>
      </c>
      <c r="AM90" s="1">
        <f t="shared" si="188"/>
        <v>1.5758674464542809E-14</v>
      </c>
      <c r="AN90" s="1">
        <f t="shared" si="245"/>
        <v>1000.0000000000111</v>
      </c>
      <c r="AO90" s="1">
        <f t="shared" si="246"/>
        <v>1027.0199999999963</v>
      </c>
      <c r="AP90" s="1">
        <f t="shared" si="247"/>
        <v>999.99999999999648</v>
      </c>
      <c r="AQ90" s="1">
        <f t="shared" si="248"/>
        <v>1000</v>
      </c>
      <c r="AR90" s="1">
        <f t="shared" si="249"/>
        <v>2.101156595272375E-15</v>
      </c>
      <c r="AS90" s="4">
        <f t="shared" si="316"/>
        <v>0</v>
      </c>
      <c r="AT90" s="1">
        <f t="shared" si="317"/>
        <v>-1.5758674464542809E-11</v>
      </c>
      <c r="AU90" s="4">
        <f t="shared" si="318"/>
        <v>0</v>
      </c>
      <c r="AV90" s="4">
        <f t="shared" si="189"/>
        <v>10</v>
      </c>
      <c r="AW90" s="4">
        <f t="shared" si="319"/>
        <v>1.6028449815174103E-14</v>
      </c>
      <c r="AX90" s="4">
        <f t="shared" si="190"/>
        <v>2.697753506312933E-16</v>
      </c>
      <c r="AY90" s="4">
        <f t="shared" si="191"/>
        <v>-100</v>
      </c>
      <c r="AZ90" s="4">
        <f t="shared" si="192"/>
        <v>-100</v>
      </c>
      <c r="BA90" s="4">
        <f t="shared" si="193"/>
        <v>-100</v>
      </c>
      <c r="BB90" s="1">
        <f t="shared" si="250"/>
        <v>100</v>
      </c>
      <c r="BC90" s="1">
        <f t="shared" si="251"/>
        <v>0</v>
      </c>
      <c r="BD90" s="1">
        <f t="shared" si="194"/>
        <v>4.9009999999999891</v>
      </c>
      <c r="BE90" s="1">
        <f t="shared" si="252"/>
        <v>0.99999999999999645</v>
      </c>
      <c r="BF90" s="1">
        <f t="shared" si="253"/>
        <v>5.5365975181948536E-12</v>
      </c>
      <c r="BG90" s="1">
        <f t="shared" si="320"/>
        <v>-0.49284055033405866</v>
      </c>
      <c r="BH90" s="1">
        <f t="shared" si="321"/>
        <v>0.99999999999999645</v>
      </c>
      <c r="BI90" s="1">
        <f t="shared" si="195"/>
        <v>1.6028449815174103E-14</v>
      </c>
      <c r="BJ90" s="1">
        <f t="shared" si="254"/>
        <v>1000.0000000000114</v>
      </c>
      <c r="BK90" s="1">
        <f t="shared" si="255"/>
        <v>1027.0199999999963</v>
      </c>
      <c r="BL90" s="1">
        <f t="shared" si="256"/>
        <v>999.99999999999648</v>
      </c>
      <c r="BM90" s="1">
        <f t="shared" si="257"/>
        <v>1000</v>
      </c>
      <c r="BN90" s="1">
        <f t="shared" si="258"/>
        <v>2.1371266420232135E-15</v>
      </c>
      <c r="BO90" s="4">
        <f t="shared" si="322"/>
        <v>0</v>
      </c>
      <c r="BP90" s="1">
        <f t="shared" si="323"/>
        <v>-1.6028449815174104E-11</v>
      </c>
      <c r="BQ90" s="4">
        <f t="shared" si="324"/>
        <v>0</v>
      </c>
      <c r="BR90" s="4">
        <f t="shared" si="196"/>
        <v>10</v>
      </c>
      <c r="BS90" s="4">
        <f t="shared" si="325"/>
        <v>1.6185955650069479E-14</v>
      </c>
      <c r="BT90" s="4">
        <f t="shared" si="197"/>
        <v>1.5750583489537617E-16</v>
      </c>
      <c r="BU90" s="4">
        <f t="shared" si="198"/>
        <v>-100</v>
      </c>
      <c r="BV90" s="4">
        <f t="shared" si="199"/>
        <v>-100</v>
      </c>
      <c r="BW90" s="4">
        <f t="shared" si="200"/>
        <v>-100</v>
      </c>
      <c r="BX90" s="1">
        <f t="shared" si="259"/>
        <v>100</v>
      </c>
      <c r="BY90" s="1">
        <f t="shared" si="260"/>
        <v>0</v>
      </c>
      <c r="BZ90" s="1">
        <f t="shared" si="201"/>
        <v>4.9009999999999891</v>
      </c>
      <c r="CA90" s="1">
        <f t="shared" si="261"/>
        <v>0.99999999999999645</v>
      </c>
      <c r="CB90" s="1">
        <f t="shared" si="262"/>
        <v>5.5910036787804751E-12</v>
      </c>
      <c r="CC90" s="1">
        <f t="shared" si="326"/>
        <v>-0.47688752663200762</v>
      </c>
      <c r="CD90" s="1">
        <f t="shared" si="327"/>
        <v>0.99999999999999645</v>
      </c>
      <c r="CE90" s="1">
        <f t="shared" si="202"/>
        <v>1.6185955650069479E-14</v>
      </c>
      <c r="CF90" s="1">
        <f t="shared" si="263"/>
        <v>1000.0000000000114</v>
      </c>
      <c r="CG90" s="1">
        <f t="shared" si="264"/>
        <v>1027.0199999999963</v>
      </c>
      <c r="CH90" s="1">
        <f t="shared" si="265"/>
        <v>999.99999999999648</v>
      </c>
      <c r="CI90" s="1">
        <f t="shared" si="266"/>
        <v>1000</v>
      </c>
      <c r="CJ90" s="1">
        <f t="shared" si="267"/>
        <v>2.1581274200092635E-15</v>
      </c>
      <c r="CK90" s="4">
        <f t="shared" si="328"/>
        <v>0</v>
      </c>
      <c r="CL90" s="1">
        <f t="shared" si="329"/>
        <v>-1.6185955650069478E-11</v>
      </c>
      <c r="CM90" s="4">
        <f t="shared" si="330"/>
        <v>0</v>
      </c>
      <c r="CN90" s="4">
        <f t="shared" si="203"/>
        <v>10</v>
      </c>
      <c r="CO90" s="4">
        <f t="shared" si="331"/>
        <v>1.6166150789944511E-14</v>
      </c>
      <c r="CP90" s="4">
        <f t="shared" si="204"/>
        <v>-1.9804860124968149E-17</v>
      </c>
      <c r="CQ90" s="4">
        <f t="shared" si="205"/>
        <v>-100</v>
      </c>
      <c r="CR90" s="4">
        <f t="shared" si="206"/>
        <v>-100</v>
      </c>
      <c r="CS90" s="4">
        <f t="shared" si="207"/>
        <v>-100</v>
      </c>
      <c r="CT90" s="1">
        <f t="shared" si="268"/>
        <v>100</v>
      </c>
      <c r="CU90" s="1">
        <f t="shared" si="269"/>
        <v>0</v>
      </c>
      <c r="CV90" s="1">
        <f t="shared" si="208"/>
        <v>4.9009999999999891</v>
      </c>
      <c r="CW90" s="1">
        <f t="shared" si="270"/>
        <v>0.99999999999999645</v>
      </c>
      <c r="CX90" s="1">
        <f t="shared" si="271"/>
        <v>5.5841626217424899E-12</v>
      </c>
      <c r="CY90" s="1">
        <f t="shared" si="332"/>
        <v>-0.47637079916134301</v>
      </c>
      <c r="CZ90" s="1">
        <f t="shared" si="333"/>
        <v>0.99999999999999645</v>
      </c>
      <c r="DA90" s="1">
        <f t="shared" si="209"/>
        <v>1.6166150789944511E-14</v>
      </c>
      <c r="DB90" s="1">
        <f t="shared" si="272"/>
        <v>1000.0000000000114</v>
      </c>
      <c r="DC90" s="1">
        <f t="shared" si="273"/>
        <v>1027.0199999999963</v>
      </c>
      <c r="DD90" s="1">
        <f t="shared" si="274"/>
        <v>999.99999999999648</v>
      </c>
      <c r="DE90" s="1">
        <f t="shared" si="275"/>
        <v>1000</v>
      </c>
      <c r="DF90" s="1">
        <f t="shared" si="276"/>
        <v>2.1554867719926012E-15</v>
      </c>
      <c r="DG90" s="4">
        <f t="shared" si="334"/>
        <v>0</v>
      </c>
      <c r="DH90" s="1">
        <f t="shared" si="335"/>
        <v>-1.616615078994451E-11</v>
      </c>
      <c r="DI90" s="4">
        <f t="shared" si="336"/>
        <v>0</v>
      </c>
      <c r="DJ90" s="4">
        <f t="shared" si="210"/>
        <v>10</v>
      </c>
      <c r="DK90" s="4">
        <f t="shared" si="337"/>
        <v>1.6163968546025758E-14</v>
      </c>
      <c r="DL90" s="4">
        <f t="shared" si="211"/>
        <v>-2.1822439187532809E-18</v>
      </c>
      <c r="DM90" s="4">
        <f t="shared" si="212"/>
        <v>-100</v>
      </c>
      <c r="DN90" s="4">
        <f t="shared" si="213"/>
        <v>-100</v>
      </c>
      <c r="DO90" s="4">
        <f t="shared" si="214"/>
        <v>-100</v>
      </c>
      <c r="DP90" s="1">
        <f t="shared" si="277"/>
        <v>100</v>
      </c>
      <c r="DQ90" s="1">
        <f t="shared" si="278"/>
        <v>0</v>
      </c>
      <c r="DR90" s="1">
        <f t="shared" si="215"/>
        <v>4.9009999999999891</v>
      </c>
      <c r="DS90" s="1">
        <f t="shared" si="279"/>
        <v>0.99999999999999645</v>
      </c>
      <c r="DT90" s="1">
        <f t="shared" si="280"/>
        <v>5.5834088241885157E-12</v>
      </c>
      <c r="DU90" s="1">
        <f t="shared" si="338"/>
        <v>-0.47168067815838294</v>
      </c>
      <c r="DV90" s="1">
        <f t="shared" si="339"/>
        <v>0.99999999999999645</v>
      </c>
      <c r="DW90" s="1">
        <f t="shared" si="216"/>
        <v>1.6163968546025758E-14</v>
      </c>
      <c r="DX90" s="1">
        <f t="shared" si="281"/>
        <v>1000.0000000000114</v>
      </c>
      <c r="DY90" s="1">
        <f t="shared" si="282"/>
        <v>1027.0199999999963</v>
      </c>
      <c r="DZ90" s="1">
        <f t="shared" si="283"/>
        <v>999.99999999999648</v>
      </c>
      <c r="EA90" s="1">
        <f t="shared" si="284"/>
        <v>1000</v>
      </c>
      <c r="EB90" s="1">
        <f t="shared" si="285"/>
        <v>2.1551958061367675E-15</v>
      </c>
      <c r="EC90" s="4">
        <f t="shared" si="340"/>
        <v>0</v>
      </c>
      <c r="ED90" s="1">
        <f t="shared" si="341"/>
        <v>-1.6163968546025756E-11</v>
      </c>
      <c r="EE90" s="4">
        <f t="shared" si="342"/>
        <v>0</v>
      </c>
      <c r="EF90" s="4">
        <f t="shared" si="217"/>
        <v>10</v>
      </c>
      <c r="EG90" s="4">
        <f t="shared" si="343"/>
        <v>1.6172613918367151E-14</v>
      </c>
      <c r="EH90" s="4">
        <f t="shared" si="218"/>
        <v>8.6453723413934974E-18</v>
      </c>
      <c r="EI90" s="4">
        <f t="shared" si="219"/>
        <v>-100</v>
      </c>
      <c r="EJ90" s="4">
        <f t="shared" si="220"/>
        <v>-100</v>
      </c>
      <c r="EK90" s="4">
        <f t="shared" si="221"/>
        <v>-100</v>
      </c>
      <c r="EL90" s="1">
        <f t="shared" si="286"/>
        <v>100</v>
      </c>
      <c r="EM90" s="1">
        <f t="shared" si="287"/>
        <v>0</v>
      </c>
      <c r="EN90" s="1">
        <f t="shared" si="222"/>
        <v>4.9009999999999891</v>
      </c>
      <c r="EO90" s="1">
        <f t="shared" si="288"/>
        <v>0.99999999999999645</v>
      </c>
      <c r="EP90" s="1">
        <f t="shared" si="289"/>
        <v>5.5863951358781175E-12</v>
      </c>
      <c r="EQ90" s="1">
        <f t="shared" si="344"/>
        <v>-0.4666582297456775</v>
      </c>
      <c r="ER90" s="1">
        <f t="shared" si="345"/>
        <v>0.99999999999999645</v>
      </c>
      <c r="ES90" s="1">
        <f t="shared" si="223"/>
        <v>1.6172613918367151E-14</v>
      </c>
      <c r="ET90" s="1">
        <f t="shared" si="290"/>
        <v>1000.0000000000114</v>
      </c>
      <c r="EU90" s="1">
        <f t="shared" si="291"/>
        <v>1027.0199999999963</v>
      </c>
      <c r="EV90" s="1">
        <f t="shared" si="292"/>
        <v>999.99999999999648</v>
      </c>
      <c r="EW90" s="1">
        <f t="shared" si="293"/>
        <v>1000</v>
      </c>
      <c r="EX90" s="1">
        <f t="shared" si="294"/>
        <v>2.1563485224489531E-15</v>
      </c>
      <c r="EY90" s="4">
        <f t="shared" si="346"/>
        <v>0</v>
      </c>
      <c r="EZ90" s="1">
        <f t="shared" si="347"/>
        <v>-1.6172613918367152E-11</v>
      </c>
      <c r="FA90" s="4">
        <f t="shared" si="348"/>
        <v>0</v>
      </c>
      <c r="FB90" s="4">
        <f t="shared" si="224"/>
        <v>10</v>
      </c>
      <c r="FC90" s="4">
        <f t="shared" si="349"/>
        <v>1.6176197077559126E-14</v>
      </c>
      <c r="FD90" s="4">
        <f t="shared" si="225"/>
        <v>3.5831591919746796E-18</v>
      </c>
      <c r="FE90" s="4">
        <f t="shared" si="226"/>
        <v>-100</v>
      </c>
      <c r="FF90" s="4">
        <f t="shared" si="227"/>
        <v>-100</v>
      </c>
      <c r="FG90" s="4">
        <f t="shared" si="228"/>
        <v>-100</v>
      </c>
      <c r="FH90" s="1">
        <f t="shared" si="295"/>
        <v>100</v>
      </c>
      <c r="FI90" s="1">
        <f t="shared" si="296"/>
        <v>0</v>
      </c>
      <c r="FJ90" s="1">
        <f t="shared" si="229"/>
        <v>4.9009999999999891</v>
      </c>
      <c r="FK90" s="1">
        <f t="shared" si="297"/>
        <v>0.99999999999999645</v>
      </c>
      <c r="FL90" s="1">
        <f t="shared" si="298"/>
        <v>5.5876328419893371E-12</v>
      </c>
      <c r="FM90" s="1">
        <f t="shared" si="350"/>
        <v>-0.46677394975849207</v>
      </c>
      <c r="FN90" s="1">
        <f t="shared" si="351"/>
        <v>0.99999999999999645</v>
      </c>
      <c r="FO90" s="1">
        <f t="shared" si="230"/>
        <v>1.6176197077559126E-14</v>
      </c>
      <c r="FP90" s="1">
        <f t="shared" si="299"/>
        <v>1000.0000000000114</v>
      </c>
      <c r="FQ90" s="1">
        <f t="shared" si="300"/>
        <v>1027.0199999999963</v>
      </c>
      <c r="FR90" s="1">
        <f t="shared" si="301"/>
        <v>999.99999999999648</v>
      </c>
      <c r="FS90" s="1">
        <f t="shared" si="302"/>
        <v>1000</v>
      </c>
      <c r="FT90" s="1">
        <f t="shared" si="303"/>
        <v>2.156826277007884E-15</v>
      </c>
      <c r="FU90" s="4">
        <f t="shared" si="352"/>
        <v>0</v>
      </c>
      <c r="FV90" s="1">
        <f t="shared" si="353"/>
        <v>-1.6176197077559124E-11</v>
      </c>
      <c r="FW90" s="4">
        <f t="shared" si="354"/>
        <v>0</v>
      </c>
      <c r="FX90" s="4">
        <f t="shared" si="231"/>
        <v>10</v>
      </c>
      <c r="FY90" s="4">
        <f t="shared" si="355"/>
        <v>1.6176600621530286E-14</v>
      </c>
      <c r="FZ90" s="4">
        <f t="shared" si="232"/>
        <v>4.0354397116042812E-19</v>
      </c>
      <c r="GA90" s="4">
        <f t="shared" si="233"/>
        <v>-100</v>
      </c>
      <c r="GB90" s="4">
        <f t="shared" si="234"/>
        <v>-100</v>
      </c>
      <c r="GC90" s="4">
        <f t="shared" si="235"/>
        <v>-100</v>
      </c>
      <c r="GD90" s="1">
        <f t="shared" si="304"/>
        <v>100</v>
      </c>
      <c r="GE90" s="1">
        <f t="shared" si="305"/>
        <v>0</v>
      </c>
      <c r="GF90" s="1">
        <f t="shared" si="236"/>
        <v>4.9009999999999891</v>
      </c>
      <c r="GG90" s="1">
        <f t="shared" si="306"/>
        <v>0.99999999999999645</v>
      </c>
      <c r="GH90" s="1">
        <f t="shared" si="307"/>
        <v>5.5877722354163343E-12</v>
      </c>
      <c r="GI90" s="1">
        <f t="shared" si="356"/>
        <v>-0.46727069419163314</v>
      </c>
      <c r="GJ90" s="1">
        <f t="shared" si="357"/>
        <v>0.99999999999999645</v>
      </c>
      <c r="GK90" s="1">
        <f t="shared" si="237"/>
        <v>1.6176600621530286E-14</v>
      </c>
      <c r="GL90" s="1">
        <f t="shared" si="308"/>
        <v>1000.0000000000114</v>
      </c>
      <c r="GM90" s="1">
        <f t="shared" si="309"/>
        <v>1027.0199999999963</v>
      </c>
      <c r="GN90" s="1">
        <f t="shared" si="310"/>
        <v>999.99999999999648</v>
      </c>
      <c r="GO90" s="1">
        <f t="shared" si="311"/>
        <v>1000</v>
      </c>
      <c r="GP90" s="1">
        <f t="shared" si="312"/>
        <v>2.1568800828707051E-15</v>
      </c>
      <c r="GQ90" s="4">
        <f t="shared" si="358"/>
        <v>0</v>
      </c>
      <c r="GR90" s="1">
        <f t="shared" si="359"/>
        <v>-1.6176600621530285E-11</v>
      </c>
      <c r="GS90" s="4">
        <f t="shared" si="360"/>
        <v>0</v>
      </c>
      <c r="GT90" s="4">
        <f t="shared" si="238"/>
        <v>10</v>
      </c>
      <c r="GU90" s="4">
        <f t="shared" si="361"/>
        <v>1.6178955637596144E-14</v>
      </c>
      <c r="GV90" s="4">
        <f t="shared" si="239"/>
        <v>2.3550160658579865E-18</v>
      </c>
      <c r="GW90" s="4">
        <v>145</v>
      </c>
      <c r="GX90" s="4"/>
      <c r="GY90" s="4"/>
      <c r="GZ90" s="4"/>
      <c r="HA90" s="4"/>
      <c r="HB90" s="4"/>
      <c r="HC90" s="4"/>
      <c r="HD90" s="4"/>
      <c r="HE90" s="4"/>
      <c r="HT90" s="3"/>
    </row>
    <row r="91" spans="1:228">
      <c r="A91" s="1">
        <v>73</v>
      </c>
      <c r="B91" s="1">
        <f t="shared" si="182"/>
        <v>100</v>
      </c>
      <c r="C91" s="1">
        <v>0</v>
      </c>
      <c r="D91" s="1">
        <f t="shared" si="183"/>
        <v>-100</v>
      </c>
      <c r="E91" s="1">
        <f t="shared" si="313"/>
        <v>140</v>
      </c>
      <c r="F91" s="1">
        <f t="shared" si="240"/>
        <v>4.950999999999989</v>
      </c>
      <c r="G91" s="1">
        <f>'0.5Q 8-16'!GA91</f>
        <v>-100</v>
      </c>
      <c r="H91" s="1">
        <f>'0.5Q 8-16'!GB91</f>
        <v>-100</v>
      </c>
      <c r="I91" s="1">
        <f>'0.5Q 8-16'!GC91</f>
        <v>-100</v>
      </c>
      <c r="J91" s="1">
        <f>'0.5Q 8-16'!GD91</f>
        <v>100</v>
      </c>
      <c r="K91" s="1">
        <f>'0.5Q 8-16'!GE91</f>
        <v>0</v>
      </c>
      <c r="L91" s="1">
        <f>'0.5Q 8-16'!GF91</f>
        <v>4.950999999999989</v>
      </c>
      <c r="M91" s="1">
        <f>'0.5Q 8-16'!GG91</f>
        <v>0.99999999999999645</v>
      </c>
      <c r="N91" s="1">
        <f>'0.5Q 8-16'!GH91</f>
        <v>3.1852713750399274E-12</v>
      </c>
      <c r="O91" s="1">
        <f>'0.5Q 8-16'!GI91</f>
        <v>-0.51826822546818385</v>
      </c>
      <c r="P91" s="1">
        <f>'0.5Q 8-16'!GJ91</f>
        <v>0.99999999999999645</v>
      </c>
      <c r="Q91" s="1">
        <f>'0.5Q 8-16'!GK91</f>
        <v>9.2213606307405908E-15</v>
      </c>
      <c r="R91" s="1">
        <f>'0.5Q 8-16'!GL91</f>
        <v>1000.0000000000065</v>
      </c>
      <c r="S91" s="1">
        <f>'0.5Q 8-16'!GM91</f>
        <v>1027.0199999999963</v>
      </c>
      <c r="T91" s="1">
        <f>'0.5Q 8-16'!GN91</f>
        <v>999.99999999999648</v>
      </c>
      <c r="U91" s="1">
        <f>'0.5Q 8-16'!GO91</f>
        <v>1000</v>
      </c>
      <c r="V91" s="1">
        <f>'0.5Q 8-16'!GP91</f>
        <v>1.2295147507654121E-15</v>
      </c>
      <c r="W91" s="1">
        <f>'0.5Q 8-16'!GQ91</f>
        <v>0</v>
      </c>
      <c r="X91" s="1">
        <f>'0.5Q 8-16'!GR91</f>
        <v>-9.2213606307405908E-12</v>
      </c>
      <c r="Y91" s="1">
        <f>'0.5Q 8-16'!GS91</f>
        <v>0</v>
      </c>
      <c r="Z91" s="1">
        <f>'0.5Q 8-16'!GT91</f>
        <v>10</v>
      </c>
      <c r="AA91" s="1">
        <f>'0.5Q 8-16'!GU91</f>
        <v>9.4552046787256854E-15</v>
      </c>
      <c r="AC91" s="4">
        <f t="shared" si="184"/>
        <v>-100</v>
      </c>
      <c r="AD91" s="4">
        <f t="shared" si="185"/>
        <v>-100</v>
      </c>
      <c r="AE91" s="4">
        <f t="shared" si="186"/>
        <v>-100</v>
      </c>
      <c r="AF91" s="1">
        <f t="shared" si="241"/>
        <v>100</v>
      </c>
      <c r="AG91" s="1">
        <f t="shared" si="242"/>
        <v>0</v>
      </c>
      <c r="AH91" s="1">
        <f t="shared" si="187"/>
        <v>4.950999999999989</v>
      </c>
      <c r="AI91" s="1">
        <f t="shared" si="243"/>
        <v>0.99999999999999645</v>
      </c>
      <c r="AJ91" s="1">
        <f t="shared" si="244"/>
        <v>3.2660465211487689E-12</v>
      </c>
      <c r="AK91" s="1">
        <f t="shared" si="314"/>
        <v>-0.50799325297098696</v>
      </c>
      <c r="AL91" s="1">
        <f t="shared" si="315"/>
        <v>0.99999999999999645</v>
      </c>
      <c r="AM91" s="1">
        <f t="shared" si="188"/>
        <v>9.4552046787256854E-15</v>
      </c>
      <c r="AN91" s="1">
        <f t="shared" si="245"/>
        <v>1000.0000000000067</v>
      </c>
      <c r="AO91" s="1">
        <f t="shared" si="246"/>
        <v>1027.0199999999963</v>
      </c>
      <c r="AP91" s="1">
        <f t="shared" si="247"/>
        <v>999.99999999999648</v>
      </c>
      <c r="AQ91" s="1">
        <f t="shared" si="248"/>
        <v>1000</v>
      </c>
      <c r="AR91" s="1">
        <f t="shared" si="249"/>
        <v>1.2606939571634249E-15</v>
      </c>
      <c r="AS91" s="4">
        <f t="shared" si="316"/>
        <v>0</v>
      </c>
      <c r="AT91" s="1">
        <f t="shared" si="317"/>
        <v>-9.4552046787256851E-12</v>
      </c>
      <c r="AU91" s="4">
        <f t="shared" si="318"/>
        <v>0</v>
      </c>
      <c r="AV91" s="4">
        <f t="shared" si="189"/>
        <v>10</v>
      </c>
      <c r="AW91" s="4">
        <f t="shared" si="319"/>
        <v>9.6170698891044614E-15</v>
      </c>
      <c r="AX91" s="4">
        <f t="shared" si="190"/>
        <v>1.6186521037877598E-16</v>
      </c>
      <c r="AY91" s="4">
        <f t="shared" si="191"/>
        <v>-100</v>
      </c>
      <c r="AZ91" s="4">
        <f t="shared" si="192"/>
        <v>-100</v>
      </c>
      <c r="BA91" s="4">
        <f t="shared" si="193"/>
        <v>-100</v>
      </c>
      <c r="BB91" s="1">
        <f t="shared" si="250"/>
        <v>100</v>
      </c>
      <c r="BC91" s="1">
        <f t="shared" si="251"/>
        <v>0</v>
      </c>
      <c r="BD91" s="1">
        <f t="shared" si="194"/>
        <v>4.950999999999989</v>
      </c>
      <c r="BE91" s="1">
        <f t="shared" si="252"/>
        <v>0.99999999999999645</v>
      </c>
      <c r="BF91" s="1">
        <f t="shared" si="253"/>
        <v>3.3219585109169121E-12</v>
      </c>
      <c r="BG91" s="1">
        <f t="shared" si="320"/>
        <v>-0.49284055033405866</v>
      </c>
      <c r="BH91" s="1">
        <f t="shared" si="321"/>
        <v>0.99999999999999645</v>
      </c>
      <c r="BI91" s="1">
        <f t="shared" si="195"/>
        <v>9.6170698891044614E-15</v>
      </c>
      <c r="BJ91" s="1">
        <f t="shared" si="254"/>
        <v>1000.0000000000067</v>
      </c>
      <c r="BK91" s="1">
        <f t="shared" si="255"/>
        <v>1027.0199999999963</v>
      </c>
      <c r="BL91" s="1">
        <f t="shared" si="256"/>
        <v>999.99999999999648</v>
      </c>
      <c r="BM91" s="1">
        <f t="shared" si="257"/>
        <v>1000</v>
      </c>
      <c r="BN91" s="1">
        <f t="shared" si="258"/>
        <v>1.2822759852139284E-15</v>
      </c>
      <c r="BO91" s="4">
        <f t="shared" si="322"/>
        <v>0</v>
      </c>
      <c r="BP91" s="1">
        <f t="shared" si="323"/>
        <v>-9.6170698891044609E-12</v>
      </c>
      <c r="BQ91" s="4">
        <f t="shared" si="324"/>
        <v>0</v>
      </c>
      <c r="BR91" s="4">
        <f t="shared" si="196"/>
        <v>10</v>
      </c>
      <c r="BS91" s="4">
        <f t="shared" si="325"/>
        <v>9.7115733900416877E-15</v>
      </c>
      <c r="BT91" s="4">
        <f t="shared" si="197"/>
        <v>9.4503500937226332E-17</v>
      </c>
      <c r="BU91" s="4">
        <f t="shared" si="198"/>
        <v>-100</v>
      </c>
      <c r="BV91" s="4">
        <f t="shared" si="199"/>
        <v>-100</v>
      </c>
      <c r="BW91" s="4">
        <f t="shared" si="200"/>
        <v>-100</v>
      </c>
      <c r="BX91" s="1">
        <f t="shared" si="259"/>
        <v>100</v>
      </c>
      <c r="BY91" s="1">
        <f t="shared" si="260"/>
        <v>0</v>
      </c>
      <c r="BZ91" s="1">
        <f t="shared" si="201"/>
        <v>4.950999999999989</v>
      </c>
      <c r="CA91" s="1">
        <f t="shared" si="261"/>
        <v>0.99999999999999645</v>
      </c>
      <c r="CB91" s="1">
        <f t="shared" si="262"/>
        <v>3.3546022072682849E-12</v>
      </c>
      <c r="CC91" s="1">
        <f t="shared" si="326"/>
        <v>-0.47688752663200762</v>
      </c>
      <c r="CD91" s="1">
        <f t="shared" si="327"/>
        <v>0.99999999999999645</v>
      </c>
      <c r="CE91" s="1">
        <f t="shared" si="202"/>
        <v>9.7115733900416877E-15</v>
      </c>
      <c r="CF91" s="1">
        <f t="shared" si="263"/>
        <v>1000.0000000000069</v>
      </c>
      <c r="CG91" s="1">
        <f t="shared" si="264"/>
        <v>1027.0199999999963</v>
      </c>
      <c r="CH91" s="1">
        <f t="shared" si="265"/>
        <v>999.99999999999648</v>
      </c>
      <c r="CI91" s="1">
        <f t="shared" si="266"/>
        <v>1000</v>
      </c>
      <c r="CJ91" s="1">
        <f t="shared" si="267"/>
        <v>1.2948764520055583E-15</v>
      </c>
      <c r="CK91" s="4">
        <f t="shared" si="328"/>
        <v>0</v>
      </c>
      <c r="CL91" s="1">
        <f t="shared" si="329"/>
        <v>-9.7115733900416872E-12</v>
      </c>
      <c r="CM91" s="4">
        <f t="shared" si="330"/>
        <v>0</v>
      </c>
      <c r="CN91" s="4">
        <f t="shared" si="203"/>
        <v>10</v>
      </c>
      <c r="CO91" s="4">
        <f t="shared" si="331"/>
        <v>9.6996904739667062E-15</v>
      </c>
      <c r="CP91" s="4">
        <f t="shared" si="204"/>
        <v>-1.188291607498152E-17</v>
      </c>
      <c r="CQ91" s="4">
        <f t="shared" si="205"/>
        <v>-100</v>
      </c>
      <c r="CR91" s="4">
        <f t="shared" si="206"/>
        <v>-100</v>
      </c>
      <c r="CS91" s="4">
        <f t="shared" si="207"/>
        <v>-100</v>
      </c>
      <c r="CT91" s="1">
        <f t="shared" si="268"/>
        <v>100</v>
      </c>
      <c r="CU91" s="1">
        <f t="shared" si="269"/>
        <v>0</v>
      </c>
      <c r="CV91" s="1">
        <f t="shared" si="208"/>
        <v>4.950999999999989</v>
      </c>
      <c r="CW91" s="1">
        <f t="shared" si="270"/>
        <v>0.99999999999999645</v>
      </c>
      <c r="CX91" s="1">
        <f t="shared" si="271"/>
        <v>3.3504975730454943E-12</v>
      </c>
      <c r="CY91" s="1">
        <f t="shared" si="332"/>
        <v>-0.47637079916134301</v>
      </c>
      <c r="CZ91" s="1">
        <f t="shared" si="333"/>
        <v>0.99999999999999645</v>
      </c>
      <c r="DA91" s="1">
        <f t="shared" si="209"/>
        <v>9.6996904739667062E-15</v>
      </c>
      <c r="DB91" s="1">
        <f t="shared" si="272"/>
        <v>1000.0000000000069</v>
      </c>
      <c r="DC91" s="1">
        <f t="shared" si="273"/>
        <v>1027.0199999999963</v>
      </c>
      <c r="DD91" s="1">
        <f t="shared" si="274"/>
        <v>999.99999999999648</v>
      </c>
      <c r="DE91" s="1">
        <f t="shared" si="275"/>
        <v>1000</v>
      </c>
      <c r="DF91" s="1">
        <f t="shared" si="276"/>
        <v>1.2932920631955609E-15</v>
      </c>
      <c r="DG91" s="4">
        <f t="shared" si="334"/>
        <v>0</v>
      </c>
      <c r="DH91" s="1">
        <f t="shared" si="335"/>
        <v>-9.6996904739667069E-12</v>
      </c>
      <c r="DI91" s="4">
        <f t="shared" si="336"/>
        <v>0</v>
      </c>
      <c r="DJ91" s="4">
        <f t="shared" si="210"/>
        <v>10</v>
      </c>
      <c r="DK91" s="4">
        <f t="shared" si="337"/>
        <v>9.6983811276154536E-15</v>
      </c>
      <c r="DL91" s="4">
        <f t="shared" si="211"/>
        <v>-1.3093463512525996E-18</v>
      </c>
      <c r="DM91" s="4">
        <f t="shared" si="212"/>
        <v>-100</v>
      </c>
      <c r="DN91" s="4">
        <f t="shared" si="213"/>
        <v>-100</v>
      </c>
      <c r="DO91" s="4">
        <f t="shared" si="214"/>
        <v>-100</v>
      </c>
      <c r="DP91" s="1">
        <f t="shared" si="277"/>
        <v>100</v>
      </c>
      <c r="DQ91" s="1">
        <f t="shared" si="278"/>
        <v>0</v>
      </c>
      <c r="DR91" s="1">
        <f t="shared" si="215"/>
        <v>4.950999999999989</v>
      </c>
      <c r="DS91" s="1">
        <f t="shared" si="279"/>
        <v>0.99999999999999645</v>
      </c>
      <c r="DT91" s="1">
        <f t="shared" si="280"/>
        <v>3.350045294513111E-12</v>
      </c>
      <c r="DU91" s="1">
        <f t="shared" si="338"/>
        <v>-0.47168067815838294</v>
      </c>
      <c r="DV91" s="1">
        <f t="shared" si="339"/>
        <v>0.99999999999999645</v>
      </c>
      <c r="DW91" s="1">
        <f t="shared" si="216"/>
        <v>9.6983811276154536E-15</v>
      </c>
      <c r="DX91" s="1">
        <f t="shared" si="281"/>
        <v>1000.0000000000069</v>
      </c>
      <c r="DY91" s="1">
        <f t="shared" si="282"/>
        <v>1027.0199999999963</v>
      </c>
      <c r="DZ91" s="1">
        <f t="shared" si="283"/>
        <v>999.99999999999648</v>
      </c>
      <c r="EA91" s="1">
        <f t="shared" si="284"/>
        <v>1000</v>
      </c>
      <c r="EB91" s="1">
        <f t="shared" si="285"/>
        <v>1.2931174836820608E-15</v>
      </c>
      <c r="EC91" s="4">
        <f t="shared" si="340"/>
        <v>0</v>
      </c>
      <c r="ED91" s="1">
        <f t="shared" si="341"/>
        <v>-9.6983811276154542E-12</v>
      </c>
      <c r="EE91" s="4">
        <f t="shared" si="342"/>
        <v>0</v>
      </c>
      <c r="EF91" s="4">
        <f t="shared" si="217"/>
        <v>10</v>
      </c>
      <c r="EG91" s="4">
        <f t="shared" si="343"/>
        <v>9.7035683510202909E-15</v>
      </c>
      <c r="EH91" s="4">
        <f t="shared" si="218"/>
        <v>5.1872234048373606E-18</v>
      </c>
      <c r="EI91" s="4">
        <f t="shared" si="219"/>
        <v>-100</v>
      </c>
      <c r="EJ91" s="4">
        <f t="shared" si="220"/>
        <v>-100</v>
      </c>
      <c r="EK91" s="4">
        <f t="shared" si="221"/>
        <v>-100</v>
      </c>
      <c r="EL91" s="1">
        <f t="shared" si="286"/>
        <v>100</v>
      </c>
      <c r="EM91" s="1">
        <f t="shared" si="287"/>
        <v>0</v>
      </c>
      <c r="EN91" s="1">
        <f t="shared" si="222"/>
        <v>4.950999999999989</v>
      </c>
      <c r="EO91" s="1">
        <f t="shared" si="288"/>
        <v>0.99999999999999645</v>
      </c>
      <c r="EP91" s="1">
        <f t="shared" si="289"/>
        <v>3.3518370815268701E-12</v>
      </c>
      <c r="EQ91" s="1">
        <f t="shared" si="344"/>
        <v>-0.4666582297456775</v>
      </c>
      <c r="ER91" s="1">
        <f t="shared" si="345"/>
        <v>0.99999999999999645</v>
      </c>
      <c r="ES91" s="1">
        <f t="shared" si="223"/>
        <v>9.7035683510202909E-15</v>
      </c>
      <c r="ET91" s="1">
        <f t="shared" si="290"/>
        <v>1000.0000000000069</v>
      </c>
      <c r="EU91" s="1">
        <f t="shared" si="291"/>
        <v>1027.0199999999963</v>
      </c>
      <c r="EV91" s="1">
        <f t="shared" si="292"/>
        <v>999.99999999999648</v>
      </c>
      <c r="EW91" s="1">
        <f t="shared" si="293"/>
        <v>1000</v>
      </c>
      <c r="EX91" s="1">
        <f t="shared" si="294"/>
        <v>1.293809113469372E-15</v>
      </c>
      <c r="EY91" s="4">
        <f t="shared" si="346"/>
        <v>0</v>
      </c>
      <c r="EZ91" s="1">
        <f t="shared" si="347"/>
        <v>-9.7035683510202912E-12</v>
      </c>
      <c r="FA91" s="4">
        <f t="shared" si="348"/>
        <v>0</v>
      </c>
      <c r="FB91" s="4">
        <f t="shared" si="224"/>
        <v>10</v>
      </c>
      <c r="FC91" s="4">
        <f t="shared" si="349"/>
        <v>9.7057182465354757E-15</v>
      </c>
      <c r="FD91" s="4">
        <f t="shared" si="225"/>
        <v>2.1498955151848077E-18</v>
      </c>
      <c r="FE91" s="4">
        <f t="shared" si="226"/>
        <v>-100</v>
      </c>
      <c r="FF91" s="4">
        <f t="shared" si="227"/>
        <v>-100</v>
      </c>
      <c r="FG91" s="4">
        <f t="shared" si="228"/>
        <v>-100</v>
      </c>
      <c r="FH91" s="1">
        <f t="shared" si="295"/>
        <v>100</v>
      </c>
      <c r="FI91" s="1">
        <f t="shared" si="296"/>
        <v>0</v>
      </c>
      <c r="FJ91" s="1">
        <f t="shared" si="229"/>
        <v>4.950999999999989</v>
      </c>
      <c r="FK91" s="1">
        <f t="shared" si="297"/>
        <v>0.99999999999999645</v>
      </c>
      <c r="FL91" s="1">
        <f t="shared" si="298"/>
        <v>3.352579705193601E-12</v>
      </c>
      <c r="FM91" s="1">
        <f t="shared" si="350"/>
        <v>-0.46677394975849207</v>
      </c>
      <c r="FN91" s="1">
        <f t="shared" si="351"/>
        <v>0.99999999999999645</v>
      </c>
      <c r="FO91" s="1">
        <f t="shared" si="230"/>
        <v>9.7057182465354757E-15</v>
      </c>
      <c r="FP91" s="1">
        <f t="shared" si="299"/>
        <v>1000.0000000000069</v>
      </c>
      <c r="FQ91" s="1">
        <f t="shared" si="300"/>
        <v>1027.0199999999963</v>
      </c>
      <c r="FR91" s="1">
        <f t="shared" si="301"/>
        <v>999.99999999999648</v>
      </c>
      <c r="FS91" s="1">
        <f t="shared" si="302"/>
        <v>1000</v>
      </c>
      <c r="FT91" s="1">
        <f t="shared" si="303"/>
        <v>1.2940957662047301E-15</v>
      </c>
      <c r="FU91" s="4">
        <f t="shared" si="352"/>
        <v>0</v>
      </c>
      <c r="FV91" s="1">
        <f t="shared" si="353"/>
        <v>-9.7057182465354749E-12</v>
      </c>
      <c r="FW91" s="4">
        <f t="shared" si="354"/>
        <v>0</v>
      </c>
      <c r="FX91" s="4">
        <f t="shared" si="231"/>
        <v>10</v>
      </c>
      <c r="FY91" s="4">
        <f t="shared" si="355"/>
        <v>9.705960372918172E-15</v>
      </c>
      <c r="FZ91" s="4">
        <f t="shared" si="232"/>
        <v>2.4212638269625687E-19</v>
      </c>
      <c r="GA91" s="4">
        <f t="shared" si="233"/>
        <v>-100</v>
      </c>
      <c r="GB91" s="4">
        <f t="shared" si="234"/>
        <v>-100</v>
      </c>
      <c r="GC91" s="4">
        <f t="shared" si="235"/>
        <v>-100</v>
      </c>
      <c r="GD91" s="1">
        <f t="shared" si="304"/>
        <v>100</v>
      </c>
      <c r="GE91" s="1">
        <f t="shared" si="305"/>
        <v>0</v>
      </c>
      <c r="GF91" s="1">
        <f t="shared" si="236"/>
        <v>4.950999999999989</v>
      </c>
      <c r="GG91" s="1">
        <f t="shared" si="306"/>
        <v>0.99999999999999645</v>
      </c>
      <c r="GH91" s="1">
        <f t="shared" si="307"/>
        <v>3.3526633412498002E-12</v>
      </c>
      <c r="GI91" s="1">
        <f t="shared" si="356"/>
        <v>-0.46727069419163314</v>
      </c>
      <c r="GJ91" s="1">
        <f t="shared" si="357"/>
        <v>0.99999999999999645</v>
      </c>
      <c r="GK91" s="1">
        <f t="shared" si="237"/>
        <v>9.705960372918172E-15</v>
      </c>
      <c r="GL91" s="1">
        <f t="shared" si="308"/>
        <v>1000.0000000000069</v>
      </c>
      <c r="GM91" s="1">
        <f t="shared" si="309"/>
        <v>1027.0199999999963</v>
      </c>
      <c r="GN91" s="1">
        <f t="shared" si="310"/>
        <v>999.99999999999648</v>
      </c>
      <c r="GO91" s="1">
        <f t="shared" si="311"/>
        <v>1000</v>
      </c>
      <c r="GP91" s="1">
        <f t="shared" si="312"/>
        <v>1.2941280497224229E-15</v>
      </c>
      <c r="GQ91" s="4">
        <f t="shared" si="358"/>
        <v>0</v>
      </c>
      <c r="GR91" s="1">
        <f t="shared" si="359"/>
        <v>-9.705960372918172E-12</v>
      </c>
      <c r="GS91" s="4">
        <f t="shared" si="360"/>
        <v>0</v>
      </c>
      <c r="GT91" s="4">
        <f t="shared" si="238"/>
        <v>10</v>
      </c>
      <c r="GU91" s="4">
        <f t="shared" si="361"/>
        <v>9.7073733825576858E-15</v>
      </c>
      <c r="GV91" s="4">
        <f t="shared" si="239"/>
        <v>1.4130096395138453E-18</v>
      </c>
      <c r="GW91" s="4">
        <v>140</v>
      </c>
      <c r="GX91" s="4"/>
      <c r="GY91" s="4"/>
      <c r="GZ91" s="4"/>
      <c r="HA91" s="4"/>
      <c r="HB91" s="4"/>
      <c r="HC91" s="4"/>
      <c r="HD91" s="4"/>
      <c r="HE91" s="4"/>
      <c r="HT91" s="3"/>
    </row>
    <row r="92" spans="1:228">
      <c r="A92" s="1">
        <v>74</v>
      </c>
      <c r="B92" s="1">
        <f t="shared" si="182"/>
        <v>100</v>
      </c>
      <c r="C92" s="1">
        <v>0</v>
      </c>
      <c r="D92" s="1">
        <f t="shared" si="183"/>
        <v>-100</v>
      </c>
      <c r="E92" s="1">
        <f t="shared" si="313"/>
        <v>135</v>
      </c>
      <c r="F92" s="1">
        <f t="shared" si="240"/>
        <v>5.0009999999999888</v>
      </c>
      <c r="G92" s="1">
        <f>'0.5Q 8-16'!GA92</f>
        <v>-100</v>
      </c>
      <c r="H92" s="1">
        <f>'0.5Q 8-16'!GB92</f>
        <v>-100</v>
      </c>
      <c r="I92" s="1">
        <f>'0.5Q 8-16'!GC92</f>
        <v>-100</v>
      </c>
      <c r="J92" s="1">
        <f>'0.5Q 8-16'!GD92</f>
        <v>100</v>
      </c>
      <c r="K92" s="1">
        <f>'0.5Q 8-16'!GE92</f>
        <v>0</v>
      </c>
      <c r="L92" s="1">
        <f>'0.5Q 8-16'!GF92</f>
        <v>5.0009999999999888</v>
      </c>
      <c r="M92" s="1">
        <f>'0.5Q 8-16'!GG92</f>
        <v>0.99999999999999645</v>
      </c>
      <c r="N92" s="1">
        <f>'0.5Q 8-16'!GH92</f>
        <v>1.9111628250239565E-12</v>
      </c>
      <c r="O92" s="1">
        <f>'0.5Q 8-16'!GI92</f>
        <v>-0.51826822546818385</v>
      </c>
      <c r="P92" s="1">
        <f>'0.5Q 8-16'!GJ92</f>
        <v>0.99999999999999645</v>
      </c>
      <c r="Q92" s="1">
        <f>'0.5Q 8-16'!GK92</f>
        <v>5.5328163784443542E-15</v>
      </c>
      <c r="R92" s="1">
        <f>'0.5Q 8-16'!GL92</f>
        <v>1000.0000000000038</v>
      </c>
      <c r="S92" s="1">
        <f>'0.5Q 8-16'!GM92</f>
        <v>1027.0199999999963</v>
      </c>
      <c r="T92" s="1">
        <f>'0.5Q 8-16'!GN92</f>
        <v>999.99999999999648</v>
      </c>
      <c r="U92" s="1">
        <f>'0.5Q 8-16'!GO92</f>
        <v>1000</v>
      </c>
      <c r="V92" s="1">
        <f>'0.5Q 8-16'!GP92</f>
        <v>7.3770885045924733E-16</v>
      </c>
      <c r="W92" s="1">
        <f>'0.5Q 8-16'!GQ92</f>
        <v>0</v>
      </c>
      <c r="X92" s="1">
        <f>'0.5Q 8-16'!GR92</f>
        <v>-5.532816378444354E-12</v>
      </c>
      <c r="Y92" s="1">
        <f>'0.5Q 8-16'!GS92</f>
        <v>0</v>
      </c>
      <c r="Z92" s="1">
        <f>'0.5Q 8-16'!GT92</f>
        <v>10</v>
      </c>
      <c r="AA92" s="1">
        <f>'0.5Q 8-16'!GU92</f>
        <v>5.6731228072354114E-15</v>
      </c>
      <c r="AC92" s="4">
        <f t="shared" si="184"/>
        <v>-100</v>
      </c>
      <c r="AD92" s="4">
        <f t="shared" si="185"/>
        <v>-100</v>
      </c>
      <c r="AE92" s="4">
        <f t="shared" si="186"/>
        <v>-100</v>
      </c>
      <c r="AF92" s="1">
        <f t="shared" si="241"/>
        <v>100</v>
      </c>
      <c r="AG92" s="1">
        <f t="shared" si="242"/>
        <v>0</v>
      </c>
      <c r="AH92" s="1">
        <f t="shared" si="187"/>
        <v>5.0009999999999888</v>
      </c>
      <c r="AI92" s="1">
        <f t="shared" si="243"/>
        <v>0.99999999999999645</v>
      </c>
      <c r="AJ92" s="1">
        <f t="shared" si="244"/>
        <v>1.959627912689261E-12</v>
      </c>
      <c r="AK92" s="1">
        <f t="shared" si="314"/>
        <v>-0.50799325297098696</v>
      </c>
      <c r="AL92" s="1">
        <f t="shared" si="315"/>
        <v>0.99999999999999645</v>
      </c>
      <c r="AM92" s="1">
        <f t="shared" si="188"/>
        <v>5.6731228072354114E-15</v>
      </c>
      <c r="AN92" s="1">
        <f t="shared" si="245"/>
        <v>1000.000000000004</v>
      </c>
      <c r="AO92" s="1">
        <f t="shared" si="246"/>
        <v>1027.0199999999963</v>
      </c>
      <c r="AP92" s="1">
        <f t="shared" si="247"/>
        <v>999.99999999999648</v>
      </c>
      <c r="AQ92" s="1">
        <f t="shared" si="248"/>
        <v>1000</v>
      </c>
      <c r="AR92" s="1">
        <f t="shared" si="249"/>
        <v>7.5641637429805484E-16</v>
      </c>
      <c r="AS92" s="4">
        <f t="shared" si="316"/>
        <v>0</v>
      </c>
      <c r="AT92" s="1">
        <f t="shared" si="317"/>
        <v>-5.6731228072354114E-12</v>
      </c>
      <c r="AU92" s="4">
        <f t="shared" si="318"/>
        <v>0</v>
      </c>
      <c r="AV92" s="4">
        <f t="shared" si="189"/>
        <v>10</v>
      </c>
      <c r="AW92" s="4">
        <f t="shared" si="319"/>
        <v>5.7702419334626767E-15</v>
      </c>
      <c r="AX92" s="4">
        <f t="shared" si="190"/>
        <v>9.7119126227265273E-17</v>
      </c>
      <c r="AY92" s="4">
        <f t="shared" si="191"/>
        <v>-100</v>
      </c>
      <c r="AZ92" s="4">
        <f t="shared" si="192"/>
        <v>-100</v>
      </c>
      <c r="BA92" s="4">
        <f t="shared" si="193"/>
        <v>-100</v>
      </c>
      <c r="BB92" s="1">
        <f t="shared" si="250"/>
        <v>100</v>
      </c>
      <c r="BC92" s="1">
        <f t="shared" si="251"/>
        <v>0</v>
      </c>
      <c r="BD92" s="1">
        <f t="shared" si="194"/>
        <v>5.0009999999999888</v>
      </c>
      <c r="BE92" s="1">
        <f t="shared" si="252"/>
        <v>0.99999999999999645</v>
      </c>
      <c r="BF92" s="1">
        <f t="shared" si="253"/>
        <v>1.9931751065501474E-12</v>
      </c>
      <c r="BG92" s="1">
        <f t="shared" si="320"/>
        <v>-0.49284055033405866</v>
      </c>
      <c r="BH92" s="1">
        <f t="shared" si="321"/>
        <v>0.99999999999999645</v>
      </c>
      <c r="BI92" s="1">
        <f t="shared" si="195"/>
        <v>5.7702419334626767E-15</v>
      </c>
      <c r="BJ92" s="1">
        <f t="shared" si="254"/>
        <v>1000.000000000004</v>
      </c>
      <c r="BK92" s="1">
        <f t="shared" si="255"/>
        <v>1027.0199999999963</v>
      </c>
      <c r="BL92" s="1">
        <f t="shared" si="256"/>
        <v>999.99999999999648</v>
      </c>
      <c r="BM92" s="1">
        <f t="shared" si="257"/>
        <v>1000</v>
      </c>
      <c r="BN92" s="1">
        <f t="shared" si="258"/>
        <v>7.6936559112835698E-16</v>
      </c>
      <c r="BO92" s="4">
        <f t="shared" si="322"/>
        <v>0</v>
      </c>
      <c r="BP92" s="1">
        <f t="shared" si="323"/>
        <v>-5.770241933462677E-12</v>
      </c>
      <c r="BQ92" s="4">
        <f t="shared" si="324"/>
        <v>0</v>
      </c>
      <c r="BR92" s="4">
        <f t="shared" si="196"/>
        <v>10</v>
      </c>
      <c r="BS92" s="4">
        <f t="shared" si="325"/>
        <v>5.8269440340250121E-15</v>
      </c>
      <c r="BT92" s="4">
        <f t="shared" si="197"/>
        <v>5.6702100562335484E-17</v>
      </c>
      <c r="BU92" s="4">
        <f t="shared" si="198"/>
        <v>-100</v>
      </c>
      <c r="BV92" s="4">
        <f t="shared" si="199"/>
        <v>-100</v>
      </c>
      <c r="BW92" s="4">
        <f t="shared" si="200"/>
        <v>-100</v>
      </c>
      <c r="BX92" s="1">
        <f t="shared" si="259"/>
        <v>100</v>
      </c>
      <c r="BY92" s="1">
        <f t="shared" si="260"/>
        <v>0</v>
      </c>
      <c r="BZ92" s="1">
        <f t="shared" si="201"/>
        <v>5.0009999999999888</v>
      </c>
      <c r="CA92" s="1">
        <f t="shared" si="261"/>
        <v>0.99999999999999645</v>
      </c>
      <c r="CB92" s="1">
        <f t="shared" si="262"/>
        <v>2.0127613243609714E-12</v>
      </c>
      <c r="CC92" s="1">
        <f t="shared" si="326"/>
        <v>-0.47688752663200762</v>
      </c>
      <c r="CD92" s="1">
        <f t="shared" si="327"/>
        <v>0.99999999999999645</v>
      </c>
      <c r="CE92" s="1">
        <f t="shared" si="202"/>
        <v>5.8269440340250121E-15</v>
      </c>
      <c r="CF92" s="1">
        <f t="shared" si="263"/>
        <v>1000.000000000004</v>
      </c>
      <c r="CG92" s="1">
        <f t="shared" si="264"/>
        <v>1027.0199999999963</v>
      </c>
      <c r="CH92" s="1">
        <f t="shared" si="265"/>
        <v>999.99999999999648</v>
      </c>
      <c r="CI92" s="1">
        <f t="shared" si="266"/>
        <v>1000</v>
      </c>
      <c r="CJ92" s="1">
        <f t="shared" si="267"/>
        <v>7.7692587120333507E-16</v>
      </c>
      <c r="CK92" s="4">
        <f t="shared" si="328"/>
        <v>0</v>
      </c>
      <c r="CL92" s="1">
        <f t="shared" si="329"/>
        <v>-5.8269440340250123E-12</v>
      </c>
      <c r="CM92" s="4">
        <f t="shared" si="330"/>
        <v>0</v>
      </c>
      <c r="CN92" s="4">
        <f t="shared" si="203"/>
        <v>10</v>
      </c>
      <c r="CO92" s="4">
        <f t="shared" si="331"/>
        <v>5.8198142843800234E-15</v>
      </c>
      <c r="CP92" s="4">
        <f t="shared" si="204"/>
        <v>-7.1297496449887544E-18</v>
      </c>
      <c r="CQ92" s="4">
        <f t="shared" si="205"/>
        <v>-100</v>
      </c>
      <c r="CR92" s="4">
        <f t="shared" si="206"/>
        <v>-100</v>
      </c>
      <c r="CS92" s="4">
        <f t="shared" si="207"/>
        <v>-100</v>
      </c>
      <c r="CT92" s="1">
        <f t="shared" si="268"/>
        <v>100</v>
      </c>
      <c r="CU92" s="1">
        <f t="shared" si="269"/>
        <v>0</v>
      </c>
      <c r="CV92" s="1">
        <f t="shared" si="208"/>
        <v>5.0009999999999888</v>
      </c>
      <c r="CW92" s="1">
        <f t="shared" si="270"/>
        <v>0.99999999999999645</v>
      </c>
      <c r="CX92" s="1">
        <f t="shared" si="271"/>
        <v>2.0102985438272968E-12</v>
      </c>
      <c r="CY92" s="1">
        <f t="shared" si="332"/>
        <v>-0.47637079916134301</v>
      </c>
      <c r="CZ92" s="1">
        <f t="shared" si="333"/>
        <v>0.99999999999999645</v>
      </c>
      <c r="DA92" s="1">
        <f t="shared" si="209"/>
        <v>5.8198142843800234E-15</v>
      </c>
      <c r="DB92" s="1">
        <f t="shared" si="272"/>
        <v>1000.000000000004</v>
      </c>
      <c r="DC92" s="1">
        <f t="shared" si="273"/>
        <v>1027.0199999999963</v>
      </c>
      <c r="DD92" s="1">
        <f t="shared" si="274"/>
        <v>999.99999999999648</v>
      </c>
      <c r="DE92" s="1">
        <f t="shared" si="275"/>
        <v>1000</v>
      </c>
      <c r="DF92" s="1">
        <f t="shared" si="276"/>
        <v>7.7597523791733652E-16</v>
      </c>
      <c r="DG92" s="4">
        <f t="shared" si="334"/>
        <v>0</v>
      </c>
      <c r="DH92" s="1">
        <f t="shared" si="335"/>
        <v>-5.819814284380023E-12</v>
      </c>
      <c r="DI92" s="4">
        <f t="shared" si="336"/>
        <v>0</v>
      </c>
      <c r="DJ92" s="4">
        <f t="shared" si="210"/>
        <v>10</v>
      </c>
      <c r="DK92" s="4">
        <f t="shared" si="337"/>
        <v>5.819028676569272E-15</v>
      </c>
      <c r="DL92" s="4">
        <f t="shared" si="211"/>
        <v>-7.85607810751402E-19</v>
      </c>
      <c r="DM92" s="4">
        <f t="shared" si="212"/>
        <v>-100</v>
      </c>
      <c r="DN92" s="4">
        <f t="shared" si="213"/>
        <v>-100</v>
      </c>
      <c r="DO92" s="4">
        <f t="shared" si="214"/>
        <v>-100</v>
      </c>
      <c r="DP92" s="1">
        <f t="shared" si="277"/>
        <v>100</v>
      </c>
      <c r="DQ92" s="1">
        <f t="shared" si="278"/>
        <v>0</v>
      </c>
      <c r="DR92" s="1">
        <f t="shared" si="215"/>
        <v>5.0009999999999888</v>
      </c>
      <c r="DS92" s="1">
        <f t="shared" si="279"/>
        <v>0.99999999999999645</v>
      </c>
      <c r="DT92" s="1">
        <f t="shared" si="280"/>
        <v>2.0100271767078659E-12</v>
      </c>
      <c r="DU92" s="1">
        <f t="shared" si="338"/>
        <v>-0.47168067815838294</v>
      </c>
      <c r="DV92" s="1">
        <f t="shared" si="339"/>
        <v>0.99999999999999645</v>
      </c>
      <c r="DW92" s="1">
        <f t="shared" si="216"/>
        <v>5.819028676569272E-15</v>
      </c>
      <c r="DX92" s="1">
        <f t="shared" si="281"/>
        <v>1000.000000000004</v>
      </c>
      <c r="DY92" s="1">
        <f t="shared" si="282"/>
        <v>1027.0199999999963</v>
      </c>
      <c r="DZ92" s="1">
        <f t="shared" si="283"/>
        <v>999.99999999999648</v>
      </c>
      <c r="EA92" s="1">
        <f t="shared" si="284"/>
        <v>1000</v>
      </c>
      <c r="EB92" s="1">
        <f t="shared" si="285"/>
        <v>7.7587049020923632E-16</v>
      </c>
      <c r="EC92" s="4">
        <f t="shared" si="340"/>
        <v>0</v>
      </c>
      <c r="ED92" s="1">
        <f t="shared" si="341"/>
        <v>-5.819028676569272E-12</v>
      </c>
      <c r="EE92" s="4">
        <f t="shared" si="342"/>
        <v>0</v>
      </c>
      <c r="EF92" s="4">
        <f t="shared" si="217"/>
        <v>10</v>
      </c>
      <c r="EG92" s="4">
        <f t="shared" si="343"/>
        <v>5.8221410106121744E-15</v>
      </c>
      <c r="EH92" s="4">
        <f t="shared" si="218"/>
        <v>3.1123340429024164E-18</v>
      </c>
      <c r="EI92" s="4">
        <f t="shared" si="219"/>
        <v>-100</v>
      </c>
      <c r="EJ92" s="4">
        <f t="shared" si="220"/>
        <v>-100</v>
      </c>
      <c r="EK92" s="4">
        <f t="shared" si="221"/>
        <v>-100</v>
      </c>
      <c r="EL92" s="1">
        <f t="shared" si="286"/>
        <v>100</v>
      </c>
      <c r="EM92" s="1">
        <f t="shared" si="287"/>
        <v>0</v>
      </c>
      <c r="EN92" s="1">
        <f t="shared" si="222"/>
        <v>5.0009999999999888</v>
      </c>
      <c r="EO92" s="1">
        <f t="shared" si="288"/>
        <v>0.99999999999999645</v>
      </c>
      <c r="EP92" s="1">
        <f t="shared" si="289"/>
        <v>2.0111022489161223E-12</v>
      </c>
      <c r="EQ92" s="1">
        <f t="shared" si="344"/>
        <v>-0.4666582297456775</v>
      </c>
      <c r="ER92" s="1">
        <f t="shared" si="345"/>
        <v>0.99999999999999645</v>
      </c>
      <c r="ES92" s="1">
        <f t="shared" si="223"/>
        <v>5.8221410106121744E-15</v>
      </c>
      <c r="ET92" s="1">
        <f t="shared" si="290"/>
        <v>1000.000000000004</v>
      </c>
      <c r="EU92" s="1">
        <f t="shared" si="291"/>
        <v>1027.0199999999963</v>
      </c>
      <c r="EV92" s="1">
        <f t="shared" si="292"/>
        <v>999.99999999999648</v>
      </c>
      <c r="EW92" s="1">
        <f t="shared" si="293"/>
        <v>1000</v>
      </c>
      <c r="EX92" s="1">
        <f t="shared" si="294"/>
        <v>7.7628546808162327E-16</v>
      </c>
      <c r="EY92" s="4">
        <f t="shared" si="346"/>
        <v>0</v>
      </c>
      <c r="EZ92" s="1">
        <f t="shared" si="347"/>
        <v>-5.8221410106121746E-12</v>
      </c>
      <c r="FA92" s="4">
        <f t="shared" si="348"/>
        <v>0</v>
      </c>
      <c r="FB92" s="4">
        <f t="shared" si="224"/>
        <v>10</v>
      </c>
      <c r="FC92" s="4">
        <f t="shared" si="349"/>
        <v>5.8234309479212851E-15</v>
      </c>
      <c r="FD92" s="4">
        <f t="shared" si="225"/>
        <v>1.2899373091107269E-18</v>
      </c>
      <c r="FE92" s="4">
        <f t="shared" si="226"/>
        <v>-100</v>
      </c>
      <c r="FF92" s="4">
        <f t="shared" si="227"/>
        <v>-100</v>
      </c>
      <c r="FG92" s="4">
        <f t="shared" si="228"/>
        <v>-100</v>
      </c>
      <c r="FH92" s="1">
        <f t="shared" si="295"/>
        <v>100</v>
      </c>
      <c r="FI92" s="1">
        <f t="shared" si="296"/>
        <v>0</v>
      </c>
      <c r="FJ92" s="1">
        <f t="shared" si="229"/>
        <v>5.0009999999999888</v>
      </c>
      <c r="FK92" s="1">
        <f t="shared" si="297"/>
        <v>0.99999999999999645</v>
      </c>
      <c r="FL92" s="1">
        <f t="shared" si="298"/>
        <v>2.0115478231161606E-12</v>
      </c>
      <c r="FM92" s="1">
        <f t="shared" si="350"/>
        <v>-0.46677394975849207</v>
      </c>
      <c r="FN92" s="1">
        <f t="shared" si="351"/>
        <v>0.99999999999999645</v>
      </c>
      <c r="FO92" s="1">
        <f t="shared" si="230"/>
        <v>5.8234309479212851E-15</v>
      </c>
      <c r="FP92" s="1">
        <f t="shared" si="299"/>
        <v>1000.000000000004</v>
      </c>
      <c r="FQ92" s="1">
        <f t="shared" si="300"/>
        <v>1027.0199999999963</v>
      </c>
      <c r="FR92" s="1">
        <f t="shared" si="301"/>
        <v>999.99999999999648</v>
      </c>
      <c r="FS92" s="1">
        <f t="shared" si="302"/>
        <v>1000</v>
      </c>
      <c r="FT92" s="1">
        <f t="shared" si="303"/>
        <v>7.7645745972283812E-16</v>
      </c>
      <c r="FU92" s="4">
        <f t="shared" si="352"/>
        <v>0</v>
      </c>
      <c r="FV92" s="1">
        <f t="shared" si="353"/>
        <v>-5.8234309479212851E-12</v>
      </c>
      <c r="FW92" s="4">
        <f t="shared" si="354"/>
        <v>0</v>
      </c>
      <c r="FX92" s="4">
        <f t="shared" si="231"/>
        <v>10</v>
      </c>
      <c r="FY92" s="4">
        <f t="shared" si="355"/>
        <v>5.8235762237509032E-15</v>
      </c>
      <c r="FZ92" s="4">
        <f t="shared" si="232"/>
        <v>1.4527582961806967E-19</v>
      </c>
      <c r="GA92" s="4">
        <f t="shared" si="233"/>
        <v>-100</v>
      </c>
      <c r="GB92" s="4">
        <f t="shared" si="234"/>
        <v>-100</v>
      </c>
      <c r="GC92" s="4">
        <f t="shared" si="235"/>
        <v>-100</v>
      </c>
      <c r="GD92" s="1">
        <f t="shared" si="304"/>
        <v>100</v>
      </c>
      <c r="GE92" s="1">
        <f t="shared" si="305"/>
        <v>0</v>
      </c>
      <c r="GF92" s="1">
        <f t="shared" si="236"/>
        <v>5.0009999999999888</v>
      </c>
      <c r="GG92" s="1">
        <f t="shared" si="306"/>
        <v>0.99999999999999645</v>
      </c>
      <c r="GH92" s="1">
        <f t="shared" si="307"/>
        <v>2.01159800474988E-12</v>
      </c>
      <c r="GI92" s="1">
        <f t="shared" si="356"/>
        <v>-0.46727069419163314</v>
      </c>
      <c r="GJ92" s="1">
        <f t="shared" si="357"/>
        <v>0.99999999999999645</v>
      </c>
      <c r="GK92" s="1">
        <f t="shared" si="237"/>
        <v>5.8235762237509032E-15</v>
      </c>
      <c r="GL92" s="1">
        <f t="shared" si="308"/>
        <v>1000.000000000004</v>
      </c>
      <c r="GM92" s="1">
        <f t="shared" si="309"/>
        <v>1027.0199999999963</v>
      </c>
      <c r="GN92" s="1">
        <f t="shared" si="310"/>
        <v>999.99999999999648</v>
      </c>
      <c r="GO92" s="1">
        <f t="shared" si="311"/>
        <v>1000</v>
      </c>
      <c r="GP92" s="1">
        <f t="shared" si="312"/>
        <v>7.7647682983345374E-16</v>
      </c>
      <c r="GQ92" s="4">
        <f t="shared" si="358"/>
        <v>0</v>
      </c>
      <c r="GR92" s="1">
        <f t="shared" si="359"/>
        <v>-5.8235762237509035E-12</v>
      </c>
      <c r="GS92" s="4">
        <f t="shared" si="360"/>
        <v>0</v>
      </c>
      <c r="GT92" s="4">
        <f t="shared" si="238"/>
        <v>10</v>
      </c>
      <c r="GU92" s="4">
        <f t="shared" si="361"/>
        <v>5.8244240295346117E-15</v>
      </c>
      <c r="GV92" s="4">
        <f t="shared" si="239"/>
        <v>8.4780578370846493E-19</v>
      </c>
      <c r="GW92" s="4">
        <v>135</v>
      </c>
      <c r="GX92" s="4"/>
      <c r="GY92" s="4"/>
      <c r="GZ92" s="4"/>
      <c r="HA92" s="4"/>
      <c r="HB92" s="4"/>
      <c r="HC92" s="4"/>
      <c r="HD92" s="4"/>
      <c r="HE92" s="4"/>
      <c r="HT92" s="3"/>
    </row>
    <row r="93" spans="1:228">
      <c r="A93" s="1">
        <v>75</v>
      </c>
      <c r="B93" s="1">
        <f t="shared" si="182"/>
        <v>100</v>
      </c>
      <c r="C93" s="1">
        <v>0</v>
      </c>
      <c r="D93" s="1">
        <f t="shared" si="183"/>
        <v>-100</v>
      </c>
      <c r="E93" s="1">
        <f t="shared" si="313"/>
        <v>130</v>
      </c>
      <c r="F93" s="1">
        <f t="shared" si="240"/>
        <v>5.0509999999999886</v>
      </c>
      <c r="G93" s="1">
        <f>'0.5Q 8-16'!GA93</f>
        <v>-100</v>
      </c>
      <c r="H93" s="1">
        <f>'0.5Q 8-16'!GB93</f>
        <v>-100</v>
      </c>
      <c r="I93" s="1">
        <f>'0.5Q 8-16'!GC93</f>
        <v>-100</v>
      </c>
      <c r="J93" s="1">
        <f>'0.5Q 8-16'!GD93</f>
        <v>100</v>
      </c>
      <c r="K93" s="1">
        <f>'0.5Q 8-16'!GE93</f>
        <v>0</v>
      </c>
      <c r="L93" s="1">
        <f>'0.5Q 8-16'!GF93</f>
        <v>5.0509999999999886</v>
      </c>
      <c r="M93" s="1">
        <f>'0.5Q 8-16'!GG93</f>
        <v>0.99999999999999645</v>
      </c>
      <c r="N93" s="1">
        <f>'0.5Q 8-16'!GH93</f>
        <v>1.1466976950143741E-12</v>
      </c>
      <c r="O93" s="1">
        <f>'0.5Q 8-16'!GI93</f>
        <v>-0.51826822546818385</v>
      </c>
      <c r="P93" s="1">
        <f>'0.5Q 8-16'!GJ93</f>
        <v>0.99999999999999645</v>
      </c>
      <c r="Q93" s="1">
        <f>'0.5Q 8-16'!GK93</f>
        <v>3.3196898270666122E-15</v>
      </c>
      <c r="R93" s="1">
        <f>'0.5Q 8-16'!GL93</f>
        <v>1000.0000000000023</v>
      </c>
      <c r="S93" s="1">
        <f>'0.5Q 8-16'!GM93</f>
        <v>1027.0199999999963</v>
      </c>
      <c r="T93" s="1">
        <f>'0.5Q 8-16'!GN93</f>
        <v>999.99999999999648</v>
      </c>
      <c r="U93" s="1">
        <f>'0.5Q 8-16'!GO93</f>
        <v>1000</v>
      </c>
      <c r="V93" s="1">
        <f>'0.5Q 8-16'!GP93</f>
        <v>4.4262531027554839E-16</v>
      </c>
      <c r="W93" s="1">
        <f>'0.5Q 8-16'!GQ93</f>
        <v>0</v>
      </c>
      <c r="X93" s="1">
        <f>'0.5Q 8-16'!GR93</f>
        <v>-3.3196898270666121E-12</v>
      </c>
      <c r="Y93" s="1">
        <f>'0.5Q 8-16'!GS93</f>
        <v>0</v>
      </c>
      <c r="Z93" s="1">
        <f>'0.5Q 8-16'!GT93</f>
        <v>10</v>
      </c>
      <c r="AA93" s="1">
        <f>'0.5Q 8-16'!GU93</f>
        <v>3.4038736843412467E-15</v>
      </c>
      <c r="AC93" s="4">
        <f t="shared" si="184"/>
        <v>-100</v>
      </c>
      <c r="AD93" s="4">
        <f t="shared" si="185"/>
        <v>-100</v>
      </c>
      <c r="AE93" s="4">
        <f t="shared" si="186"/>
        <v>-100</v>
      </c>
      <c r="AF93" s="1">
        <f t="shared" si="241"/>
        <v>100</v>
      </c>
      <c r="AG93" s="1">
        <f t="shared" si="242"/>
        <v>0</v>
      </c>
      <c r="AH93" s="1">
        <f t="shared" si="187"/>
        <v>5.0509999999999886</v>
      </c>
      <c r="AI93" s="1">
        <f t="shared" si="243"/>
        <v>0.99999999999999645</v>
      </c>
      <c r="AJ93" s="1">
        <f t="shared" si="244"/>
        <v>1.1757767476135567E-12</v>
      </c>
      <c r="AK93" s="1">
        <f t="shared" si="314"/>
        <v>-0.50799325297098696</v>
      </c>
      <c r="AL93" s="1">
        <f t="shared" si="315"/>
        <v>0.99999999999999645</v>
      </c>
      <c r="AM93" s="1">
        <f t="shared" si="188"/>
        <v>3.4038736843412467E-15</v>
      </c>
      <c r="AN93" s="1">
        <f t="shared" si="245"/>
        <v>1000.0000000000024</v>
      </c>
      <c r="AO93" s="1">
        <f t="shared" si="246"/>
        <v>1027.0199999999963</v>
      </c>
      <c r="AP93" s="1">
        <f t="shared" si="247"/>
        <v>999.99999999999648</v>
      </c>
      <c r="AQ93" s="1">
        <f t="shared" si="248"/>
        <v>1000</v>
      </c>
      <c r="AR93" s="1">
        <f t="shared" si="249"/>
        <v>4.5384982457883298E-16</v>
      </c>
      <c r="AS93" s="4">
        <f t="shared" si="316"/>
        <v>0</v>
      </c>
      <c r="AT93" s="1">
        <f t="shared" si="317"/>
        <v>-3.4038736843412467E-12</v>
      </c>
      <c r="AU93" s="4">
        <f t="shared" si="318"/>
        <v>0</v>
      </c>
      <c r="AV93" s="4">
        <f t="shared" si="189"/>
        <v>10</v>
      </c>
      <c r="AW93" s="4">
        <f t="shared" si="319"/>
        <v>3.4621451600776059E-15</v>
      </c>
      <c r="AX93" s="4">
        <f t="shared" si="190"/>
        <v>5.8271475736359243E-17</v>
      </c>
      <c r="AY93" s="4">
        <f t="shared" si="191"/>
        <v>-100</v>
      </c>
      <c r="AZ93" s="4">
        <f t="shared" si="192"/>
        <v>-100</v>
      </c>
      <c r="BA93" s="4">
        <f t="shared" si="193"/>
        <v>-100</v>
      </c>
      <c r="BB93" s="1">
        <f t="shared" si="250"/>
        <v>100</v>
      </c>
      <c r="BC93" s="1">
        <f t="shared" si="251"/>
        <v>0</v>
      </c>
      <c r="BD93" s="1">
        <f t="shared" si="194"/>
        <v>5.0509999999999886</v>
      </c>
      <c r="BE93" s="1">
        <f t="shared" si="252"/>
        <v>0.99999999999999645</v>
      </c>
      <c r="BF93" s="1">
        <f t="shared" si="253"/>
        <v>1.1959050639300883E-12</v>
      </c>
      <c r="BG93" s="1">
        <f t="shared" si="320"/>
        <v>-0.49284055033405866</v>
      </c>
      <c r="BH93" s="1">
        <f t="shared" si="321"/>
        <v>0.99999999999999645</v>
      </c>
      <c r="BI93" s="1">
        <f t="shared" si="195"/>
        <v>3.4621451600776059E-15</v>
      </c>
      <c r="BJ93" s="1">
        <f t="shared" si="254"/>
        <v>1000.0000000000024</v>
      </c>
      <c r="BK93" s="1">
        <f t="shared" si="255"/>
        <v>1027.0199999999963</v>
      </c>
      <c r="BL93" s="1">
        <f t="shared" si="256"/>
        <v>999.99999999999648</v>
      </c>
      <c r="BM93" s="1">
        <f t="shared" si="257"/>
        <v>1000</v>
      </c>
      <c r="BN93" s="1">
        <f t="shared" si="258"/>
        <v>4.6161935467701413E-16</v>
      </c>
      <c r="BO93" s="4">
        <f t="shared" si="322"/>
        <v>0</v>
      </c>
      <c r="BP93" s="1">
        <f t="shared" si="323"/>
        <v>-3.4621451600776058E-12</v>
      </c>
      <c r="BQ93" s="4">
        <f t="shared" si="324"/>
        <v>0</v>
      </c>
      <c r="BR93" s="4">
        <f t="shared" si="196"/>
        <v>10</v>
      </c>
      <c r="BS93" s="4">
        <f t="shared" si="325"/>
        <v>3.4961664204150071E-15</v>
      </c>
      <c r="BT93" s="4">
        <f t="shared" si="197"/>
        <v>3.4021260337401211E-17</v>
      </c>
      <c r="BU93" s="4">
        <f t="shared" si="198"/>
        <v>-100</v>
      </c>
      <c r="BV93" s="4">
        <f t="shared" si="199"/>
        <v>-100</v>
      </c>
      <c r="BW93" s="4">
        <f t="shared" si="200"/>
        <v>-100</v>
      </c>
      <c r="BX93" s="1">
        <f t="shared" si="259"/>
        <v>100</v>
      </c>
      <c r="BY93" s="1">
        <f t="shared" si="260"/>
        <v>0</v>
      </c>
      <c r="BZ93" s="1">
        <f t="shared" si="201"/>
        <v>5.0509999999999886</v>
      </c>
      <c r="CA93" s="1">
        <f t="shared" si="261"/>
        <v>0.99999999999999645</v>
      </c>
      <c r="CB93" s="1">
        <f t="shared" si="262"/>
        <v>1.2076567946165829E-12</v>
      </c>
      <c r="CC93" s="1">
        <f t="shared" si="326"/>
        <v>-0.47688752663200762</v>
      </c>
      <c r="CD93" s="1">
        <f t="shared" si="327"/>
        <v>0.99999999999999645</v>
      </c>
      <c r="CE93" s="1">
        <f t="shared" si="202"/>
        <v>3.4961664204150071E-15</v>
      </c>
      <c r="CF93" s="1">
        <f t="shared" si="263"/>
        <v>1000.0000000000024</v>
      </c>
      <c r="CG93" s="1">
        <f t="shared" si="264"/>
        <v>1027.0199999999963</v>
      </c>
      <c r="CH93" s="1">
        <f t="shared" si="265"/>
        <v>999.99999999999648</v>
      </c>
      <c r="CI93" s="1">
        <f t="shared" si="266"/>
        <v>1000</v>
      </c>
      <c r="CJ93" s="1">
        <f t="shared" si="267"/>
        <v>4.6615552272200102E-16</v>
      </c>
      <c r="CK93" s="4">
        <f t="shared" si="328"/>
        <v>0</v>
      </c>
      <c r="CL93" s="1">
        <f t="shared" si="329"/>
        <v>-3.4961664204150069E-12</v>
      </c>
      <c r="CM93" s="4">
        <f t="shared" si="330"/>
        <v>0</v>
      </c>
      <c r="CN93" s="4">
        <f t="shared" si="203"/>
        <v>10</v>
      </c>
      <c r="CO93" s="4">
        <f t="shared" si="331"/>
        <v>3.491888570628014E-15</v>
      </c>
      <c r="CP93" s="4">
        <f t="shared" si="204"/>
        <v>-4.2778497869930949E-18</v>
      </c>
      <c r="CQ93" s="4">
        <f t="shared" si="205"/>
        <v>-100</v>
      </c>
      <c r="CR93" s="4">
        <f t="shared" si="206"/>
        <v>-100</v>
      </c>
      <c r="CS93" s="4">
        <f t="shared" si="207"/>
        <v>-100</v>
      </c>
      <c r="CT93" s="1">
        <f t="shared" si="268"/>
        <v>100</v>
      </c>
      <c r="CU93" s="1">
        <f t="shared" si="269"/>
        <v>0</v>
      </c>
      <c r="CV93" s="1">
        <f t="shared" si="208"/>
        <v>5.0509999999999886</v>
      </c>
      <c r="CW93" s="1">
        <f t="shared" si="270"/>
        <v>0.99999999999999645</v>
      </c>
      <c r="CX93" s="1">
        <f t="shared" si="271"/>
        <v>1.2061791262963777E-12</v>
      </c>
      <c r="CY93" s="1">
        <f t="shared" si="332"/>
        <v>-0.47637079916134301</v>
      </c>
      <c r="CZ93" s="1">
        <f t="shared" si="333"/>
        <v>0.99999999999999645</v>
      </c>
      <c r="DA93" s="1">
        <f t="shared" si="209"/>
        <v>3.491888570628014E-15</v>
      </c>
      <c r="DB93" s="1">
        <f t="shared" si="272"/>
        <v>1000.0000000000024</v>
      </c>
      <c r="DC93" s="1">
        <f t="shared" si="273"/>
        <v>1027.0199999999963</v>
      </c>
      <c r="DD93" s="1">
        <f t="shared" si="274"/>
        <v>999.99999999999648</v>
      </c>
      <c r="DE93" s="1">
        <f t="shared" si="275"/>
        <v>1000</v>
      </c>
      <c r="DF93" s="1">
        <f t="shared" si="276"/>
        <v>4.6558514275040183E-16</v>
      </c>
      <c r="DG93" s="4">
        <f t="shared" si="334"/>
        <v>0</v>
      </c>
      <c r="DH93" s="1">
        <f t="shared" si="335"/>
        <v>-3.491888570628014E-12</v>
      </c>
      <c r="DI93" s="4">
        <f t="shared" si="336"/>
        <v>0</v>
      </c>
      <c r="DJ93" s="4">
        <f t="shared" si="210"/>
        <v>10</v>
      </c>
      <c r="DK93" s="4">
        <f t="shared" si="337"/>
        <v>3.491417205941563E-15</v>
      </c>
      <c r="DL93" s="4">
        <f t="shared" si="211"/>
        <v>-4.7136468645099897E-19</v>
      </c>
      <c r="DM93" s="4">
        <f t="shared" si="212"/>
        <v>-100</v>
      </c>
      <c r="DN93" s="4">
        <f t="shared" si="213"/>
        <v>-100</v>
      </c>
      <c r="DO93" s="4">
        <f t="shared" si="214"/>
        <v>-100</v>
      </c>
      <c r="DP93" s="1">
        <f t="shared" si="277"/>
        <v>100</v>
      </c>
      <c r="DQ93" s="1">
        <f t="shared" si="278"/>
        <v>0</v>
      </c>
      <c r="DR93" s="1">
        <f t="shared" si="215"/>
        <v>5.0509999999999886</v>
      </c>
      <c r="DS93" s="1">
        <f t="shared" si="279"/>
        <v>0.99999999999999645</v>
      </c>
      <c r="DT93" s="1">
        <f t="shared" si="280"/>
        <v>1.2060163060247195E-12</v>
      </c>
      <c r="DU93" s="1">
        <f t="shared" si="338"/>
        <v>-0.47168067815838294</v>
      </c>
      <c r="DV93" s="1">
        <f t="shared" si="339"/>
        <v>0.99999999999999645</v>
      </c>
      <c r="DW93" s="1">
        <f t="shared" si="216"/>
        <v>3.491417205941563E-15</v>
      </c>
      <c r="DX93" s="1">
        <f t="shared" si="281"/>
        <v>1000.0000000000024</v>
      </c>
      <c r="DY93" s="1">
        <f t="shared" si="282"/>
        <v>1027.0199999999963</v>
      </c>
      <c r="DZ93" s="1">
        <f t="shared" si="283"/>
        <v>999.99999999999648</v>
      </c>
      <c r="EA93" s="1">
        <f t="shared" si="284"/>
        <v>1000</v>
      </c>
      <c r="EB93" s="1">
        <f t="shared" si="285"/>
        <v>4.6552229412554177E-16</v>
      </c>
      <c r="EC93" s="4">
        <f t="shared" si="340"/>
        <v>0</v>
      </c>
      <c r="ED93" s="1">
        <f t="shared" si="341"/>
        <v>-3.4914172059415629E-12</v>
      </c>
      <c r="EE93" s="4">
        <f t="shared" si="342"/>
        <v>0</v>
      </c>
      <c r="EF93" s="4">
        <f t="shared" si="217"/>
        <v>10</v>
      </c>
      <c r="EG93" s="4">
        <f t="shared" si="343"/>
        <v>3.4932846063673044E-15</v>
      </c>
      <c r="EH93" s="4">
        <f t="shared" si="218"/>
        <v>1.8674004257413709E-18</v>
      </c>
      <c r="EI93" s="4">
        <f t="shared" si="219"/>
        <v>-100</v>
      </c>
      <c r="EJ93" s="4">
        <f t="shared" si="220"/>
        <v>-100</v>
      </c>
      <c r="EK93" s="4">
        <f t="shared" si="221"/>
        <v>-100</v>
      </c>
      <c r="EL93" s="1">
        <f t="shared" si="286"/>
        <v>100</v>
      </c>
      <c r="EM93" s="1">
        <f t="shared" si="287"/>
        <v>0</v>
      </c>
      <c r="EN93" s="1">
        <f t="shared" si="222"/>
        <v>5.0509999999999886</v>
      </c>
      <c r="EO93" s="1">
        <f t="shared" si="288"/>
        <v>0.99999999999999645</v>
      </c>
      <c r="EP93" s="1">
        <f t="shared" si="289"/>
        <v>1.2066613493496735E-12</v>
      </c>
      <c r="EQ93" s="1">
        <f t="shared" si="344"/>
        <v>-0.4666582297456775</v>
      </c>
      <c r="ER93" s="1">
        <f t="shared" si="345"/>
        <v>0.99999999999999645</v>
      </c>
      <c r="ES93" s="1">
        <f t="shared" si="223"/>
        <v>3.4932846063673044E-15</v>
      </c>
      <c r="ET93" s="1">
        <f t="shared" si="290"/>
        <v>1000.0000000000024</v>
      </c>
      <c r="EU93" s="1">
        <f t="shared" si="291"/>
        <v>1027.0199999999963</v>
      </c>
      <c r="EV93" s="1">
        <f t="shared" si="292"/>
        <v>999.99999999999648</v>
      </c>
      <c r="EW93" s="1">
        <f t="shared" si="293"/>
        <v>1000</v>
      </c>
      <c r="EX93" s="1">
        <f t="shared" si="294"/>
        <v>4.6577128084897402E-16</v>
      </c>
      <c r="EY93" s="4">
        <f t="shared" si="346"/>
        <v>0</v>
      </c>
      <c r="EZ93" s="1">
        <f t="shared" si="347"/>
        <v>-3.4932846063673044E-12</v>
      </c>
      <c r="FA93" s="4">
        <f t="shared" si="348"/>
        <v>0</v>
      </c>
      <c r="FB93" s="4">
        <f t="shared" si="224"/>
        <v>10</v>
      </c>
      <c r="FC93" s="4">
        <f t="shared" si="349"/>
        <v>3.4940585687527708E-15</v>
      </c>
      <c r="FD93" s="4">
        <f t="shared" si="225"/>
        <v>7.7396238546635723E-19</v>
      </c>
      <c r="FE93" s="4">
        <f t="shared" si="226"/>
        <v>-100</v>
      </c>
      <c r="FF93" s="4">
        <f t="shared" si="227"/>
        <v>-100</v>
      </c>
      <c r="FG93" s="4">
        <f t="shared" si="228"/>
        <v>-100</v>
      </c>
      <c r="FH93" s="1">
        <f t="shared" si="295"/>
        <v>100</v>
      </c>
      <c r="FI93" s="1">
        <f t="shared" si="296"/>
        <v>0</v>
      </c>
      <c r="FJ93" s="1">
        <f t="shared" si="229"/>
        <v>5.0509999999999886</v>
      </c>
      <c r="FK93" s="1">
        <f t="shared" si="297"/>
        <v>0.99999999999999645</v>
      </c>
      <c r="FL93" s="1">
        <f t="shared" si="298"/>
        <v>1.2069286938696965E-12</v>
      </c>
      <c r="FM93" s="1">
        <f t="shared" si="350"/>
        <v>-0.46677394975849207</v>
      </c>
      <c r="FN93" s="1">
        <f t="shared" si="351"/>
        <v>0.99999999999999645</v>
      </c>
      <c r="FO93" s="1">
        <f t="shared" si="230"/>
        <v>3.4940585687527708E-15</v>
      </c>
      <c r="FP93" s="1">
        <f t="shared" si="299"/>
        <v>1000.0000000000024</v>
      </c>
      <c r="FQ93" s="1">
        <f t="shared" si="300"/>
        <v>1027.0199999999963</v>
      </c>
      <c r="FR93" s="1">
        <f t="shared" si="301"/>
        <v>999.99999999999648</v>
      </c>
      <c r="FS93" s="1">
        <f t="shared" si="302"/>
        <v>1000</v>
      </c>
      <c r="FT93" s="1">
        <f t="shared" si="303"/>
        <v>4.6587447583370291E-16</v>
      </c>
      <c r="FU93" s="4">
        <f t="shared" si="352"/>
        <v>0</v>
      </c>
      <c r="FV93" s="1">
        <f t="shared" si="353"/>
        <v>-3.4940585687527707E-12</v>
      </c>
      <c r="FW93" s="4">
        <f t="shared" si="354"/>
        <v>0</v>
      </c>
      <c r="FX93" s="4">
        <f t="shared" si="231"/>
        <v>10</v>
      </c>
      <c r="FY93" s="4">
        <f t="shared" si="355"/>
        <v>3.4941457342505417E-15</v>
      </c>
      <c r="FZ93" s="4">
        <f t="shared" si="232"/>
        <v>8.7165497770920686E-20</v>
      </c>
      <c r="GA93" s="4">
        <f t="shared" si="233"/>
        <v>-100</v>
      </c>
      <c r="GB93" s="4">
        <f t="shared" si="234"/>
        <v>-100</v>
      </c>
      <c r="GC93" s="4">
        <f t="shared" si="235"/>
        <v>-100</v>
      </c>
      <c r="GD93" s="1">
        <f t="shared" si="304"/>
        <v>100</v>
      </c>
      <c r="GE93" s="1">
        <f t="shared" si="305"/>
        <v>0</v>
      </c>
      <c r="GF93" s="1">
        <f t="shared" si="236"/>
        <v>5.0509999999999886</v>
      </c>
      <c r="GG93" s="1">
        <f t="shared" si="306"/>
        <v>0.99999999999999645</v>
      </c>
      <c r="GH93" s="1">
        <f t="shared" si="307"/>
        <v>1.2069588028499281E-12</v>
      </c>
      <c r="GI93" s="1">
        <f t="shared" si="356"/>
        <v>-0.46727069419163314</v>
      </c>
      <c r="GJ93" s="1">
        <f t="shared" si="357"/>
        <v>0.99999999999999645</v>
      </c>
      <c r="GK93" s="1">
        <f t="shared" si="237"/>
        <v>3.4941457342505417E-15</v>
      </c>
      <c r="GL93" s="1">
        <f t="shared" si="308"/>
        <v>1000.0000000000024</v>
      </c>
      <c r="GM93" s="1">
        <f t="shared" si="309"/>
        <v>1027.0199999999963</v>
      </c>
      <c r="GN93" s="1">
        <f t="shared" si="310"/>
        <v>999.99999999999648</v>
      </c>
      <c r="GO93" s="1">
        <f t="shared" si="311"/>
        <v>1000</v>
      </c>
      <c r="GP93" s="1">
        <f t="shared" si="312"/>
        <v>4.6588609790007226E-16</v>
      </c>
      <c r="GQ93" s="4">
        <f t="shared" si="358"/>
        <v>0</v>
      </c>
      <c r="GR93" s="1">
        <f t="shared" si="359"/>
        <v>-3.4941457342505417E-12</v>
      </c>
      <c r="GS93" s="4">
        <f t="shared" si="360"/>
        <v>0</v>
      </c>
      <c r="GT93" s="4">
        <f t="shared" si="238"/>
        <v>10</v>
      </c>
      <c r="GU93" s="4">
        <f t="shared" si="361"/>
        <v>3.4946544177207668E-15</v>
      </c>
      <c r="GV93" s="4">
        <f t="shared" si="239"/>
        <v>5.0868347022507896E-19</v>
      </c>
      <c r="GW93" s="4">
        <v>130</v>
      </c>
      <c r="GX93" s="4"/>
      <c r="GY93" s="4"/>
      <c r="GZ93" s="4"/>
      <c r="HA93" s="4"/>
      <c r="HB93" s="4"/>
      <c r="HC93" s="4"/>
      <c r="HD93" s="4"/>
      <c r="HE93" s="4"/>
      <c r="HT93" s="3"/>
    </row>
    <row r="94" spans="1:228">
      <c r="A94" s="1">
        <v>76</v>
      </c>
      <c r="B94" s="1">
        <f t="shared" si="182"/>
        <v>100</v>
      </c>
      <c r="C94" s="1">
        <v>0</v>
      </c>
      <c r="D94" s="1">
        <f t="shared" si="183"/>
        <v>-100</v>
      </c>
      <c r="E94" s="1">
        <f t="shared" si="313"/>
        <v>125</v>
      </c>
      <c r="F94" s="1">
        <f t="shared" si="240"/>
        <v>5.1009999999999884</v>
      </c>
      <c r="G94" s="1">
        <f>'0.5Q 8-16'!GA94</f>
        <v>-100</v>
      </c>
      <c r="H94" s="1">
        <f>'0.5Q 8-16'!GB94</f>
        <v>-100</v>
      </c>
      <c r="I94" s="1">
        <f>'0.5Q 8-16'!GC94</f>
        <v>-100</v>
      </c>
      <c r="J94" s="1">
        <f>'0.5Q 8-16'!GD94</f>
        <v>100</v>
      </c>
      <c r="K94" s="1">
        <f>'0.5Q 8-16'!GE94</f>
        <v>0</v>
      </c>
      <c r="L94" s="1">
        <f>'0.5Q 8-16'!GF94</f>
        <v>5.1009999999999884</v>
      </c>
      <c r="M94" s="1">
        <f>'0.5Q 8-16'!GG94</f>
        <v>0.99999999999999645</v>
      </c>
      <c r="N94" s="1">
        <f>'0.5Q 8-16'!GH94</f>
        <v>6.880186170086243E-13</v>
      </c>
      <c r="O94" s="1">
        <f>'0.5Q 8-16'!GI94</f>
        <v>-0.51826822546818385</v>
      </c>
      <c r="P94" s="1">
        <f>'0.5Q 8-16'!GJ94</f>
        <v>0.99999999999999645</v>
      </c>
      <c r="Q94" s="1">
        <f>'0.5Q 8-16'!GK94</f>
        <v>1.9918138962399671E-15</v>
      </c>
      <c r="R94" s="1">
        <f>'0.5Q 8-16'!GL94</f>
        <v>1000.0000000000014</v>
      </c>
      <c r="S94" s="1">
        <f>'0.5Q 8-16'!GM94</f>
        <v>1027.0199999999963</v>
      </c>
      <c r="T94" s="1">
        <f>'0.5Q 8-16'!GN94</f>
        <v>999.99999999999648</v>
      </c>
      <c r="U94" s="1">
        <f>'0.5Q 8-16'!GO94</f>
        <v>1000</v>
      </c>
      <c r="V94" s="1">
        <f>'0.5Q 8-16'!GP94</f>
        <v>2.6557518616532904E-16</v>
      </c>
      <c r="W94" s="1">
        <f>'0.5Q 8-16'!GQ94</f>
        <v>0</v>
      </c>
      <c r="X94" s="1">
        <f>'0.5Q 8-16'!GR94</f>
        <v>-1.9918138962399669E-12</v>
      </c>
      <c r="Y94" s="1">
        <f>'0.5Q 8-16'!GS94</f>
        <v>0</v>
      </c>
      <c r="Z94" s="1">
        <f>'0.5Q 8-16'!GT94</f>
        <v>10</v>
      </c>
      <c r="AA94" s="1">
        <f>'0.5Q 8-16'!GU94</f>
        <v>2.0423242106047479E-15</v>
      </c>
      <c r="AC94" s="4">
        <f t="shared" si="184"/>
        <v>-100</v>
      </c>
      <c r="AD94" s="4">
        <f t="shared" si="185"/>
        <v>-100</v>
      </c>
      <c r="AE94" s="4">
        <f t="shared" si="186"/>
        <v>-100</v>
      </c>
      <c r="AF94" s="1">
        <f t="shared" si="241"/>
        <v>100</v>
      </c>
      <c r="AG94" s="1">
        <f t="shared" si="242"/>
        <v>0</v>
      </c>
      <c r="AH94" s="1">
        <f t="shared" si="187"/>
        <v>5.1009999999999884</v>
      </c>
      <c r="AI94" s="1">
        <f t="shared" si="243"/>
        <v>0.99999999999999645</v>
      </c>
      <c r="AJ94" s="1">
        <f t="shared" si="244"/>
        <v>7.0546604856813397E-13</v>
      </c>
      <c r="AK94" s="1">
        <f t="shared" si="314"/>
        <v>-0.50799325297098696</v>
      </c>
      <c r="AL94" s="1">
        <f t="shared" si="315"/>
        <v>0.99999999999999645</v>
      </c>
      <c r="AM94" s="1">
        <f t="shared" si="188"/>
        <v>2.0423242106047479E-15</v>
      </c>
      <c r="AN94" s="1">
        <f t="shared" si="245"/>
        <v>1000.0000000000014</v>
      </c>
      <c r="AO94" s="1">
        <f t="shared" si="246"/>
        <v>1027.0199999999963</v>
      </c>
      <c r="AP94" s="1">
        <f t="shared" si="247"/>
        <v>999.99999999999648</v>
      </c>
      <c r="AQ94" s="1">
        <f t="shared" si="248"/>
        <v>1000</v>
      </c>
      <c r="AR94" s="1">
        <f t="shared" si="249"/>
        <v>2.7230989474729975E-16</v>
      </c>
      <c r="AS94" s="4">
        <f t="shared" si="316"/>
        <v>0</v>
      </c>
      <c r="AT94" s="1">
        <f t="shared" si="317"/>
        <v>-2.042324210604748E-12</v>
      </c>
      <c r="AU94" s="4">
        <f t="shared" si="318"/>
        <v>0</v>
      </c>
      <c r="AV94" s="4">
        <f t="shared" si="189"/>
        <v>10</v>
      </c>
      <c r="AW94" s="4">
        <f t="shared" si="319"/>
        <v>2.0772870960465636E-15</v>
      </c>
      <c r="AX94" s="4">
        <f t="shared" si="190"/>
        <v>3.4962885441815703E-17</v>
      </c>
      <c r="AY94" s="4">
        <f t="shared" si="191"/>
        <v>-100</v>
      </c>
      <c r="AZ94" s="4">
        <f t="shared" si="192"/>
        <v>-100</v>
      </c>
      <c r="BA94" s="4">
        <f t="shared" si="193"/>
        <v>-100</v>
      </c>
      <c r="BB94" s="1">
        <f t="shared" si="250"/>
        <v>100</v>
      </c>
      <c r="BC94" s="1">
        <f t="shared" si="251"/>
        <v>0</v>
      </c>
      <c r="BD94" s="1">
        <f t="shared" si="194"/>
        <v>5.1009999999999884</v>
      </c>
      <c r="BE94" s="1">
        <f t="shared" si="252"/>
        <v>0.99999999999999645</v>
      </c>
      <c r="BF94" s="1">
        <f t="shared" si="253"/>
        <v>7.1754303835805289E-13</v>
      </c>
      <c r="BG94" s="1">
        <f t="shared" si="320"/>
        <v>-0.49284055033405866</v>
      </c>
      <c r="BH94" s="1">
        <f t="shared" si="321"/>
        <v>0.99999999999999645</v>
      </c>
      <c r="BI94" s="1">
        <f t="shared" si="195"/>
        <v>2.0772870960465636E-15</v>
      </c>
      <c r="BJ94" s="1">
        <f t="shared" si="254"/>
        <v>1000.0000000000016</v>
      </c>
      <c r="BK94" s="1">
        <f t="shared" si="255"/>
        <v>1027.0199999999963</v>
      </c>
      <c r="BL94" s="1">
        <f t="shared" si="256"/>
        <v>999.99999999999648</v>
      </c>
      <c r="BM94" s="1">
        <f t="shared" si="257"/>
        <v>1000</v>
      </c>
      <c r="BN94" s="1">
        <f t="shared" si="258"/>
        <v>2.7697161280620844E-16</v>
      </c>
      <c r="BO94" s="4">
        <f t="shared" si="322"/>
        <v>0</v>
      </c>
      <c r="BP94" s="1">
        <f t="shared" si="323"/>
        <v>-2.0772870960465636E-12</v>
      </c>
      <c r="BQ94" s="4">
        <f t="shared" si="324"/>
        <v>0</v>
      </c>
      <c r="BR94" s="4">
        <f t="shared" si="196"/>
        <v>10</v>
      </c>
      <c r="BS94" s="4">
        <f t="shared" si="325"/>
        <v>2.0976998522490044E-15</v>
      </c>
      <c r="BT94" s="4">
        <f t="shared" si="197"/>
        <v>2.0412756202440727E-17</v>
      </c>
      <c r="BU94" s="4">
        <f t="shared" si="198"/>
        <v>-100</v>
      </c>
      <c r="BV94" s="4">
        <f t="shared" si="199"/>
        <v>-100</v>
      </c>
      <c r="BW94" s="4">
        <f t="shared" si="200"/>
        <v>-100</v>
      </c>
      <c r="BX94" s="1">
        <f t="shared" si="259"/>
        <v>100</v>
      </c>
      <c r="BY94" s="1">
        <f t="shared" si="260"/>
        <v>0</v>
      </c>
      <c r="BZ94" s="1">
        <f t="shared" si="201"/>
        <v>5.1009999999999884</v>
      </c>
      <c r="CA94" s="1">
        <f t="shared" si="261"/>
        <v>0.99999999999999645</v>
      </c>
      <c r="CB94" s="1">
        <f t="shared" si="262"/>
        <v>7.2459407676994959E-13</v>
      </c>
      <c r="CC94" s="1">
        <f t="shared" si="326"/>
        <v>-0.47688752663200762</v>
      </c>
      <c r="CD94" s="1">
        <f t="shared" si="327"/>
        <v>0.99999999999999645</v>
      </c>
      <c r="CE94" s="1">
        <f t="shared" si="202"/>
        <v>2.0976998522490044E-15</v>
      </c>
      <c r="CF94" s="1">
        <f t="shared" si="263"/>
        <v>1000.0000000000016</v>
      </c>
      <c r="CG94" s="1">
        <f t="shared" si="264"/>
        <v>1027.0199999999963</v>
      </c>
      <c r="CH94" s="1">
        <f t="shared" si="265"/>
        <v>999.99999999999648</v>
      </c>
      <c r="CI94" s="1">
        <f t="shared" si="266"/>
        <v>1000</v>
      </c>
      <c r="CJ94" s="1">
        <f t="shared" si="267"/>
        <v>2.7969331363320057E-16</v>
      </c>
      <c r="CK94" s="4">
        <f t="shared" si="328"/>
        <v>0</v>
      </c>
      <c r="CL94" s="1">
        <f t="shared" si="329"/>
        <v>-2.0976998522490045E-12</v>
      </c>
      <c r="CM94" s="4">
        <f t="shared" si="330"/>
        <v>0</v>
      </c>
      <c r="CN94" s="4">
        <f t="shared" si="203"/>
        <v>10</v>
      </c>
      <c r="CO94" s="4">
        <f t="shared" si="331"/>
        <v>2.0951331423768083E-15</v>
      </c>
      <c r="CP94" s="4">
        <f t="shared" si="204"/>
        <v>-2.5667098721960147E-18</v>
      </c>
      <c r="CQ94" s="4">
        <f t="shared" si="205"/>
        <v>-100</v>
      </c>
      <c r="CR94" s="4">
        <f t="shared" si="206"/>
        <v>-100</v>
      </c>
      <c r="CS94" s="4">
        <f t="shared" si="207"/>
        <v>-100</v>
      </c>
      <c r="CT94" s="1">
        <f t="shared" si="268"/>
        <v>100</v>
      </c>
      <c r="CU94" s="1">
        <f t="shared" si="269"/>
        <v>0</v>
      </c>
      <c r="CV94" s="1">
        <f t="shared" si="208"/>
        <v>5.1009999999999884</v>
      </c>
      <c r="CW94" s="1">
        <f t="shared" si="270"/>
        <v>0.99999999999999645</v>
      </c>
      <c r="CX94" s="1">
        <f t="shared" si="271"/>
        <v>7.2370747577782676E-13</v>
      </c>
      <c r="CY94" s="1">
        <f t="shared" si="332"/>
        <v>-0.47637079916134301</v>
      </c>
      <c r="CZ94" s="1">
        <f t="shared" si="333"/>
        <v>0.99999999999999645</v>
      </c>
      <c r="DA94" s="1">
        <f t="shared" si="209"/>
        <v>2.0951331423768083E-15</v>
      </c>
      <c r="DB94" s="1">
        <f t="shared" si="272"/>
        <v>1000.0000000000016</v>
      </c>
      <c r="DC94" s="1">
        <f t="shared" si="273"/>
        <v>1027.0199999999963</v>
      </c>
      <c r="DD94" s="1">
        <f t="shared" si="274"/>
        <v>999.99999999999648</v>
      </c>
      <c r="DE94" s="1">
        <f t="shared" si="275"/>
        <v>1000</v>
      </c>
      <c r="DF94" s="1">
        <f t="shared" si="276"/>
        <v>2.7935108565024113E-16</v>
      </c>
      <c r="DG94" s="4">
        <f t="shared" si="334"/>
        <v>0</v>
      </c>
      <c r="DH94" s="1">
        <f t="shared" si="335"/>
        <v>-2.0951331423768085E-12</v>
      </c>
      <c r="DI94" s="4">
        <f t="shared" si="336"/>
        <v>0</v>
      </c>
      <c r="DJ94" s="4">
        <f t="shared" si="210"/>
        <v>10</v>
      </c>
      <c r="DK94" s="4">
        <f t="shared" si="337"/>
        <v>2.0948503235649378E-15</v>
      </c>
      <c r="DL94" s="4">
        <f t="shared" si="211"/>
        <v>-2.828188118705205E-19</v>
      </c>
      <c r="DM94" s="4">
        <f t="shared" si="212"/>
        <v>-100</v>
      </c>
      <c r="DN94" s="4">
        <f t="shared" si="213"/>
        <v>-100</v>
      </c>
      <c r="DO94" s="4">
        <f t="shared" si="214"/>
        <v>-100</v>
      </c>
      <c r="DP94" s="1">
        <f t="shared" si="277"/>
        <v>100</v>
      </c>
      <c r="DQ94" s="1">
        <f t="shared" si="278"/>
        <v>0</v>
      </c>
      <c r="DR94" s="1">
        <f t="shared" si="215"/>
        <v>5.1009999999999884</v>
      </c>
      <c r="DS94" s="1">
        <f t="shared" si="279"/>
        <v>0.99999999999999645</v>
      </c>
      <c r="DT94" s="1">
        <f t="shared" si="280"/>
        <v>7.2360978361483168E-13</v>
      </c>
      <c r="DU94" s="1">
        <f t="shared" si="338"/>
        <v>-0.47168067815838294</v>
      </c>
      <c r="DV94" s="1">
        <f t="shared" si="339"/>
        <v>0.99999999999999645</v>
      </c>
      <c r="DW94" s="1">
        <f t="shared" si="216"/>
        <v>2.0948503235649378E-15</v>
      </c>
      <c r="DX94" s="1">
        <f t="shared" si="281"/>
        <v>1000.0000000000016</v>
      </c>
      <c r="DY94" s="1">
        <f t="shared" si="282"/>
        <v>1027.0199999999963</v>
      </c>
      <c r="DZ94" s="1">
        <f t="shared" si="283"/>
        <v>999.99999999999648</v>
      </c>
      <c r="EA94" s="1">
        <f t="shared" si="284"/>
        <v>1000</v>
      </c>
      <c r="EB94" s="1">
        <f t="shared" si="285"/>
        <v>2.7931337647532503E-16</v>
      </c>
      <c r="EC94" s="4">
        <f t="shared" si="340"/>
        <v>0</v>
      </c>
      <c r="ED94" s="1">
        <f t="shared" si="341"/>
        <v>-2.0948503235649377E-12</v>
      </c>
      <c r="EE94" s="4">
        <f t="shared" si="342"/>
        <v>0</v>
      </c>
      <c r="EF94" s="4">
        <f t="shared" si="217"/>
        <v>10</v>
      </c>
      <c r="EG94" s="4">
        <f t="shared" si="343"/>
        <v>2.0959707638203826E-15</v>
      </c>
      <c r="EH94" s="4">
        <f t="shared" si="218"/>
        <v>1.1204402554448226E-18</v>
      </c>
      <c r="EI94" s="4">
        <f t="shared" si="219"/>
        <v>-100</v>
      </c>
      <c r="EJ94" s="4">
        <f t="shared" si="220"/>
        <v>-100</v>
      </c>
      <c r="EK94" s="4">
        <f t="shared" si="221"/>
        <v>-100</v>
      </c>
      <c r="EL94" s="1">
        <f t="shared" si="286"/>
        <v>100</v>
      </c>
      <c r="EM94" s="1">
        <f t="shared" si="287"/>
        <v>0</v>
      </c>
      <c r="EN94" s="1">
        <f t="shared" si="222"/>
        <v>5.1009999999999884</v>
      </c>
      <c r="EO94" s="1">
        <f t="shared" si="288"/>
        <v>0.99999999999999645</v>
      </c>
      <c r="EP94" s="1">
        <f t="shared" si="289"/>
        <v>7.23996809609804E-13</v>
      </c>
      <c r="EQ94" s="1">
        <f t="shared" si="344"/>
        <v>-0.4666582297456775</v>
      </c>
      <c r="ER94" s="1">
        <f t="shared" si="345"/>
        <v>0.99999999999999645</v>
      </c>
      <c r="ES94" s="1">
        <f t="shared" si="223"/>
        <v>2.0959707638203826E-15</v>
      </c>
      <c r="ET94" s="1">
        <f t="shared" si="290"/>
        <v>1000.0000000000016</v>
      </c>
      <c r="EU94" s="1">
        <f t="shared" si="291"/>
        <v>1027.0199999999963</v>
      </c>
      <c r="EV94" s="1">
        <f t="shared" si="292"/>
        <v>999.99999999999648</v>
      </c>
      <c r="EW94" s="1">
        <f t="shared" si="293"/>
        <v>1000</v>
      </c>
      <c r="EX94" s="1">
        <f t="shared" si="294"/>
        <v>2.7946276850938436E-16</v>
      </c>
      <c r="EY94" s="4">
        <f t="shared" si="346"/>
        <v>0</v>
      </c>
      <c r="EZ94" s="1">
        <f t="shared" si="347"/>
        <v>-2.0959707638203827E-12</v>
      </c>
      <c r="FA94" s="4">
        <f t="shared" si="348"/>
        <v>0</v>
      </c>
      <c r="FB94" s="4">
        <f t="shared" si="224"/>
        <v>10</v>
      </c>
      <c r="FC94" s="4">
        <f t="shared" si="349"/>
        <v>2.0964351412516622E-15</v>
      </c>
      <c r="FD94" s="4">
        <f t="shared" si="225"/>
        <v>4.6437743127957768E-19</v>
      </c>
      <c r="FE94" s="4">
        <f t="shared" si="226"/>
        <v>-100</v>
      </c>
      <c r="FF94" s="4">
        <f t="shared" si="227"/>
        <v>-100</v>
      </c>
      <c r="FG94" s="4">
        <f t="shared" si="228"/>
        <v>-100</v>
      </c>
      <c r="FH94" s="1">
        <f t="shared" si="295"/>
        <v>100</v>
      </c>
      <c r="FI94" s="1">
        <f t="shared" si="296"/>
        <v>0</v>
      </c>
      <c r="FJ94" s="1">
        <f t="shared" si="229"/>
        <v>5.1009999999999884</v>
      </c>
      <c r="FK94" s="1">
        <f t="shared" si="297"/>
        <v>0.99999999999999645</v>
      </c>
      <c r="FL94" s="1">
        <f t="shared" si="298"/>
        <v>7.241572163218178E-13</v>
      </c>
      <c r="FM94" s="1">
        <f t="shared" si="350"/>
        <v>-0.46677394975849207</v>
      </c>
      <c r="FN94" s="1">
        <f t="shared" si="351"/>
        <v>0.99999999999999645</v>
      </c>
      <c r="FO94" s="1">
        <f t="shared" si="230"/>
        <v>2.0964351412516622E-15</v>
      </c>
      <c r="FP94" s="1">
        <f t="shared" si="299"/>
        <v>1000.0000000000016</v>
      </c>
      <c r="FQ94" s="1">
        <f t="shared" si="300"/>
        <v>1027.0199999999963</v>
      </c>
      <c r="FR94" s="1">
        <f t="shared" si="301"/>
        <v>999.99999999999648</v>
      </c>
      <c r="FS94" s="1">
        <f t="shared" si="302"/>
        <v>1000</v>
      </c>
      <c r="FT94" s="1">
        <f t="shared" si="303"/>
        <v>2.7952468550022173E-16</v>
      </c>
      <c r="FU94" s="4">
        <f t="shared" si="352"/>
        <v>0</v>
      </c>
      <c r="FV94" s="1">
        <f t="shared" si="353"/>
        <v>-2.0964351412516622E-12</v>
      </c>
      <c r="FW94" s="4">
        <f t="shared" si="354"/>
        <v>0</v>
      </c>
      <c r="FX94" s="4">
        <f t="shared" si="231"/>
        <v>10</v>
      </c>
      <c r="FY94" s="4">
        <f t="shared" si="355"/>
        <v>2.0964874405503251E-15</v>
      </c>
      <c r="FZ94" s="4">
        <f t="shared" si="232"/>
        <v>5.2299298662867956E-20</v>
      </c>
      <c r="GA94" s="4">
        <f t="shared" si="233"/>
        <v>-100</v>
      </c>
      <c r="GB94" s="4">
        <f t="shared" si="234"/>
        <v>-100</v>
      </c>
      <c r="GC94" s="4">
        <f t="shared" si="235"/>
        <v>-100</v>
      </c>
      <c r="GD94" s="1">
        <f t="shared" si="304"/>
        <v>100</v>
      </c>
      <c r="GE94" s="1">
        <f t="shared" si="305"/>
        <v>0</v>
      </c>
      <c r="GF94" s="1">
        <f t="shared" si="236"/>
        <v>5.1009999999999884</v>
      </c>
      <c r="GG94" s="1">
        <f t="shared" si="306"/>
        <v>0.99999999999999645</v>
      </c>
      <c r="GH94" s="1">
        <f t="shared" si="307"/>
        <v>7.241752817099568E-13</v>
      </c>
      <c r="GI94" s="1">
        <f t="shared" si="356"/>
        <v>-0.46727069419163314</v>
      </c>
      <c r="GJ94" s="1">
        <f t="shared" si="357"/>
        <v>0.99999999999999645</v>
      </c>
      <c r="GK94" s="1">
        <f t="shared" si="237"/>
        <v>2.0964874405503251E-15</v>
      </c>
      <c r="GL94" s="1">
        <f t="shared" si="308"/>
        <v>1000.0000000000016</v>
      </c>
      <c r="GM94" s="1">
        <f t="shared" si="309"/>
        <v>1027.0199999999963</v>
      </c>
      <c r="GN94" s="1">
        <f t="shared" si="310"/>
        <v>999.99999999999648</v>
      </c>
      <c r="GO94" s="1">
        <f t="shared" si="311"/>
        <v>1000</v>
      </c>
      <c r="GP94" s="1">
        <f t="shared" si="312"/>
        <v>2.7953165874004332E-16</v>
      </c>
      <c r="GQ94" s="4">
        <f t="shared" si="358"/>
        <v>0</v>
      </c>
      <c r="GR94" s="1">
        <f t="shared" si="359"/>
        <v>-2.0964874405503253E-12</v>
      </c>
      <c r="GS94" s="4">
        <f t="shared" si="360"/>
        <v>0</v>
      </c>
      <c r="GT94" s="4">
        <f t="shared" si="238"/>
        <v>10</v>
      </c>
      <c r="GU94" s="4">
        <f t="shared" si="361"/>
        <v>2.09679265063246E-15</v>
      </c>
      <c r="GV94" s="4">
        <f t="shared" si="239"/>
        <v>3.052100821348896E-19</v>
      </c>
      <c r="GW94" s="4">
        <v>125</v>
      </c>
      <c r="GX94" s="4"/>
      <c r="GY94" s="4"/>
      <c r="GZ94" s="4"/>
      <c r="HA94" s="4"/>
      <c r="HB94" s="4"/>
      <c r="HC94" s="4"/>
      <c r="HD94" s="4"/>
      <c r="HE94" s="4"/>
      <c r="HT94" s="3"/>
    </row>
    <row r="95" spans="1:228">
      <c r="A95" s="1">
        <v>77</v>
      </c>
      <c r="B95" s="1">
        <f t="shared" si="182"/>
        <v>100</v>
      </c>
      <c r="C95" s="1">
        <v>0</v>
      </c>
      <c r="D95" s="1">
        <f t="shared" si="183"/>
        <v>-100</v>
      </c>
      <c r="E95" s="1">
        <f t="shared" si="313"/>
        <v>120</v>
      </c>
      <c r="F95" s="1">
        <f t="shared" si="240"/>
        <v>5.1509999999999883</v>
      </c>
      <c r="G95" s="1">
        <f>'0.5Q 8-16'!GA95</f>
        <v>-100</v>
      </c>
      <c r="H95" s="1">
        <f>'0.5Q 8-16'!GB95</f>
        <v>-100</v>
      </c>
      <c r="I95" s="1">
        <f>'0.5Q 8-16'!GC95</f>
        <v>-100</v>
      </c>
      <c r="J95" s="1">
        <f>'0.5Q 8-16'!GD95</f>
        <v>100</v>
      </c>
      <c r="K95" s="1">
        <f>'0.5Q 8-16'!GE95</f>
        <v>0</v>
      </c>
      <c r="L95" s="1">
        <f>'0.5Q 8-16'!GF95</f>
        <v>5.1509999999999883</v>
      </c>
      <c r="M95" s="1">
        <f>'0.5Q 8-16'!GG95</f>
        <v>0.99999999999999645</v>
      </c>
      <c r="N95" s="1">
        <f>'0.5Q 8-16'!GH95</f>
        <v>4.1281117020517448E-13</v>
      </c>
      <c r="O95" s="1">
        <f>'0.5Q 8-16'!GI95</f>
        <v>-0.51826822546818385</v>
      </c>
      <c r="P95" s="1">
        <f>'0.5Q 8-16'!GJ95</f>
        <v>0.99999999999999645</v>
      </c>
      <c r="Q95" s="1">
        <f>'0.5Q 8-16'!GK95</f>
        <v>1.1950883377439802E-15</v>
      </c>
      <c r="R95" s="1">
        <f>'0.5Q 8-16'!GL95</f>
        <v>1000.0000000000009</v>
      </c>
      <c r="S95" s="1">
        <f>'0.5Q 8-16'!GM95</f>
        <v>1027.0199999999963</v>
      </c>
      <c r="T95" s="1">
        <f>'0.5Q 8-16'!GN95</f>
        <v>999.99999999999648</v>
      </c>
      <c r="U95" s="1">
        <f>'0.5Q 8-16'!GO95</f>
        <v>1000</v>
      </c>
      <c r="V95" s="1">
        <f>'0.5Q 8-16'!GP95</f>
        <v>1.5934511169919738E-16</v>
      </c>
      <c r="W95" s="1">
        <f>'0.5Q 8-16'!GQ95</f>
        <v>0</v>
      </c>
      <c r="X95" s="1">
        <f>'0.5Q 8-16'!GR95</f>
        <v>-1.1950883377439803E-12</v>
      </c>
      <c r="Y95" s="1">
        <f>'0.5Q 8-16'!GS95</f>
        <v>0</v>
      </c>
      <c r="Z95" s="1">
        <f>'0.5Q 8-16'!GT95</f>
        <v>10</v>
      </c>
      <c r="AA95" s="1">
        <f>'0.5Q 8-16'!GU95</f>
        <v>1.2253945263628487E-15</v>
      </c>
      <c r="AC95" s="4">
        <f t="shared" si="184"/>
        <v>-100</v>
      </c>
      <c r="AD95" s="4">
        <f t="shared" si="185"/>
        <v>-100</v>
      </c>
      <c r="AE95" s="4">
        <f t="shared" si="186"/>
        <v>-100</v>
      </c>
      <c r="AF95" s="1">
        <f t="shared" si="241"/>
        <v>100</v>
      </c>
      <c r="AG95" s="1">
        <f t="shared" si="242"/>
        <v>0</v>
      </c>
      <c r="AH95" s="1">
        <f t="shared" si="187"/>
        <v>5.1509999999999883</v>
      </c>
      <c r="AI95" s="1">
        <f t="shared" si="243"/>
        <v>0.99999999999999645</v>
      </c>
      <c r="AJ95" s="1">
        <f t="shared" si="244"/>
        <v>4.2327962914088041E-13</v>
      </c>
      <c r="AK95" s="1">
        <f t="shared" si="314"/>
        <v>-0.50799325297098696</v>
      </c>
      <c r="AL95" s="1">
        <f t="shared" si="315"/>
        <v>0.99999999999999645</v>
      </c>
      <c r="AM95" s="1">
        <f t="shared" si="188"/>
        <v>1.2253945263628487E-15</v>
      </c>
      <c r="AN95" s="1">
        <f t="shared" si="245"/>
        <v>1000.0000000000009</v>
      </c>
      <c r="AO95" s="1">
        <f t="shared" si="246"/>
        <v>1027.0199999999963</v>
      </c>
      <c r="AP95" s="1">
        <f t="shared" si="247"/>
        <v>999.99999999999648</v>
      </c>
      <c r="AQ95" s="1">
        <f t="shared" si="248"/>
        <v>1000</v>
      </c>
      <c r="AR95" s="1">
        <f t="shared" si="249"/>
        <v>1.6338593684837986E-16</v>
      </c>
      <c r="AS95" s="4">
        <f t="shared" si="316"/>
        <v>0</v>
      </c>
      <c r="AT95" s="1">
        <f t="shared" si="317"/>
        <v>-1.2253945263628486E-12</v>
      </c>
      <c r="AU95" s="4">
        <f t="shared" si="318"/>
        <v>0</v>
      </c>
      <c r="AV95" s="4">
        <f t="shared" si="189"/>
        <v>10</v>
      </c>
      <c r="AW95" s="4">
        <f t="shared" si="319"/>
        <v>1.2463722576279382E-15</v>
      </c>
      <c r="AX95" s="4">
        <f t="shared" si="190"/>
        <v>2.097773126508954E-17</v>
      </c>
      <c r="AY95" s="4">
        <f t="shared" si="191"/>
        <v>-100</v>
      </c>
      <c r="AZ95" s="4">
        <f t="shared" si="192"/>
        <v>-100</v>
      </c>
      <c r="BA95" s="4">
        <f t="shared" si="193"/>
        <v>-100</v>
      </c>
      <c r="BB95" s="1">
        <f t="shared" si="250"/>
        <v>100</v>
      </c>
      <c r="BC95" s="1">
        <f t="shared" si="251"/>
        <v>0</v>
      </c>
      <c r="BD95" s="1">
        <f t="shared" si="194"/>
        <v>5.1509999999999883</v>
      </c>
      <c r="BE95" s="1">
        <f t="shared" si="252"/>
        <v>0.99999999999999645</v>
      </c>
      <c r="BF95" s="1">
        <f t="shared" si="253"/>
        <v>4.3052582301483186E-13</v>
      </c>
      <c r="BG95" s="1">
        <f t="shared" si="320"/>
        <v>-0.49284055033405866</v>
      </c>
      <c r="BH95" s="1">
        <f t="shared" si="321"/>
        <v>0.99999999999999645</v>
      </c>
      <c r="BI95" s="1">
        <f t="shared" si="195"/>
        <v>1.2463722576279382E-15</v>
      </c>
      <c r="BJ95" s="1">
        <f t="shared" si="254"/>
        <v>1000.0000000000009</v>
      </c>
      <c r="BK95" s="1">
        <f t="shared" si="255"/>
        <v>1027.0199999999963</v>
      </c>
      <c r="BL95" s="1">
        <f t="shared" si="256"/>
        <v>999.99999999999648</v>
      </c>
      <c r="BM95" s="1">
        <f t="shared" si="257"/>
        <v>1000</v>
      </c>
      <c r="BN95" s="1">
        <f t="shared" si="258"/>
        <v>1.6618296768372509E-16</v>
      </c>
      <c r="BO95" s="4">
        <f t="shared" si="322"/>
        <v>0</v>
      </c>
      <c r="BP95" s="1">
        <f t="shared" si="323"/>
        <v>-1.2463722576279383E-12</v>
      </c>
      <c r="BQ95" s="4">
        <f t="shared" si="324"/>
        <v>0</v>
      </c>
      <c r="BR95" s="4">
        <f t="shared" si="196"/>
        <v>10</v>
      </c>
      <c r="BS95" s="4">
        <f t="shared" si="325"/>
        <v>1.2586199113494025E-15</v>
      </c>
      <c r="BT95" s="4">
        <f t="shared" si="197"/>
        <v>1.2247653721464318E-17</v>
      </c>
      <c r="BU95" s="4">
        <f t="shared" si="198"/>
        <v>-100</v>
      </c>
      <c r="BV95" s="4">
        <f t="shared" si="199"/>
        <v>-100</v>
      </c>
      <c r="BW95" s="4">
        <f t="shared" si="200"/>
        <v>-100</v>
      </c>
      <c r="BX95" s="1">
        <f t="shared" si="259"/>
        <v>100</v>
      </c>
      <c r="BY95" s="1">
        <f t="shared" si="260"/>
        <v>0</v>
      </c>
      <c r="BZ95" s="1">
        <f t="shared" si="201"/>
        <v>5.1509999999999883</v>
      </c>
      <c r="CA95" s="1">
        <f t="shared" si="261"/>
        <v>0.99999999999999645</v>
      </c>
      <c r="CB95" s="1">
        <f t="shared" si="262"/>
        <v>4.3475644606196989E-13</v>
      </c>
      <c r="CC95" s="1">
        <f t="shared" si="326"/>
        <v>-0.47688752663200762</v>
      </c>
      <c r="CD95" s="1">
        <f t="shared" si="327"/>
        <v>0.99999999999999645</v>
      </c>
      <c r="CE95" s="1">
        <f t="shared" si="202"/>
        <v>1.2586199113494025E-15</v>
      </c>
      <c r="CF95" s="1">
        <f t="shared" si="263"/>
        <v>1000.0000000000009</v>
      </c>
      <c r="CG95" s="1">
        <f t="shared" si="264"/>
        <v>1027.0199999999963</v>
      </c>
      <c r="CH95" s="1">
        <f t="shared" si="265"/>
        <v>999.99999999999648</v>
      </c>
      <c r="CI95" s="1">
        <f t="shared" si="266"/>
        <v>1000</v>
      </c>
      <c r="CJ95" s="1">
        <f t="shared" si="267"/>
        <v>1.6781598817992036E-16</v>
      </c>
      <c r="CK95" s="4">
        <f t="shared" si="328"/>
        <v>0</v>
      </c>
      <c r="CL95" s="1">
        <f t="shared" si="329"/>
        <v>-1.2586199113494026E-12</v>
      </c>
      <c r="CM95" s="4">
        <f t="shared" si="330"/>
        <v>0</v>
      </c>
      <c r="CN95" s="4">
        <f t="shared" si="203"/>
        <v>10</v>
      </c>
      <c r="CO95" s="4">
        <f t="shared" si="331"/>
        <v>1.257079885426085E-15</v>
      </c>
      <c r="CP95" s="4">
        <f t="shared" si="204"/>
        <v>-1.5400259233175299E-18</v>
      </c>
      <c r="CQ95" s="4">
        <f t="shared" si="205"/>
        <v>-100</v>
      </c>
      <c r="CR95" s="4">
        <f t="shared" si="206"/>
        <v>-100</v>
      </c>
      <c r="CS95" s="4">
        <f t="shared" si="207"/>
        <v>-100</v>
      </c>
      <c r="CT95" s="1">
        <f t="shared" si="268"/>
        <v>100</v>
      </c>
      <c r="CU95" s="1">
        <f t="shared" si="269"/>
        <v>0</v>
      </c>
      <c r="CV95" s="1">
        <f t="shared" si="208"/>
        <v>5.1509999999999883</v>
      </c>
      <c r="CW95" s="1">
        <f t="shared" si="270"/>
        <v>0.99999999999999645</v>
      </c>
      <c r="CX95" s="1">
        <f t="shared" si="271"/>
        <v>4.34224485466696E-13</v>
      </c>
      <c r="CY95" s="1">
        <f t="shared" si="332"/>
        <v>-0.47637079916134301</v>
      </c>
      <c r="CZ95" s="1">
        <f t="shared" si="333"/>
        <v>0.99999999999999645</v>
      </c>
      <c r="DA95" s="1">
        <f t="shared" si="209"/>
        <v>1.257079885426085E-15</v>
      </c>
      <c r="DB95" s="1">
        <f t="shared" si="272"/>
        <v>1000.0000000000009</v>
      </c>
      <c r="DC95" s="1">
        <f t="shared" si="273"/>
        <v>1027.0199999999963</v>
      </c>
      <c r="DD95" s="1">
        <f t="shared" si="274"/>
        <v>999.99999999999648</v>
      </c>
      <c r="DE95" s="1">
        <f t="shared" si="275"/>
        <v>1000</v>
      </c>
      <c r="DF95" s="1">
        <f t="shared" si="276"/>
        <v>1.6761065139014467E-16</v>
      </c>
      <c r="DG95" s="4">
        <f t="shared" si="334"/>
        <v>0</v>
      </c>
      <c r="DH95" s="1">
        <f t="shared" si="335"/>
        <v>-1.257079885426085E-12</v>
      </c>
      <c r="DI95" s="4">
        <f t="shared" si="336"/>
        <v>0</v>
      </c>
      <c r="DJ95" s="4">
        <f t="shared" si="210"/>
        <v>10</v>
      </c>
      <c r="DK95" s="4">
        <f t="shared" si="337"/>
        <v>1.2569101941389626E-15</v>
      </c>
      <c r="DL95" s="4">
        <f t="shared" si="211"/>
        <v>-1.6969128712243063E-19</v>
      </c>
      <c r="DM95" s="4">
        <f t="shared" si="212"/>
        <v>-100</v>
      </c>
      <c r="DN95" s="4">
        <f t="shared" si="213"/>
        <v>-100</v>
      </c>
      <c r="DO95" s="4">
        <f t="shared" si="214"/>
        <v>-100</v>
      </c>
      <c r="DP95" s="1">
        <f t="shared" si="277"/>
        <v>100</v>
      </c>
      <c r="DQ95" s="1">
        <f t="shared" si="278"/>
        <v>0</v>
      </c>
      <c r="DR95" s="1">
        <f t="shared" si="215"/>
        <v>5.1509999999999883</v>
      </c>
      <c r="DS95" s="1">
        <f t="shared" si="279"/>
        <v>0.99999999999999645</v>
      </c>
      <c r="DT95" s="1">
        <f t="shared" si="280"/>
        <v>4.3416587016889904E-13</v>
      </c>
      <c r="DU95" s="1">
        <f t="shared" si="338"/>
        <v>-0.47168067815838294</v>
      </c>
      <c r="DV95" s="1">
        <f t="shared" si="339"/>
        <v>0.99999999999999645</v>
      </c>
      <c r="DW95" s="1">
        <f t="shared" si="216"/>
        <v>1.2569101941389626E-15</v>
      </c>
      <c r="DX95" s="1">
        <f t="shared" si="281"/>
        <v>1000.0000000000009</v>
      </c>
      <c r="DY95" s="1">
        <f t="shared" si="282"/>
        <v>1027.0199999999963</v>
      </c>
      <c r="DZ95" s="1">
        <f t="shared" si="283"/>
        <v>999.99999999999648</v>
      </c>
      <c r="EA95" s="1">
        <f t="shared" si="284"/>
        <v>1000</v>
      </c>
      <c r="EB95" s="1">
        <f t="shared" si="285"/>
        <v>1.6758802588519506E-16</v>
      </c>
      <c r="EC95" s="4">
        <f t="shared" si="340"/>
        <v>0</v>
      </c>
      <c r="ED95" s="1">
        <f t="shared" si="341"/>
        <v>-1.2569101941389626E-12</v>
      </c>
      <c r="EE95" s="4">
        <f t="shared" si="342"/>
        <v>0</v>
      </c>
      <c r="EF95" s="4">
        <f t="shared" si="217"/>
        <v>10</v>
      </c>
      <c r="EG95" s="4">
        <f t="shared" si="343"/>
        <v>1.2575824582922295E-15</v>
      </c>
      <c r="EH95" s="4">
        <f t="shared" si="218"/>
        <v>6.7226415326693298E-19</v>
      </c>
      <c r="EI95" s="4">
        <f t="shared" si="219"/>
        <v>-100</v>
      </c>
      <c r="EJ95" s="4">
        <f t="shared" si="220"/>
        <v>-100</v>
      </c>
      <c r="EK95" s="4">
        <f t="shared" si="221"/>
        <v>-100</v>
      </c>
      <c r="EL95" s="1">
        <f t="shared" si="286"/>
        <v>100</v>
      </c>
      <c r="EM95" s="1">
        <f t="shared" si="287"/>
        <v>0</v>
      </c>
      <c r="EN95" s="1">
        <f t="shared" si="222"/>
        <v>5.1509999999999883</v>
      </c>
      <c r="EO95" s="1">
        <f t="shared" si="288"/>
        <v>0.99999999999999645</v>
      </c>
      <c r="EP95" s="1">
        <f t="shared" si="289"/>
        <v>4.3439808576588244E-13</v>
      </c>
      <c r="EQ95" s="1">
        <f t="shared" si="344"/>
        <v>-0.4666582297456775</v>
      </c>
      <c r="ER95" s="1">
        <f t="shared" si="345"/>
        <v>0.99999999999999645</v>
      </c>
      <c r="ES95" s="1">
        <f t="shared" si="223"/>
        <v>1.2575824582922295E-15</v>
      </c>
      <c r="ET95" s="1">
        <f t="shared" si="290"/>
        <v>1000.0000000000009</v>
      </c>
      <c r="EU95" s="1">
        <f t="shared" si="291"/>
        <v>1027.0199999999963</v>
      </c>
      <c r="EV95" s="1">
        <f t="shared" si="292"/>
        <v>999.99999999999648</v>
      </c>
      <c r="EW95" s="1">
        <f t="shared" si="293"/>
        <v>1000</v>
      </c>
      <c r="EX95" s="1">
        <f t="shared" si="294"/>
        <v>1.6767766110563064E-16</v>
      </c>
      <c r="EY95" s="4">
        <f t="shared" si="346"/>
        <v>0</v>
      </c>
      <c r="EZ95" s="1">
        <f t="shared" si="347"/>
        <v>-1.2575824582922295E-12</v>
      </c>
      <c r="FA95" s="4">
        <f t="shared" si="348"/>
        <v>0</v>
      </c>
      <c r="FB95" s="4">
        <f t="shared" si="224"/>
        <v>10</v>
      </c>
      <c r="FC95" s="4">
        <f t="shared" si="349"/>
        <v>1.2578610847509973E-15</v>
      </c>
      <c r="FD95" s="4">
        <f t="shared" si="225"/>
        <v>2.786264587678255E-19</v>
      </c>
      <c r="FE95" s="4">
        <f t="shared" si="226"/>
        <v>-100</v>
      </c>
      <c r="FF95" s="4">
        <f t="shared" si="227"/>
        <v>-100</v>
      </c>
      <c r="FG95" s="4">
        <f t="shared" si="228"/>
        <v>-100</v>
      </c>
      <c r="FH95" s="1">
        <f t="shared" si="295"/>
        <v>100</v>
      </c>
      <c r="FI95" s="1">
        <f t="shared" si="296"/>
        <v>0</v>
      </c>
      <c r="FJ95" s="1">
        <f t="shared" si="229"/>
        <v>5.1509999999999883</v>
      </c>
      <c r="FK95" s="1">
        <f t="shared" si="297"/>
        <v>0.99999999999999645</v>
      </c>
      <c r="FL95" s="1">
        <f t="shared" si="298"/>
        <v>4.3449432979309056E-13</v>
      </c>
      <c r="FM95" s="1">
        <f t="shared" si="350"/>
        <v>-0.46677394975849207</v>
      </c>
      <c r="FN95" s="1">
        <f t="shared" si="351"/>
        <v>0.99999999999999645</v>
      </c>
      <c r="FO95" s="1">
        <f t="shared" si="230"/>
        <v>1.2578610847509973E-15</v>
      </c>
      <c r="FP95" s="1">
        <f t="shared" si="299"/>
        <v>1000.0000000000009</v>
      </c>
      <c r="FQ95" s="1">
        <f t="shared" si="300"/>
        <v>1027.0199999999963</v>
      </c>
      <c r="FR95" s="1">
        <f t="shared" si="301"/>
        <v>999.99999999999648</v>
      </c>
      <c r="FS95" s="1">
        <f t="shared" si="302"/>
        <v>1000</v>
      </c>
      <c r="FT95" s="1">
        <f t="shared" si="303"/>
        <v>1.6771481130013299E-16</v>
      </c>
      <c r="FU95" s="4">
        <f t="shared" si="352"/>
        <v>0</v>
      </c>
      <c r="FV95" s="1">
        <f t="shared" si="353"/>
        <v>-1.2578610847509974E-12</v>
      </c>
      <c r="FW95" s="4">
        <f t="shared" si="354"/>
        <v>0</v>
      </c>
      <c r="FX95" s="4">
        <f t="shared" si="231"/>
        <v>10</v>
      </c>
      <c r="FY95" s="4">
        <f t="shared" si="355"/>
        <v>1.2578924643301949E-15</v>
      </c>
      <c r="FZ95" s="4">
        <f t="shared" si="232"/>
        <v>3.1379579197602445E-20</v>
      </c>
      <c r="GA95" s="4">
        <f t="shared" si="233"/>
        <v>-100</v>
      </c>
      <c r="GB95" s="4">
        <f t="shared" si="234"/>
        <v>-100</v>
      </c>
      <c r="GC95" s="4">
        <f t="shared" si="235"/>
        <v>-100</v>
      </c>
      <c r="GD95" s="1">
        <f t="shared" si="304"/>
        <v>100</v>
      </c>
      <c r="GE95" s="1">
        <f t="shared" si="305"/>
        <v>0</v>
      </c>
      <c r="GF95" s="1">
        <f t="shared" si="236"/>
        <v>5.1509999999999883</v>
      </c>
      <c r="GG95" s="1">
        <f t="shared" si="306"/>
        <v>0.99999999999999645</v>
      </c>
      <c r="GH95" s="1">
        <f t="shared" si="307"/>
        <v>4.3450516902597411E-13</v>
      </c>
      <c r="GI95" s="1">
        <f t="shared" si="356"/>
        <v>-0.46727069419163314</v>
      </c>
      <c r="GJ95" s="1">
        <f t="shared" si="357"/>
        <v>0.99999999999999645</v>
      </c>
      <c r="GK95" s="1">
        <f t="shared" si="237"/>
        <v>1.2578924643301949E-15</v>
      </c>
      <c r="GL95" s="1">
        <f t="shared" si="308"/>
        <v>1000.0000000000009</v>
      </c>
      <c r="GM95" s="1">
        <f t="shared" si="309"/>
        <v>1027.0199999999963</v>
      </c>
      <c r="GN95" s="1">
        <f t="shared" si="310"/>
        <v>999.99999999999648</v>
      </c>
      <c r="GO95" s="1">
        <f t="shared" si="311"/>
        <v>1000</v>
      </c>
      <c r="GP95" s="1">
        <f t="shared" si="312"/>
        <v>1.6771899524402604E-16</v>
      </c>
      <c r="GQ95" s="4">
        <f t="shared" si="358"/>
        <v>0</v>
      </c>
      <c r="GR95" s="1">
        <f t="shared" si="359"/>
        <v>-1.2578924643301949E-12</v>
      </c>
      <c r="GS95" s="4">
        <f t="shared" si="360"/>
        <v>0</v>
      </c>
      <c r="GT95" s="4">
        <f t="shared" si="238"/>
        <v>10</v>
      </c>
      <c r="GU95" s="4">
        <f t="shared" si="361"/>
        <v>1.2580755903794759E-15</v>
      </c>
      <c r="GV95" s="4">
        <f t="shared" si="239"/>
        <v>1.8312604928101265E-19</v>
      </c>
      <c r="GW95" s="4">
        <v>120</v>
      </c>
      <c r="GX95" s="4"/>
      <c r="GY95" s="4"/>
      <c r="GZ95" s="4"/>
      <c r="HA95" s="4"/>
      <c r="HB95" s="4"/>
      <c r="HC95" s="4"/>
      <c r="HD95" s="4"/>
      <c r="HE95" s="4"/>
      <c r="HT95" s="3"/>
    </row>
    <row r="96" spans="1:228">
      <c r="A96" s="1">
        <v>78</v>
      </c>
      <c r="B96" s="1">
        <f t="shared" si="182"/>
        <v>100</v>
      </c>
      <c r="C96" s="1">
        <v>0</v>
      </c>
      <c r="D96" s="1">
        <f t="shared" si="183"/>
        <v>-100</v>
      </c>
      <c r="E96" s="1">
        <f t="shared" si="313"/>
        <v>115</v>
      </c>
      <c r="F96" s="1">
        <f t="shared" si="240"/>
        <v>5.2009999999999881</v>
      </c>
      <c r="G96" s="1">
        <f>'0.5Q 8-16'!GA96</f>
        <v>-100</v>
      </c>
      <c r="H96" s="1">
        <f>'0.5Q 8-16'!GB96</f>
        <v>-100</v>
      </c>
      <c r="I96" s="1">
        <f>'0.5Q 8-16'!GC96</f>
        <v>-100</v>
      </c>
      <c r="J96" s="1">
        <f>'0.5Q 8-16'!GD96</f>
        <v>100</v>
      </c>
      <c r="K96" s="1">
        <f>'0.5Q 8-16'!GE96</f>
        <v>0</v>
      </c>
      <c r="L96" s="1">
        <f>'0.5Q 8-16'!GF96</f>
        <v>5.2009999999999881</v>
      </c>
      <c r="M96" s="1">
        <f>'0.5Q 8-16'!GG96</f>
        <v>0.99999999999999645</v>
      </c>
      <c r="N96" s="1">
        <f>'0.5Q 8-16'!GH96</f>
        <v>2.4768670212310469E-13</v>
      </c>
      <c r="O96" s="1">
        <f>'0.5Q 8-16'!GI96</f>
        <v>-0.51826822546818385</v>
      </c>
      <c r="P96" s="1">
        <f>'0.5Q 8-16'!GJ96</f>
        <v>0.99999999999999645</v>
      </c>
      <c r="Q96" s="1">
        <f>'0.5Q 8-16'!GK96</f>
        <v>7.1705300264638817E-16</v>
      </c>
      <c r="R96" s="1">
        <f>'0.5Q 8-16'!GL96</f>
        <v>1000.0000000000005</v>
      </c>
      <c r="S96" s="1">
        <f>'0.5Q 8-16'!GM96</f>
        <v>1027.0199999999963</v>
      </c>
      <c r="T96" s="1">
        <f>'0.5Q 8-16'!GN96</f>
        <v>999.99999999999648</v>
      </c>
      <c r="U96" s="1">
        <f>'0.5Q 8-16'!GO96</f>
        <v>1000</v>
      </c>
      <c r="V96" s="1">
        <f>'0.5Q 8-16'!GP96</f>
        <v>9.5607067019518418E-17</v>
      </c>
      <c r="W96" s="1">
        <f>'0.5Q 8-16'!GQ96</f>
        <v>0</v>
      </c>
      <c r="X96" s="1">
        <f>'0.5Q 8-16'!GR96</f>
        <v>-7.1705300264638814E-13</v>
      </c>
      <c r="Y96" s="1">
        <f>'0.5Q 8-16'!GS96</f>
        <v>0</v>
      </c>
      <c r="Z96" s="1">
        <f>'0.5Q 8-16'!GT96</f>
        <v>10</v>
      </c>
      <c r="AA96" s="1">
        <f>'0.5Q 8-16'!GU96</f>
        <v>7.3523671581770915E-16</v>
      </c>
      <c r="AC96" s="4">
        <f t="shared" si="184"/>
        <v>-100</v>
      </c>
      <c r="AD96" s="4">
        <f t="shared" si="185"/>
        <v>-100</v>
      </c>
      <c r="AE96" s="4">
        <f t="shared" si="186"/>
        <v>-100</v>
      </c>
      <c r="AF96" s="1">
        <f t="shared" si="241"/>
        <v>100</v>
      </c>
      <c r="AG96" s="1">
        <f t="shared" si="242"/>
        <v>0</v>
      </c>
      <c r="AH96" s="1">
        <f t="shared" si="187"/>
        <v>5.2009999999999881</v>
      </c>
      <c r="AI96" s="1">
        <f t="shared" si="243"/>
        <v>0.99999999999999645</v>
      </c>
      <c r="AJ96" s="1">
        <f t="shared" si="244"/>
        <v>2.5396777748452826E-13</v>
      </c>
      <c r="AK96" s="1">
        <f t="shared" si="314"/>
        <v>-0.50799325297098696</v>
      </c>
      <c r="AL96" s="1">
        <f t="shared" si="315"/>
        <v>0.99999999999999645</v>
      </c>
      <c r="AM96" s="1">
        <f t="shared" si="188"/>
        <v>7.3523671581770915E-16</v>
      </c>
      <c r="AN96" s="1">
        <f t="shared" si="245"/>
        <v>1000.0000000000005</v>
      </c>
      <c r="AO96" s="1">
        <f t="shared" si="246"/>
        <v>1027.0199999999963</v>
      </c>
      <c r="AP96" s="1">
        <f t="shared" si="247"/>
        <v>999.99999999999648</v>
      </c>
      <c r="AQ96" s="1">
        <f t="shared" si="248"/>
        <v>1000</v>
      </c>
      <c r="AR96" s="1">
        <f t="shared" si="249"/>
        <v>9.8031562109027903E-17</v>
      </c>
      <c r="AS96" s="4">
        <f t="shared" si="316"/>
        <v>0</v>
      </c>
      <c r="AT96" s="1">
        <f t="shared" si="317"/>
        <v>-7.3523671581770918E-13</v>
      </c>
      <c r="AU96" s="4">
        <f t="shared" si="318"/>
        <v>0</v>
      </c>
      <c r="AV96" s="4">
        <f t="shared" si="189"/>
        <v>10</v>
      </c>
      <c r="AW96" s="4">
        <f t="shared" si="319"/>
        <v>7.4782335457676289E-16</v>
      </c>
      <c r="AX96" s="4">
        <f t="shared" si="190"/>
        <v>1.2586638759053744E-17</v>
      </c>
      <c r="AY96" s="4">
        <f t="shared" si="191"/>
        <v>-100</v>
      </c>
      <c r="AZ96" s="4">
        <f t="shared" si="192"/>
        <v>-100</v>
      </c>
      <c r="BA96" s="4">
        <f t="shared" si="193"/>
        <v>-100</v>
      </c>
      <c r="BB96" s="1">
        <f t="shared" si="250"/>
        <v>100</v>
      </c>
      <c r="BC96" s="1">
        <f t="shared" si="251"/>
        <v>0</v>
      </c>
      <c r="BD96" s="1">
        <f t="shared" si="194"/>
        <v>5.2009999999999881</v>
      </c>
      <c r="BE96" s="1">
        <f t="shared" si="252"/>
        <v>0.99999999999999645</v>
      </c>
      <c r="BF96" s="1">
        <f t="shared" si="253"/>
        <v>2.5831549380889913E-13</v>
      </c>
      <c r="BG96" s="1">
        <f t="shared" si="320"/>
        <v>-0.49284055033405866</v>
      </c>
      <c r="BH96" s="1">
        <f t="shared" si="321"/>
        <v>0.99999999999999645</v>
      </c>
      <c r="BI96" s="1">
        <f t="shared" si="195"/>
        <v>7.4782335457676289E-16</v>
      </c>
      <c r="BJ96" s="1">
        <f t="shared" si="254"/>
        <v>1000.0000000000005</v>
      </c>
      <c r="BK96" s="1">
        <f t="shared" si="255"/>
        <v>1027.0199999999963</v>
      </c>
      <c r="BL96" s="1">
        <f t="shared" si="256"/>
        <v>999.99999999999648</v>
      </c>
      <c r="BM96" s="1">
        <f t="shared" si="257"/>
        <v>1000</v>
      </c>
      <c r="BN96" s="1">
        <f t="shared" si="258"/>
        <v>9.9709780610235063E-17</v>
      </c>
      <c r="BO96" s="4">
        <f t="shared" si="322"/>
        <v>0</v>
      </c>
      <c r="BP96" s="1">
        <f t="shared" si="323"/>
        <v>-7.4782335457676292E-13</v>
      </c>
      <c r="BQ96" s="4">
        <f t="shared" si="324"/>
        <v>0</v>
      </c>
      <c r="BR96" s="4">
        <f t="shared" si="196"/>
        <v>10</v>
      </c>
      <c r="BS96" s="4">
        <f t="shared" si="325"/>
        <v>7.5517194680964154E-16</v>
      </c>
      <c r="BT96" s="4">
        <f t="shared" si="197"/>
        <v>7.3485922328786498E-18</v>
      </c>
      <c r="BU96" s="4">
        <f t="shared" si="198"/>
        <v>-100</v>
      </c>
      <c r="BV96" s="4">
        <f t="shared" si="199"/>
        <v>-100</v>
      </c>
      <c r="BW96" s="4">
        <f t="shared" si="200"/>
        <v>-100</v>
      </c>
      <c r="BX96" s="1">
        <f t="shared" si="259"/>
        <v>100</v>
      </c>
      <c r="BY96" s="1">
        <f t="shared" si="260"/>
        <v>0</v>
      </c>
      <c r="BZ96" s="1">
        <f t="shared" si="201"/>
        <v>5.2009999999999881</v>
      </c>
      <c r="CA96" s="1">
        <f t="shared" si="261"/>
        <v>0.99999999999999645</v>
      </c>
      <c r="CB96" s="1">
        <f t="shared" si="262"/>
        <v>2.6085386763718187E-13</v>
      </c>
      <c r="CC96" s="1">
        <f t="shared" si="326"/>
        <v>-0.47688752663200762</v>
      </c>
      <c r="CD96" s="1">
        <f t="shared" si="327"/>
        <v>0.99999999999999645</v>
      </c>
      <c r="CE96" s="1">
        <f t="shared" si="202"/>
        <v>7.5517194680964154E-16</v>
      </c>
      <c r="CF96" s="1">
        <f t="shared" si="263"/>
        <v>1000.0000000000005</v>
      </c>
      <c r="CG96" s="1">
        <f t="shared" si="264"/>
        <v>1027.0199999999963</v>
      </c>
      <c r="CH96" s="1">
        <f t="shared" si="265"/>
        <v>999.99999999999648</v>
      </c>
      <c r="CI96" s="1">
        <f t="shared" si="266"/>
        <v>1000</v>
      </c>
      <c r="CJ96" s="1">
        <f t="shared" si="267"/>
        <v>1.006895929079522E-16</v>
      </c>
      <c r="CK96" s="4">
        <f t="shared" si="328"/>
        <v>0</v>
      </c>
      <c r="CL96" s="1">
        <f t="shared" si="329"/>
        <v>-7.5517194680964154E-13</v>
      </c>
      <c r="CM96" s="4">
        <f t="shared" si="330"/>
        <v>0</v>
      </c>
      <c r="CN96" s="4">
        <f t="shared" si="203"/>
        <v>10</v>
      </c>
      <c r="CO96" s="4">
        <f t="shared" si="331"/>
        <v>7.5424793125565096E-16</v>
      </c>
      <c r="CP96" s="4">
        <f t="shared" si="204"/>
        <v>-9.2401555399057712E-19</v>
      </c>
      <c r="CQ96" s="4">
        <f t="shared" si="205"/>
        <v>-100</v>
      </c>
      <c r="CR96" s="4">
        <f t="shared" si="206"/>
        <v>-100</v>
      </c>
      <c r="CS96" s="4">
        <f t="shared" si="207"/>
        <v>-100</v>
      </c>
      <c r="CT96" s="1">
        <f t="shared" si="268"/>
        <v>100</v>
      </c>
      <c r="CU96" s="1">
        <f t="shared" si="269"/>
        <v>0</v>
      </c>
      <c r="CV96" s="1">
        <f t="shared" si="208"/>
        <v>5.2009999999999881</v>
      </c>
      <c r="CW96" s="1">
        <f t="shared" si="270"/>
        <v>0.99999999999999645</v>
      </c>
      <c r="CX96" s="1">
        <f t="shared" si="271"/>
        <v>2.6053469128001762E-13</v>
      </c>
      <c r="CY96" s="1">
        <f t="shared" si="332"/>
        <v>-0.47637079916134301</v>
      </c>
      <c r="CZ96" s="1">
        <f t="shared" si="333"/>
        <v>0.99999999999999645</v>
      </c>
      <c r="DA96" s="1">
        <f t="shared" si="209"/>
        <v>7.5424793125565096E-16</v>
      </c>
      <c r="DB96" s="1">
        <f t="shared" si="272"/>
        <v>1000.0000000000005</v>
      </c>
      <c r="DC96" s="1">
        <f t="shared" si="273"/>
        <v>1027.0199999999963</v>
      </c>
      <c r="DD96" s="1">
        <f t="shared" si="274"/>
        <v>999.99999999999648</v>
      </c>
      <c r="DE96" s="1">
        <f t="shared" si="275"/>
        <v>1000</v>
      </c>
      <c r="DF96" s="1">
        <f t="shared" si="276"/>
        <v>1.005663908340868E-16</v>
      </c>
      <c r="DG96" s="4">
        <f t="shared" si="334"/>
        <v>0</v>
      </c>
      <c r="DH96" s="1">
        <f t="shared" si="335"/>
        <v>-7.5424793125565098E-13</v>
      </c>
      <c r="DI96" s="4">
        <f t="shared" si="336"/>
        <v>0</v>
      </c>
      <c r="DJ96" s="4">
        <f t="shared" si="210"/>
        <v>10</v>
      </c>
      <c r="DK96" s="4">
        <f t="shared" si="337"/>
        <v>7.5414611648337754E-16</v>
      </c>
      <c r="DL96" s="4">
        <f t="shared" si="211"/>
        <v>-1.0181477227341893E-19</v>
      </c>
      <c r="DM96" s="4">
        <f t="shared" si="212"/>
        <v>-100</v>
      </c>
      <c r="DN96" s="4">
        <f t="shared" si="213"/>
        <v>-100</v>
      </c>
      <c r="DO96" s="4">
        <f t="shared" si="214"/>
        <v>-100</v>
      </c>
      <c r="DP96" s="1">
        <f t="shared" si="277"/>
        <v>100</v>
      </c>
      <c r="DQ96" s="1">
        <f t="shared" si="278"/>
        <v>0</v>
      </c>
      <c r="DR96" s="1">
        <f t="shared" si="215"/>
        <v>5.2009999999999881</v>
      </c>
      <c r="DS96" s="1">
        <f t="shared" si="279"/>
        <v>0.99999999999999645</v>
      </c>
      <c r="DT96" s="1">
        <f t="shared" si="280"/>
        <v>2.6049952210133939E-13</v>
      </c>
      <c r="DU96" s="1">
        <f t="shared" si="338"/>
        <v>-0.47168067815838294</v>
      </c>
      <c r="DV96" s="1">
        <f t="shared" si="339"/>
        <v>0.99999999999999645</v>
      </c>
      <c r="DW96" s="1">
        <f t="shared" si="216"/>
        <v>7.5414611648337754E-16</v>
      </c>
      <c r="DX96" s="1">
        <f t="shared" si="281"/>
        <v>1000.0000000000005</v>
      </c>
      <c r="DY96" s="1">
        <f t="shared" si="282"/>
        <v>1027.0199999999963</v>
      </c>
      <c r="DZ96" s="1">
        <f t="shared" si="283"/>
        <v>999.99999999999648</v>
      </c>
      <c r="EA96" s="1">
        <f t="shared" si="284"/>
        <v>1000</v>
      </c>
      <c r="EB96" s="1">
        <f t="shared" si="285"/>
        <v>1.0055281553111701E-16</v>
      </c>
      <c r="EC96" s="4">
        <f t="shared" si="340"/>
        <v>0</v>
      </c>
      <c r="ED96" s="1">
        <f t="shared" si="341"/>
        <v>-7.5414611648337755E-13</v>
      </c>
      <c r="EE96" s="4">
        <f t="shared" si="342"/>
        <v>0</v>
      </c>
      <c r="EF96" s="4">
        <f t="shared" si="217"/>
        <v>10</v>
      </c>
      <c r="EG96" s="4">
        <f t="shared" si="343"/>
        <v>7.5454947497533764E-16</v>
      </c>
      <c r="EH96" s="4">
        <f t="shared" si="218"/>
        <v>4.0335849196010062E-19</v>
      </c>
      <c r="EI96" s="4">
        <f t="shared" si="219"/>
        <v>-100</v>
      </c>
      <c r="EJ96" s="4">
        <f t="shared" si="220"/>
        <v>-100</v>
      </c>
      <c r="EK96" s="4">
        <f t="shared" si="221"/>
        <v>-100</v>
      </c>
      <c r="EL96" s="1">
        <f t="shared" si="286"/>
        <v>100</v>
      </c>
      <c r="EM96" s="1">
        <f t="shared" si="287"/>
        <v>0</v>
      </c>
      <c r="EN96" s="1">
        <f t="shared" si="222"/>
        <v>5.2009999999999881</v>
      </c>
      <c r="EO96" s="1">
        <f t="shared" si="288"/>
        <v>0.99999999999999645</v>
      </c>
      <c r="EP96" s="1">
        <f t="shared" si="289"/>
        <v>2.6063885145952948E-13</v>
      </c>
      <c r="EQ96" s="1">
        <f t="shared" si="344"/>
        <v>-0.4666582297456775</v>
      </c>
      <c r="ER96" s="1">
        <f t="shared" si="345"/>
        <v>0.99999999999999645</v>
      </c>
      <c r="ES96" s="1">
        <f t="shared" si="223"/>
        <v>7.5454947497533764E-16</v>
      </c>
      <c r="ET96" s="1">
        <f t="shared" si="290"/>
        <v>1000.0000000000005</v>
      </c>
      <c r="EU96" s="1">
        <f t="shared" si="291"/>
        <v>1027.0199999999963</v>
      </c>
      <c r="EV96" s="1">
        <f t="shared" si="292"/>
        <v>999.99999999999648</v>
      </c>
      <c r="EW96" s="1">
        <f t="shared" si="293"/>
        <v>1000</v>
      </c>
      <c r="EX96" s="1">
        <f t="shared" si="294"/>
        <v>1.0060659666337837E-16</v>
      </c>
      <c r="EY96" s="4">
        <f t="shared" si="346"/>
        <v>0</v>
      </c>
      <c r="EZ96" s="1">
        <f t="shared" si="347"/>
        <v>-7.5454947497533761E-13</v>
      </c>
      <c r="FA96" s="4">
        <f t="shared" si="348"/>
        <v>0</v>
      </c>
      <c r="FB96" s="4">
        <f t="shared" si="224"/>
        <v>10</v>
      </c>
      <c r="FC96" s="4">
        <f t="shared" si="349"/>
        <v>7.5471665085059842E-16</v>
      </c>
      <c r="FD96" s="4">
        <f t="shared" si="225"/>
        <v>1.6717587526077418E-19</v>
      </c>
      <c r="FE96" s="4">
        <f t="shared" si="226"/>
        <v>-100</v>
      </c>
      <c r="FF96" s="4">
        <f t="shared" si="227"/>
        <v>-100</v>
      </c>
      <c r="FG96" s="4">
        <f t="shared" si="228"/>
        <v>-100</v>
      </c>
      <c r="FH96" s="1">
        <f t="shared" si="295"/>
        <v>100</v>
      </c>
      <c r="FI96" s="1">
        <f t="shared" si="296"/>
        <v>0</v>
      </c>
      <c r="FJ96" s="1">
        <f t="shared" si="229"/>
        <v>5.2009999999999881</v>
      </c>
      <c r="FK96" s="1">
        <f t="shared" si="297"/>
        <v>0.99999999999999645</v>
      </c>
      <c r="FL96" s="1">
        <f t="shared" si="298"/>
        <v>2.6069659787585436E-13</v>
      </c>
      <c r="FM96" s="1">
        <f t="shared" si="350"/>
        <v>-0.46677394975849207</v>
      </c>
      <c r="FN96" s="1">
        <f t="shared" si="351"/>
        <v>0.99999999999999645</v>
      </c>
      <c r="FO96" s="1">
        <f t="shared" si="230"/>
        <v>7.5471665085059842E-16</v>
      </c>
      <c r="FP96" s="1">
        <f t="shared" si="299"/>
        <v>1000.0000000000005</v>
      </c>
      <c r="FQ96" s="1">
        <f t="shared" si="300"/>
        <v>1027.0199999999963</v>
      </c>
      <c r="FR96" s="1">
        <f t="shared" si="301"/>
        <v>999.99999999999648</v>
      </c>
      <c r="FS96" s="1">
        <f t="shared" si="302"/>
        <v>1000</v>
      </c>
      <c r="FT96" s="1">
        <f t="shared" si="303"/>
        <v>1.0062888678007978E-16</v>
      </c>
      <c r="FU96" s="4">
        <f t="shared" si="352"/>
        <v>0</v>
      </c>
      <c r="FV96" s="1">
        <f t="shared" si="353"/>
        <v>-7.5471665085059837E-13</v>
      </c>
      <c r="FW96" s="4">
        <f t="shared" si="354"/>
        <v>0</v>
      </c>
      <c r="FX96" s="4">
        <f t="shared" si="231"/>
        <v>10</v>
      </c>
      <c r="FY96" s="4">
        <f t="shared" si="355"/>
        <v>7.547354785981169E-16</v>
      </c>
      <c r="FZ96" s="4">
        <f t="shared" si="232"/>
        <v>1.8827747518482581E-20</v>
      </c>
      <c r="GA96" s="4">
        <f t="shared" si="233"/>
        <v>-100</v>
      </c>
      <c r="GB96" s="4">
        <f t="shared" si="234"/>
        <v>-100</v>
      </c>
      <c r="GC96" s="4">
        <f t="shared" si="235"/>
        <v>-100</v>
      </c>
      <c r="GD96" s="1">
        <f t="shared" si="304"/>
        <v>100</v>
      </c>
      <c r="GE96" s="1">
        <f t="shared" si="305"/>
        <v>0</v>
      </c>
      <c r="GF96" s="1">
        <f t="shared" si="236"/>
        <v>5.2009999999999881</v>
      </c>
      <c r="GG96" s="1">
        <f t="shared" si="306"/>
        <v>0.99999999999999645</v>
      </c>
      <c r="GH96" s="1">
        <f t="shared" si="307"/>
        <v>2.6070310141558448E-13</v>
      </c>
      <c r="GI96" s="1">
        <f t="shared" si="356"/>
        <v>-0.46727069419163314</v>
      </c>
      <c r="GJ96" s="1">
        <f t="shared" si="357"/>
        <v>0.99999999999999645</v>
      </c>
      <c r="GK96" s="1">
        <f t="shared" si="237"/>
        <v>7.547354785981169E-16</v>
      </c>
      <c r="GL96" s="1">
        <f t="shared" si="308"/>
        <v>1000.0000000000005</v>
      </c>
      <c r="GM96" s="1">
        <f t="shared" si="309"/>
        <v>1027.0199999999963</v>
      </c>
      <c r="GN96" s="1">
        <f t="shared" si="310"/>
        <v>999.99999999999648</v>
      </c>
      <c r="GO96" s="1">
        <f t="shared" si="311"/>
        <v>1000</v>
      </c>
      <c r="GP96" s="1">
        <f t="shared" si="312"/>
        <v>1.0063139714641561E-16</v>
      </c>
      <c r="GQ96" s="4">
        <f t="shared" si="358"/>
        <v>0</v>
      </c>
      <c r="GR96" s="1">
        <f t="shared" si="359"/>
        <v>-7.547354785981169E-13</v>
      </c>
      <c r="GS96" s="4">
        <f t="shared" si="360"/>
        <v>0</v>
      </c>
      <c r="GT96" s="4">
        <f t="shared" si="238"/>
        <v>10</v>
      </c>
      <c r="GU96" s="4">
        <f t="shared" si="361"/>
        <v>7.5484535422768553E-16</v>
      </c>
      <c r="GV96" s="4">
        <f t="shared" si="239"/>
        <v>1.0987562956862731E-19</v>
      </c>
      <c r="GW96" s="4">
        <v>115</v>
      </c>
      <c r="GX96" s="4"/>
      <c r="GY96" s="4"/>
      <c r="GZ96" s="4"/>
      <c r="HA96" s="4"/>
      <c r="HB96" s="4"/>
      <c r="HC96" s="4"/>
      <c r="HD96" s="4"/>
      <c r="HE96" s="4"/>
      <c r="HT96" s="3"/>
    </row>
    <row r="97" spans="1:228">
      <c r="A97" s="1">
        <v>79</v>
      </c>
      <c r="B97" s="1">
        <f t="shared" si="182"/>
        <v>100</v>
      </c>
      <c r="C97" s="1">
        <v>0</v>
      </c>
      <c r="D97" s="1">
        <f t="shared" si="183"/>
        <v>-100</v>
      </c>
      <c r="E97" s="1">
        <f t="shared" si="313"/>
        <v>110</v>
      </c>
      <c r="F97" s="1">
        <f t="shared" si="240"/>
        <v>5.2509999999999879</v>
      </c>
      <c r="G97" s="1">
        <f>'0.5Q 8-16'!GA97</f>
        <v>-100</v>
      </c>
      <c r="H97" s="1">
        <f>'0.5Q 8-16'!GB97</f>
        <v>-100</v>
      </c>
      <c r="I97" s="1">
        <f>'0.5Q 8-16'!GC97</f>
        <v>-100</v>
      </c>
      <c r="J97" s="1">
        <f>'0.5Q 8-16'!GD97</f>
        <v>100</v>
      </c>
      <c r="K97" s="1">
        <f>'0.5Q 8-16'!GE97</f>
        <v>0</v>
      </c>
      <c r="L97" s="1">
        <f>'0.5Q 8-16'!GF97</f>
        <v>5.2509999999999879</v>
      </c>
      <c r="M97" s="1">
        <f>'0.5Q 8-16'!GG97</f>
        <v>0.99999999999999645</v>
      </c>
      <c r="N97" s="1">
        <f>'0.5Q 8-16'!GH97</f>
        <v>1.4861202127386284E-13</v>
      </c>
      <c r="O97" s="1">
        <f>'0.5Q 8-16'!GI97</f>
        <v>-0.51826822546818385</v>
      </c>
      <c r="P97" s="1">
        <f>'0.5Q 8-16'!GJ97</f>
        <v>0.99999999999999645</v>
      </c>
      <c r="Q97" s="1">
        <f>'0.5Q 8-16'!GK97</f>
        <v>4.302318015878329E-16</v>
      </c>
      <c r="R97" s="1">
        <f>'0.5Q 8-16'!GL97</f>
        <v>1000.0000000000002</v>
      </c>
      <c r="S97" s="1">
        <f>'0.5Q 8-16'!GM97</f>
        <v>1027.0199999999963</v>
      </c>
      <c r="T97" s="1">
        <f>'0.5Q 8-16'!GN97</f>
        <v>999.99999999999648</v>
      </c>
      <c r="U97" s="1">
        <f>'0.5Q 8-16'!GO97</f>
        <v>1000</v>
      </c>
      <c r="V97" s="1">
        <f>'0.5Q 8-16'!GP97</f>
        <v>5.7364240211711048E-17</v>
      </c>
      <c r="W97" s="1">
        <f>'0.5Q 8-16'!GQ97</f>
        <v>0</v>
      </c>
      <c r="X97" s="1">
        <f>'0.5Q 8-16'!GR97</f>
        <v>-4.3023180158783292E-13</v>
      </c>
      <c r="Y97" s="1">
        <f>'0.5Q 8-16'!GS97</f>
        <v>0</v>
      </c>
      <c r="Z97" s="1">
        <f>'0.5Q 8-16'!GT97</f>
        <v>10</v>
      </c>
      <c r="AA97" s="1">
        <f>'0.5Q 8-16'!GU97</f>
        <v>4.4114202949062545E-16</v>
      </c>
      <c r="AC97" s="4">
        <f t="shared" si="184"/>
        <v>-100</v>
      </c>
      <c r="AD97" s="4">
        <f t="shared" si="185"/>
        <v>-100</v>
      </c>
      <c r="AE97" s="4">
        <f t="shared" si="186"/>
        <v>-100</v>
      </c>
      <c r="AF97" s="1">
        <f t="shared" si="241"/>
        <v>100</v>
      </c>
      <c r="AG97" s="1">
        <f t="shared" si="242"/>
        <v>0</v>
      </c>
      <c r="AH97" s="1">
        <f t="shared" si="187"/>
        <v>5.2509999999999879</v>
      </c>
      <c r="AI97" s="1">
        <f t="shared" si="243"/>
        <v>0.99999999999999645</v>
      </c>
      <c r="AJ97" s="1">
        <f t="shared" si="244"/>
        <v>1.5238066649071694E-13</v>
      </c>
      <c r="AK97" s="1">
        <f t="shared" si="314"/>
        <v>-0.50799325297098696</v>
      </c>
      <c r="AL97" s="1">
        <f t="shared" si="315"/>
        <v>0.99999999999999645</v>
      </c>
      <c r="AM97" s="1">
        <f t="shared" si="188"/>
        <v>4.4114202949062545E-16</v>
      </c>
      <c r="AN97" s="1">
        <f t="shared" si="245"/>
        <v>1000.0000000000002</v>
      </c>
      <c r="AO97" s="1">
        <f t="shared" si="246"/>
        <v>1027.0199999999963</v>
      </c>
      <c r="AP97" s="1">
        <f t="shared" si="247"/>
        <v>999.99999999999648</v>
      </c>
      <c r="AQ97" s="1">
        <f t="shared" si="248"/>
        <v>1000</v>
      </c>
      <c r="AR97" s="1">
        <f t="shared" si="249"/>
        <v>5.8818937265416735E-17</v>
      </c>
      <c r="AS97" s="4">
        <f t="shared" si="316"/>
        <v>0</v>
      </c>
      <c r="AT97" s="1">
        <f t="shared" si="317"/>
        <v>-4.4114202949062545E-13</v>
      </c>
      <c r="AU97" s="4">
        <f t="shared" si="318"/>
        <v>0</v>
      </c>
      <c r="AV97" s="4">
        <f t="shared" si="189"/>
        <v>10</v>
      </c>
      <c r="AW97" s="4">
        <f t="shared" si="319"/>
        <v>4.4869401274605771E-16</v>
      </c>
      <c r="AX97" s="4">
        <f t="shared" si="190"/>
        <v>7.5519832554322661E-18</v>
      </c>
      <c r="AY97" s="4">
        <f t="shared" si="191"/>
        <v>-100</v>
      </c>
      <c r="AZ97" s="4">
        <f t="shared" si="192"/>
        <v>-100</v>
      </c>
      <c r="BA97" s="4">
        <f t="shared" si="193"/>
        <v>-100</v>
      </c>
      <c r="BB97" s="1">
        <f t="shared" si="250"/>
        <v>100</v>
      </c>
      <c r="BC97" s="1">
        <f t="shared" si="251"/>
        <v>0</v>
      </c>
      <c r="BD97" s="1">
        <f t="shared" si="194"/>
        <v>5.2509999999999879</v>
      </c>
      <c r="BE97" s="1">
        <f t="shared" si="252"/>
        <v>0.99999999999999645</v>
      </c>
      <c r="BF97" s="1">
        <f t="shared" si="253"/>
        <v>1.5498929628533945E-13</v>
      </c>
      <c r="BG97" s="1">
        <f t="shared" si="320"/>
        <v>-0.49284055033405866</v>
      </c>
      <c r="BH97" s="1">
        <f t="shared" si="321"/>
        <v>0.99999999999999645</v>
      </c>
      <c r="BI97" s="1">
        <f t="shared" si="195"/>
        <v>4.4869401274605771E-16</v>
      </c>
      <c r="BJ97" s="1">
        <f t="shared" si="254"/>
        <v>1000.0000000000002</v>
      </c>
      <c r="BK97" s="1">
        <f t="shared" si="255"/>
        <v>1027.0199999999963</v>
      </c>
      <c r="BL97" s="1">
        <f t="shared" si="256"/>
        <v>999.99999999999648</v>
      </c>
      <c r="BM97" s="1">
        <f t="shared" si="257"/>
        <v>1000</v>
      </c>
      <c r="BN97" s="1">
        <f t="shared" si="258"/>
        <v>5.982586836614103E-17</v>
      </c>
      <c r="BO97" s="4">
        <f t="shared" si="322"/>
        <v>0</v>
      </c>
      <c r="BP97" s="1">
        <f t="shared" si="323"/>
        <v>-4.4869401274605773E-13</v>
      </c>
      <c r="BQ97" s="4">
        <f t="shared" si="324"/>
        <v>0</v>
      </c>
      <c r="BR97" s="4">
        <f t="shared" si="196"/>
        <v>10</v>
      </c>
      <c r="BS97" s="4">
        <f t="shared" si="325"/>
        <v>4.5310316808578486E-16</v>
      </c>
      <c r="BT97" s="4">
        <f t="shared" si="197"/>
        <v>4.4091553397271505E-18</v>
      </c>
      <c r="BU97" s="4">
        <f t="shared" si="198"/>
        <v>-100</v>
      </c>
      <c r="BV97" s="4">
        <f t="shared" si="199"/>
        <v>-100</v>
      </c>
      <c r="BW97" s="4">
        <f t="shared" si="200"/>
        <v>-100</v>
      </c>
      <c r="BX97" s="1">
        <f t="shared" si="259"/>
        <v>100</v>
      </c>
      <c r="BY97" s="1">
        <f t="shared" si="260"/>
        <v>0</v>
      </c>
      <c r="BZ97" s="1">
        <f t="shared" si="201"/>
        <v>5.2509999999999879</v>
      </c>
      <c r="CA97" s="1">
        <f t="shared" si="261"/>
        <v>0.99999999999999645</v>
      </c>
      <c r="CB97" s="1">
        <f t="shared" si="262"/>
        <v>1.5651232058230914E-13</v>
      </c>
      <c r="CC97" s="1">
        <f t="shared" si="326"/>
        <v>-0.47688752663200762</v>
      </c>
      <c r="CD97" s="1">
        <f t="shared" si="327"/>
        <v>0.99999999999999645</v>
      </c>
      <c r="CE97" s="1">
        <f t="shared" si="202"/>
        <v>4.5310316808578486E-16</v>
      </c>
      <c r="CF97" s="1">
        <f t="shared" si="263"/>
        <v>1000.0000000000002</v>
      </c>
      <c r="CG97" s="1">
        <f t="shared" si="264"/>
        <v>1027.0199999999963</v>
      </c>
      <c r="CH97" s="1">
        <f t="shared" si="265"/>
        <v>999.99999999999648</v>
      </c>
      <c r="CI97" s="1">
        <f t="shared" si="266"/>
        <v>1000</v>
      </c>
      <c r="CJ97" s="1">
        <f t="shared" si="267"/>
        <v>6.041375574477134E-17</v>
      </c>
      <c r="CK97" s="4">
        <f t="shared" si="328"/>
        <v>0</v>
      </c>
      <c r="CL97" s="1">
        <f t="shared" si="329"/>
        <v>-4.5310316808578484E-13</v>
      </c>
      <c r="CM97" s="4">
        <f t="shared" si="330"/>
        <v>0</v>
      </c>
      <c r="CN97" s="4">
        <f t="shared" si="203"/>
        <v>10</v>
      </c>
      <c r="CO97" s="4">
        <f t="shared" si="331"/>
        <v>4.5254875875339058E-16</v>
      </c>
      <c r="CP97" s="4">
        <f t="shared" si="204"/>
        <v>-5.5440933239428711E-19</v>
      </c>
      <c r="CQ97" s="4">
        <f t="shared" si="205"/>
        <v>-100</v>
      </c>
      <c r="CR97" s="4">
        <f t="shared" si="206"/>
        <v>-100</v>
      </c>
      <c r="CS97" s="4">
        <f t="shared" si="207"/>
        <v>-100</v>
      </c>
      <c r="CT97" s="1">
        <f t="shared" si="268"/>
        <v>100</v>
      </c>
      <c r="CU97" s="1">
        <f t="shared" si="269"/>
        <v>0</v>
      </c>
      <c r="CV97" s="1">
        <f t="shared" si="208"/>
        <v>5.2509999999999879</v>
      </c>
      <c r="CW97" s="1">
        <f t="shared" si="270"/>
        <v>0.99999999999999645</v>
      </c>
      <c r="CX97" s="1">
        <f t="shared" si="271"/>
        <v>1.5632081476801054E-13</v>
      </c>
      <c r="CY97" s="1">
        <f t="shared" si="332"/>
        <v>-0.47637079916134301</v>
      </c>
      <c r="CZ97" s="1">
        <f t="shared" si="333"/>
        <v>0.99999999999999645</v>
      </c>
      <c r="DA97" s="1">
        <f t="shared" si="209"/>
        <v>4.5254875875339058E-16</v>
      </c>
      <c r="DB97" s="1">
        <f t="shared" si="272"/>
        <v>1000.0000000000002</v>
      </c>
      <c r="DC97" s="1">
        <f t="shared" si="273"/>
        <v>1027.0199999999963</v>
      </c>
      <c r="DD97" s="1">
        <f t="shared" si="274"/>
        <v>999.99999999999648</v>
      </c>
      <c r="DE97" s="1">
        <f t="shared" si="275"/>
        <v>1000</v>
      </c>
      <c r="DF97" s="1">
        <f t="shared" si="276"/>
        <v>6.0339834500452072E-17</v>
      </c>
      <c r="DG97" s="4">
        <f t="shared" si="334"/>
        <v>0</v>
      </c>
      <c r="DH97" s="1">
        <f t="shared" si="335"/>
        <v>-4.525487587533906E-13</v>
      </c>
      <c r="DI97" s="4">
        <f t="shared" si="336"/>
        <v>0</v>
      </c>
      <c r="DJ97" s="4">
        <f t="shared" si="210"/>
        <v>10</v>
      </c>
      <c r="DK97" s="4">
        <f t="shared" si="337"/>
        <v>4.5248766989002649E-16</v>
      </c>
      <c r="DL97" s="4">
        <f t="shared" si="211"/>
        <v>-6.1088863364090803E-20</v>
      </c>
      <c r="DM97" s="4">
        <f t="shared" si="212"/>
        <v>-100</v>
      </c>
      <c r="DN97" s="4">
        <f t="shared" si="213"/>
        <v>-100</v>
      </c>
      <c r="DO97" s="4">
        <f t="shared" si="214"/>
        <v>-100</v>
      </c>
      <c r="DP97" s="1">
        <f t="shared" si="277"/>
        <v>100</v>
      </c>
      <c r="DQ97" s="1">
        <f t="shared" si="278"/>
        <v>0</v>
      </c>
      <c r="DR97" s="1">
        <f t="shared" si="215"/>
        <v>5.2509999999999879</v>
      </c>
      <c r="DS97" s="1">
        <f t="shared" si="279"/>
        <v>0.99999999999999645</v>
      </c>
      <c r="DT97" s="1">
        <f t="shared" si="280"/>
        <v>1.5629971326080365E-13</v>
      </c>
      <c r="DU97" s="1">
        <f t="shared" si="338"/>
        <v>-0.47168067815838294</v>
      </c>
      <c r="DV97" s="1">
        <f t="shared" si="339"/>
        <v>0.99999999999999645</v>
      </c>
      <c r="DW97" s="1">
        <f t="shared" si="216"/>
        <v>4.5248766989002649E-16</v>
      </c>
      <c r="DX97" s="1">
        <f t="shared" si="281"/>
        <v>1000.0000000000002</v>
      </c>
      <c r="DY97" s="1">
        <f t="shared" si="282"/>
        <v>1027.0199999999963</v>
      </c>
      <c r="DZ97" s="1">
        <f t="shared" si="283"/>
        <v>999.99999999999648</v>
      </c>
      <c r="EA97" s="1">
        <f t="shared" si="284"/>
        <v>1000</v>
      </c>
      <c r="EB97" s="1">
        <f t="shared" si="285"/>
        <v>6.0331689318670206E-17</v>
      </c>
      <c r="EC97" s="4">
        <f t="shared" si="340"/>
        <v>0</v>
      </c>
      <c r="ED97" s="1">
        <f t="shared" si="341"/>
        <v>-4.5248766989002648E-13</v>
      </c>
      <c r="EE97" s="4">
        <f t="shared" si="342"/>
        <v>0</v>
      </c>
      <c r="EF97" s="4">
        <f t="shared" si="217"/>
        <v>10</v>
      </c>
      <c r="EG97" s="4">
        <f t="shared" si="343"/>
        <v>4.5272968498520257E-16</v>
      </c>
      <c r="EH97" s="4">
        <f t="shared" si="218"/>
        <v>2.420150951760801E-19</v>
      </c>
      <c r="EI97" s="4">
        <f t="shared" si="219"/>
        <v>-100</v>
      </c>
      <c r="EJ97" s="4">
        <f t="shared" si="220"/>
        <v>-100</v>
      </c>
      <c r="EK97" s="4">
        <f t="shared" si="221"/>
        <v>-100</v>
      </c>
      <c r="EL97" s="1">
        <f t="shared" si="286"/>
        <v>100</v>
      </c>
      <c r="EM97" s="1">
        <f t="shared" si="287"/>
        <v>0</v>
      </c>
      <c r="EN97" s="1">
        <f t="shared" si="222"/>
        <v>5.2509999999999879</v>
      </c>
      <c r="EO97" s="1">
        <f t="shared" si="288"/>
        <v>0.99999999999999645</v>
      </c>
      <c r="EP97" s="1">
        <f t="shared" si="289"/>
        <v>1.5638331087571765E-13</v>
      </c>
      <c r="EQ97" s="1">
        <f t="shared" si="344"/>
        <v>-0.4666582297456775</v>
      </c>
      <c r="ER97" s="1">
        <f t="shared" si="345"/>
        <v>0.99999999999999645</v>
      </c>
      <c r="ES97" s="1">
        <f t="shared" si="223"/>
        <v>4.5272968498520257E-16</v>
      </c>
      <c r="ET97" s="1">
        <f t="shared" si="290"/>
        <v>1000.0000000000002</v>
      </c>
      <c r="EU97" s="1">
        <f t="shared" si="291"/>
        <v>1027.0199999999963</v>
      </c>
      <c r="EV97" s="1">
        <f t="shared" si="292"/>
        <v>999.99999999999648</v>
      </c>
      <c r="EW97" s="1">
        <f t="shared" si="293"/>
        <v>1000</v>
      </c>
      <c r="EX97" s="1">
        <f t="shared" si="294"/>
        <v>6.0363957998027018E-17</v>
      </c>
      <c r="EY97" s="4">
        <f t="shared" si="346"/>
        <v>0</v>
      </c>
      <c r="EZ97" s="1">
        <f t="shared" si="347"/>
        <v>-4.5272968498520257E-13</v>
      </c>
      <c r="FA97" s="4">
        <f t="shared" si="348"/>
        <v>0</v>
      </c>
      <c r="FB97" s="4">
        <f t="shared" si="224"/>
        <v>10</v>
      </c>
      <c r="FC97" s="4">
        <f t="shared" si="349"/>
        <v>4.5282999051035899E-16</v>
      </c>
      <c r="FD97" s="4">
        <f t="shared" si="225"/>
        <v>1.0030552515642507E-19</v>
      </c>
      <c r="FE97" s="4">
        <f t="shared" si="226"/>
        <v>-100</v>
      </c>
      <c r="FF97" s="4">
        <f t="shared" si="227"/>
        <v>-100</v>
      </c>
      <c r="FG97" s="4">
        <f t="shared" si="228"/>
        <v>-100</v>
      </c>
      <c r="FH97" s="1">
        <f t="shared" si="295"/>
        <v>100</v>
      </c>
      <c r="FI97" s="1">
        <f t="shared" si="296"/>
        <v>0</v>
      </c>
      <c r="FJ97" s="1">
        <f t="shared" si="229"/>
        <v>5.2509999999999879</v>
      </c>
      <c r="FK97" s="1">
        <f t="shared" si="297"/>
        <v>0.99999999999999645</v>
      </c>
      <c r="FL97" s="1">
        <f t="shared" si="298"/>
        <v>1.5641795872551265E-13</v>
      </c>
      <c r="FM97" s="1">
        <f t="shared" si="350"/>
        <v>-0.46677394975849207</v>
      </c>
      <c r="FN97" s="1">
        <f t="shared" si="351"/>
        <v>0.99999999999999645</v>
      </c>
      <c r="FO97" s="1">
        <f t="shared" si="230"/>
        <v>4.5282999051035899E-16</v>
      </c>
      <c r="FP97" s="1">
        <f t="shared" si="299"/>
        <v>1000.0000000000002</v>
      </c>
      <c r="FQ97" s="1">
        <f t="shared" si="300"/>
        <v>1027.0199999999963</v>
      </c>
      <c r="FR97" s="1">
        <f t="shared" si="301"/>
        <v>999.99999999999648</v>
      </c>
      <c r="FS97" s="1">
        <f t="shared" si="302"/>
        <v>1000</v>
      </c>
      <c r="FT97" s="1">
        <f t="shared" si="303"/>
        <v>6.037733206804789E-17</v>
      </c>
      <c r="FU97" s="4">
        <f t="shared" si="352"/>
        <v>0</v>
      </c>
      <c r="FV97" s="1">
        <f t="shared" si="353"/>
        <v>-4.5282999051035899E-13</v>
      </c>
      <c r="FW97" s="4">
        <f t="shared" si="354"/>
        <v>0</v>
      </c>
      <c r="FX97" s="4">
        <f t="shared" si="231"/>
        <v>10</v>
      </c>
      <c r="FY97" s="4">
        <f t="shared" si="355"/>
        <v>4.5284128715887016E-16</v>
      </c>
      <c r="FZ97" s="4">
        <f t="shared" si="232"/>
        <v>1.1296648511168434E-20</v>
      </c>
      <c r="GA97" s="4">
        <f t="shared" si="233"/>
        <v>-100</v>
      </c>
      <c r="GB97" s="4">
        <f t="shared" si="234"/>
        <v>-100</v>
      </c>
      <c r="GC97" s="4">
        <f t="shared" si="235"/>
        <v>-100</v>
      </c>
      <c r="GD97" s="1">
        <f t="shared" si="304"/>
        <v>100</v>
      </c>
      <c r="GE97" s="1">
        <f t="shared" si="305"/>
        <v>0</v>
      </c>
      <c r="GF97" s="1">
        <f t="shared" si="236"/>
        <v>5.2509999999999879</v>
      </c>
      <c r="GG97" s="1">
        <f t="shared" si="306"/>
        <v>0.99999999999999645</v>
      </c>
      <c r="GH97" s="1">
        <f t="shared" si="307"/>
        <v>1.5642186084935063E-13</v>
      </c>
      <c r="GI97" s="1">
        <f t="shared" si="356"/>
        <v>-0.46727069419163314</v>
      </c>
      <c r="GJ97" s="1">
        <f t="shared" si="357"/>
        <v>0.99999999999999645</v>
      </c>
      <c r="GK97" s="1">
        <f t="shared" si="237"/>
        <v>4.5284128715887016E-16</v>
      </c>
      <c r="GL97" s="1">
        <f t="shared" si="308"/>
        <v>1000.0000000000002</v>
      </c>
      <c r="GM97" s="1">
        <f t="shared" si="309"/>
        <v>1027.0199999999963</v>
      </c>
      <c r="GN97" s="1">
        <f t="shared" si="310"/>
        <v>999.99999999999648</v>
      </c>
      <c r="GO97" s="1">
        <f t="shared" si="311"/>
        <v>1000</v>
      </c>
      <c r="GP97" s="1">
        <f t="shared" si="312"/>
        <v>6.0378838287849346E-17</v>
      </c>
      <c r="GQ97" s="4">
        <f t="shared" si="358"/>
        <v>0</v>
      </c>
      <c r="GR97" s="1">
        <f t="shared" si="359"/>
        <v>-4.5284128715887014E-13</v>
      </c>
      <c r="GS97" s="4">
        <f t="shared" si="360"/>
        <v>0</v>
      </c>
      <c r="GT97" s="4">
        <f t="shared" si="238"/>
        <v>10</v>
      </c>
      <c r="GU97" s="4">
        <f t="shared" si="361"/>
        <v>4.5290721253661134E-16</v>
      </c>
      <c r="GV97" s="4">
        <f t="shared" si="239"/>
        <v>6.5925377741176386E-20</v>
      </c>
      <c r="GW97" s="4">
        <v>110</v>
      </c>
      <c r="GX97" s="4"/>
      <c r="GY97" s="4"/>
      <c r="GZ97" s="4"/>
      <c r="HA97" s="4"/>
      <c r="HB97" s="4"/>
      <c r="HC97" s="4"/>
      <c r="HD97" s="4"/>
      <c r="HE97" s="4"/>
      <c r="HT97" s="3"/>
    </row>
    <row r="98" spans="1:228">
      <c r="A98" s="1">
        <v>80</v>
      </c>
      <c r="B98" s="1">
        <f t="shared" si="182"/>
        <v>100</v>
      </c>
      <c r="C98" s="1">
        <v>0</v>
      </c>
      <c r="D98" s="1">
        <f t="shared" si="183"/>
        <v>-100</v>
      </c>
      <c r="E98" s="1">
        <f t="shared" si="313"/>
        <v>105</v>
      </c>
      <c r="F98" s="1">
        <f t="shared" si="240"/>
        <v>5.3009999999999877</v>
      </c>
      <c r="G98" s="1">
        <f>'0.5Q 8-16'!GA98</f>
        <v>-100</v>
      </c>
      <c r="H98" s="1">
        <f>'0.5Q 8-16'!GB98</f>
        <v>-100</v>
      </c>
      <c r="I98" s="1">
        <f>'0.5Q 8-16'!GC98</f>
        <v>-100</v>
      </c>
      <c r="J98" s="1">
        <f>'0.5Q 8-16'!GD98</f>
        <v>100</v>
      </c>
      <c r="K98" s="1">
        <f>'0.5Q 8-16'!GE98</f>
        <v>0</v>
      </c>
      <c r="L98" s="1">
        <f>'0.5Q 8-16'!GF98</f>
        <v>5.3009999999999877</v>
      </c>
      <c r="M98" s="1">
        <f>'0.5Q 8-16'!GG98</f>
        <v>0.99999999999999645</v>
      </c>
      <c r="N98" s="1">
        <f>'0.5Q 8-16'!GH98</f>
        <v>8.9167212764317698E-14</v>
      </c>
      <c r="O98" s="1">
        <f>'0.5Q 8-16'!GI98</f>
        <v>-0.51826822546818385</v>
      </c>
      <c r="P98" s="1">
        <f>'0.5Q 8-16'!GJ98</f>
        <v>0.99999999999999645</v>
      </c>
      <c r="Q98" s="1">
        <f>'0.5Q 8-16'!GK98</f>
        <v>2.5813908095269973E-16</v>
      </c>
      <c r="R98" s="1">
        <f>'0.5Q 8-16'!GL98</f>
        <v>1000.0000000000002</v>
      </c>
      <c r="S98" s="1">
        <f>'0.5Q 8-16'!GM98</f>
        <v>1027.0199999999963</v>
      </c>
      <c r="T98" s="1">
        <f>'0.5Q 8-16'!GN98</f>
        <v>999.99999999999648</v>
      </c>
      <c r="U98" s="1">
        <f>'0.5Q 8-16'!GO98</f>
        <v>1000</v>
      </c>
      <c r="V98" s="1">
        <f>'0.5Q 8-16'!GP98</f>
        <v>3.4418544127026632E-17</v>
      </c>
      <c r="W98" s="1">
        <f>'0.5Q 8-16'!GQ98</f>
        <v>0</v>
      </c>
      <c r="X98" s="1">
        <f>'0.5Q 8-16'!GR98</f>
        <v>-2.5813908095269973E-13</v>
      </c>
      <c r="Y98" s="1">
        <f>'0.5Q 8-16'!GS98</f>
        <v>0</v>
      </c>
      <c r="Z98" s="1">
        <f>'0.5Q 8-16'!GT98</f>
        <v>10</v>
      </c>
      <c r="AA98" s="1">
        <f>'0.5Q 8-16'!GU98</f>
        <v>2.6468521769437527E-16</v>
      </c>
      <c r="AC98" s="4">
        <f t="shared" si="184"/>
        <v>-100</v>
      </c>
      <c r="AD98" s="4">
        <f t="shared" si="185"/>
        <v>-100</v>
      </c>
      <c r="AE98" s="4">
        <f t="shared" si="186"/>
        <v>-100</v>
      </c>
      <c r="AF98" s="1">
        <f t="shared" si="241"/>
        <v>100</v>
      </c>
      <c r="AG98" s="1">
        <f t="shared" si="242"/>
        <v>0</v>
      </c>
      <c r="AH98" s="1">
        <f t="shared" si="187"/>
        <v>5.3009999999999877</v>
      </c>
      <c r="AI98" s="1">
        <f t="shared" si="243"/>
        <v>0.99999999999999645</v>
      </c>
      <c r="AJ98" s="1">
        <f t="shared" si="244"/>
        <v>9.1428399894430133E-14</v>
      </c>
      <c r="AK98" s="1">
        <f t="shared" si="314"/>
        <v>-0.50799325297098696</v>
      </c>
      <c r="AL98" s="1">
        <f t="shared" si="315"/>
        <v>0.99999999999999645</v>
      </c>
      <c r="AM98" s="1">
        <f t="shared" si="188"/>
        <v>2.6468521769437527E-16</v>
      </c>
      <c r="AN98" s="1">
        <f t="shared" si="245"/>
        <v>1000.0000000000002</v>
      </c>
      <c r="AO98" s="1">
        <f t="shared" si="246"/>
        <v>1027.0199999999963</v>
      </c>
      <c r="AP98" s="1">
        <f t="shared" si="247"/>
        <v>999.99999999999648</v>
      </c>
      <c r="AQ98" s="1">
        <f t="shared" si="248"/>
        <v>1000</v>
      </c>
      <c r="AR98" s="1">
        <f t="shared" si="249"/>
        <v>3.5291362359250036E-17</v>
      </c>
      <c r="AS98" s="4">
        <f t="shared" si="316"/>
        <v>0</v>
      </c>
      <c r="AT98" s="1">
        <f t="shared" si="317"/>
        <v>-2.6468521769437529E-13</v>
      </c>
      <c r="AU98" s="4">
        <f t="shared" si="318"/>
        <v>0</v>
      </c>
      <c r="AV98" s="4">
        <f t="shared" si="189"/>
        <v>10</v>
      </c>
      <c r="AW98" s="4">
        <f t="shared" si="319"/>
        <v>2.692164076476346E-16</v>
      </c>
      <c r="AX98" s="4">
        <f t="shared" si="190"/>
        <v>4.5311899532593301E-18</v>
      </c>
      <c r="AY98" s="4">
        <f t="shared" si="191"/>
        <v>-100</v>
      </c>
      <c r="AZ98" s="4">
        <f t="shared" si="192"/>
        <v>-100</v>
      </c>
      <c r="BA98" s="4">
        <f t="shared" si="193"/>
        <v>-100</v>
      </c>
      <c r="BB98" s="1">
        <f t="shared" si="250"/>
        <v>100</v>
      </c>
      <c r="BC98" s="1">
        <f t="shared" si="251"/>
        <v>0</v>
      </c>
      <c r="BD98" s="1">
        <f t="shared" si="194"/>
        <v>5.3009999999999877</v>
      </c>
      <c r="BE98" s="1">
        <f t="shared" si="252"/>
        <v>0.99999999999999645</v>
      </c>
      <c r="BF98" s="1">
        <f t="shared" si="253"/>
        <v>9.2993577771203683E-14</v>
      </c>
      <c r="BG98" s="1">
        <f t="shared" si="320"/>
        <v>-0.49284055033405866</v>
      </c>
      <c r="BH98" s="1">
        <f t="shared" si="321"/>
        <v>0.99999999999999645</v>
      </c>
      <c r="BI98" s="1">
        <f t="shared" si="195"/>
        <v>2.692164076476346E-16</v>
      </c>
      <c r="BJ98" s="1">
        <f t="shared" si="254"/>
        <v>1000.0000000000002</v>
      </c>
      <c r="BK98" s="1">
        <f t="shared" si="255"/>
        <v>1027.0199999999963</v>
      </c>
      <c r="BL98" s="1">
        <f t="shared" si="256"/>
        <v>999.99999999999648</v>
      </c>
      <c r="BM98" s="1">
        <f t="shared" si="257"/>
        <v>1000</v>
      </c>
      <c r="BN98" s="1">
        <f t="shared" si="258"/>
        <v>3.5895521019684621E-17</v>
      </c>
      <c r="BO98" s="4">
        <f t="shared" si="322"/>
        <v>0</v>
      </c>
      <c r="BP98" s="1">
        <f t="shared" si="323"/>
        <v>-2.6921640764763462E-13</v>
      </c>
      <c r="BQ98" s="4">
        <f t="shared" si="324"/>
        <v>0</v>
      </c>
      <c r="BR98" s="4">
        <f t="shared" si="196"/>
        <v>10</v>
      </c>
      <c r="BS98" s="4">
        <f t="shared" si="325"/>
        <v>2.7186190085147092E-16</v>
      </c>
      <c r="BT98" s="4">
        <f t="shared" si="197"/>
        <v>2.6454932038363199E-18</v>
      </c>
      <c r="BU98" s="4">
        <f t="shared" si="198"/>
        <v>-100</v>
      </c>
      <c r="BV98" s="4">
        <f t="shared" si="199"/>
        <v>-100</v>
      </c>
      <c r="BW98" s="4">
        <f t="shared" si="200"/>
        <v>-100</v>
      </c>
      <c r="BX98" s="1">
        <f t="shared" si="259"/>
        <v>100</v>
      </c>
      <c r="BY98" s="1">
        <f t="shared" si="260"/>
        <v>0</v>
      </c>
      <c r="BZ98" s="1">
        <f t="shared" si="201"/>
        <v>5.3009999999999877</v>
      </c>
      <c r="CA98" s="1">
        <f t="shared" si="261"/>
        <v>0.99999999999999645</v>
      </c>
      <c r="CB98" s="1">
        <f t="shared" si="262"/>
        <v>9.3907392349385451E-14</v>
      </c>
      <c r="CC98" s="1">
        <f t="shared" si="326"/>
        <v>-0.47688752663200762</v>
      </c>
      <c r="CD98" s="1">
        <f t="shared" si="327"/>
        <v>0.99999999999999645</v>
      </c>
      <c r="CE98" s="1">
        <f t="shared" si="202"/>
        <v>2.7186190085147092E-16</v>
      </c>
      <c r="CF98" s="1">
        <f t="shared" si="263"/>
        <v>1000.0000000000002</v>
      </c>
      <c r="CG98" s="1">
        <f t="shared" si="264"/>
        <v>1027.0199999999963</v>
      </c>
      <c r="CH98" s="1">
        <f t="shared" si="265"/>
        <v>999.99999999999648</v>
      </c>
      <c r="CI98" s="1">
        <f t="shared" si="266"/>
        <v>1000</v>
      </c>
      <c r="CJ98" s="1">
        <f t="shared" si="267"/>
        <v>3.624825344686279E-17</v>
      </c>
      <c r="CK98" s="4">
        <f t="shared" si="328"/>
        <v>0</v>
      </c>
      <c r="CL98" s="1">
        <f t="shared" si="329"/>
        <v>-2.7186190085147092E-13</v>
      </c>
      <c r="CM98" s="4">
        <f t="shared" si="330"/>
        <v>0</v>
      </c>
      <c r="CN98" s="4">
        <f t="shared" si="203"/>
        <v>10</v>
      </c>
      <c r="CO98" s="4">
        <f t="shared" si="331"/>
        <v>2.7152925525203434E-16</v>
      </c>
      <c r="CP98" s="4">
        <f t="shared" si="204"/>
        <v>-3.3264559943658213E-19</v>
      </c>
      <c r="CQ98" s="4">
        <f t="shared" si="205"/>
        <v>-100</v>
      </c>
      <c r="CR98" s="4">
        <f t="shared" si="206"/>
        <v>-100</v>
      </c>
      <c r="CS98" s="4">
        <f t="shared" si="207"/>
        <v>-100</v>
      </c>
      <c r="CT98" s="1">
        <f t="shared" si="268"/>
        <v>100</v>
      </c>
      <c r="CU98" s="1">
        <f t="shared" si="269"/>
        <v>0</v>
      </c>
      <c r="CV98" s="1">
        <f t="shared" si="208"/>
        <v>5.3009999999999877</v>
      </c>
      <c r="CW98" s="1">
        <f t="shared" si="270"/>
        <v>0.99999999999999645</v>
      </c>
      <c r="CX98" s="1">
        <f t="shared" si="271"/>
        <v>9.3792488860806349E-14</v>
      </c>
      <c r="CY98" s="1">
        <f t="shared" si="332"/>
        <v>-0.47637079916134301</v>
      </c>
      <c r="CZ98" s="1">
        <f t="shared" si="333"/>
        <v>0.99999999999999645</v>
      </c>
      <c r="DA98" s="1">
        <f t="shared" si="209"/>
        <v>2.7152925525203434E-16</v>
      </c>
      <c r="DB98" s="1">
        <f t="shared" si="272"/>
        <v>1000.0000000000002</v>
      </c>
      <c r="DC98" s="1">
        <f t="shared" si="273"/>
        <v>1027.0199999999963</v>
      </c>
      <c r="DD98" s="1">
        <f t="shared" si="274"/>
        <v>999.99999999999648</v>
      </c>
      <c r="DE98" s="1">
        <f t="shared" si="275"/>
        <v>1000</v>
      </c>
      <c r="DF98" s="1">
        <f t="shared" si="276"/>
        <v>3.6203900700271248E-17</v>
      </c>
      <c r="DG98" s="4">
        <f t="shared" si="334"/>
        <v>0</v>
      </c>
      <c r="DH98" s="1">
        <f t="shared" si="335"/>
        <v>-2.7152925525203434E-13</v>
      </c>
      <c r="DI98" s="4">
        <f t="shared" si="336"/>
        <v>0</v>
      </c>
      <c r="DJ98" s="4">
        <f t="shared" si="210"/>
        <v>10</v>
      </c>
      <c r="DK98" s="4">
        <f t="shared" si="337"/>
        <v>2.7149260193401589E-16</v>
      </c>
      <c r="DL98" s="4">
        <f t="shared" si="211"/>
        <v>-3.6653318018444621E-20</v>
      </c>
      <c r="DM98" s="4">
        <f t="shared" si="212"/>
        <v>-100</v>
      </c>
      <c r="DN98" s="4">
        <f t="shared" si="213"/>
        <v>-100</v>
      </c>
      <c r="DO98" s="4">
        <f t="shared" si="214"/>
        <v>-100</v>
      </c>
      <c r="DP98" s="1">
        <f t="shared" si="277"/>
        <v>100</v>
      </c>
      <c r="DQ98" s="1">
        <f t="shared" si="278"/>
        <v>0</v>
      </c>
      <c r="DR98" s="1">
        <f t="shared" si="215"/>
        <v>5.3009999999999877</v>
      </c>
      <c r="DS98" s="1">
        <f t="shared" si="279"/>
        <v>0.99999999999999645</v>
      </c>
      <c r="DT98" s="1">
        <f t="shared" si="280"/>
        <v>9.3779827956482177E-14</v>
      </c>
      <c r="DU98" s="1">
        <f t="shared" si="338"/>
        <v>-0.47168067815838294</v>
      </c>
      <c r="DV98" s="1">
        <f t="shared" si="339"/>
        <v>0.99999999999999645</v>
      </c>
      <c r="DW98" s="1">
        <f t="shared" si="216"/>
        <v>2.7149260193401589E-16</v>
      </c>
      <c r="DX98" s="1">
        <f t="shared" si="281"/>
        <v>1000.0000000000002</v>
      </c>
      <c r="DY98" s="1">
        <f t="shared" si="282"/>
        <v>1027.0199999999963</v>
      </c>
      <c r="DZ98" s="1">
        <f t="shared" si="283"/>
        <v>999.99999999999648</v>
      </c>
      <c r="EA98" s="1">
        <f t="shared" si="284"/>
        <v>1000</v>
      </c>
      <c r="EB98" s="1">
        <f t="shared" si="285"/>
        <v>3.6199013591202121E-17</v>
      </c>
      <c r="EC98" s="4">
        <f t="shared" si="340"/>
        <v>0</v>
      </c>
      <c r="ED98" s="1">
        <f t="shared" si="341"/>
        <v>-2.714926019340159E-13</v>
      </c>
      <c r="EE98" s="4">
        <f t="shared" si="342"/>
        <v>0</v>
      </c>
      <c r="EF98" s="4">
        <f t="shared" si="217"/>
        <v>10</v>
      </c>
      <c r="EG98" s="4">
        <f t="shared" si="343"/>
        <v>2.7163781099112155E-16</v>
      </c>
      <c r="EH98" s="4">
        <f t="shared" si="218"/>
        <v>1.4520905710565792E-19</v>
      </c>
      <c r="EI98" s="4">
        <f t="shared" si="219"/>
        <v>-100</v>
      </c>
      <c r="EJ98" s="4">
        <f t="shared" si="220"/>
        <v>-100</v>
      </c>
      <c r="EK98" s="4">
        <f t="shared" si="221"/>
        <v>-100</v>
      </c>
      <c r="EL98" s="1">
        <f t="shared" si="286"/>
        <v>100</v>
      </c>
      <c r="EM98" s="1">
        <f t="shared" si="287"/>
        <v>0</v>
      </c>
      <c r="EN98" s="1">
        <f t="shared" si="222"/>
        <v>5.3009999999999877</v>
      </c>
      <c r="EO98" s="1">
        <f t="shared" si="288"/>
        <v>0.99999999999999645</v>
      </c>
      <c r="EP98" s="1">
        <f t="shared" si="289"/>
        <v>9.3829986525430568E-14</v>
      </c>
      <c r="EQ98" s="1">
        <f t="shared" si="344"/>
        <v>-0.4666582297456775</v>
      </c>
      <c r="ER98" s="1">
        <f t="shared" si="345"/>
        <v>0.99999999999999645</v>
      </c>
      <c r="ES98" s="1">
        <f t="shared" si="223"/>
        <v>2.7163781099112155E-16</v>
      </c>
      <c r="ET98" s="1">
        <f t="shared" si="290"/>
        <v>1000.0000000000002</v>
      </c>
      <c r="EU98" s="1">
        <f t="shared" si="291"/>
        <v>1027.0199999999963</v>
      </c>
      <c r="EV98" s="1">
        <f t="shared" si="292"/>
        <v>999.99999999999648</v>
      </c>
      <c r="EW98" s="1">
        <f t="shared" si="293"/>
        <v>1000</v>
      </c>
      <c r="EX98" s="1">
        <f t="shared" si="294"/>
        <v>3.6218374798816202E-17</v>
      </c>
      <c r="EY98" s="4">
        <f t="shared" si="346"/>
        <v>0</v>
      </c>
      <c r="EZ98" s="1">
        <f t="shared" si="347"/>
        <v>-2.7163781099112153E-13</v>
      </c>
      <c r="FA98" s="4">
        <f t="shared" si="348"/>
        <v>0</v>
      </c>
      <c r="FB98" s="4">
        <f t="shared" si="224"/>
        <v>10</v>
      </c>
      <c r="FC98" s="4">
        <f t="shared" si="349"/>
        <v>2.716979943062154E-16</v>
      </c>
      <c r="FD98" s="4">
        <f t="shared" si="225"/>
        <v>6.0183315093845179E-20</v>
      </c>
      <c r="FE98" s="4">
        <f t="shared" si="226"/>
        <v>-100</v>
      </c>
      <c r="FF98" s="4">
        <f t="shared" si="227"/>
        <v>-100</v>
      </c>
      <c r="FG98" s="4">
        <f t="shared" si="228"/>
        <v>-100</v>
      </c>
      <c r="FH98" s="1">
        <f t="shared" si="295"/>
        <v>100</v>
      </c>
      <c r="FI98" s="1">
        <f t="shared" si="296"/>
        <v>0</v>
      </c>
      <c r="FJ98" s="1">
        <f t="shared" si="229"/>
        <v>5.3009999999999877</v>
      </c>
      <c r="FK98" s="1">
        <f t="shared" si="297"/>
        <v>0.99999999999999645</v>
      </c>
      <c r="FL98" s="1">
        <f t="shared" si="298"/>
        <v>9.3850775235307557E-14</v>
      </c>
      <c r="FM98" s="1">
        <f t="shared" si="350"/>
        <v>-0.46677394975849207</v>
      </c>
      <c r="FN98" s="1">
        <f t="shared" si="351"/>
        <v>0.99999999999999645</v>
      </c>
      <c r="FO98" s="1">
        <f t="shared" si="230"/>
        <v>2.716979943062154E-16</v>
      </c>
      <c r="FP98" s="1">
        <f t="shared" si="299"/>
        <v>1000.0000000000002</v>
      </c>
      <c r="FQ98" s="1">
        <f t="shared" si="300"/>
        <v>1027.0199999999963</v>
      </c>
      <c r="FR98" s="1">
        <f t="shared" si="301"/>
        <v>999.99999999999648</v>
      </c>
      <c r="FS98" s="1">
        <f t="shared" si="302"/>
        <v>1000</v>
      </c>
      <c r="FT98" s="1">
        <f t="shared" si="303"/>
        <v>3.6226399240828719E-17</v>
      </c>
      <c r="FU98" s="4">
        <f t="shared" si="352"/>
        <v>0</v>
      </c>
      <c r="FV98" s="1">
        <f t="shared" si="353"/>
        <v>-2.716979943062154E-13</v>
      </c>
      <c r="FW98" s="4">
        <f t="shared" si="354"/>
        <v>0</v>
      </c>
      <c r="FX98" s="4">
        <f t="shared" si="231"/>
        <v>10</v>
      </c>
      <c r="FY98" s="4">
        <f t="shared" si="355"/>
        <v>2.7170477229532209E-16</v>
      </c>
      <c r="FZ98" s="4">
        <f t="shared" si="232"/>
        <v>6.7779891066911999E-21</v>
      </c>
      <c r="GA98" s="4">
        <f t="shared" si="233"/>
        <v>-100</v>
      </c>
      <c r="GB98" s="4">
        <f t="shared" si="234"/>
        <v>-100</v>
      </c>
      <c r="GC98" s="4">
        <f t="shared" si="235"/>
        <v>-100</v>
      </c>
      <c r="GD98" s="1">
        <f t="shared" si="304"/>
        <v>100</v>
      </c>
      <c r="GE98" s="1">
        <f t="shared" si="305"/>
        <v>0</v>
      </c>
      <c r="GF98" s="1">
        <f t="shared" si="236"/>
        <v>5.3009999999999877</v>
      </c>
      <c r="GG98" s="1">
        <f t="shared" si="306"/>
        <v>0.99999999999999645</v>
      </c>
      <c r="GH98" s="1">
        <f t="shared" si="307"/>
        <v>9.3853116509610398E-14</v>
      </c>
      <c r="GI98" s="1">
        <f t="shared" si="356"/>
        <v>-0.46727069419163314</v>
      </c>
      <c r="GJ98" s="1">
        <f t="shared" si="357"/>
        <v>0.99999999999999645</v>
      </c>
      <c r="GK98" s="1">
        <f t="shared" si="237"/>
        <v>2.7170477229532209E-16</v>
      </c>
      <c r="GL98" s="1">
        <f t="shared" si="308"/>
        <v>1000.0000000000002</v>
      </c>
      <c r="GM98" s="1">
        <f t="shared" si="309"/>
        <v>1027.0199999999963</v>
      </c>
      <c r="GN98" s="1">
        <f t="shared" si="310"/>
        <v>999.99999999999648</v>
      </c>
      <c r="GO98" s="1">
        <f t="shared" si="311"/>
        <v>1000</v>
      </c>
      <c r="GP98" s="1">
        <f t="shared" si="312"/>
        <v>3.6227302972709617E-17</v>
      </c>
      <c r="GQ98" s="4">
        <f t="shared" si="358"/>
        <v>0</v>
      </c>
      <c r="GR98" s="1">
        <f t="shared" si="359"/>
        <v>-2.7170477229532208E-13</v>
      </c>
      <c r="GS98" s="4">
        <f t="shared" si="360"/>
        <v>0</v>
      </c>
      <c r="GT98" s="4">
        <f t="shared" si="238"/>
        <v>10</v>
      </c>
      <c r="GU98" s="4">
        <f t="shared" si="361"/>
        <v>2.7174432752196678E-16</v>
      </c>
      <c r="GV98" s="4">
        <f t="shared" si="239"/>
        <v>3.9555226644695971E-20</v>
      </c>
      <c r="GW98" s="4">
        <v>105</v>
      </c>
      <c r="GX98" s="4"/>
      <c r="GY98" s="4"/>
      <c r="GZ98" s="4"/>
      <c r="HA98" s="4"/>
      <c r="HB98" s="4"/>
      <c r="HC98" s="4"/>
      <c r="HD98" s="4"/>
      <c r="HE98" s="4"/>
      <c r="HT98" s="3"/>
    </row>
    <row r="99" spans="1:228">
      <c r="A99" s="1">
        <v>81</v>
      </c>
      <c r="B99" s="1">
        <f t="shared" si="182"/>
        <v>100</v>
      </c>
      <c r="C99" s="1">
        <v>0</v>
      </c>
      <c r="D99" s="1">
        <f t="shared" si="183"/>
        <v>-100</v>
      </c>
      <c r="E99" s="1">
        <f t="shared" si="313"/>
        <v>100</v>
      </c>
      <c r="F99" s="1">
        <f t="shared" si="240"/>
        <v>5.3509999999999875</v>
      </c>
      <c r="G99" s="1">
        <f>'0.5Q 8-16'!GA99</f>
        <v>-100</v>
      </c>
      <c r="H99" s="1">
        <f>'0.5Q 8-16'!GB99</f>
        <v>-100</v>
      </c>
      <c r="I99" s="1">
        <f>'0.5Q 8-16'!GC99</f>
        <v>-100</v>
      </c>
      <c r="J99" s="1">
        <f>'0.5Q 8-16'!GD99</f>
        <v>100</v>
      </c>
      <c r="K99" s="1">
        <f>'0.5Q 8-16'!GE99</f>
        <v>0</v>
      </c>
      <c r="L99" s="1">
        <f>'0.5Q 8-16'!GF99</f>
        <v>5.3509999999999875</v>
      </c>
      <c r="M99" s="1">
        <f>'0.5Q 8-16'!GG99</f>
        <v>0.99999999999999645</v>
      </c>
      <c r="N99" s="1">
        <f>'0.5Q 8-16'!GH99</f>
        <v>5.3500327658590621E-14</v>
      </c>
      <c r="O99" s="1">
        <f>'0.5Q 8-16'!GI99</f>
        <v>-0.51826822546818385</v>
      </c>
      <c r="P99" s="1">
        <f>'0.5Q 8-16'!GJ99</f>
        <v>0.99999999999999645</v>
      </c>
      <c r="Q99" s="1">
        <f>'0.5Q 8-16'!GK99</f>
        <v>1.5488344857161982E-16</v>
      </c>
      <c r="R99" s="1">
        <f>'0.5Q 8-16'!GL99</f>
        <v>1000</v>
      </c>
      <c r="S99" s="1">
        <f>'0.5Q 8-16'!GM99</f>
        <v>1027.0199999999963</v>
      </c>
      <c r="T99" s="1">
        <f>'0.5Q 8-16'!GN99</f>
        <v>999.99999999999648</v>
      </c>
      <c r="U99" s="1">
        <f>'0.5Q 8-16'!GO99</f>
        <v>1000</v>
      </c>
      <c r="V99" s="1">
        <f>'0.5Q 8-16'!GP99</f>
        <v>2.0651126476215982E-17</v>
      </c>
      <c r="W99" s="1">
        <f>'0.5Q 8-16'!GQ99</f>
        <v>0</v>
      </c>
      <c r="X99" s="1">
        <f>'0.5Q 8-16'!GR99</f>
        <v>-1.5488344857161982E-13</v>
      </c>
      <c r="Y99" s="1">
        <f>'0.5Q 8-16'!GS99</f>
        <v>0</v>
      </c>
      <c r="Z99" s="1">
        <f>'0.5Q 8-16'!GT99</f>
        <v>10</v>
      </c>
      <c r="AA99" s="1">
        <f>'0.5Q 8-16'!GU99</f>
        <v>1.5881113061662516E-16</v>
      </c>
      <c r="AC99" s="4">
        <f t="shared" si="184"/>
        <v>-100</v>
      </c>
      <c r="AD99" s="4">
        <f t="shared" si="185"/>
        <v>-100</v>
      </c>
      <c r="AE99" s="4">
        <f t="shared" si="186"/>
        <v>-100</v>
      </c>
      <c r="AF99" s="1">
        <f t="shared" si="241"/>
        <v>100</v>
      </c>
      <c r="AG99" s="1">
        <f t="shared" si="242"/>
        <v>0</v>
      </c>
      <c r="AH99" s="1">
        <f t="shared" si="187"/>
        <v>5.3509999999999875</v>
      </c>
      <c r="AI99" s="1">
        <f t="shared" si="243"/>
        <v>0.99999999999999645</v>
      </c>
      <c r="AJ99" s="1">
        <f t="shared" si="244"/>
        <v>5.4857039936658087E-14</v>
      </c>
      <c r="AK99" s="1">
        <f t="shared" si="314"/>
        <v>-0.50799325297098696</v>
      </c>
      <c r="AL99" s="1">
        <f t="shared" si="315"/>
        <v>0.99999999999999645</v>
      </c>
      <c r="AM99" s="1">
        <f t="shared" si="188"/>
        <v>1.5881113061662516E-16</v>
      </c>
      <c r="AN99" s="1">
        <f t="shared" si="245"/>
        <v>1000.0000000000002</v>
      </c>
      <c r="AO99" s="1">
        <f t="shared" si="246"/>
        <v>1027.0199999999963</v>
      </c>
      <c r="AP99" s="1">
        <f t="shared" si="247"/>
        <v>999.99999999999648</v>
      </c>
      <c r="AQ99" s="1">
        <f t="shared" si="248"/>
        <v>1000</v>
      </c>
      <c r="AR99" s="1">
        <f t="shared" si="249"/>
        <v>2.117481741555002E-17</v>
      </c>
      <c r="AS99" s="4">
        <f t="shared" si="316"/>
        <v>0</v>
      </c>
      <c r="AT99" s="1">
        <f t="shared" si="317"/>
        <v>-1.5881113061662517E-13</v>
      </c>
      <c r="AU99" s="4">
        <f t="shared" si="318"/>
        <v>0</v>
      </c>
      <c r="AV99" s="4">
        <f t="shared" si="189"/>
        <v>10</v>
      </c>
      <c r="AW99" s="4">
        <f t="shared" si="319"/>
        <v>1.6152984458858075E-16</v>
      </c>
      <c r="AX99" s="4">
        <f t="shared" si="190"/>
        <v>2.7187139719555882E-18</v>
      </c>
      <c r="AY99" s="4">
        <f t="shared" si="191"/>
        <v>-100</v>
      </c>
      <c r="AZ99" s="4">
        <f t="shared" si="192"/>
        <v>-100</v>
      </c>
      <c r="BA99" s="4">
        <f t="shared" si="193"/>
        <v>-100</v>
      </c>
      <c r="BB99" s="1">
        <f t="shared" si="250"/>
        <v>100</v>
      </c>
      <c r="BC99" s="1">
        <f t="shared" si="251"/>
        <v>0</v>
      </c>
      <c r="BD99" s="1">
        <f t="shared" si="194"/>
        <v>5.3509999999999875</v>
      </c>
      <c r="BE99" s="1">
        <f t="shared" si="252"/>
        <v>0.99999999999999645</v>
      </c>
      <c r="BF99" s="1">
        <f t="shared" si="253"/>
        <v>5.5796146662722191E-14</v>
      </c>
      <c r="BG99" s="1">
        <f t="shared" si="320"/>
        <v>-0.49284055033405866</v>
      </c>
      <c r="BH99" s="1">
        <f t="shared" si="321"/>
        <v>0.99999999999999645</v>
      </c>
      <c r="BI99" s="1">
        <f t="shared" si="195"/>
        <v>1.6152984458858075E-16</v>
      </c>
      <c r="BJ99" s="1">
        <f t="shared" si="254"/>
        <v>1000.0000000000002</v>
      </c>
      <c r="BK99" s="1">
        <f t="shared" si="255"/>
        <v>1027.0199999999963</v>
      </c>
      <c r="BL99" s="1">
        <f t="shared" si="256"/>
        <v>999.99999999999648</v>
      </c>
      <c r="BM99" s="1">
        <f t="shared" si="257"/>
        <v>1000</v>
      </c>
      <c r="BN99" s="1">
        <f t="shared" si="258"/>
        <v>2.153731261181077E-17</v>
      </c>
      <c r="BO99" s="4">
        <f t="shared" si="322"/>
        <v>0</v>
      </c>
      <c r="BP99" s="1">
        <f t="shared" si="323"/>
        <v>-1.6152984458858076E-13</v>
      </c>
      <c r="BQ99" s="4">
        <f t="shared" si="324"/>
        <v>0</v>
      </c>
      <c r="BR99" s="4">
        <f t="shared" si="196"/>
        <v>10</v>
      </c>
      <c r="BS99" s="4">
        <f t="shared" si="325"/>
        <v>1.6311714051088254E-16</v>
      </c>
      <c r="BT99" s="4">
        <f t="shared" si="197"/>
        <v>1.5872959223017919E-18</v>
      </c>
      <c r="BU99" s="4">
        <f t="shared" si="198"/>
        <v>-100</v>
      </c>
      <c r="BV99" s="4">
        <f t="shared" si="199"/>
        <v>-100</v>
      </c>
      <c r="BW99" s="4">
        <f t="shared" si="200"/>
        <v>-100</v>
      </c>
      <c r="BX99" s="1">
        <f t="shared" si="259"/>
        <v>100</v>
      </c>
      <c r="BY99" s="1">
        <f t="shared" si="260"/>
        <v>0</v>
      </c>
      <c r="BZ99" s="1">
        <f t="shared" si="201"/>
        <v>5.3509999999999875</v>
      </c>
      <c r="CA99" s="1">
        <f t="shared" si="261"/>
        <v>0.99999999999999645</v>
      </c>
      <c r="CB99" s="1">
        <f t="shared" si="262"/>
        <v>5.6344435409631284E-14</v>
      </c>
      <c r="CC99" s="1">
        <f t="shared" si="326"/>
        <v>-0.47688752663200762</v>
      </c>
      <c r="CD99" s="1">
        <f t="shared" si="327"/>
        <v>0.99999999999999645</v>
      </c>
      <c r="CE99" s="1">
        <f t="shared" si="202"/>
        <v>1.6311714051088254E-16</v>
      </c>
      <c r="CF99" s="1">
        <f t="shared" si="263"/>
        <v>1000.0000000000002</v>
      </c>
      <c r="CG99" s="1">
        <f t="shared" si="264"/>
        <v>1027.0199999999963</v>
      </c>
      <c r="CH99" s="1">
        <f t="shared" si="265"/>
        <v>999.99999999999648</v>
      </c>
      <c r="CI99" s="1">
        <f t="shared" si="266"/>
        <v>1000</v>
      </c>
      <c r="CJ99" s="1">
        <f t="shared" si="267"/>
        <v>2.1748952068117676E-17</v>
      </c>
      <c r="CK99" s="4">
        <f t="shared" si="328"/>
        <v>0</v>
      </c>
      <c r="CL99" s="1">
        <f t="shared" si="329"/>
        <v>-1.6311714051088253E-13</v>
      </c>
      <c r="CM99" s="4">
        <f t="shared" si="330"/>
        <v>0</v>
      </c>
      <c r="CN99" s="4">
        <f t="shared" si="203"/>
        <v>10</v>
      </c>
      <c r="CO99" s="4">
        <f t="shared" si="331"/>
        <v>1.6291755315122059E-16</v>
      </c>
      <c r="CP99" s="4">
        <f t="shared" si="204"/>
        <v>-1.9958735966194928E-19</v>
      </c>
      <c r="CQ99" s="4">
        <f t="shared" si="205"/>
        <v>-100</v>
      </c>
      <c r="CR99" s="4">
        <f t="shared" si="206"/>
        <v>-100</v>
      </c>
      <c r="CS99" s="4">
        <f t="shared" si="207"/>
        <v>-100</v>
      </c>
      <c r="CT99" s="1">
        <f t="shared" si="268"/>
        <v>100</v>
      </c>
      <c r="CU99" s="1">
        <f t="shared" si="269"/>
        <v>0</v>
      </c>
      <c r="CV99" s="1">
        <f t="shared" si="208"/>
        <v>5.3509999999999875</v>
      </c>
      <c r="CW99" s="1">
        <f t="shared" si="270"/>
        <v>0.99999999999999645</v>
      </c>
      <c r="CX99" s="1">
        <f t="shared" si="271"/>
        <v>5.6275493316483799E-14</v>
      </c>
      <c r="CY99" s="1">
        <f t="shared" si="332"/>
        <v>-0.47637079916134301</v>
      </c>
      <c r="CZ99" s="1">
        <f t="shared" si="333"/>
        <v>0.99999999999999645</v>
      </c>
      <c r="DA99" s="1">
        <f t="shared" si="209"/>
        <v>1.6291755315122059E-16</v>
      </c>
      <c r="DB99" s="1">
        <f t="shared" si="272"/>
        <v>1000.0000000000002</v>
      </c>
      <c r="DC99" s="1">
        <f t="shared" si="273"/>
        <v>1027.0199999999963</v>
      </c>
      <c r="DD99" s="1">
        <f t="shared" si="274"/>
        <v>999.99999999999648</v>
      </c>
      <c r="DE99" s="1">
        <f t="shared" si="275"/>
        <v>1000</v>
      </c>
      <c r="DF99" s="1">
        <f t="shared" si="276"/>
        <v>2.172234042016275E-17</v>
      </c>
      <c r="DG99" s="4">
        <f t="shared" si="334"/>
        <v>0</v>
      </c>
      <c r="DH99" s="1">
        <f t="shared" si="335"/>
        <v>-1.629175531512206E-13</v>
      </c>
      <c r="DI99" s="4">
        <f t="shared" si="336"/>
        <v>0</v>
      </c>
      <c r="DJ99" s="4">
        <f t="shared" si="210"/>
        <v>10</v>
      </c>
      <c r="DK99" s="4">
        <f t="shared" si="337"/>
        <v>1.6289556116040954E-16</v>
      </c>
      <c r="DL99" s="4">
        <f t="shared" si="211"/>
        <v>-2.1991990811051982E-20</v>
      </c>
      <c r="DM99" s="4">
        <f t="shared" si="212"/>
        <v>-100</v>
      </c>
      <c r="DN99" s="4">
        <f t="shared" si="213"/>
        <v>-100</v>
      </c>
      <c r="DO99" s="4">
        <f t="shared" si="214"/>
        <v>-100</v>
      </c>
      <c r="DP99" s="1">
        <f t="shared" si="277"/>
        <v>100</v>
      </c>
      <c r="DQ99" s="1">
        <f t="shared" si="278"/>
        <v>0</v>
      </c>
      <c r="DR99" s="1">
        <f t="shared" si="215"/>
        <v>5.3509999999999875</v>
      </c>
      <c r="DS99" s="1">
        <f t="shared" si="279"/>
        <v>0.99999999999999645</v>
      </c>
      <c r="DT99" s="1">
        <f t="shared" si="280"/>
        <v>5.6267896773889294E-14</v>
      </c>
      <c r="DU99" s="1">
        <f t="shared" si="338"/>
        <v>-0.47168067815838294</v>
      </c>
      <c r="DV99" s="1">
        <f t="shared" si="339"/>
        <v>0.99999999999999645</v>
      </c>
      <c r="DW99" s="1">
        <f t="shared" si="216"/>
        <v>1.6289556116040954E-16</v>
      </c>
      <c r="DX99" s="1">
        <f t="shared" si="281"/>
        <v>1000.0000000000002</v>
      </c>
      <c r="DY99" s="1">
        <f t="shared" si="282"/>
        <v>1027.0199999999963</v>
      </c>
      <c r="DZ99" s="1">
        <f t="shared" si="283"/>
        <v>999.99999999999648</v>
      </c>
      <c r="EA99" s="1">
        <f t="shared" si="284"/>
        <v>1000</v>
      </c>
      <c r="EB99" s="1">
        <f t="shared" si="285"/>
        <v>2.1719408154721272E-17</v>
      </c>
      <c r="EC99" s="4">
        <f t="shared" si="340"/>
        <v>0</v>
      </c>
      <c r="ED99" s="1">
        <f t="shared" si="341"/>
        <v>-1.6289556116040953E-13</v>
      </c>
      <c r="EE99" s="4">
        <f t="shared" si="342"/>
        <v>0</v>
      </c>
      <c r="EF99" s="4">
        <f t="shared" si="217"/>
        <v>10</v>
      </c>
      <c r="EG99" s="4">
        <f t="shared" si="343"/>
        <v>1.6298268659467293E-16</v>
      </c>
      <c r="EH99" s="4">
        <f t="shared" si="218"/>
        <v>8.712543426338489E-20</v>
      </c>
      <c r="EI99" s="4">
        <f t="shared" si="219"/>
        <v>-100</v>
      </c>
      <c r="EJ99" s="4">
        <f t="shared" si="220"/>
        <v>-100</v>
      </c>
      <c r="EK99" s="4">
        <f t="shared" si="221"/>
        <v>-100</v>
      </c>
      <c r="EL99" s="1">
        <f t="shared" si="286"/>
        <v>100</v>
      </c>
      <c r="EM99" s="1">
        <f t="shared" si="287"/>
        <v>0</v>
      </c>
      <c r="EN99" s="1">
        <f t="shared" si="222"/>
        <v>5.3509999999999875</v>
      </c>
      <c r="EO99" s="1">
        <f t="shared" si="288"/>
        <v>0.99999999999999645</v>
      </c>
      <c r="EP99" s="1">
        <f t="shared" si="289"/>
        <v>5.6297991915258358E-14</v>
      </c>
      <c r="EQ99" s="1">
        <f t="shared" si="344"/>
        <v>-0.4666582297456775</v>
      </c>
      <c r="ER99" s="1">
        <f t="shared" si="345"/>
        <v>0.99999999999999645</v>
      </c>
      <c r="ES99" s="1">
        <f t="shared" si="223"/>
        <v>1.6298268659467293E-16</v>
      </c>
      <c r="ET99" s="1">
        <f t="shared" si="290"/>
        <v>1000.0000000000002</v>
      </c>
      <c r="EU99" s="1">
        <f t="shared" si="291"/>
        <v>1027.0199999999963</v>
      </c>
      <c r="EV99" s="1">
        <f t="shared" si="292"/>
        <v>999.99999999999648</v>
      </c>
      <c r="EW99" s="1">
        <f t="shared" si="293"/>
        <v>1000</v>
      </c>
      <c r="EX99" s="1">
        <f t="shared" si="294"/>
        <v>2.1731024879289726E-17</v>
      </c>
      <c r="EY99" s="4">
        <f t="shared" si="346"/>
        <v>0</v>
      </c>
      <c r="EZ99" s="1">
        <f t="shared" si="347"/>
        <v>-1.6298268659467292E-13</v>
      </c>
      <c r="FA99" s="4">
        <f t="shared" si="348"/>
        <v>0</v>
      </c>
      <c r="FB99" s="4">
        <f t="shared" si="224"/>
        <v>10</v>
      </c>
      <c r="FC99" s="4">
        <f t="shared" si="349"/>
        <v>1.6301879658372924E-16</v>
      </c>
      <c r="FD99" s="4">
        <f t="shared" si="225"/>
        <v>3.6109989056312038E-20</v>
      </c>
      <c r="FE99" s="4">
        <f t="shared" si="226"/>
        <v>-100</v>
      </c>
      <c r="FF99" s="4">
        <f t="shared" si="227"/>
        <v>-100</v>
      </c>
      <c r="FG99" s="4">
        <f t="shared" si="228"/>
        <v>-100</v>
      </c>
      <c r="FH99" s="1">
        <f t="shared" si="295"/>
        <v>100</v>
      </c>
      <c r="FI99" s="1">
        <f t="shared" si="296"/>
        <v>0</v>
      </c>
      <c r="FJ99" s="1">
        <f t="shared" si="229"/>
        <v>5.3509999999999875</v>
      </c>
      <c r="FK99" s="1">
        <f t="shared" si="297"/>
        <v>0.99999999999999645</v>
      </c>
      <c r="FL99" s="1">
        <f t="shared" si="298"/>
        <v>5.6310465141184538E-14</v>
      </c>
      <c r="FM99" s="1">
        <f t="shared" si="350"/>
        <v>-0.46677394975849207</v>
      </c>
      <c r="FN99" s="1">
        <f t="shared" si="351"/>
        <v>0.99999999999999645</v>
      </c>
      <c r="FO99" s="1">
        <f t="shared" si="230"/>
        <v>1.6301879658372924E-16</v>
      </c>
      <c r="FP99" s="1">
        <f t="shared" si="299"/>
        <v>1000.0000000000002</v>
      </c>
      <c r="FQ99" s="1">
        <f t="shared" si="300"/>
        <v>1027.0199999999963</v>
      </c>
      <c r="FR99" s="1">
        <f t="shared" si="301"/>
        <v>999.99999999999648</v>
      </c>
      <c r="FS99" s="1">
        <f t="shared" si="302"/>
        <v>1000</v>
      </c>
      <c r="FT99" s="1">
        <f t="shared" si="303"/>
        <v>2.173583954449723E-17</v>
      </c>
      <c r="FU99" s="4">
        <f t="shared" si="352"/>
        <v>0</v>
      </c>
      <c r="FV99" s="1">
        <f t="shared" si="353"/>
        <v>-1.6301879658372924E-13</v>
      </c>
      <c r="FW99" s="4">
        <f t="shared" si="354"/>
        <v>0</v>
      </c>
      <c r="FX99" s="4">
        <f t="shared" si="231"/>
        <v>10</v>
      </c>
      <c r="FY99" s="4">
        <f t="shared" si="355"/>
        <v>1.6302286337719325E-16</v>
      </c>
      <c r="FZ99" s="4">
        <f t="shared" si="232"/>
        <v>4.0667934640097896E-21</v>
      </c>
      <c r="GA99" s="4">
        <f t="shared" si="233"/>
        <v>-100</v>
      </c>
      <c r="GB99" s="4">
        <f t="shared" si="234"/>
        <v>-100</v>
      </c>
      <c r="GC99" s="4">
        <f t="shared" si="235"/>
        <v>-100</v>
      </c>
      <c r="GD99" s="1">
        <f t="shared" si="304"/>
        <v>100</v>
      </c>
      <c r="GE99" s="1">
        <f t="shared" si="305"/>
        <v>0</v>
      </c>
      <c r="GF99" s="1">
        <f t="shared" si="236"/>
        <v>5.3509999999999875</v>
      </c>
      <c r="GG99" s="1">
        <f t="shared" si="306"/>
        <v>0.99999999999999645</v>
      </c>
      <c r="GH99" s="1">
        <f t="shared" si="307"/>
        <v>5.6311869905766235E-14</v>
      </c>
      <c r="GI99" s="1">
        <f t="shared" si="356"/>
        <v>-0.46727069419163314</v>
      </c>
      <c r="GJ99" s="1">
        <f t="shared" si="357"/>
        <v>0.99999999999999645</v>
      </c>
      <c r="GK99" s="1">
        <f t="shared" si="237"/>
        <v>1.6302286337719325E-16</v>
      </c>
      <c r="GL99" s="1">
        <f t="shared" si="308"/>
        <v>1000.0000000000002</v>
      </c>
      <c r="GM99" s="1">
        <f t="shared" si="309"/>
        <v>1027.0199999999963</v>
      </c>
      <c r="GN99" s="1">
        <f t="shared" si="310"/>
        <v>999.99999999999648</v>
      </c>
      <c r="GO99" s="1">
        <f t="shared" si="311"/>
        <v>1000</v>
      </c>
      <c r="GP99" s="1">
        <f t="shared" si="312"/>
        <v>2.1736381783625768E-17</v>
      </c>
      <c r="GQ99" s="4">
        <f t="shared" si="358"/>
        <v>0</v>
      </c>
      <c r="GR99" s="1">
        <f t="shared" si="359"/>
        <v>-1.6302286337719324E-13</v>
      </c>
      <c r="GS99" s="4">
        <f t="shared" si="360"/>
        <v>0</v>
      </c>
      <c r="GT99" s="4">
        <f t="shared" si="238"/>
        <v>10</v>
      </c>
      <c r="GU99" s="4">
        <f t="shared" si="361"/>
        <v>1.6304659651318007E-16</v>
      </c>
      <c r="GV99" s="4">
        <f t="shared" si="239"/>
        <v>2.3733135986827443E-20</v>
      </c>
      <c r="GW99" s="4">
        <v>100</v>
      </c>
      <c r="GX99" s="4"/>
      <c r="GY99" s="4"/>
      <c r="GZ99" s="4"/>
      <c r="HA99" s="4"/>
      <c r="HB99" s="4"/>
      <c r="HC99" s="4"/>
      <c r="HD99" s="4"/>
      <c r="HE99" s="4"/>
      <c r="HT99" s="3"/>
    </row>
    <row r="100" spans="1:228">
      <c r="A100" s="1">
        <v>82</v>
      </c>
      <c r="B100" s="1">
        <f t="shared" si="182"/>
        <v>100</v>
      </c>
      <c r="C100" s="1">
        <v>0</v>
      </c>
      <c r="D100" s="1">
        <f t="shared" si="183"/>
        <v>-100</v>
      </c>
      <c r="E100" s="1">
        <f t="shared" si="313"/>
        <v>95</v>
      </c>
      <c r="F100" s="1">
        <f t="shared" si="240"/>
        <v>5.4009999999999874</v>
      </c>
      <c r="G100" s="1">
        <f>'0.5Q 8-16'!GA100</f>
        <v>-100</v>
      </c>
      <c r="H100" s="1">
        <f>'0.5Q 8-16'!GB100</f>
        <v>-100</v>
      </c>
      <c r="I100" s="1">
        <f>'0.5Q 8-16'!GC100</f>
        <v>-100</v>
      </c>
      <c r="J100" s="1">
        <f>'0.5Q 8-16'!GD100</f>
        <v>100</v>
      </c>
      <c r="K100" s="1">
        <f>'0.5Q 8-16'!GE100</f>
        <v>0</v>
      </c>
      <c r="L100" s="1">
        <f>'0.5Q 8-16'!GF100</f>
        <v>5.4009999999999874</v>
      </c>
      <c r="M100" s="1">
        <f>'0.5Q 8-16'!GG100</f>
        <v>0.99999999999999645</v>
      </c>
      <c r="N100" s="1">
        <f>'0.5Q 8-16'!GH100</f>
        <v>3.2100196595154368E-14</v>
      </c>
      <c r="O100" s="1">
        <f>'0.5Q 8-16'!GI100</f>
        <v>-0.51826822546818385</v>
      </c>
      <c r="P100" s="1">
        <f>'0.5Q 8-16'!GJ100</f>
        <v>0.99999999999999645</v>
      </c>
      <c r="Q100" s="1">
        <f>'0.5Q 8-16'!GK100</f>
        <v>9.2930069142971887E-17</v>
      </c>
      <c r="R100" s="1">
        <f>'0.5Q 8-16'!GL100</f>
        <v>1000</v>
      </c>
      <c r="S100" s="1">
        <f>'0.5Q 8-16'!GM100</f>
        <v>1027.0199999999963</v>
      </c>
      <c r="T100" s="1">
        <f>'0.5Q 8-16'!GN100</f>
        <v>999.99999999999648</v>
      </c>
      <c r="U100" s="1">
        <f>'0.5Q 8-16'!GO100</f>
        <v>1000</v>
      </c>
      <c r="V100" s="1">
        <f>'0.5Q 8-16'!GP100</f>
        <v>1.2390675885729587E-17</v>
      </c>
      <c r="W100" s="1">
        <f>'0.5Q 8-16'!GQ100</f>
        <v>0</v>
      </c>
      <c r="X100" s="1">
        <f>'0.5Q 8-16'!GR100</f>
        <v>-9.2930069142971884E-14</v>
      </c>
      <c r="Y100" s="1">
        <f>'0.5Q 8-16'!GS100</f>
        <v>0</v>
      </c>
      <c r="Z100" s="1">
        <f>'0.5Q 8-16'!GT100</f>
        <v>10</v>
      </c>
      <c r="AA100" s="1">
        <f>'0.5Q 8-16'!GU100</f>
        <v>9.5286678369975094E-17</v>
      </c>
      <c r="AC100" s="4">
        <f t="shared" si="184"/>
        <v>-100</v>
      </c>
      <c r="AD100" s="4">
        <f t="shared" si="185"/>
        <v>-100</v>
      </c>
      <c r="AE100" s="4">
        <f t="shared" si="186"/>
        <v>-100</v>
      </c>
      <c r="AF100" s="1">
        <f t="shared" si="241"/>
        <v>100</v>
      </c>
      <c r="AG100" s="1">
        <f t="shared" si="242"/>
        <v>0</v>
      </c>
      <c r="AH100" s="1">
        <f t="shared" si="187"/>
        <v>5.4009999999999874</v>
      </c>
      <c r="AI100" s="1">
        <f t="shared" si="243"/>
        <v>0.99999999999999645</v>
      </c>
      <c r="AJ100" s="1">
        <f t="shared" si="244"/>
        <v>3.2914223961994851E-14</v>
      </c>
      <c r="AK100" s="1">
        <f t="shared" si="314"/>
        <v>-0.50799325297098696</v>
      </c>
      <c r="AL100" s="1">
        <f t="shared" si="315"/>
        <v>0.99999999999999645</v>
      </c>
      <c r="AM100" s="1">
        <f t="shared" si="188"/>
        <v>9.5286678369975094E-17</v>
      </c>
      <c r="AN100" s="1">
        <f t="shared" si="245"/>
        <v>1000</v>
      </c>
      <c r="AO100" s="1">
        <f t="shared" si="246"/>
        <v>1027.0199999999963</v>
      </c>
      <c r="AP100" s="1">
        <f t="shared" si="247"/>
        <v>999.99999999999648</v>
      </c>
      <c r="AQ100" s="1">
        <f t="shared" si="248"/>
        <v>1000</v>
      </c>
      <c r="AR100" s="1">
        <f t="shared" si="249"/>
        <v>1.2704890449330013E-17</v>
      </c>
      <c r="AS100" s="4">
        <f t="shared" si="316"/>
        <v>0</v>
      </c>
      <c r="AT100" s="1">
        <f t="shared" si="317"/>
        <v>-9.5286678369975091E-14</v>
      </c>
      <c r="AU100" s="4">
        <f t="shared" si="318"/>
        <v>0</v>
      </c>
      <c r="AV100" s="4">
        <f t="shared" si="189"/>
        <v>10</v>
      </c>
      <c r="AW100" s="4">
        <f t="shared" si="319"/>
        <v>9.6917906753148452E-17</v>
      </c>
      <c r="AX100" s="4">
        <f t="shared" si="190"/>
        <v>1.6312283831733578E-18</v>
      </c>
      <c r="AY100" s="4">
        <f t="shared" si="191"/>
        <v>-100</v>
      </c>
      <c r="AZ100" s="4">
        <f t="shared" si="192"/>
        <v>-100</v>
      </c>
      <c r="BA100" s="4">
        <f t="shared" si="193"/>
        <v>-100</v>
      </c>
      <c r="BB100" s="1">
        <f t="shared" si="250"/>
        <v>100</v>
      </c>
      <c r="BC100" s="1">
        <f t="shared" si="251"/>
        <v>0</v>
      </c>
      <c r="BD100" s="1">
        <f t="shared" si="194"/>
        <v>5.4009999999999874</v>
      </c>
      <c r="BE100" s="1">
        <f t="shared" si="252"/>
        <v>0.99999999999999645</v>
      </c>
      <c r="BF100" s="1">
        <f t="shared" si="253"/>
        <v>3.3477687997633316E-14</v>
      </c>
      <c r="BG100" s="1">
        <f t="shared" si="320"/>
        <v>-0.49284055033405866</v>
      </c>
      <c r="BH100" s="1">
        <f t="shared" si="321"/>
        <v>0.99999999999999645</v>
      </c>
      <c r="BI100" s="1">
        <f t="shared" si="195"/>
        <v>9.6917906753148452E-17</v>
      </c>
      <c r="BJ100" s="1">
        <f t="shared" si="254"/>
        <v>1000</v>
      </c>
      <c r="BK100" s="1">
        <f t="shared" si="255"/>
        <v>1027.0199999999963</v>
      </c>
      <c r="BL100" s="1">
        <f t="shared" si="256"/>
        <v>999.99999999999648</v>
      </c>
      <c r="BM100" s="1">
        <f t="shared" si="257"/>
        <v>1000</v>
      </c>
      <c r="BN100" s="1">
        <f t="shared" si="258"/>
        <v>1.2922387567086459E-17</v>
      </c>
      <c r="BO100" s="4">
        <f t="shared" si="322"/>
        <v>0</v>
      </c>
      <c r="BP100" s="1">
        <f t="shared" si="323"/>
        <v>-9.6917906753148456E-14</v>
      </c>
      <c r="BQ100" s="4">
        <f t="shared" si="324"/>
        <v>0</v>
      </c>
      <c r="BR100" s="4">
        <f t="shared" si="196"/>
        <v>10</v>
      </c>
      <c r="BS100" s="4">
        <f t="shared" si="325"/>
        <v>9.7870284306529522E-17</v>
      </c>
      <c r="BT100" s="4">
        <f t="shared" si="197"/>
        <v>9.5237755338107022E-19</v>
      </c>
      <c r="BU100" s="4">
        <f t="shared" si="198"/>
        <v>-100</v>
      </c>
      <c r="BV100" s="4">
        <f t="shared" si="199"/>
        <v>-100</v>
      </c>
      <c r="BW100" s="4">
        <f t="shared" si="200"/>
        <v>-100</v>
      </c>
      <c r="BX100" s="1">
        <f t="shared" si="259"/>
        <v>100</v>
      </c>
      <c r="BY100" s="1">
        <f t="shared" si="260"/>
        <v>0</v>
      </c>
      <c r="BZ100" s="1">
        <f t="shared" si="201"/>
        <v>5.4009999999999874</v>
      </c>
      <c r="CA100" s="1">
        <f t="shared" si="261"/>
        <v>0.99999999999999645</v>
      </c>
      <c r="CB100" s="1">
        <f t="shared" si="262"/>
        <v>3.3806661245778764E-14</v>
      </c>
      <c r="CC100" s="1">
        <f t="shared" si="326"/>
        <v>-0.47688752663200762</v>
      </c>
      <c r="CD100" s="1">
        <f t="shared" si="327"/>
        <v>0.99999999999999645</v>
      </c>
      <c r="CE100" s="1">
        <f t="shared" si="202"/>
        <v>9.7870284306529522E-17</v>
      </c>
      <c r="CF100" s="1">
        <f t="shared" si="263"/>
        <v>1000</v>
      </c>
      <c r="CG100" s="1">
        <f t="shared" si="264"/>
        <v>1027.0199999999963</v>
      </c>
      <c r="CH100" s="1">
        <f t="shared" si="265"/>
        <v>999.99999999999648</v>
      </c>
      <c r="CI100" s="1">
        <f t="shared" si="266"/>
        <v>1000</v>
      </c>
      <c r="CJ100" s="1">
        <f t="shared" si="267"/>
        <v>1.3049371240870603E-17</v>
      </c>
      <c r="CK100" s="4">
        <f t="shared" si="328"/>
        <v>0</v>
      </c>
      <c r="CL100" s="1">
        <f t="shared" si="329"/>
        <v>-9.7870284306529528E-14</v>
      </c>
      <c r="CM100" s="4">
        <f t="shared" si="330"/>
        <v>0</v>
      </c>
      <c r="CN100" s="4">
        <f t="shared" si="203"/>
        <v>10</v>
      </c>
      <c r="CO100" s="4">
        <f t="shared" si="331"/>
        <v>9.7750531890732353E-17</v>
      </c>
      <c r="CP100" s="4">
        <f t="shared" si="204"/>
        <v>-1.1975241579716957E-19</v>
      </c>
      <c r="CQ100" s="4">
        <f t="shared" si="205"/>
        <v>-100</v>
      </c>
      <c r="CR100" s="4">
        <f t="shared" si="206"/>
        <v>-100</v>
      </c>
      <c r="CS100" s="4">
        <f t="shared" si="207"/>
        <v>-100</v>
      </c>
      <c r="CT100" s="1">
        <f t="shared" si="268"/>
        <v>100</v>
      </c>
      <c r="CU100" s="1">
        <f t="shared" si="269"/>
        <v>0</v>
      </c>
      <c r="CV100" s="1">
        <f t="shared" si="208"/>
        <v>5.4009999999999874</v>
      </c>
      <c r="CW100" s="1">
        <f t="shared" si="270"/>
        <v>0.99999999999999645</v>
      </c>
      <c r="CX100" s="1">
        <f t="shared" si="271"/>
        <v>3.3765295989890279E-14</v>
      </c>
      <c r="CY100" s="1">
        <f t="shared" si="332"/>
        <v>-0.47637079916134301</v>
      </c>
      <c r="CZ100" s="1">
        <f t="shared" si="333"/>
        <v>0.99999999999999645</v>
      </c>
      <c r="DA100" s="1">
        <f t="shared" si="209"/>
        <v>9.7750531890732353E-17</v>
      </c>
      <c r="DB100" s="1">
        <f t="shared" si="272"/>
        <v>1000</v>
      </c>
      <c r="DC100" s="1">
        <f t="shared" si="273"/>
        <v>1027.0199999999963</v>
      </c>
      <c r="DD100" s="1">
        <f t="shared" si="274"/>
        <v>999.99999999999648</v>
      </c>
      <c r="DE100" s="1">
        <f t="shared" si="275"/>
        <v>1000</v>
      </c>
      <c r="DF100" s="1">
        <f t="shared" si="276"/>
        <v>1.3033404252097648E-17</v>
      </c>
      <c r="DG100" s="4">
        <f t="shared" si="334"/>
        <v>0</v>
      </c>
      <c r="DH100" s="1">
        <f t="shared" si="335"/>
        <v>-9.7750531890732357E-14</v>
      </c>
      <c r="DI100" s="4">
        <f t="shared" si="336"/>
        <v>0</v>
      </c>
      <c r="DJ100" s="4">
        <f t="shared" si="210"/>
        <v>10</v>
      </c>
      <c r="DK100" s="4">
        <f t="shared" si="337"/>
        <v>9.7737336696245719E-17</v>
      </c>
      <c r="DL100" s="4">
        <f t="shared" si="211"/>
        <v>-1.3195194486633654E-20</v>
      </c>
      <c r="DM100" s="4">
        <f t="shared" si="212"/>
        <v>-100</v>
      </c>
      <c r="DN100" s="4">
        <f t="shared" si="213"/>
        <v>-100</v>
      </c>
      <c r="DO100" s="4">
        <f t="shared" si="214"/>
        <v>-100</v>
      </c>
      <c r="DP100" s="1">
        <f t="shared" si="277"/>
        <v>100</v>
      </c>
      <c r="DQ100" s="1">
        <f t="shared" si="278"/>
        <v>0</v>
      </c>
      <c r="DR100" s="1">
        <f t="shared" si="215"/>
        <v>5.4009999999999874</v>
      </c>
      <c r="DS100" s="1">
        <f t="shared" si="279"/>
        <v>0.99999999999999645</v>
      </c>
      <c r="DT100" s="1">
        <f t="shared" si="280"/>
        <v>3.3760738064333581E-14</v>
      </c>
      <c r="DU100" s="1">
        <f t="shared" si="338"/>
        <v>-0.47168067815838294</v>
      </c>
      <c r="DV100" s="1">
        <f t="shared" si="339"/>
        <v>0.99999999999999645</v>
      </c>
      <c r="DW100" s="1">
        <f t="shared" si="216"/>
        <v>9.7737336696245719E-17</v>
      </c>
      <c r="DX100" s="1">
        <f t="shared" si="281"/>
        <v>1000</v>
      </c>
      <c r="DY100" s="1">
        <f t="shared" si="282"/>
        <v>1027.0199999999963</v>
      </c>
      <c r="DZ100" s="1">
        <f t="shared" si="283"/>
        <v>999.99999999999648</v>
      </c>
      <c r="EA100" s="1">
        <f t="shared" si="284"/>
        <v>1000</v>
      </c>
      <c r="EB100" s="1">
        <f t="shared" si="285"/>
        <v>1.3031644892832764E-17</v>
      </c>
      <c r="EC100" s="4">
        <f t="shared" si="340"/>
        <v>0</v>
      </c>
      <c r="ED100" s="1">
        <f t="shared" si="341"/>
        <v>-9.7737336696245715E-14</v>
      </c>
      <c r="EE100" s="4">
        <f t="shared" si="342"/>
        <v>0</v>
      </c>
      <c r="EF100" s="4">
        <f t="shared" si="217"/>
        <v>10</v>
      </c>
      <c r="EG100" s="4">
        <f t="shared" si="343"/>
        <v>9.7789611956803757E-17</v>
      </c>
      <c r="EH100" s="4">
        <f t="shared" si="218"/>
        <v>5.227526055803833E-20</v>
      </c>
      <c r="EI100" s="4">
        <f t="shared" si="219"/>
        <v>-100</v>
      </c>
      <c r="EJ100" s="4">
        <f t="shared" si="220"/>
        <v>-100</v>
      </c>
      <c r="EK100" s="4">
        <f t="shared" si="221"/>
        <v>-100</v>
      </c>
      <c r="EL100" s="1">
        <f t="shared" si="286"/>
        <v>100</v>
      </c>
      <c r="EM100" s="1">
        <f t="shared" si="287"/>
        <v>0</v>
      </c>
      <c r="EN100" s="1">
        <f t="shared" si="222"/>
        <v>5.4009999999999874</v>
      </c>
      <c r="EO100" s="1">
        <f t="shared" si="288"/>
        <v>0.99999999999999645</v>
      </c>
      <c r="EP100" s="1">
        <f t="shared" si="289"/>
        <v>3.377879514915501E-14</v>
      </c>
      <c r="EQ100" s="1">
        <f t="shared" si="344"/>
        <v>-0.4666582297456775</v>
      </c>
      <c r="ER100" s="1">
        <f t="shared" si="345"/>
        <v>0.99999999999999645</v>
      </c>
      <c r="ES100" s="1">
        <f t="shared" si="223"/>
        <v>9.7789611956803757E-17</v>
      </c>
      <c r="ET100" s="1">
        <f t="shared" si="290"/>
        <v>1000</v>
      </c>
      <c r="EU100" s="1">
        <f t="shared" si="291"/>
        <v>1027.0199999999963</v>
      </c>
      <c r="EV100" s="1">
        <f t="shared" si="292"/>
        <v>999.99999999999648</v>
      </c>
      <c r="EW100" s="1">
        <f t="shared" si="293"/>
        <v>1000</v>
      </c>
      <c r="EX100" s="1">
        <f t="shared" si="294"/>
        <v>1.3038614927573834E-17</v>
      </c>
      <c r="EY100" s="4">
        <f t="shared" si="346"/>
        <v>0</v>
      </c>
      <c r="EZ100" s="1">
        <f t="shared" si="347"/>
        <v>-9.7789611956803756E-14</v>
      </c>
      <c r="FA100" s="4">
        <f t="shared" si="348"/>
        <v>0</v>
      </c>
      <c r="FB100" s="4">
        <f t="shared" si="224"/>
        <v>10</v>
      </c>
      <c r="FC100" s="4">
        <f t="shared" si="349"/>
        <v>9.781127795023754E-17</v>
      </c>
      <c r="FD100" s="4">
        <f t="shared" si="225"/>
        <v>2.1665993433782292E-20</v>
      </c>
      <c r="FE100" s="4">
        <f t="shared" si="226"/>
        <v>-100</v>
      </c>
      <c r="FF100" s="4">
        <f t="shared" si="227"/>
        <v>-100</v>
      </c>
      <c r="FG100" s="4">
        <f t="shared" si="228"/>
        <v>-100</v>
      </c>
      <c r="FH100" s="1">
        <f t="shared" si="295"/>
        <v>100</v>
      </c>
      <c r="FI100" s="1">
        <f t="shared" si="296"/>
        <v>0</v>
      </c>
      <c r="FJ100" s="1">
        <f t="shared" si="229"/>
        <v>5.4009999999999874</v>
      </c>
      <c r="FK100" s="1">
        <f t="shared" si="297"/>
        <v>0.99999999999999645</v>
      </c>
      <c r="FL100" s="1">
        <f t="shared" si="298"/>
        <v>3.3786279084710719E-14</v>
      </c>
      <c r="FM100" s="1">
        <f t="shared" si="350"/>
        <v>-0.46677394975849207</v>
      </c>
      <c r="FN100" s="1">
        <f t="shared" si="351"/>
        <v>0.99999999999999645</v>
      </c>
      <c r="FO100" s="1">
        <f t="shared" si="230"/>
        <v>9.781127795023754E-17</v>
      </c>
      <c r="FP100" s="1">
        <f t="shared" si="299"/>
        <v>1000</v>
      </c>
      <c r="FQ100" s="1">
        <f t="shared" si="300"/>
        <v>1027.0199999999963</v>
      </c>
      <c r="FR100" s="1">
        <f t="shared" si="301"/>
        <v>999.99999999999648</v>
      </c>
      <c r="FS100" s="1">
        <f t="shared" si="302"/>
        <v>1000</v>
      </c>
      <c r="FT100" s="1">
        <f t="shared" si="303"/>
        <v>1.3041503726698339E-17</v>
      </c>
      <c r="FU100" s="4">
        <f t="shared" si="352"/>
        <v>0</v>
      </c>
      <c r="FV100" s="1">
        <f t="shared" si="353"/>
        <v>-9.7811277950237542E-14</v>
      </c>
      <c r="FW100" s="4">
        <f t="shared" si="354"/>
        <v>0</v>
      </c>
      <c r="FX100" s="4">
        <f t="shared" si="231"/>
        <v>10</v>
      </c>
      <c r="FY100" s="4">
        <f t="shared" si="355"/>
        <v>9.7813718026315943E-17</v>
      </c>
      <c r="FZ100" s="4">
        <f t="shared" si="232"/>
        <v>2.4400760784034086E-21</v>
      </c>
      <c r="GA100" s="4">
        <f t="shared" si="233"/>
        <v>-100</v>
      </c>
      <c r="GB100" s="4">
        <f t="shared" si="234"/>
        <v>-100</v>
      </c>
      <c r="GC100" s="4">
        <f t="shared" si="235"/>
        <v>-100</v>
      </c>
      <c r="GD100" s="1">
        <f t="shared" si="304"/>
        <v>100</v>
      </c>
      <c r="GE100" s="1">
        <f t="shared" si="305"/>
        <v>0</v>
      </c>
      <c r="GF100" s="1">
        <f t="shared" si="236"/>
        <v>5.4009999999999874</v>
      </c>
      <c r="GG100" s="1">
        <f t="shared" si="306"/>
        <v>0.99999999999999645</v>
      </c>
      <c r="GH100" s="1">
        <f t="shared" si="307"/>
        <v>3.378712194345974E-14</v>
      </c>
      <c r="GI100" s="1">
        <f t="shared" si="356"/>
        <v>-0.46727069419163314</v>
      </c>
      <c r="GJ100" s="1">
        <f t="shared" si="357"/>
        <v>0.99999999999999645</v>
      </c>
      <c r="GK100" s="1">
        <f t="shared" si="237"/>
        <v>9.7813718026315943E-17</v>
      </c>
      <c r="GL100" s="1">
        <f t="shared" si="308"/>
        <v>1000</v>
      </c>
      <c r="GM100" s="1">
        <f t="shared" si="309"/>
        <v>1027.0199999999963</v>
      </c>
      <c r="GN100" s="1">
        <f t="shared" si="310"/>
        <v>999.99999999999648</v>
      </c>
      <c r="GO100" s="1">
        <f t="shared" si="311"/>
        <v>1000</v>
      </c>
      <c r="GP100" s="1">
        <f t="shared" si="312"/>
        <v>1.3041829070175461E-17</v>
      </c>
      <c r="GQ100" s="4">
        <f t="shared" si="358"/>
        <v>0</v>
      </c>
      <c r="GR100" s="1">
        <f t="shared" si="359"/>
        <v>-9.7813718026315947E-14</v>
      </c>
      <c r="GS100" s="4">
        <f t="shared" si="360"/>
        <v>0</v>
      </c>
      <c r="GT100" s="4">
        <f t="shared" si="238"/>
        <v>10</v>
      </c>
      <c r="GU100" s="4">
        <f t="shared" si="361"/>
        <v>9.7827957907908045E-17</v>
      </c>
      <c r="GV100" s="4">
        <f t="shared" si="239"/>
        <v>1.4239881592101396E-20</v>
      </c>
      <c r="GW100" s="4">
        <v>95</v>
      </c>
      <c r="GX100" s="4"/>
      <c r="GY100" s="4"/>
      <c r="GZ100" s="4"/>
      <c r="HA100" s="4"/>
      <c r="HB100" s="4"/>
      <c r="HC100" s="4"/>
      <c r="HD100" s="4"/>
      <c r="HE100" s="4"/>
      <c r="HT100" s="3"/>
    </row>
    <row r="101" spans="1:228">
      <c r="A101" s="1">
        <v>83</v>
      </c>
      <c r="B101" s="1">
        <f t="shared" si="182"/>
        <v>100</v>
      </c>
      <c r="C101" s="1">
        <v>0</v>
      </c>
      <c r="D101" s="1">
        <f t="shared" si="183"/>
        <v>-100</v>
      </c>
      <c r="E101" s="1">
        <f t="shared" si="313"/>
        <v>90</v>
      </c>
      <c r="F101" s="1">
        <f t="shared" si="240"/>
        <v>5.4509999999999872</v>
      </c>
      <c r="G101" s="1">
        <f>'0.5Q 8-16'!GA101</f>
        <v>-100</v>
      </c>
      <c r="H101" s="1">
        <f>'0.5Q 8-16'!GB101</f>
        <v>-100</v>
      </c>
      <c r="I101" s="1">
        <f>'0.5Q 8-16'!GC101</f>
        <v>-100</v>
      </c>
      <c r="J101" s="1">
        <f>'0.5Q 8-16'!GD101</f>
        <v>100</v>
      </c>
      <c r="K101" s="1">
        <f>'0.5Q 8-16'!GE101</f>
        <v>0</v>
      </c>
      <c r="L101" s="1">
        <f>'0.5Q 8-16'!GF101</f>
        <v>5.4509999999999872</v>
      </c>
      <c r="M101" s="1">
        <f>'0.5Q 8-16'!GG101</f>
        <v>0.99999999999999645</v>
      </c>
      <c r="N101" s="1">
        <f>'0.5Q 8-16'!GH101</f>
        <v>1.9260117957092617E-14</v>
      </c>
      <c r="O101" s="1">
        <f>'0.5Q 8-16'!GI101</f>
        <v>-0.51826822546818385</v>
      </c>
      <c r="P101" s="1">
        <f>'0.5Q 8-16'!GJ101</f>
        <v>0.99999999999999645</v>
      </c>
      <c r="Q101" s="1">
        <f>'0.5Q 8-16'!GK101</f>
        <v>5.5758041485783129E-17</v>
      </c>
      <c r="R101" s="1">
        <f>'0.5Q 8-16'!GL101</f>
        <v>1000</v>
      </c>
      <c r="S101" s="1">
        <f>'0.5Q 8-16'!GM101</f>
        <v>1027.0199999999963</v>
      </c>
      <c r="T101" s="1">
        <f>'0.5Q 8-16'!GN101</f>
        <v>999.99999999999648</v>
      </c>
      <c r="U101" s="1">
        <f>'0.5Q 8-16'!GO101</f>
        <v>1000</v>
      </c>
      <c r="V101" s="1">
        <f>'0.5Q 8-16'!GP101</f>
        <v>7.4344055314377517E-18</v>
      </c>
      <c r="W101" s="1">
        <f>'0.5Q 8-16'!GQ101</f>
        <v>0</v>
      </c>
      <c r="X101" s="1">
        <f>'0.5Q 8-16'!GR101</f>
        <v>-5.5758041485783133E-14</v>
      </c>
      <c r="Y101" s="1">
        <f>'0.5Q 8-16'!GS101</f>
        <v>0</v>
      </c>
      <c r="Z101" s="1">
        <f>'0.5Q 8-16'!GT101</f>
        <v>10</v>
      </c>
      <c r="AA101" s="1">
        <f>'0.5Q 8-16'!GU101</f>
        <v>5.7172007021985059E-17</v>
      </c>
      <c r="AC101" s="4">
        <f t="shared" si="184"/>
        <v>-100</v>
      </c>
      <c r="AD101" s="4">
        <f t="shared" si="185"/>
        <v>-100</v>
      </c>
      <c r="AE101" s="4">
        <f t="shared" si="186"/>
        <v>-100</v>
      </c>
      <c r="AF101" s="1">
        <f t="shared" si="241"/>
        <v>100</v>
      </c>
      <c r="AG101" s="1">
        <f t="shared" si="242"/>
        <v>0</v>
      </c>
      <c r="AH101" s="1">
        <f t="shared" si="187"/>
        <v>5.4509999999999872</v>
      </c>
      <c r="AI101" s="1">
        <f t="shared" si="243"/>
        <v>0.99999999999999645</v>
      </c>
      <c r="AJ101" s="1">
        <f t="shared" si="244"/>
        <v>1.9748534377196909E-14</v>
      </c>
      <c r="AK101" s="1">
        <f t="shared" si="314"/>
        <v>-0.50799325297098696</v>
      </c>
      <c r="AL101" s="1">
        <f t="shared" si="315"/>
        <v>0.99999999999999645</v>
      </c>
      <c r="AM101" s="1">
        <f t="shared" si="188"/>
        <v>5.7172007021985059E-17</v>
      </c>
      <c r="AN101" s="1">
        <f t="shared" si="245"/>
        <v>1000</v>
      </c>
      <c r="AO101" s="1">
        <f t="shared" si="246"/>
        <v>1027.0199999999963</v>
      </c>
      <c r="AP101" s="1">
        <f t="shared" si="247"/>
        <v>999.99999999999648</v>
      </c>
      <c r="AQ101" s="1">
        <f t="shared" si="248"/>
        <v>1000</v>
      </c>
      <c r="AR101" s="1">
        <f t="shared" si="249"/>
        <v>7.6229342695980077E-18</v>
      </c>
      <c r="AS101" s="4">
        <f t="shared" si="316"/>
        <v>0</v>
      </c>
      <c r="AT101" s="1">
        <f t="shared" si="317"/>
        <v>-5.7172007021985057E-14</v>
      </c>
      <c r="AU101" s="4">
        <f t="shared" si="318"/>
        <v>0</v>
      </c>
      <c r="AV101" s="4">
        <f t="shared" si="189"/>
        <v>10</v>
      </c>
      <c r="AW101" s="4">
        <f t="shared" si="319"/>
        <v>5.8150744051889064E-17</v>
      </c>
      <c r="AX101" s="4">
        <f t="shared" si="190"/>
        <v>9.7873702990400484E-19</v>
      </c>
      <c r="AY101" s="4">
        <f t="shared" si="191"/>
        <v>-100</v>
      </c>
      <c r="AZ101" s="4">
        <f t="shared" si="192"/>
        <v>-100</v>
      </c>
      <c r="BA101" s="4">
        <f t="shared" si="193"/>
        <v>-100</v>
      </c>
      <c r="BB101" s="1">
        <f t="shared" si="250"/>
        <v>100</v>
      </c>
      <c r="BC101" s="1">
        <f t="shared" si="251"/>
        <v>0</v>
      </c>
      <c r="BD101" s="1">
        <f t="shared" si="194"/>
        <v>5.4509999999999872</v>
      </c>
      <c r="BE101" s="1">
        <f t="shared" si="252"/>
        <v>0.99999999999999645</v>
      </c>
      <c r="BF101" s="1">
        <f t="shared" si="253"/>
        <v>2.0086612798579991E-14</v>
      </c>
      <c r="BG101" s="1">
        <f t="shared" si="320"/>
        <v>-0.49284055033405866</v>
      </c>
      <c r="BH101" s="1">
        <f t="shared" si="321"/>
        <v>0.99999999999999645</v>
      </c>
      <c r="BI101" s="1">
        <f t="shared" si="195"/>
        <v>5.8150744051889064E-17</v>
      </c>
      <c r="BJ101" s="1">
        <f t="shared" si="254"/>
        <v>1000</v>
      </c>
      <c r="BK101" s="1">
        <f t="shared" si="255"/>
        <v>1027.0199999999963</v>
      </c>
      <c r="BL101" s="1">
        <f t="shared" si="256"/>
        <v>999.99999999999648</v>
      </c>
      <c r="BM101" s="1">
        <f t="shared" si="257"/>
        <v>1000</v>
      </c>
      <c r="BN101" s="1">
        <f t="shared" si="258"/>
        <v>7.7534325402518783E-18</v>
      </c>
      <c r="BO101" s="4">
        <f t="shared" si="322"/>
        <v>0</v>
      </c>
      <c r="BP101" s="1">
        <f t="shared" si="323"/>
        <v>-5.8150744051889064E-14</v>
      </c>
      <c r="BQ101" s="4">
        <f t="shared" si="324"/>
        <v>0</v>
      </c>
      <c r="BR101" s="4">
        <f t="shared" si="196"/>
        <v>10</v>
      </c>
      <c r="BS101" s="4">
        <f t="shared" si="325"/>
        <v>5.8722170583917713E-17</v>
      </c>
      <c r="BT101" s="4">
        <f t="shared" si="197"/>
        <v>5.7142653202864953E-19</v>
      </c>
      <c r="BU101" s="4">
        <f t="shared" si="198"/>
        <v>-100</v>
      </c>
      <c r="BV101" s="4">
        <f t="shared" si="199"/>
        <v>-100</v>
      </c>
      <c r="BW101" s="4">
        <f t="shared" si="200"/>
        <v>-100</v>
      </c>
      <c r="BX101" s="1">
        <f t="shared" si="259"/>
        <v>100</v>
      </c>
      <c r="BY101" s="1">
        <f t="shared" si="260"/>
        <v>0</v>
      </c>
      <c r="BZ101" s="1">
        <f t="shared" si="201"/>
        <v>5.4509999999999872</v>
      </c>
      <c r="CA101" s="1">
        <f t="shared" si="261"/>
        <v>0.99999999999999645</v>
      </c>
      <c r="CB101" s="1">
        <f t="shared" si="262"/>
        <v>2.0283996747467256E-14</v>
      </c>
      <c r="CC101" s="1">
        <f t="shared" si="326"/>
        <v>-0.47688752663200762</v>
      </c>
      <c r="CD101" s="1">
        <f t="shared" si="327"/>
        <v>0.99999999999999645</v>
      </c>
      <c r="CE101" s="1">
        <f t="shared" si="202"/>
        <v>5.8722170583917713E-17</v>
      </c>
      <c r="CF101" s="1">
        <f t="shared" si="263"/>
        <v>1000</v>
      </c>
      <c r="CG101" s="1">
        <f t="shared" si="264"/>
        <v>1027.0199999999963</v>
      </c>
      <c r="CH101" s="1">
        <f t="shared" si="265"/>
        <v>999.99999999999648</v>
      </c>
      <c r="CI101" s="1">
        <f t="shared" si="266"/>
        <v>1000</v>
      </c>
      <c r="CJ101" s="1">
        <f t="shared" si="267"/>
        <v>7.8296227445223621E-18</v>
      </c>
      <c r="CK101" s="4">
        <f t="shared" si="328"/>
        <v>0</v>
      </c>
      <c r="CL101" s="1">
        <f t="shared" si="329"/>
        <v>-5.8722170583917709E-14</v>
      </c>
      <c r="CM101" s="4">
        <f t="shared" si="330"/>
        <v>0</v>
      </c>
      <c r="CN101" s="4">
        <f t="shared" si="203"/>
        <v>10</v>
      </c>
      <c r="CO101" s="4">
        <f t="shared" si="331"/>
        <v>5.8650319134439412E-17</v>
      </c>
      <c r="CP101" s="4">
        <f t="shared" si="204"/>
        <v>-7.1851449478301739E-20</v>
      </c>
      <c r="CQ101" s="4">
        <f t="shared" si="205"/>
        <v>-100</v>
      </c>
      <c r="CR101" s="4">
        <f t="shared" si="206"/>
        <v>-100</v>
      </c>
      <c r="CS101" s="4">
        <f t="shared" si="207"/>
        <v>-100</v>
      </c>
      <c r="CT101" s="1">
        <f t="shared" si="268"/>
        <v>100</v>
      </c>
      <c r="CU101" s="1">
        <f t="shared" si="269"/>
        <v>0</v>
      </c>
      <c r="CV101" s="1">
        <f t="shared" si="208"/>
        <v>5.4509999999999872</v>
      </c>
      <c r="CW101" s="1">
        <f t="shared" si="270"/>
        <v>0.99999999999999645</v>
      </c>
      <c r="CX101" s="1">
        <f t="shared" si="271"/>
        <v>2.0259177593934165E-14</v>
      </c>
      <c r="CY101" s="1">
        <f t="shared" si="332"/>
        <v>-0.47637079916134301</v>
      </c>
      <c r="CZ101" s="1">
        <f t="shared" si="333"/>
        <v>0.99999999999999645</v>
      </c>
      <c r="DA101" s="1">
        <f t="shared" si="209"/>
        <v>5.8650319134439412E-17</v>
      </c>
      <c r="DB101" s="1">
        <f t="shared" si="272"/>
        <v>1000</v>
      </c>
      <c r="DC101" s="1">
        <f t="shared" si="273"/>
        <v>1027.0199999999963</v>
      </c>
      <c r="DD101" s="1">
        <f t="shared" si="274"/>
        <v>999.99999999999648</v>
      </c>
      <c r="DE101" s="1">
        <f t="shared" si="275"/>
        <v>1000</v>
      </c>
      <c r="DF101" s="1">
        <f t="shared" si="276"/>
        <v>7.8200425512585885E-18</v>
      </c>
      <c r="DG101" s="4">
        <f t="shared" si="334"/>
        <v>0</v>
      </c>
      <c r="DH101" s="1">
        <f t="shared" si="335"/>
        <v>-5.8650319134439412E-14</v>
      </c>
      <c r="DI101" s="4">
        <f t="shared" si="336"/>
        <v>0</v>
      </c>
      <c r="DJ101" s="4">
        <f t="shared" si="210"/>
        <v>10</v>
      </c>
      <c r="DK101" s="4">
        <f t="shared" si="337"/>
        <v>5.8642402017747427E-17</v>
      </c>
      <c r="DL101" s="4">
        <f t="shared" si="211"/>
        <v>-7.9171166919851229E-21</v>
      </c>
      <c r="DM101" s="4">
        <f t="shared" si="212"/>
        <v>-100</v>
      </c>
      <c r="DN101" s="4">
        <f t="shared" si="213"/>
        <v>-100</v>
      </c>
      <c r="DO101" s="4">
        <f t="shared" si="214"/>
        <v>-100</v>
      </c>
      <c r="DP101" s="1">
        <f t="shared" si="277"/>
        <v>100</v>
      </c>
      <c r="DQ101" s="1">
        <f t="shared" si="278"/>
        <v>0</v>
      </c>
      <c r="DR101" s="1">
        <f t="shared" si="215"/>
        <v>5.4509999999999872</v>
      </c>
      <c r="DS101" s="1">
        <f t="shared" si="279"/>
        <v>0.99999999999999645</v>
      </c>
      <c r="DT101" s="1">
        <f t="shared" si="280"/>
        <v>2.0256442838600148E-14</v>
      </c>
      <c r="DU101" s="1">
        <f t="shared" si="338"/>
        <v>-0.47168067815838294</v>
      </c>
      <c r="DV101" s="1">
        <f t="shared" si="339"/>
        <v>0.99999999999999645</v>
      </c>
      <c r="DW101" s="1">
        <f t="shared" si="216"/>
        <v>5.8642402017747427E-17</v>
      </c>
      <c r="DX101" s="1">
        <f t="shared" si="281"/>
        <v>1000</v>
      </c>
      <c r="DY101" s="1">
        <f t="shared" si="282"/>
        <v>1027.0199999999963</v>
      </c>
      <c r="DZ101" s="1">
        <f t="shared" si="283"/>
        <v>999.99999999999648</v>
      </c>
      <c r="EA101" s="1">
        <f t="shared" si="284"/>
        <v>1000</v>
      </c>
      <c r="EB101" s="1">
        <f t="shared" si="285"/>
        <v>7.8189869356996579E-18</v>
      </c>
      <c r="EC101" s="4">
        <f t="shared" si="340"/>
        <v>0</v>
      </c>
      <c r="ED101" s="1">
        <f t="shared" si="341"/>
        <v>-5.8642402017747426E-14</v>
      </c>
      <c r="EE101" s="4">
        <f t="shared" si="342"/>
        <v>0</v>
      </c>
      <c r="EF101" s="4">
        <f t="shared" si="217"/>
        <v>10</v>
      </c>
      <c r="EG101" s="4">
        <f t="shared" si="343"/>
        <v>5.8673767174082252E-17</v>
      </c>
      <c r="EH101" s="4">
        <f t="shared" si="218"/>
        <v>3.1365156334825463E-20</v>
      </c>
      <c r="EI101" s="4">
        <f t="shared" si="219"/>
        <v>-100</v>
      </c>
      <c r="EJ101" s="4">
        <f t="shared" si="220"/>
        <v>-100</v>
      </c>
      <c r="EK101" s="4">
        <f t="shared" si="221"/>
        <v>-100</v>
      </c>
      <c r="EL101" s="1">
        <f t="shared" si="286"/>
        <v>100</v>
      </c>
      <c r="EM101" s="1">
        <f t="shared" si="287"/>
        <v>0</v>
      </c>
      <c r="EN101" s="1">
        <f t="shared" si="222"/>
        <v>5.4509999999999872</v>
      </c>
      <c r="EO101" s="1">
        <f t="shared" si="288"/>
        <v>0.99999999999999645</v>
      </c>
      <c r="EP101" s="1">
        <f t="shared" si="289"/>
        <v>2.0267277089493007E-14</v>
      </c>
      <c r="EQ101" s="1">
        <f t="shared" si="344"/>
        <v>-0.4666582297456775</v>
      </c>
      <c r="ER101" s="1">
        <f t="shared" si="345"/>
        <v>0.99999999999999645</v>
      </c>
      <c r="ES101" s="1">
        <f t="shared" si="223"/>
        <v>5.8673767174082252E-17</v>
      </c>
      <c r="ET101" s="1">
        <f t="shared" si="290"/>
        <v>1000</v>
      </c>
      <c r="EU101" s="1">
        <f t="shared" si="291"/>
        <v>1027.0199999999963</v>
      </c>
      <c r="EV101" s="1">
        <f t="shared" si="292"/>
        <v>999.99999999999648</v>
      </c>
      <c r="EW101" s="1">
        <f t="shared" si="293"/>
        <v>1000</v>
      </c>
      <c r="EX101" s="1">
        <f t="shared" si="294"/>
        <v>7.8231689565443011E-18</v>
      </c>
      <c r="EY101" s="4">
        <f t="shared" si="346"/>
        <v>0</v>
      </c>
      <c r="EZ101" s="1">
        <f t="shared" si="347"/>
        <v>-5.8673767174082254E-14</v>
      </c>
      <c r="FA101" s="4">
        <f t="shared" si="348"/>
        <v>0</v>
      </c>
      <c r="FB101" s="4">
        <f t="shared" si="224"/>
        <v>10</v>
      </c>
      <c r="FC101" s="4">
        <f t="shared" si="349"/>
        <v>5.8686766770142526E-17</v>
      </c>
      <c r="FD101" s="4">
        <f t="shared" si="225"/>
        <v>1.2999596060274306E-20</v>
      </c>
      <c r="FE101" s="4">
        <f t="shared" si="226"/>
        <v>-100</v>
      </c>
      <c r="FF101" s="4">
        <f t="shared" si="227"/>
        <v>-100</v>
      </c>
      <c r="FG101" s="4">
        <f t="shared" si="228"/>
        <v>-100</v>
      </c>
      <c r="FH101" s="1">
        <f t="shared" si="295"/>
        <v>100</v>
      </c>
      <c r="FI101" s="1">
        <f t="shared" si="296"/>
        <v>0</v>
      </c>
      <c r="FJ101" s="1">
        <f t="shared" si="229"/>
        <v>5.4509999999999872</v>
      </c>
      <c r="FK101" s="1">
        <f t="shared" si="297"/>
        <v>0.99999999999999645</v>
      </c>
      <c r="FL101" s="1">
        <f t="shared" si="298"/>
        <v>2.027176745082643E-14</v>
      </c>
      <c r="FM101" s="1">
        <f t="shared" si="350"/>
        <v>-0.46677394975849207</v>
      </c>
      <c r="FN101" s="1">
        <f t="shared" si="351"/>
        <v>0.99999999999999645</v>
      </c>
      <c r="FO101" s="1">
        <f t="shared" si="230"/>
        <v>5.8686766770142526E-17</v>
      </c>
      <c r="FP101" s="1">
        <f t="shared" si="299"/>
        <v>1000</v>
      </c>
      <c r="FQ101" s="1">
        <f t="shared" si="300"/>
        <v>1027.0199999999963</v>
      </c>
      <c r="FR101" s="1">
        <f t="shared" si="301"/>
        <v>999.99999999999648</v>
      </c>
      <c r="FS101" s="1">
        <f t="shared" si="302"/>
        <v>1000</v>
      </c>
      <c r="FT101" s="1">
        <f t="shared" si="303"/>
        <v>7.8249022360190027E-18</v>
      </c>
      <c r="FU101" s="4">
        <f t="shared" si="352"/>
        <v>0</v>
      </c>
      <c r="FV101" s="1">
        <f t="shared" si="353"/>
        <v>-5.8686766770142525E-14</v>
      </c>
      <c r="FW101" s="4">
        <f t="shared" si="354"/>
        <v>0</v>
      </c>
      <c r="FX101" s="4">
        <f t="shared" si="231"/>
        <v>10</v>
      </c>
      <c r="FY101" s="4">
        <f t="shared" si="355"/>
        <v>5.8688230815789568E-17</v>
      </c>
      <c r="FZ101" s="4">
        <f t="shared" si="232"/>
        <v>1.4640456470420451E-21</v>
      </c>
      <c r="GA101" s="4">
        <f t="shared" si="233"/>
        <v>-100</v>
      </c>
      <c r="GB101" s="4">
        <f t="shared" si="234"/>
        <v>-100</v>
      </c>
      <c r="GC101" s="4">
        <f t="shared" si="235"/>
        <v>-100</v>
      </c>
      <c r="GD101" s="1">
        <f t="shared" si="304"/>
        <v>100</v>
      </c>
      <c r="GE101" s="1">
        <f t="shared" si="305"/>
        <v>0</v>
      </c>
      <c r="GF101" s="1">
        <f t="shared" si="236"/>
        <v>5.4509999999999872</v>
      </c>
      <c r="GG101" s="1">
        <f t="shared" si="306"/>
        <v>0.99999999999999645</v>
      </c>
      <c r="GH101" s="1">
        <f t="shared" si="307"/>
        <v>2.0272273166075838E-14</v>
      </c>
      <c r="GI101" s="1">
        <f t="shared" si="356"/>
        <v>-0.46727069419163314</v>
      </c>
      <c r="GJ101" s="1">
        <f t="shared" si="357"/>
        <v>0.99999999999999645</v>
      </c>
      <c r="GK101" s="1">
        <f t="shared" si="237"/>
        <v>5.8688230815789568E-17</v>
      </c>
      <c r="GL101" s="1">
        <f t="shared" si="308"/>
        <v>1000</v>
      </c>
      <c r="GM101" s="1">
        <f t="shared" si="309"/>
        <v>1027.0199999999963</v>
      </c>
      <c r="GN101" s="1">
        <f t="shared" si="310"/>
        <v>999.99999999999648</v>
      </c>
      <c r="GO101" s="1">
        <f t="shared" si="311"/>
        <v>1000</v>
      </c>
      <c r="GP101" s="1">
        <f t="shared" si="312"/>
        <v>7.8250974421052753E-18</v>
      </c>
      <c r="GQ101" s="4">
        <f t="shared" si="358"/>
        <v>0</v>
      </c>
      <c r="GR101" s="1">
        <f t="shared" si="359"/>
        <v>-5.8688230815789566E-14</v>
      </c>
      <c r="GS101" s="4">
        <f t="shared" si="360"/>
        <v>0</v>
      </c>
      <c r="GT101" s="4">
        <f t="shared" si="238"/>
        <v>10</v>
      </c>
      <c r="GU101" s="4">
        <f t="shared" si="361"/>
        <v>5.8696774744744824E-17</v>
      </c>
      <c r="GV101" s="4">
        <f t="shared" si="239"/>
        <v>8.5439289552559074E-21</v>
      </c>
      <c r="GW101" s="4">
        <v>90</v>
      </c>
      <c r="GX101" s="4"/>
      <c r="GY101" s="4"/>
      <c r="GZ101" s="4"/>
      <c r="HA101" s="4"/>
      <c r="HB101" s="4"/>
      <c r="HC101" s="4"/>
      <c r="HD101" s="4"/>
      <c r="HE101" s="4"/>
      <c r="HT101" s="3"/>
    </row>
    <row r="102" spans="1:228">
      <c r="A102" s="1">
        <v>84</v>
      </c>
      <c r="B102" s="1">
        <f t="shared" si="182"/>
        <v>100</v>
      </c>
      <c r="C102" s="1">
        <v>0</v>
      </c>
      <c r="D102" s="1">
        <f t="shared" si="183"/>
        <v>-100</v>
      </c>
      <c r="E102" s="1">
        <f t="shared" si="313"/>
        <v>85</v>
      </c>
      <c r="F102" s="1">
        <f t="shared" si="240"/>
        <v>5.500999999999987</v>
      </c>
      <c r="G102" s="1">
        <f>'0.5Q 8-16'!GA102</f>
        <v>-100</v>
      </c>
      <c r="H102" s="1">
        <f>'0.5Q 8-16'!GB102</f>
        <v>-100</v>
      </c>
      <c r="I102" s="1">
        <f>'0.5Q 8-16'!GC102</f>
        <v>-100</v>
      </c>
      <c r="J102" s="1">
        <f>'0.5Q 8-16'!GD102</f>
        <v>100</v>
      </c>
      <c r="K102" s="1">
        <f>'0.5Q 8-16'!GE102</f>
        <v>0</v>
      </c>
      <c r="L102" s="1">
        <f>'0.5Q 8-16'!GF102</f>
        <v>5.500999999999987</v>
      </c>
      <c r="M102" s="1">
        <f>'0.5Q 8-16'!GG102</f>
        <v>0.99999999999999645</v>
      </c>
      <c r="N102" s="1">
        <f>'0.5Q 8-16'!GH102</f>
        <v>1.1556070774255569E-14</v>
      </c>
      <c r="O102" s="1">
        <f>'0.5Q 8-16'!GI102</f>
        <v>-0.51826822546818385</v>
      </c>
      <c r="P102" s="1">
        <f>'0.5Q 8-16'!GJ102</f>
        <v>0.99999999999999645</v>
      </c>
      <c r="Q102" s="1">
        <f>'0.5Q 8-16'!GK102</f>
        <v>3.3454824891469879E-17</v>
      </c>
      <c r="R102" s="1">
        <f>'0.5Q 8-16'!GL102</f>
        <v>1000</v>
      </c>
      <c r="S102" s="1">
        <f>'0.5Q 8-16'!GM102</f>
        <v>1027.0199999999963</v>
      </c>
      <c r="T102" s="1">
        <f>'0.5Q 8-16'!GN102</f>
        <v>999.99999999999648</v>
      </c>
      <c r="U102" s="1">
        <f>'0.5Q 8-16'!GO102</f>
        <v>1000</v>
      </c>
      <c r="V102" s="1">
        <f>'0.5Q 8-16'!GP102</f>
        <v>4.4606433188626498E-18</v>
      </c>
      <c r="W102" s="1">
        <f>'0.5Q 8-16'!GQ102</f>
        <v>0</v>
      </c>
      <c r="X102" s="1">
        <f>'0.5Q 8-16'!GR102</f>
        <v>-3.3454824891469881E-14</v>
      </c>
      <c r="Y102" s="1">
        <f>'0.5Q 8-16'!GS102</f>
        <v>0</v>
      </c>
      <c r="Z102" s="1">
        <f>'0.5Q 8-16'!GT102</f>
        <v>10</v>
      </c>
      <c r="AA102" s="1">
        <f>'0.5Q 8-16'!GU102</f>
        <v>3.4303204213191033E-17</v>
      </c>
      <c r="AC102" s="4">
        <f t="shared" si="184"/>
        <v>-100</v>
      </c>
      <c r="AD102" s="4">
        <f t="shared" si="185"/>
        <v>-100</v>
      </c>
      <c r="AE102" s="4">
        <f t="shared" si="186"/>
        <v>-100</v>
      </c>
      <c r="AF102" s="1">
        <f t="shared" si="241"/>
        <v>100</v>
      </c>
      <c r="AG102" s="1">
        <f t="shared" si="242"/>
        <v>0</v>
      </c>
      <c r="AH102" s="1">
        <f t="shared" si="187"/>
        <v>5.500999999999987</v>
      </c>
      <c r="AI102" s="1">
        <f t="shared" si="243"/>
        <v>0.99999999999999645</v>
      </c>
      <c r="AJ102" s="1">
        <f t="shared" si="244"/>
        <v>1.1849120626318147E-14</v>
      </c>
      <c r="AK102" s="1">
        <f t="shared" si="314"/>
        <v>-0.50799325297098696</v>
      </c>
      <c r="AL102" s="1">
        <f t="shared" si="315"/>
        <v>0.99999999999999645</v>
      </c>
      <c r="AM102" s="1">
        <f t="shared" si="188"/>
        <v>3.4303204213191033E-17</v>
      </c>
      <c r="AN102" s="1">
        <f t="shared" si="245"/>
        <v>1000</v>
      </c>
      <c r="AO102" s="1">
        <f t="shared" si="246"/>
        <v>1027.0199999999963</v>
      </c>
      <c r="AP102" s="1">
        <f t="shared" si="247"/>
        <v>999.99999999999648</v>
      </c>
      <c r="AQ102" s="1">
        <f t="shared" si="248"/>
        <v>1000</v>
      </c>
      <c r="AR102" s="1">
        <f t="shared" si="249"/>
        <v>4.5737605617588051E-18</v>
      </c>
      <c r="AS102" s="4">
        <f t="shared" si="316"/>
        <v>0</v>
      </c>
      <c r="AT102" s="1">
        <f t="shared" si="317"/>
        <v>-3.4303204213191036E-14</v>
      </c>
      <c r="AU102" s="4">
        <f t="shared" si="318"/>
        <v>0</v>
      </c>
      <c r="AV102" s="4">
        <f t="shared" si="189"/>
        <v>10</v>
      </c>
      <c r="AW102" s="4">
        <f t="shared" si="319"/>
        <v>3.4890446431133438E-17</v>
      </c>
      <c r="AX102" s="4">
        <f t="shared" si="190"/>
        <v>5.8724221794240537E-19</v>
      </c>
      <c r="AY102" s="4">
        <f t="shared" si="191"/>
        <v>-100</v>
      </c>
      <c r="AZ102" s="4">
        <f t="shared" si="192"/>
        <v>-100</v>
      </c>
      <c r="BA102" s="4">
        <f t="shared" si="193"/>
        <v>-100</v>
      </c>
      <c r="BB102" s="1">
        <f t="shared" si="250"/>
        <v>100</v>
      </c>
      <c r="BC102" s="1">
        <f t="shared" si="251"/>
        <v>0</v>
      </c>
      <c r="BD102" s="1">
        <f t="shared" si="194"/>
        <v>5.500999999999987</v>
      </c>
      <c r="BE102" s="1">
        <f t="shared" si="252"/>
        <v>0.99999999999999645</v>
      </c>
      <c r="BF102" s="1">
        <f t="shared" si="253"/>
        <v>1.2051967679147991E-14</v>
      </c>
      <c r="BG102" s="1">
        <f t="shared" si="320"/>
        <v>-0.49284055033405866</v>
      </c>
      <c r="BH102" s="1">
        <f t="shared" si="321"/>
        <v>0.99999999999999645</v>
      </c>
      <c r="BI102" s="1">
        <f t="shared" si="195"/>
        <v>3.4890446431133438E-17</v>
      </c>
      <c r="BJ102" s="1">
        <f t="shared" si="254"/>
        <v>1000</v>
      </c>
      <c r="BK102" s="1">
        <f t="shared" si="255"/>
        <v>1027.0199999999963</v>
      </c>
      <c r="BL102" s="1">
        <f t="shared" si="256"/>
        <v>999.99999999999648</v>
      </c>
      <c r="BM102" s="1">
        <f t="shared" si="257"/>
        <v>1000</v>
      </c>
      <c r="BN102" s="1">
        <f t="shared" si="258"/>
        <v>4.6520595241511251E-18</v>
      </c>
      <c r="BO102" s="4">
        <f t="shared" si="322"/>
        <v>0</v>
      </c>
      <c r="BP102" s="1">
        <f t="shared" si="323"/>
        <v>-3.4890446431133436E-14</v>
      </c>
      <c r="BQ102" s="4">
        <f t="shared" si="324"/>
        <v>0</v>
      </c>
      <c r="BR102" s="4">
        <f t="shared" si="196"/>
        <v>10</v>
      </c>
      <c r="BS102" s="4">
        <f t="shared" si="325"/>
        <v>3.5233302350350626E-17</v>
      </c>
      <c r="BT102" s="4">
        <f t="shared" si="197"/>
        <v>3.4285591921718725E-19</v>
      </c>
      <c r="BU102" s="4">
        <f t="shared" si="198"/>
        <v>-100</v>
      </c>
      <c r="BV102" s="4">
        <f t="shared" si="199"/>
        <v>-100</v>
      </c>
      <c r="BW102" s="4">
        <f t="shared" si="200"/>
        <v>-100</v>
      </c>
      <c r="BX102" s="1">
        <f t="shared" si="259"/>
        <v>100</v>
      </c>
      <c r="BY102" s="1">
        <f t="shared" si="260"/>
        <v>0</v>
      </c>
      <c r="BZ102" s="1">
        <f t="shared" si="201"/>
        <v>5.500999999999987</v>
      </c>
      <c r="CA102" s="1">
        <f t="shared" si="261"/>
        <v>0.99999999999999645</v>
      </c>
      <c r="CB102" s="1">
        <f t="shared" si="262"/>
        <v>1.2170398048480357E-14</v>
      </c>
      <c r="CC102" s="1">
        <f t="shared" si="326"/>
        <v>-0.47688752663200762</v>
      </c>
      <c r="CD102" s="1">
        <f t="shared" si="327"/>
        <v>0.99999999999999645</v>
      </c>
      <c r="CE102" s="1">
        <f t="shared" si="202"/>
        <v>3.5233302350350626E-17</v>
      </c>
      <c r="CF102" s="1">
        <f t="shared" si="263"/>
        <v>1000</v>
      </c>
      <c r="CG102" s="1">
        <f t="shared" si="264"/>
        <v>1027.0199999999963</v>
      </c>
      <c r="CH102" s="1">
        <f t="shared" si="265"/>
        <v>999.99999999999648</v>
      </c>
      <c r="CI102" s="1">
        <f t="shared" si="266"/>
        <v>1000</v>
      </c>
      <c r="CJ102" s="1">
        <f t="shared" si="267"/>
        <v>4.6977736467134177E-18</v>
      </c>
      <c r="CK102" s="4">
        <f t="shared" si="328"/>
        <v>0</v>
      </c>
      <c r="CL102" s="1">
        <f t="shared" si="329"/>
        <v>-3.5233302350350625E-14</v>
      </c>
      <c r="CM102" s="4">
        <f t="shared" si="330"/>
        <v>0</v>
      </c>
      <c r="CN102" s="4">
        <f t="shared" si="203"/>
        <v>10</v>
      </c>
      <c r="CO102" s="4">
        <f t="shared" si="331"/>
        <v>3.5190191480663645E-17</v>
      </c>
      <c r="CP102" s="4">
        <f t="shared" si="204"/>
        <v>-4.3110869686981044E-20</v>
      </c>
      <c r="CQ102" s="4">
        <f t="shared" si="205"/>
        <v>-100</v>
      </c>
      <c r="CR102" s="4">
        <f t="shared" si="206"/>
        <v>-100</v>
      </c>
      <c r="CS102" s="4">
        <f t="shared" si="207"/>
        <v>-100</v>
      </c>
      <c r="CT102" s="1">
        <f t="shared" si="268"/>
        <v>100</v>
      </c>
      <c r="CU102" s="1">
        <f t="shared" si="269"/>
        <v>0</v>
      </c>
      <c r="CV102" s="1">
        <f t="shared" si="208"/>
        <v>5.500999999999987</v>
      </c>
      <c r="CW102" s="1">
        <f t="shared" si="270"/>
        <v>0.99999999999999645</v>
      </c>
      <c r="CX102" s="1">
        <f t="shared" si="271"/>
        <v>1.21555065563605E-14</v>
      </c>
      <c r="CY102" s="1">
        <f t="shared" si="332"/>
        <v>-0.47637079916134301</v>
      </c>
      <c r="CZ102" s="1">
        <f t="shared" si="333"/>
        <v>0.99999999999999645</v>
      </c>
      <c r="DA102" s="1">
        <f t="shared" si="209"/>
        <v>3.5190191480663645E-17</v>
      </c>
      <c r="DB102" s="1">
        <f t="shared" si="272"/>
        <v>1000</v>
      </c>
      <c r="DC102" s="1">
        <f t="shared" si="273"/>
        <v>1027.0199999999963</v>
      </c>
      <c r="DD102" s="1">
        <f t="shared" si="274"/>
        <v>999.99999999999648</v>
      </c>
      <c r="DE102" s="1">
        <f t="shared" si="275"/>
        <v>1000</v>
      </c>
      <c r="DF102" s="1">
        <f t="shared" si="276"/>
        <v>4.6920255307551537E-18</v>
      </c>
      <c r="DG102" s="4">
        <f t="shared" si="334"/>
        <v>0</v>
      </c>
      <c r="DH102" s="1">
        <f t="shared" si="335"/>
        <v>-3.5190191480663643E-14</v>
      </c>
      <c r="DI102" s="4">
        <f t="shared" si="336"/>
        <v>0</v>
      </c>
      <c r="DJ102" s="4">
        <f t="shared" si="210"/>
        <v>10</v>
      </c>
      <c r="DK102" s="4">
        <f t="shared" si="337"/>
        <v>3.5185441210648456E-17</v>
      </c>
      <c r="DL102" s="4">
        <f t="shared" si="211"/>
        <v>-4.7502700151886085E-21</v>
      </c>
      <c r="DM102" s="4">
        <f t="shared" si="212"/>
        <v>-100</v>
      </c>
      <c r="DN102" s="4">
        <f t="shared" si="213"/>
        <v>-100</v>
      </c>
      <c r="DO102" s="4">
        <f t="shared" si="214"/>
        <v>-100</v>
      </c>
      <c r="DP102" s="1">
        <f t="shared" si="277"/>
        <v>100</v>
      </c>
      <c r="DQ102" s="1">
        <f t="shared" si="278"/>
        <v>0</v>
      </c>
      <c r="DR102" s="1">
        <f t="shared" si="215"/>
        <v>5.500999999999987</v>
      </c>
      <c r="DS102" s="1">
        <f t="shared" si="279"/>
        <v>0.99999999999999645</v>
      </c>
      <c r="DT102" s="1">
        <f t="shared" si="280"/>
        <v>1.2153865703160087E-14</v>
      </c>
      <c r="DU102" s="1">
        <f t="shared" si="338"/>
        <v>-0.47168067815838294</v>
      </c>
      <c r="DV102" s="1">
        <f t="shared" si="339"/>
        <v>0.99999999999999645</v>
      </c>
      <c r="DW102" s="1">
        <f t="shared" si="216"/>
        <v>3.5185441210648456E-17</v>
      </c>
      <c r="DX102" s="1">
        <f t="shared" si="281"/>
        <v>1000</v>
      </c>
      <c r="DY102" s="1">
        <f t="shared" si="282"/>
        <v>1027.0199999999963</v>
      </c>
      <c r="DZ102" s="1">
        <f t="shared" si="283"/>
        <v>999.99999999999648</v>
      </c>
      <c r="EA102" s="1">
        <f t="shared" si="284"/>
        <v>1000</v>
      </c>
      <c r="EB102" s="1">
        <f t="shared" si="285"/>
        <v>4.6913921614197941E-18</v>
      </c>
      <c r="EC102" s="4">
        <f t="shared" si="340"/>
        <v>0</v>
      </c>
      <c r="ED102" s="1">
        <f t="shared" si="341"/>
        <v>-3.5185441210648455E-14</v>
      </c>
      <c r="EE102" s="4">
        <f t="shared" si="342"/>
        <v>0</v>
      </c>
      <c r="EF102" s="4">
        <f t="shared" si="217"/>
        <v>10</v>
      </c>
      <c r="EG102" s="4">
        <f t="shared" si="343"/>
        <v>3.5204260304449349E-17</v>
      </c>
      <c r="EH102" s="4">
        <f t="shared" si="218"/>
        <v>1.8819093800892813E-20</v>
      </c>
      <c r="EI102" s="4">
        <f t="shared" si="219"/>
        <v>-100</v>
      </c>
      <c r="EJ102" s="4">
        <f t="shared" si="220"/>
        <v>-100</v>
      </c>
      <c r="EK102" s="4">
        <f t="shared" si="221"/>
        <v>-100</v>
      </c>
      <c r="EL102" s="1">
        <f t="shared" si="286"/>
        <v>100</v>
      </c>
      <c r="EM102" s="1">
        <f t="shared" si="287"/>
        <v>0</v>
      </c>
      <c r="EN102" s="1">
        <f t="shared" si="222"/>
        <v>5.500999999999987</v>
      </c>
      <c r="EO102" s="1">
        <f t="shared" si="288"/>
        <v>0.99999999999999645</v>
      </c>
      <c r="EP102" s="1">
        <f t="shared" si="289"/>
        <v>1.2160366253695805E-14</v>
      </c>
      <c r="EQ102" s="1">
        <f t="shared" si="344"/>
        <v>-0.4666582297456775</v>
      </c>
      <c r="ER102" s="1">
        <f t="shared" si="345"/>
        <v>0.99999999999999645</v>
      </c>
      <c r="ES102" s="1">
        <f t="shared" si="223"/>
        <v>3.5204260304449349E-17</v>
      </c>
      <c r="ET102" s="1">
        <f t="shared" si="290"/>
        <v>1000</v>
      </c>
      <c r="EU102" s="1">
        <f t="shared" si="291"/>
        <v>1027.0199999999963</v>
      </c>
      <c r="EV102" s="1">
        <f t="shared" si="292"/>
        <v>999.99999999999648</v>
      </c>
      <c r="EW102" s="1">
        <f t="shared" si="293"/>
        <v>1000</v>
      </c>
      <c r="EX102" s="1">
        <f t="shared" si="294"/>
        <v>4.6939013739265807E-18</v>
      </c>
      <c r="EY102" s="4">
        <f t="shared" si="346"/>
        <v>0</v>
      </c>
      <c r="EZ102" s="1">
        <f t="shared" si="347"/>
        <v>-3.520426030444935E-14</v>
      </c>
      <c r="FA102" s="4">
        <f t="shared" si="348"/>
        <v>0</v>
      </c>
      <c r="FB102" s="4">
        <f t="shared" si="224"/>
        <v>10</v>
      </c>
      <c r="FC102" s="4">
        <f t="shared" si="349"/>
        <v>3.5212060062085512E-17</v>
      </c>
      <c r="FD102" s="4">
        <f t="shared" si="225"/>
        <v>7.7997576361633509E-21</v>
      </c>
      <c r="FE102" s="4">
        <f t="shared" si="226"/>
        <v>-100</v>
      </c>
      <c r="FF102" s="4">
        <f t="shared" si="227"/>
        <v>-100</v>
      </c>
      <c r="FG102" s="4">
        <f t="shared" si="228"/>
        <v>-100</v>
      </c>
      <c r="FH102" s="1">
        <f t="shared" si="295"/>
        <v>100</v>
      </c>
      <c r="FI102" s="1">
        <f t="shared" si="296"/>
        <v>0</v>
      </c>
      <c r="FJ102" s="1">
        <f t="shared" si="229"/>
        <v>5.500999999999987</v>
      </c>
      <c r="FK102" s="1">
        <f t="shared" si="297"/>
        <v>0.99999999999999645</v>
      </c>
      <c r="FL102" s="1">
        <f t="shared" si="298"/>
        <v>1.2163060470495862E-14</v>
      </c>
      <c r="FM102" s="1">
        <f t="shared" si="350"/>
        <v>-0.46677394975849207</v>
      </c>
      <c r="FN102" s="1">
        <f t="shared" si="351"/>
        <v>0.99999999999999645</v>
      </c>
      <c r="FO102" s="1">
        <f t="shared" si="230"/>
        <v>3.5212060062085512E-17</v>
      </c>
      <c r="FP102" s="1">
        <f t="shared" si="299"/>
        <v>1000</v>
      </c>
      <c r="FQ102" s="1">
        <f t="shared" si="300"/>
        <v>1027.0199999999963</v>
      </c>
      <c r="FR102" s="1">
        <f t="shared" si="301"/>
        <v>999.99999999999648</v>
      </c>
      <c r="FS102" s="1">
        <f t="shared" si="302"/>
        <v>1000</v>
      </c>
      <c r="FT102" s="1">
        <f t="shared" si="303"/>
        <v>4.6949413416114028E-18</v>
      </c>
      <c r="FU102" s="4">
        <f t="shared" si="352"/>
        <v>0</v>
      </c>
      <c r="FV102" s="1">
        <f t="shared" si="353"/>
        <v>-3.5212060062085515E-14</v>
      </c>
      <c r="FW102" s="4">
        <f t="shared" si="354"/>
        <v>0</v>
      </c>
      <c r="FX102" s="4">
        <f t="shared" si="231"/>
        <v>10</v>
      </c>
      <c r="FY102" s="4">
        <f t="shared" si="355"/>
        <v>3.5212938489473741E-17</v>
      </c>
      <c r="FZ102" s="4">
        <f t="shared" si="232"/>
        <v>8.7842738822892487E-22</v>
      </c>
      <c r="GA102" s="4">
        <f t="shared" si="233"/>
        <v>-100</v>
      </c>
      <c r="GB102" s="4">
        <f t="shared" si="234"/>
        <v>-100</v>
      </c>
      <c r="GC102" s="4">
        <f t="shared" si="235"/>
        <v>-100</v>
      </c>
      <c r="GD102" s="1">
        <f t="shared" si="304"/>
        <v>100</v>
      </c>
      <c r="GE102" s="1">
        <f t="shared" si="305"/>
        <v>0</v>
      </c>
      <c r="GF102" s="1">
        <f t="shared" si="236"/>
        <v>5.500999999999987</v>
      </c>
      <c r="GG102" s="1">
        <f t="shared" si="306"/>
        <v>0.99999999999999645</v>
      </c>
      <c r="GH102" s="1">
        <f t="shared" si="307"/>
        <v>1.2163363899645507E-14</v>
      </c>
      <c r="GI102" s="1">
        <f t="shared" si="356"/>
        <v>-0.46727069419163314</v>
      </c>
      <c r="GJ102" s="1">
        <f t="shared" si="357"/>
        <v>0.99999999999999645</v>
      </c>
      <c r="GK102" s="1">
        <f t="shared" si="237"/>
        <v>3.5212938489473741E-17</v>
      </c>
      <c r="GL102" s="1">
        <f t="shared" si="308"/>
        <v>1000</v>
      </c>
      <c r="GM102" s="1">
        <f t="shared" si="309"/>
        <v>1027.0199999999963</v>
      </c>
      <c r="GN102" s="1">
        <f t="shared" si="310"/>
        <v>999.99999999999648</v>
      </c>
      <c r="GO102" s="1">
        <f t="shared" si="311"/>
        <v>1000</v>
      </c>
      <c r="GP102" s="1">
        <f t="shared" si="312"/>
        <v>4.6950584652631656E-18</v>
      </c>
      <c r="GQ102" s="4">
        <f t="shared" si="358"/>
        <v>0</v>
      </c>
      <c r="GR102" s="1">
        <f t="shared" si="359"/>
        <v>-3.5212938489473743E-14</v>
      </c>
      <c r="GS102" s="4">
        <f t="shared" si="360"/>
        <v>0</v>
      </c>
      <c r="GT102" s="4">
        <f t="shared" si="238"/>
        <v>10</v>
      </c>
      <c r="GU102" s="4">
        <f t="shared" si="361"/>
        <v>3.5218064846846895E-17</v>
      </c>
      <c r="GV102" s="4">
        <f t="shared" si="239"/>
        <v>5.1263573731535445E-21</v>
      </c>
      <c r="GW102" s="4">
        <v>85</v>
      </c>
      <c r="GX102" s="4"/>
      <c r="GY102" s="4"/>
      <c r="GZ102" s="4"/>
      <c r="HA102" s="4"/>
      <c r="HB102" s="4"/>
      <c r="HC102" s="4"/>
      <c r="HD102" s="4"/>
      <c r="HE102" s="4"/>
      <c r="HT102" s="3"/>
    </row>
    <row r="103" spans="1:228">
      <c r="A103" s="1">
        <v>85</v>
      </c>
      <c r="B103" s="1">
        <f t="shared" si="182"/>
        <v>100</v>
      </c>
      <c r="C103" s="1">
        <v>0</v>
      </c>
      <c r="D103" s="1">
        <f t="shared" si="183"/>
        <v>-100</v>
      </c>
      <c r="E103" s="1">
        <f t="shared" si="313"/>
        <v>80</v>
      </c>
      <c r="F103" s="1">
        <f t="shared" si="240"/>
        <v>5.5509999999999868</v>
      </c>
      <c r="G103" s="1">
        <f>'0.5Q 8-16'!GA103</f>
        <v>-100</v>
      </c>
      <c r="H103" s="1">
        <f>'0.5Q 8-16'!GB103</f>
        <v>-100</v>
      </c>
      <c r="I103" s="1">
        <f>'0.5Q 8-16'!GC103</f>
        <v>-100</v>
      </c>
      <c r="J103" s="1">
        <f>'0.5Q 8-16'!GD103</f>
        <v>100</v>
      </c>
      <c r="K103" s="1">
        <f>'0.5Q 8-16'!GE103</f>
        <v>0</v>
      </c>
      <c r="L103" s="1">
        <f>'0.5Q 8-16'!GF103</f>
        <v>5.5509999999999868</v>
      </c>
      <c r="M103" s="1">
        <f>'0.5Q 8-16'!GG103</f>
        <v>0.99999999999999645</v>
      </c>
      <c r="N103" s="1">
        <f>'0.5Q 8-16'!GH103</f>
        <v>6.9336424645533422E-15</v>
      </c>
      <c r="O103" s="1">
        <f>'0.5Q 8-16'!GI103</f>
        <v>-0.51826822546818385</v>
      </c>
      <c r="P103" s="1">
        <f>'0.5Q 8-16'!GJ103</f>
        <v>0.99999999999999645</v>
      </c>
      <c r="Q103" s="1">
        <f>'0.5Q 8-16'!GK103</f>
        <v>2.0072894934881928E-17</v>
      </c>
      <c r="R103" s="1">
        <f>'0.5Q 8-16'!GL103</f>
        <v>1000</v>
      </c>
      <c r="S103" s="1">
        <f>'0.5Q 8-16'!GM103</f>
        <v>1027.0199999999963</v>
      </c>
      <c r="T103" s="1">
        <f>'0.5Q 8-16'!GN103</f>
        <v>999.99999999999648</v>
      </c>
      <c r="U103" s="1">
        <f>'0.5Q 8-16'!GO103</f>
        <v>1000</v>
      </c>
      <c r="V103" s="1">
        <f>'0.5Q 8-16'!GP103</f>
        <v>2.6763859913175902E-18</v>
      </c>
      <c r="W103" s="1">
        <f>'0.5Q 8-16'!GQ103</f>
        <v>0</v>
      </c>
      <c r="X103" s="1">
        <f>'0.5Q 8-16'!GR103</f>
        <v>-2.0072894934881927E-14</v>
      </c>
      <c r="Y103" s="1">
        <f>'0.5Q 8-16'!GS103</f>
        <v>0</v>
      </c>
      <c r="Z103" s="1">
        <f>'0.5Q 8-16'!GT103</f>
        <v>10</v>
      </c>
      <c r="AA103" s="1">
        <f>'0.5Q 8-16'!GU103</f>
        <v>2.0581922527914619E-17</v>
      </c>
      <c r="AC103" s="4">
        <f t="shared" si="184"/>
        <v>-100</v>
      </c>
      <c r="AD103" s="4">
        <f t="shared" si="185"/>
        <v>-100</v>
      </c>
      <c r="AE103" s="4">
        <f t="shared" si="186"/>
        <v>-100</v>
      </c>
      <c r="AF103" s="1">
        <f t="shared" si="241"/>
        <v>100</v>
      </c>
      <c r="AG103" s="1">
        <f t="shared" si="242"/>
        <v>0</v>
      </c>
      <c r="AH103" s="1">
        <f t="shared" si="187"/>
        <v>5.5509999999999868</v>
      </c>
      <c r="AI103" s="1">
        <f t="shared" si="243"/>
        <v>0.99999999999999645</v>
      </c>
      <c r="AJ103" s="1">
        <f t="shared" si="244"/>
        <v>7.109472375790887E-15</v>
      </c>
      <c r="AK103" s="1">
        <f t="shared" si="314"/>
        <v>-0.50799325297098696</v>
      </c>
      <c r="AL103" s="1">
        <f t="shared" si="315"/>
        <v>0.99999999999999645</v>
      </c>
      <c r="AM103" s="1">
        <f t="shared" si="188"/>
        <v>2.0581922527914619E-17</v>
      </c>
      <c r="AN103" s="1">
        <f t="shared" si="245"/>
        <v>1000</v>
      </c>
      <c r="AO103" s="1">
        <f t="shared" si="246"/>
        <v>1027.0199999999963</v>
      </c>
      <c r="AP103" s="1">
        <f t="shared" si="247"/>
        <v>999.99999999999648</v>
      </c>
      <c r="AQ103" s="1">
        <f t="shared" si="248"/>
        <v>1000</v>
      </c>
      <c r="AR103" s="1">
        <f t="shared" si="249"/>
        <v>2.7442563370552828E-18</v>
      </c>
      <c r="AS103" s="4">
        <f t="shared" si="316"/>
        <v>0</v>
      </c>
      <c r="AT103" s="1">
        <f t="shared" si="317"/>
        <v>-2.0581922527914619E-14</v>
      </c>
      <c r="AU103" s="4">
        <f t="shared" si="318"/>
        <v>0</v>
      </c>
      <c r="AV103" s="4">
        <f t="shared" si="189"/>
        <v>10</v>
      </c>
      <c r="AW103" s="4">
        <f t="shared" si="319"/>
        <v>2.0934267858680063E-17</v>
      </c>
      <c r="AX103" s="4">
        <f t="shared" si="190"/>
        <v>3.5234533076544446E-19</v>
      </c>
      <c r="AY103" s="4">
        <f t="shared" si="191"/>
        <v>-100</v>
      </c>
      <c r="AZ103" s="4">
        <f t="shared" si="192"/>
        <v>-100</v>
      </c>
      <c r="BA103" s="4">
        <f t="shared" si="193"/>
        <v>-100</v>
      </c>
      <c r="BB103" s="1">
        <f t="shared" si="250"/>
        <v>100</v>
      </c>
      <c r="BC103" s="1">
        <f t="shared" si="251"/>
        <v>0</v>
      </c>
      <c r="BD103" s="1">
        <f t="shared" si="194"/>
        <v>5.5509999999999868</v>
      </c>
      <c r="BE103" s="1">
        <f t="shared" si="252"/>
        <v>0.99999999999999645</v>
      </c>
      <c r="BF103" s="1">
        <f t="shared" si="253"/>
        <v>7.2311806074887954E-15</v>
      </c>
      <c r="BG103" s="1">
        <f t="shared" si="320"/>
        <v>-0.49284055033405866</v>
      </c>
      <c r="BH103" s="1">
        <f t="shared" si="321"/>
        <v>0.99999999999999645</v>
      </c>
      <c r="BI103" s="1">
        <f t="shared" si="195"/>
        <v>2.0934267858680063E-17</v>
      </c>
      <c r="BJ103" s="1">
        <f t="shared" si="254"/>
        <v>1000</v>
      </c>
      <c r="BK103" s="1">
        <f t="shared" si="255"/>
        <v>1027.0199999999963</v>
      </c>
      <c r="BL103" s="1">
        <f t="shared" si="256"/>
        <v>999.99999999999648</v>
      </c>
      <c r="BM103" s="1">
        <f t="shared" si="257"/>
        <v>1000</v>
      </c>
      <c r="BN103" s="1">
        <f t="shared" si="258"/>
        <v>2.7912357144906752E-18</v>
      </c>
      <c r="BO103" s="4">
        <f t="shared" si="322"/>
        <v>0</v>
      </c>
      <c r="BP103" s="1">
        <f t="shared" si="323"/>
        <v>-2.0934267858680063E-14</v>
      </c>
      <c r="BQ103" s="4">
        <f t="shared" si="324"/>
        <v>0</v>
      </c>
      <c r="BR103" s="4">
        <f t="shared" si="196"/>
        <v>10</v>
      </c>
      <c r="BS103" s="4">
        <f t="shared" si="325"/>
        <v>2.1139981410210375E-17</v>
      </c>
      <c r="BT103" s="4">
        <f t="shared" si="197"/>
        <v>2.0571355153031173E-19</v>
      </c>
      <c r="BU103" s="4">
        <f t="shared" si="198"/>
        <v>-100</v>
      </c>
      <c r="BV103" s="4">
        <f t="shared" si="199"/>
        <v>-100</v>
      </c>
      <c r="BW103" s="4">
        <f t="shared" si="200"/>
        <v>-100</v>
      </c>
      <c r="BX103" s="1">
        <f t="shared" si="259"/>
        <v>100</v>
      </c>
      <c r="BY103" s="1">
        <f t="shared" si="260"/>
        <v>0</v>
      </c>
      <c r="BZ103" s="1">
        <f t="shared" si="201"/>
        <v>5.5509999999999868</v>
      </c>
      <c r="CA103" s="1">
        <f t="shared" si="261"/>
        <v>0.99999999999999645</v>
      </c>
      <c r="CB103" s="1">
        <f t="shared" si="262"/>
        <v>7.3022388290882128E-15</v>
      </c>
      <c r="CC103" s="1">
        <f t="shared" si="326"/>
        <v>-0.47688752663200762</v>
      </c>
      <c r="CD103" s="1">
        <f t="shared" si="327"/>
        <v>0.99999999999999645</v>
      </c>
      <c r="CE103" s="1">
        <f t="shared" si="202"/>
        <v>2.1139981410210375E-17</v>
      </c>
      <c r="CF103" s="1">
        <f t="shared" si="263"/>
        <v>1000</v>
      </c>
      <c r="CG103" s="1">
        <f t="shared" si="264"/>
        <v>1027.0199999999963</v>
      </c>
      <c r="CH103" s="1">
        <f t="shared" si="265"/>
        <v>999.99999999999648</v>
      </c>
      <c r="CI103" s="1">
        <f t="shared" si="266"/>
        <v>1000</v>
      </c>
      <c r="CJ103" s="1">
        <f t="shared" si="267"/>
        <v>2.8186641880280502E-18</v>
      </c>
      <c r="CK103" s="4">
        <f t="shared" si="328"/>
        <v>0</v>
      </c>
      <c r="CL103" s="1">
        <f t="shared" si="329"/>
        <v>-2.1139981410210374E-14</v>
      </c>
      <c r="CM103" s="4">
        <f t="shared" si="330"/>
        <v>0</v>
      </c>
      <c r="CN103" s="4">
        <f t="shared" si="203"/>
        <v>10</v>
      </c>
      <c r="CO103" s="4">
        <f t="shared" si="331"/>
        <v>2.1114114888398185E-17</v>
      </c>
      <c r="CP103" s="4">
        <f t="shared" si="204"/>
        <v>-2.5866521812189859E-20</v>
      </c>
      <c r="CQ103" s="4">
        <f t="shared" si="205"/>
        <v>-100</v>
      </c>
      <c r="CR103" s="4">
        <f t="shared" si="206"/>
        <v>-100</v>
      </c>
      <c r="CS103" s="4">
        <f t="shared" si="207"/>
        <v>-100</v>
      </c>
      <c r="CT103" s="1">
        <f t="shared" si="268"/>
        <v>100</v>
      </c>
      <c r="CU103" s="1">
        <f t="shared" si="269"/>
        <v>0</v>
      </c>
      <c r="CV103" s="1">
        <f t="shared" si="208"/>
        <v>5.5509999999999868</v>
      </c>
      <c r="CW103" s="1">
        <f t="shared" si="270"/>
        <v>0.99999999999999645</v>
      </c>
      <c r="CX103" s="1">
        <f t="shared" si="271"/>
        <v>7.2933039338163005E-15</v>
      </c>
      <c r="CY103" s="1">
        <f t="shared" si="332"/>
        <v>-0.47637079916134301</v>
      </c>
      <c r="CZ103" s="1">
        <f t="shared" si="333"/>
        <v>0.99999999999999645</v>
      </c>
      <c r="DA103" s="1">
        <f t="shared" si="209"/>
        <v>2.1114114888398185E-17</v>
      </c>
      <c r="DB103" s="1">
        <f t="shared" si="272"/>
        <v>1000</v>
      </c>
      <c r="DC103" s="1">
        <f t="shared" si="273"/>
        <v>1027.0199999999963</v>
      </c>
      <c r="DD103" s="1">
        <f t="shared" si="274"/>
        <v>999.99999999999648</v>
      </c>
      <c r="DE103" s="1">
        <f t="shared" si="275"/>
        <v>1000</v>
      </c>
      <c r="DF103" s="1">
        <f t="shared" si="276"/>
        <v>2.815215318453092E-18</v>
      </c>
      <c r="DG103" s="4">
        <f t="shared" si="334"/>
        <v>0</v>
      </c>
      <c r="DH103" s="1">
        <f t="shared" si="335"/>
        <v>-2.1114114888398183E-14</v>
      </c>
      <c r="DI103" s="4">
        <f t="shared" si="336"/>
        <v>0</v>
      </c>
      <c r="DJ103" s="4">
        <f t="shared" si="210"/>
        <v>10</v>
      </c>
      <c r="DK103" s="4">
        <f t="shared" si="337"/>
        <v>2.1111264726389074E-17</v>
      </c>
      <c r="DL103" s="4">
        <f t="shared" si="211"/>
        <v>-2.8501620091113162E-21</v>
      </c>
      <c r="DM103" s="4">
        <f t="shared" si="212"/>
        <v>-100</v>
      </c>
      <c r="DN103" s="4">
        <f t="shared" si="213"/>
        <v>-100</v>
      </c>
      <c r="DO103" s="4">
        <f t="shared" si="214"/>
        <v>-100</v>
      </c>
      <c r="DP103" s="1">
        <f t="shared" si="277"/>
        <v>100</v>
      </c>
      <c r="DQ103" s="1">
        <f t="shared" si="278"/>
        <v>0</v>
      </c>
      <c r="DR103" s="1">
        <f t="shared" si="215"/>
        <v>5.5509999999999868</v>
      </c>
      <c r="DS103" s="1">
        <f t="shared" si="279"/>
        <v>0.99999999999999645</v>
      </c>
      <c r="DT103" s="1">
        <f t="shared" si="280"/>
        <v>7.2923194218960527E-15</v>
      </c>
      <c r="DU103" s="1">
        <f t="shared" si="338"/>
        <v>-0.47168067815838294</v>
      </c>
      <c r="DV103" s="1">
        <f t="shared" si="339"/>
        <v>0.99999999999999645</v>
      </c>
      <c r="DW103" s="1">
        <f t="shared" si="216"/>
        <v>2.1111264726389074E-17</v>
      </c>
      <c r="DX103" s="1">
        <f t="shared" si="281"/>
        <v>1000</v>
      </c>
      <c r="DY103" s="1">
        <f t="shared" si="282"/>
        <v>1027.0199999999963</v>
      </c>
      <c r="DZ103" s="1">
        <f t="shared" si="283"/>
        <v>999.99999999999648</v>
      </c>
      <c r="EA103" s="1">
        <f t="shared" si="284"/>
        <v>1000</v>
      </c>
      <c r="EB103" s="1">
        <f t="shared" si="285"/>
        <v>2.8148352968518766E-18</v>
      </c>
      <c r="EC103" s="4">
        <f t="shared" si="340"/>
        <v>0</v>
      </c>
      <c r="ED103" s="1">
        <f t="shared" si="341"/>
        <v>-2.1111264726389073E-14</v>
      </c>
      <c r="EE103" s="4">
        <f t="shared" si="342"/>
        <v>0</v>
      </c>
      <c r="EF103" s="4">
        <f t="shared" si="217"/>
        <v>10</v>
      </c>
      <c r="EG103" s="4">
        <f t="shared" si="343"/>
        <v>2.112255618266961E-17</v>
      </c>
      <c r="EH103" s="4">
        <f t="shared" si="218"/>
        <v>1.1291456280536304E-20</v>
      </c>
      <c r="EI103" s="4">
        <f t="shared" si="219"/>
        <v>-100</v>
      </c>
      <c r="EJ103" s="4">
        <f t="shared" si="220"/>
        <v>-100</v>
      </c>
      <c r="EK103" s="4">
        <f t="shared" si="221"/>
        <v>-100</v>
      </c>
      <c r="EL103" s="1">
        <f t="shared" si="286"/>
        <v>100</v>
      </c>
      <c r="EM103" s="1">
        <f t="shared" si="287"/>
        <v>0</v>
      </c>
      <c r="EN103" s="1">
        <f t="shared" si="222"/>
        <v>5.5509999999999868</v>
      </c>
      <c r="EO103" s="1">
        <f t="shared" si="288"/>
        <v>0.99999999999999645</v>
      </c>
      <c r="EP103" s="1">
        <f t="shared" si="289"/>
        <v>7.2962197522174802E-15</v>
      </c>
      <c r="EQ103" s="1">
        <f t="shared" si="344"/>
        <v>-0.4666582297456775</v>
      </c>
      <c r="ER103" s="1">
        <f t="shared" si="345"/>
        <v>0.99999999999999645</v>
      </c>
      <c r="ES103" s="1">
        <f t="shared" si="223"/>
        <v>2.112255618266961E-17</v>
      </c>
      <c r="ET103" s="1">
        <f t="shared" si="290"/>
        <v>1000</v>
      </c>
      <c r="EU103" s="1">
        <f t="shared" si="291"/>
        <v>1027.0199999999963</v>
      </c>
      <c r="EV103" s="1">
        <f t="shared" si="292"/>
        <v>999.99999999999648</v>
      </c>
      <c r="EW103" s="1">
        <f t="shared" si="293"/>
        <v>1000</v>
      </c>
      <c r="EX103" s="1">
        <f t="shared" si="294"/>
        <v>2.8163408243559477E-18</v>
      </c>
      <c r="EY103" s="4">
        <f t="shared" si="346"/>
        <v>0</v>
      </c>
      <c r="EZ103" s="1">
        <f t="shared" si="347"/>
        <v>-2.1122556182669609E-14</v>
      </c>
      <c r="FA103" s="4">
        <f t="shared" si="348"/>
        <v>0</v>
      </c>
      <c r="FB103" s="4">
        <f t="shared" si="224"/>
        <v>10</v>
      </c>
      <c r="FC103" s="4">
        <f t="shared" si="349"/>
        <v>2.1127236037251307E-17</v>
      </c>
      <c r="FD103" s="4">
        <f t="shared" si="225"/>
        <v>4.679854581696778E-21</v>
      </c>
      <c r="FE103" s="4">
        <f t="shared" si="226"/>
        <v>-100</v>
      </c>
      <c r="FF103" s="4">
        <f t="shared" si="227"/>
        <v>-100</v>
      </c>
      <c r="FG103" s="4">
        <f t="shared" si="228"/>
        <v>-100</v>
      </c>
      <c r="FH103" s="1">
        <f t="shared" si="295"/>
        <v>100</v>
      </c>
      <c r="FI103" s="1">
        <f t="shared" si="296"/>
        <v>0</v>
      </c>
      <c r="FJ103" s="1">
        <f t="shared" si="229"/>
        <v>5.5509999999999868</v>
      </c>
      <c r="FK103" s="1">
        <f t="shared" si="297"/>
        <v>0.99999999999999645</v>
      </c>
      <c r="FL103" s="1">
        <f t="shared" si="298"/>
        <v>7.2978362822975157E-15</v>
      </c>
      <c r="FM103" s="1">
        <f t="shared" si="350"/>
        <v>-0.46677394975849207</v>
      </c>
      <c r="FN103" s="1">
        <f t="shared" si="351"/>
        <v>0.99999999999999645</v>
      </c>
      <c r="FO103" s="1">
        <f t="shared" si="230"/>
        <v>2.1127236037251307E-17</v>
      </c>
      <c r="FP103" s="1">
        <f t="shared" si="299"/>
        <v>1000</v>
      </c>
      <c r="FQ103" s="1">
        <f t="shared" si="300"/>
        <v>1027.0199999999963</v>
      </c>
      <c r="FR103" s="1">
        <f t="shared" si="301"/>
        <v>999.99999999999648</v>
      </c>
      <c r="FS103" s="1">
        <f t="shared" si="302"/>
        <v>1000</v>
      </c>
      <c r="FT103" s="1">
        <f t="shared" si="303"/>
        <v>2.816964804966841E-18</v>
      </c>
      <c r="FU103" s="4">
        <f t="shared" si="352"/>
        <v>0</v>
      </c>
      <c r="FV103" s="1">
        <f t="shared" si="353"/>
        <v>-2.1127236037251305E-14</v>
      </c>
      <c r="FW103" s="4">
        <f t="shared" si="354"/>
        <v>0</v>
      </c>
      <c r="FX103" s="4">
        <f t="shared" si="231"/>
        <v>10</v>
      </c>
      <c r="FY103" s="4">
        <f t="shared" si="355"/>
        <v>2.1127763093684243E-17</v>
      </c>
      <c r="FZ103" s="4">
        <f t="shared" si="232"/>
        <v>5.2705643293673862E-22</v>
      </c>
      <c r="GA103" s="4">
        <f t="shared" si="233"/>
        <v>-100</v>
      </c>
      <c r="GB103" s="4">
        <f t="shared" si="234"/>
        <v>-100</v>
      </c>
      <c r="GC103" s="4">
        <f t="shared" si="235"/>
        <v>-100</v>
      </c>
      <c r="GD103" s="1">
        <f t="shared" si="304"/>
        <v>100</v>
      </c>
      <c r="GE103" s="1">
        <f t="shared" si="305"/>
        <v>0</v>
      </c>
      <c r="GF103" s="1">
        <f t="shared" si="236"/>
        <v>5.5509999999999868</v>
      </c>
      <c r="GG103" s="1">
        <f t="shared" si="306"/>
        <v>0.99999999999999645</v>
      </c>
      <c r="GH103" s="1">
        <f t="shared" si="307"/>
        <v>7.2980183397873039E-15</v>
      </c>
      <c r="GI103" s="1">
        <f t="shared" si="356"/>
        <v>-0.46727069419163314</v>
      </c>
      <c r="GJ103" s="1">
        <f t="shared" si="357"/>
        <v>0.99999999999999645</v>
      </c>
      <c r="GK103" s="1">
        <f t="shared" si="237"/>
        <v>2.1127763093684243E-17</v>
      </c>
      <c r="GL103" s="1">
        <f t="shared" si="308"/>
        <v>1000</v>
      </c>
      <c r="GM103" s="1">
        <f t="shared" si="309"/>
        <v>1027.0199999999963</v>
      </c>
      <c r="GN103" s="1">
        <f t="shared" si="310"/>
        <v>999.99999999999648</v>
      </c>
      <c r="GO103" s="1">
        <f t="shared" si="311"/>
        <v>1000</v>
      </c>
      <c r="GP103" s="1">
        <f t="shared" si="312"/>
        <v>2.8170350791578997E-18</v>
      </c>
      <c r="GQ103" s="4">
        <f t="shared" si="358"/>
        <v>0</v>
      </c>
      <c r="GR103" s="1">
        <f t="shared" si="359"/>
        <v>-2.1127763093684243E-14</v>
      </c>
      <c r="GS103" s="4">
        <f t="shared" si="360"/>
        <v>0</v>
      </c>
      <c r="GT103" s="4">
        <f t="shared" si="238"/>
        <v>10</v>
      </c>
      <c r="GU103" s="4">
        <f t="shared" si="361"/>
        <v>2.1130838908108135E-17</v>
      </c>
      <c r="GV103" s="4">
        <f t="shared" si="239"/>
        <v>3.0758144238915104E-21</v>
      </c>
      <c r="GW103" s="4">
        <v>80</v>
      </c>
      <c r="GX103" s="4"/>
      <c r="GY103" s="4"/>
      <c r="GZ103" s="4"/>
      <c r="HA103" s="4"/>
      <c r="HB103" s="4"/>
      <c r="HC103" s="4"/>
      <c r="HD103" s="4"/>
      <c r="HE103" s="4"/>
    </row>
    <row r="104" spans="1:228">
      <c r="A104" s="1">
        <v>86</v>
      </c>
      <c r="B104" s="1">
        <f t="shared" si="182"/>
        <v>100</v>
      </c>
      <c r="C104" s="1">
        <v>0</v>
      </c>
      <c r="D104" s="1">
        <f t="shared" si="183"/>
        <v>-100</v>
      </c>
      <c r="E104" s="1">
        <f t="shared" si="313"/>
        <v>75</v>
      </c>
      <c r="F104" s="1">
        <f t="shared" si="240"/>
        <v>5.6009999999999867</v>
      </c>
      <c r="G104" s="1">
        <f>'0.5Q 8-16'!GA104</f>
        <v>-100</v>
      </c>
      <c r="H104" s="1">
        <f>'0.5Q 8-16'!GB104</f>
        <v>-100</v>
      </c>
      <c r="I104" s="1">
        <f>'0.5Q 8-16'!GC104</f>
        <v>-100</v>
      </c>
      <c r="J104" s="1">
        <f>'0.5Q 8-16'!GD104</f>
        <v>100</v>
      </c>
      <c r="K104" s="1">
        <f>'0.5Q 8-16'!GE104</f>
        <v>0</v>
      </c>
      <c r="L104" s="1">
        <f>'0.5Q 8-16'!GF104</f>
        <v>5.6009999999999867</v>
      </c>
      <c r="M104" s="1">
        <f>'0.5Q 8-16'!GG104</f>
        <v>0.99999999999999645</v>
      </c>
      <c r="N104" s="1">
        <f>'0.5Q 8-16'!GH104</f>
        <v>4.1601854787320058E-15</v>
      </c>
      <c r="O104" s="1">
        <f>'0.5Q 8-16'!GI104</f>
        <v>-0.51826822546818385</v>
      </c>
      <c r="P104" s="1">
        <f>'0.5Q 8-16'!GJ104</f>
        <v>0.99999999999999645</v>
      </c>
      <c r="Q104" s="1">
        <f>'0.5Q 8-16'!GK104</f>
        <v>1.2043736960929156E-17</v>
      </c>
      <c r="R104" s="1">
        <f>'0.5Q 8-16'!GL104</f>
        <v>1000</v>
      </c>
      <c r="S104" s="1">
        <f>'0.5Q 8-16'!GM104</f>
        <v>1027.0199999999963</v>
      </c>
      <c r="T104" s="1">
        <f>'0.5Q 8-16'!GN104</f>
        <v>999.99999999999648</v>
      </c>
      <c r="U104" s="1">
        <f>'0.5Q 8-16'!GO104</f>
        <v>1000</v>
      </c>
      <c r="V104" s="1">
        <f>'0.5Q 8-16'!GP104</f>
        <v>1.6058315947905544E-18</v>
      </c>
      <c r="W104" s="1">
        <f>'0.5Q 8-16'!GQ104</f>
        <v>0</v>
      </c>
      <c r="X104" s="1">
        <f>'0.5Q 8-16'!GR104</f>
        <v>-1.2043736960929156E-14</v>
      </c>
      <c r="Y104" s="1">
        <f>'0.5Q 8-16'!GS104</f>
        <v>0</v>
      </c>
      <c r="Z104" s="1">
        <f>'0.5Q 8-16'!GT104</f>
        <v>10</v>
      </c>
      <c r="AA104" s="1">
        <f>'0.5Q 8-16'!GU104</f>
        <v>1.2349153516748771E-17</v>
      </c>
      <c r="AC104" s="4">
        <f t="shared" si="184"/>
        <v>-100</v>
      </c>
      <c r="AD104" s="4">
        <f t="shared" si="185"/>
        <v>-100</v>
      </c>
      <c r="AE104" s="4">
        <f t="shared" si="186"/>
        <v>-100</v>
      </c>
      <c r="AF104" s="1">
        <f t="shared" si="241"/>
        <v>100</v>
      </c>
      <c r="AG104" s="1">
        <f t="shared" si="242"/>
        <v>0</v>
      </c>
      <c r="AH104" s="1">
        <f t="shared" si="187"/>
        <v>5.6009999999999867</v>
      </c>
      <c r="AI104" s="1">
        <f t="shared" si="243"/>
        <v>0.99999999999999645</v>
      </c>
      <c r="AJ104" s="1">
        <f t="shared" si="244"/>
        <v>4.2656834254745327E-15</v>
      </c>
      <c r="AK104" s="1">
        <f t="shared" si="314"/>
        <v>-0.50799325297098696</v>
      </c>
      <c r="AL104" s="1">
        <f t="shared" si="315"/>
        <v>0.99999999999999645</v>
      </c>
      <c r="AM104" s="1">
        <f t="shared" si="188"/>
        <v>1.2349153516748771E-17</v>
      </c>
      <c r="AN104" s="1">
        <f t="shared" si="245"/>
        <v>1000</v>
      </c>
      <c r="AO104" s="1">
        <f t="shared" si="246"/>
        <v>1027.0199999999963</v>
      </c>
      <c r="AP104" s="1">
        <f t="shared" si="247"/>
        <v>999.99999999999648</v>
      </c>
      <c r="AQ104" s="1">
        <f t="shared" si="248"/>
        <v>1000</v>
      </c>
      <c r="AR104" s="1">
        <f t="shared" si="249"/>
        <v>1.6465538022331695E-18</v>
      </c>
      <c r="AS104" s="4">
        <f t="shared" si="316"/>
        <v>0</v>
      </c>
      <c r="AT104" s="1">
        <f t="shared" si="317"/>
        <v>-1.234915351674877E-14</v>
      </c>
      <c r="AU104" s="4">
        <f t="shared" si="318"/>
        <v>0</v>
      </c>
      <c r="AV104" s="4">
        <f t="shared" si="189"/>
        <v>10</v>
      </c>
      <c r="AW104" s="4">
        <f t="shared" si="319"/>
        <v>1.2560560715208037E-17</v>
      </c>
      <c r="AX104" s="4">
        <f t="shared" si="190"/>
        <v>2.1140719845926606E-19</v>
      </c>
      <c r="AY104" s="4">
        <f t="shared" si="191"/>
        <v>-100</v>
      </c>
      <c r="AZ104" s="4">
        <f t="shared" si="192"/>
        <v>-100</v>
      </c>
      <c r="BA104" s="4">
        <f t="shared" si="193"/>
        <v>-100</v>
      </c>
      <c r="BB104" s="1">
        <f t="shared" si="250"/>
        <v>100</v>
      </c>
      <c r="BC104" s="1">
        <f t="shared" si="251"/>
        <v>0</v>
      </c>
      <c r="BD104" s="1">
        <f t="shared" si="194"/>
        <v>5.6009999999999867</v>
      </c>
      <c r="BE104" s="1">
        <f t="shared" si="252"/>
        <v>0.99999999999999645</v>
      </c>
      <c r="BF104" s="1">
        <f t="shared" si="253"/>
        <v>4.3387083644932769E-15</v>
      </c>
      <c r="BG104" s="1">
        <f t="shared" si="320"/>
        <v>-0.49284055033405866</v>
      </c>
      <c r="BH104" s="1">
        <f t="shared" si="321"/>
        <v>0.99999999999999645</v>
      </c>
      <c r="BI104" s="1">
        <f t="shared" si="195"/>
        <v>1.2560560715208037E-17</v>
      </c>
      <c r="BJ104" s="1">
        <f t="shared" si="254"/>
        <v>1000</v>
      </c>
      <c r="BK104" s="1">
        <f t="shared" si="255"/>
        <v>1027.0199999999963</v>
      </c>
      <c r="BL104" s="1">
        <f t="shared" si="256"/>
        <v>999.99999999999648</v>
      </c>
      <c r="BM104" s="1">
        <f t="shared" si="257"/>
        <v>1000</v>
      </c>
      <c r="BN104" s="1">
        <f t="shared" si="258"/>
        <v>1.6747414286944054E-18</v>
      </c>
      <c r="BO104" s="4">
        <f t="shared" si="322"/>
        <v>0</v>
      </c>
      <c r="BP104" s="1">
        <f t="shared" si="323"/>
        <v>-1.2560560715208037E-14</v>
      </c>
      <c r="BQ104" s="4">
        <f t="shared" si="324"/>
        <v>0</v>
      </c>
      <c r="BR104" s="4">
        <f t="shared" si="196"/>
        <v>10</v>
      </c>
      <c r="BS104" s="4">
        <f t="shared" si="325"/>
        <v>1.2683988846126224E-17</v>
      </c>
      <c r="BT104" s="4">
        <f t="shared" si="197"/>
        <v>1.2342813091818704E-19</v>
      </c>
      <c r="BU104" s="4">
        <f t="shared" si="198"/>
        <v>-100</v>
      </c>
      <c r="BV104" s="4">
        <f t="shared" si="199"/>
        <v>-100</v>
      </c>
      <c r="BW104" s="4">
        <f t="shared" si="200"/>
        <v>-100</v>
      </c>
      <c r="BX104" s="1">
        <f t="shared" si="259"/>
        <v>100</v>
      </c>
      <c r="BY104" s="1">
        <f t="shared" si="260"/>
        <v>0</v>
      </c>
      <c r="BZ104" s="1">
        <f t="shared" si="201"/>
        <v>5.6009999999999867</v>
      </c>
      <c r="CA104" s="1">
        <f t="shared" si="261"/>
        <v>0.99999999999999645</v>
      </c>
      <c r="CB104" s="1">
        <f t="shared" si="262"/>
        <v>4.381343297452928E-15</v>
      </c>
      <c r="CC104" s="1">
        <f t="shared" si="326"/>
        <v>-0.47688752663200762</v>
      </c>
      <c r="CD104" s="1">
        <f t="shared" si="327"/>
        <v>0.99999999999999645</v>
      </c>
      <c r="CE104" s="1">
        <f t="shared" si="202"/>
        <v>1.2683988846126224E-17</v>
      </c>
      <c r="CF104" s="1">
        <f t="shared" si="263"/>
        <v>1000</v>
      </c>
      <c r="CG104" s="1">
        <f t="shared" si="264"/>
        <v>1027.0199999999963</v>
      </c>
      <c r="CH104" s="1">
        <f t="shared" si="265"/>
        <v>999.99999999999648</v>
      </c>
      <c r="CI104" s="1">
        <f t="shared" si="266"/>
        <v>1000</v>
      </c>
      <c r="CJ104" s="1">
        <f t="shared" si="267"/>
        <v>1.6911985128168302E-18</v>
      </c>
      <c r="CK104" s="4">
        <f t="shared" si="328"/>
        <v>0</v>
      </c>
      <c r="CL104" s="1">
        <f t="shared" si="329"/>
        <v>-1.2683988846126223E-14</v>
      </c>
      <c r="CM104" s="4">
        <f t="shared" si="330"/>
        <v>0</v>
      </c>
      <c r="CN104" s="4">
        <f t="shared" si="203"/>
        <v>10</v>
      </c>
      <c r="CO104" s="4">
        <f t="shared" si="331"/>
        <v>1.266846893303891E-17</v>
      </c>
      <c r="CP104" s="4">
        <f t="shared" si="204"/>
        <v>-1.5519913087313607E-20</v>
      </c>
      <c r="CQ104" s="4">
        <f t="shared" si="205"/>
        <v>-100</v>
      </c>
      <c r="CR104" s="4">
        <f t="shared" si="206"/>
        <v>-100</v>
      </c>
      <c r="CS104" s="4">
        <f t="shared" si="207"/>
        <v>-100</v>
      </c>
      <c r="CT104" s="1">
        <f t="shared" si="268"/>
        <v>100</v>
      </c>
      <c r="CU104" s="1">
        <f t="shared" si="269"/>
        <v>0</v>
      </c>
      <c r="CV104" s="1">
        <f t="shared" si="208"/>
        <v>5.6009999999999867</v>
      </c>
      <c r="CW104" s="1">
        <f t="shared" si="270"/>
        <v>0.99999999999999645</v>
      </c>
      <c r="CX104" s="1">
        <f t="shared" si="271"/>
        <v>4.3759823602897795E-15</v>
      </c>
      <c r="CY104" s="1">
        <f t="shared" si="332"/>
        <v>-0.47637079916134301</v>
      </c>
      <c r="CZ104" s="1">
        <f t="shared" si="333"/>
        <v>0.99999999999999645</v>
      </c>
      <c r="DA104" s="1">
        <f t="shared" si="209"/>
        <v>1.266846893303891E-17</v>
      </c>
      <c r="DB104" s="1">
        <f t="shared" si="272"/>
        <v>1000</v>
      </c>
      <c r="DC104" s="1">
        <f t="shared" si="273"/>
        <v>1027.0199999999963</v>
      </c>
      <c r="DD104" s="1">
        <f t="shared" si="274"/>
        <v>999.99999999999648</v>
      </c>
      <c r="DE104" s="1">
        <f t="shared" si="275"/>
        <v>1000</v>
      </c>
      <c r="DF104" s="1">
        <f t="shared" si="276"/>
        <v>1.6891291910718549E-18</v>
      </c>
      <c r="DG104" s="4">
        <f t="shared" si="334"/>
        <v>0</v>
      </c>
      <c r="DH104" s="1">
        <f t="shared" si="335"/>
        <v>-1.2668468933038911E-14</v>
      </c>
      <c r="DI104" s="4">
        <f t="shared" si="336"/>
        <v>0</v>
      </c>
      <c r="DJ104" s="4">
        <f t="shared" si="210"/>
        <v>10</v>
      </c>
      <c r="DK104" s="4">
        <f t="shared" si="337"/>
        <v>1.2666758835833443E-17</v>
      </c>
      <c r="DL104" s="4">
        <f t="shared" si="211"/>
        <v>-1.7100972054670979E-21</v>
      </c>
      <c r="DM104" s="4">
        <f t="shared" si="212"/>
        <v>-100</v>
      </c>
      <c r="DN104" s="4">
        <f t="shared" si="213"/>
        <v>-100</v>
      </c>
      <c r="DO104" s="4">
        <f t="shared" si="214"/>
        <v>-100</v>
      </c>
      <c r="DP104" s="1">
        <f t="shared" si="277"/>
        <v>100</v>
      </c>
      <c r="DQ104" s="1">
        <f t="shared" si="278"/>
        <v>0</v>
      </c>
      <c r="DR104" s="1">
        <f t="shared" si="215"/>
        <v>5.6009999999999867</v>
      </c>
      <c r="DS104" s="1">
        <f t="shared" si="279"/>
        <v>0.99999999999999645</v>
      </c>
      <c r="DT104" s="1">
        <f t="shared" si="280"/>
        <v>4.3753916531376319E-15</v>
      </c>
      <c r="DU104" s="1">
        <f t="shared" si="338"/>
        <v>-0.47168067815838294</v>
      </c>
      <c r="DV104" s="1">
        <f t="shared" si="339"/>
        <v>0.99999999999999645</v>
      </c>
      <c r="DW104" s="1">
        <f t="shared" si="216"/>
        <v>1.2666758835833443E-17</v>
      </c>
      <c r="DX104" s="1">
        <f t="shared" si="281"/>
        <v>1000</v>
      </c>
      <c r="DY104" s="1">
        <f t="shared" si="282"/>
        <v>1027.0199999999963</v>
      </c>
      <c r="DZ104" s="1">
        <f t="shared" si="283"/>
        <v>999.99999999999648</v>
      </c>
      <c r="EA104" s="1">
        <f t="shared" si="284"/>
        <v>1000</v>
      </c>
      <c r="EB104" s="1">
        <f t="shared" si="285"/>
        <v>1.6889011781111262E-18</v>
      </c>
      <c r="EC104" s="4">
        <f t="shared" si="340"/>
        <v>0</v>
      </c>
      <c r="ED104" s="1">
        <f t="shared" si="341"/>
        <v>-1.2666758835833443E-14</v>
      </c>
      <c r="EE104" s="4">
        <f t="shared" si="342"/>
        <v>0</v>
      </c>
      <c r="EF104" s="4">
        <f t="shared" si="217"/>
        <v>10</v>
      </c>
      <c r="EG104" s="4">
        <f t="shared" si="343"/>
        <v>1.2673533709601766E-17</v>
      </c>
      <c r="EH104" s="4">
        <f t="shared" si="218"/>
        <v>6.7748737683227068E-21</v>
      </c>
      <c r="EI104" s="4">
        <f t="shared" si="219"/>
        <v>-100</v>
      </c>
      <c r="EJ104" s="4">
        <f t="shared" si="220"/>
        <v>-100</v>
      </c>
      <c r="EK104" s="4">
        <f t="shared" si="221"/>
        <v>-100</v>
      </c>
      <c r="EL104" s="1">
        <f t="shared" si="286"/>
        <v>100</v>
      </c>
      <c r="EM104" s="1">
        <f t="shared" si="287"/>
        <v>0</v>
      </c>
      <c r="EN104" s="1">
        <f t="shared" si="222"/>
        <v>5.6009999999999867</v>
      </c>
      <c r="EO104" s="1">
        <f t="shared" si="288"/>
        <v>0.99999999999999645</v>
      </c>
      <c r="EP104" s="1">
        <f t="shared" si="289"/>
        <v>4.3777318513304896E-15</v>
      </c>
      <c r="EQ104" s="1">
        <f t="shared" si="344"/>
        <v>-0.4666582297456775</v>
      </c>
      <c r="ER104" s="1">
        <f t="shared" si="345"/>
        <v>0.99999999999999645</v>
      </c>
      <c r="ES104" s="1">
        <f t="shared" si="223"/>
        <v>1.2673533709601766E-17</v>
      </c>
      <c r="ET104" s="1">
        <f t="shared" si="290"/>
        <v>1000</v>
      </c>
      <c r="EU104" s="1">
        <f t="shared" si="291"/>
        <v>1027.0199999999963</v>
      </c>
      <c r="EV104" s="1">
        <f t="shared" si="292"/>
        <v>999.99999999999648</v>
      </c>
      <c r="EW104" s="1">
        <f t="shared" si="293"/>
        <v>1000</v>
      </c>
      <c r="EX104" s="1">
        <f t="shared" si="294"/>
        <v>1.6898044946135689E-18</v>
      </c>
      <c r="EY104" s="4">
        <f t="shared" si="346"/>
        <v>0</v>
      </c>
      <c r="EZ104" s="1">
        <f t="shared" si="347"/>
        <v>-1.2673533709601765E-14</v>
      </c>
      <c r="FA104" s="4">
        <f t="shared" si="348"/>
        <v>0</v>
      </c>
      <c r="FB104" s="4">
        <f t="shared" si="224"/>
        <v>10</v>
      </c>
      <c r="FC104" s="4">
        <f t="shared" si="349"/>
        <v>1.2676341622350784E-17</v>
      </c>
      <c r="FD104" s="4">
        <f t="shared" si="225"/>
        <v>2.8079127490183749E-21</v>
      </c>
      <c r="FE104" s="4">
        <f t="shared" si="226"/>
        <v>-100</v>
      </c>
      <c r="FF104" s="4">
        <f t="shared" si="227"/>
        <v>-100</v>
      </c>
      <c r="FG104" s="4">
        <f t="shared" si="228"/>
        <v>-100</v>
      </c>
      <c r="FH104" s="1">
        <f t="shared" si="295"/>
        <v>100</v>
      </c>
      <c r="FI104" s="1">
        <f t="shared" si="296"/>
        <v>0</v>
      </c>
      <c r="FJ104" s="1">
        <f t="shared" si="229"/>
        <v>5.6009999999999867</v>
      </c>
      <c r="FK104" s="1">
        <f t="shared" si="297"/>
        <v>0.99999999999999645</v>
      </c>
      <c r="FL104" s="1">
        <f t="shared" si="298"/>
        <v>4.378701769378509E-15</v>
      </c>
      <c r="FM104" s="1">
        <f t="shared" si="350"/>
        <v>-0.46677394975849207</v>
      </c>
      <c r="FN104" s="1">
        <f t="shared" si="351"/>
        <v>0.99999999999999645</v>
      </c>
      <c r="FO104" s="1">
        <f t="shared" si="230"/>
        <v>1.2676341622350784E-17</v>
      </c>
      <c r="FP104" s="1">
        <f t="shared" si="299"/>
        <v>1000</v>
      </c>
      <c r="FQ104" s="1">
        <f t="shared" si="300"/>
        <v>1027.0199999999963</v>
      </c>
      <c r="FR104" s="1">
        <f t="shared" si="301"/>
        <v>999.99999999999648</v>
      </c>
      <c r="FS104" s="1">
        <f t="shared" si="302"/>
        <v>1000</v>
      </c>
      <c r="FT104" s="1">
        <f t="shared" si="303"/>
        <v>1.6901788829801046E-18</v>
      </c>
      <c r="FU104" s="4">
        <f t="shared" si="352"/>
        <v>0</v>
      </c>
      <c r="FV104" s="1">
        <f t="shared" si="353"/>
        <v>-1.2676341622350784E-14</v>
      </c>
      <c r="FW104" s="4">
        <f t="shared" si="354"/>
        <v>0</v>
      </c>
      <c r="FX104" s="4">
        <f t="shared" si="231"/>
        <v>10</v>
      </c>
      <c r="FY104" s="4">
        <f t="shared" si="355"/>
        <v>1.2676657856210545E-17</v>
      </c>
      <c r="FZ104" s="4">
        <f t="shared" si="232"/>
        <v>3.1623385976111873E-22</v>
      </c>
      <c r="GA104" s="4">
        <f t="shared" si="233"/>
        <v>-100</v>
      </c>
      <c r="GB104" s="4">
        <f t="shared" si="234"/>
        <v>-100</v>
      </c>
      <c r="GC104" s="4">
        <f t="shared" si="235"/>
        <v>-100</v>
      </c>
      <c r="GD104" s="1">
        <f t="shared" si="304"/>
        <v>100</v>
      </c>
      <c r="GE104" s="1">
        <f t="shared" si="305"/>
        <v>0</v>
      </c>
      <c r="GF104" s="1">
        <f t="shared" si="236"/>
        <v>5.6009999999999867</v>
      </c>
      <c r="GG104" s="1">
        <f t="shared" si="306"/>
        <v>0.99999999999999645</v>
      </c>
      <c r="GH104" s="1">
        <f t="shared" si="307"/>
        <v>4.3788110038723822E-15</v>
      </c>
      <c r="GI104" s="1">
        <f t="shared" si="356"/>
        <v>-0.46727069419163314</v>
      </c>
      <c r="GJ104" s="1">
        <f t="shared" si="357"/>
        <v>0.99999999999999645</v>
      </c>
      <c r="GK104" s="1">
        <f t="shared" si="237"/>
        <v>1.2676657856210545E-17</v>
      </c>
      <c r="GL104" s="1">
        <f t="shared" si="308"/>
        <v>1000</v>
      </c>
      <c r="GM104" s="1">
        <f t="shared" si="309"/>
        <v>1027.0199999999963</v>
      </c>
      <c r="GN104" s="1">
        <f t="shared" si="310"/>
        <v>999.99999999999648</v>
      </c>
      <c r="GO104" s="1">
        <f t="shared" si="311"/>
        <v>1000</v>
      </c>
      <c r="GP104" s="1">
        <f t="shared" si="312"/>
        <v>1.6902210474947396E-18</v>
      </c>
      <c r="GQ104" s="4">
        <f t="shared" si="358"/>
        <v>0</v>
      </c>
      <c r="GR104" s="1">
        <f t="shared" si="359"/>
        <v>-1.2676657856210546E-14</v>
      </c>
      <c r="GS104" s="4">
        <f t="shared" si="360"/>
        <v>0</v>
      </c>
      <c r="GT104" s="4">
        <f t="shared" si="238"/>
        <v>10</v>
      </c>
      <c r="GU104" s="4">
        <f t="shared" si="361"/>
        <v>1.2678503344864881E-17</v>
      </c>
      <c r="GV104" s="4">
        <f t="shared" si="239"/>
        <v>1.8454886543355225E-21</v>
      </c>
      <c r="GW104" s="4">
        <v>75</v>
      </c>
      <c r="GX104" s="4"/>
      <c r="GY104" s="4"/>
      <c r="GZ104" s="4"/>
      <c r="HA104" s="4"/>
      <c r="HB104" s="4"/>
      <c r="HC104" s="4"/>
      <c r="HD104" s="4"/>
      <c r="HE104" s="4"/>
    </row>
    <row r="105" spans="1:228">
      <c r="A105" s="1">
        <v>87</v>
      </c>
      <c r="B105" s="1">
        <f t="shared" si="182"/>
        <v>100</v>
      </c>
      <c r="C105" s="1">
        <v>0</v>
      </c>
      <c r="D105" s="1">
        <f t="shared" si="183"/>
        <v>-100</v>
      </c>
      <c r="E105" s="1">
        <f t="shared" si="313"/>
        <v>70</v>
      </c>
      <c r="F105" s="1">
        <f t="shared" si="240"/>
        <v>5.6509999999999865</v>
      </c>
      <c r="G105" s="1">
        <f>'0.5Q 8-16'!GA105</f>
        <v>-100</v>
      </c>
      <c r="H105" s="1">
        <f>'0.5Q 8-16'!GB105</f>
        <v>-100</v>
      </c>
      <c r="I105" s="1">
        <f>'0.5Q 8-16'!GC105</f>
        <v>-100</v>
      </c>
      <c r="J105" s="1">
        <f>'0.5Q 8-16'!GD105</f>
        <v>100</v>
      </c>
      <c r="K105" s="1">
        <f>'0.5Q 8-16'!GE105</f>
        <v>0</v>
      </c>
      <c r="L105" s="1">
        <f>'0.5Q 8-16'!GF105</f>
        <v>5.6509999999999865</v>
      </c>
      <c r="M105" s="1">
        <f>'0.5Q 8-16'!GG105</f>
        <v>0.99999999999999645</v>
      </c>
      <c r="N105" s="1">
        <f>'0.5Q 8-16'!GH105</f>
        <v>2.4961112872392038E-15</v>
      </c>
      <c r="O105" s="1">
        <f>'0.5Q 8-16'!GI105</f>
        <v>-0.51826822546818385</v>
      </c>
      <c r="P105" s="1">
        <f>'0.5Q 8-16'!GJ105</f>
        <v>0.99999999999999645</v>
      </c>
      <c r="Q105" s="1">
        <f>'0.5Q 8-16'!GK105</f>
        <v>7.2262421765574926E-18</v>
      </c>
      <c r="R105" s="1">
        <f>'0.5Q 8-16'!GL105</f>
        <v>1000</v>
      </c>
      <c r="S105" s="1">
        <f>'0.5Q 8-16'!GM105</f>
        <v>1027.0199999999963</v>
      </c>
      <c r="T105" s="1">
        <f>'0.5Q 8-16'!GN105</f>
        <v>999.99999999999648</v>
      </c>
      <c r="U105" s="1">
        <f>'0.5Q 8-16'!GO105</f>
        <v>1000</v>
      </c>
      <c r="V105" s="1">
        <f>'0.5Q 8-16'!GP105</f>
        <v>9.6349895687433269E-19</v>
      </c>
      <c r="W105" s="1">
        <f>'0.5Q 8-16'!GQ105</f>
        <v>0</v>
      </c>
      <c r="X105" s="1">
        <f>'0.5Q 8-16'!GR105</f>
        <v>-7.2262421765574923E-15</v>
      </c>
      <c r="Y105" s="1">
        <f>'0.5Q 8-16'!GS105</f>
        <v>0</v>
      </c>
      <c r="Z105" s="1">
        <f>'0.5Q 8-16'!GT105</f>
        <v>10</v>
      </c>
      <c r="AA105" s="1">
        <f>'0.5Q 8-16'!GU105</f>
        <v>7.4094921100492623E-18</v>
      </c>
      <c r="AC105" s="4">
        <f t="shared" si="184"/>
        <v>-100</v>
      </c>
      <c r="AD105" s="4">
        <f t="shared" si="185"/>
        <v>-100</v>
      </c>
      <c r="AE105" s="4">
        <f t="shared" si="186"/>
        <v>-100</v>
      </c>
      <c r="AF105" s="1">
        <f t="shared" si="241"/>
        <v>100</v>
      </c>
      <c r="AG105" s="1">
        <f t="shared" si="242"/>
        <v>0</v>
      </c>
      <c r="AH105" s="1">
        <f t="shared" si="187"/>
        <v>5.6509999999999865</v>
      </c>
      <c r="AI105" s="1">
        <f t="shared" si="243"/>
        <v>0.99999999999999645</v>
      </c>
      <c r="AJ105" s="1">
        <f t="shared" si="244"/>
        <v>2.5594100552847191E-15</v>
      </c>
      <c r="AK105" s="1">
        <f t="shared" si="314"/>
        <v>-0.50799325297098696</v>
      </c>
      <c r="AL105" s="1">
        <f t="shared" si="315"/>
        <v>0.99999999999999645</v>
      </c>
      <c r="AM105" s="1">
        <f t="shared" si="188"/>
        <v>7.4094921100492623E-18</v>
      </c>
      <c r="AN105" s="1">
        <f t="shared" si="245"/>
        <v>1000</v>
      </c>
      <c r="AO105" s="1">
        <f t="shared" si="246"/>
        <v>1027.0199999999963</v>
      </c>
      <c r="AP105" s="1">
        <f t="shared" si="247"/>
        <v>999.99999999999648</v>
      </c>
      <c r="AQ105" s="1">
        <f t="shared" si="248"/>
        <v>1000</v>
      </c>
      <c r="AR105" s="1">
        <f t="shared" si="249"/>
        <v>9.8793228133990168E-19</v>
      </c>
      <c r="AS105" s="4">
        <f t="shared" si="316"/>
        <v>0</v>
      </c>
      <c r="AT105" s="1">
        <f t="shared" si="317"/>
        <v>-7.4094921100492628E-15</v>
      </c>
      <c r="AU105" s="4">
        <f t="shared" si="318"/>
        <v>0</v>
      </c>
      <c r="AV105" s="4">
        <f t="shared" si="189"/>
        <v>10</v>
      </c>
      <c r="AW105" s="4">
        <f t="shared" si="319"/>
        <v>7.5363364291248216E-18</v>
      </c>
      <c r="AX105" s="4">
        <f t="shared" si="190"/>
        <v>1.2684431907555933E-19</v>
      </c>
      <c r="AY105" s="4">
        <f t="shared" si="191"/>
        <v>-100</v>
      </c>
      <c r="AZ105" s="4">
        <f t="shared" si="192"/>
        <v>-100</v>
      </c>
      <c r="BA105" s="4">
        <f t="shared" si="193"/>
        <v>-100</v>
      </c>
      <c r="BB105" s="1">
        <f t="shared" si="250"/>
        <v>100</v>
      </c>
      <c r="BC105" s="1">
        <f t="shared" si="251"/>
        <v>0</v>
      </c>
      <c r="BD105" s="1">
        <f t="shared" si="194"/>
        <v>5.6509999999999865</v>
      </c>
      <c r="BE105" s="1">
        <f t="shared" si="252"/>
        <v>0.99999999999999645</v>
      </c>
      <c r="BF105" s="1">
        <f t="shared" si="253"/>
        <v>2.603225018695966E-15</v>
      </c>
      <c r="BG105" s="1">
        <f t="shared" si="320"/>
        <v>-0.49284055033405866</v>
      </c>
      <c r="BH105" s="1">
        <f t="shared" si="321"/>
        <v>0.99999999999999645</v>
      </c>
      <c r="BI105" s="1">
        <f t="shared" si="195"/>
        <v>7.5363364291248216E-18</v>
      </c>
      <c r="BJ105" s="1">
        <f t="shared" si="254"/>
        <v>1000</v>
      </c>
      <c r="BK105" s="1">
        <f t="shared" si="255"/>
        <v>1027.0199999999963</v>
      </c>
      <c r="BL105" s="1">
        <f t="shared" si="256"/>
        <v>999.99999999999648</v>
      </c>
      <c r="BM105" s="1">
        <f t="shared" si="257"/>
        <v>1000</v>
      </c>
      <c r="BN105" s="1">
        <f t="shared" si="258"/>
        <v>1.004844857216643E-18</v>
      </c>
      <c r="BO105" s="4">
        <f t="shared" si="322"/>
        <v>0</v>
      </c>
      <c r="BP105" s="1">
        <f t="shared" si="323"/>
        <v>-7.5363364291248223E-15</v>
      </c>
      <c r="BQ105" s="4">
        <f t="shared" si="324"/>
        <v>0</v>
      </c>
      <c r="BR105" s="4">
        <f t="shared" si="196"/>
        <v>10</v>
      </c>
      <c r="BS105" s="4">
        <f t="shared" si="325"/>
        <v>7.6103933076757345E-18</v>
      </c>
      <c r="BT105" s="4">
        <f t="shared" si="197"/>
        <v>7.4056878550912841E-20</v>
      </c>
      <c r="BU105" s="4">
        <f t="shared" si="198"/>
        <v>-100</v>
      </c>
      <c r="BV105" s="4">
        <f t="shared" si="199"/>
        <v>-100</v>
      </c>
      <c r="BW105" s="4">
        <f t="shared" si="200"/>
        <v>-100</v>
      </c>
      <c r="BX105" s="1">
        <f t="shared" si="259"/>
        <v>100</v>
      </c>
      <c r="BY105" s="1">
        <f t="shared" si="260"/>
        <v>0</v>
      </c>
      <c r="BZ105" s="1">
        <f t="shared" si="201"/>
        <v>5.6509999999999865</v>
      </c>
      <c r="CA105" s="1">
        <f t="shared" si="261"/>
        <v>0.99999999999999645</v>
      </c>
      <c r="CB105" s="1">
        <f t="shared" si="262"/>
        <v>2.6288059784717557E-15</v>
      </c>
      <c r="CC105" s="1">
        <f t="shared" si="326"/>
        <v>-0.47688752663200762</v>
      </c>
      <c r="CD105" s="1">
        <f t="shared" si="327"/>
        <v>0.99999999999999645</v>
      </c>
      <c r="CE105" s="1">
        <f t="shared" si="202"/>
        <v>7.6103933076757345E-18</v>
      </c>
      <c r="CF105" s="1">
        <f t="shared" si="263"/>
        <v>1000</v>
      </c>
      <c r="CG105" s="1">
        <f t="shared" si="264"/>
        <v>1027.0199999999963</v>
      </c>
      <c r="CH105" s="1">
        <f t="shared" si="265"/>
        <v>999.99999999999648</v>
      </c>
      <c r="CI105" s="1">
        <f t="shared" si="266"/>
        <v>1000</v>
      </c>
      <c r="CJ105" s="1">
        <f t="shared" si="267"/>
        <v>1.0147191076900978E-18</v>
      </c>
      <c r="CK105" s="4">
        <f t="shared" si="328"/>
        <v>0</v>
      </c>
      <c r="CL105" s="1">
        <f t="shared" si="329"/>
        <v>-7.6103933076757337E-15</v>
      </c>
      <c r="CM105" s="4">
        <f t="shared" si="330"/>
        <v>0</v>
      </c>
      <c r="CN105" s="4">
        <f t="shared" si="203"/>
        <v>10</v>
      </c>
      <c r="CO105" s="4">
        <f t="shared" si="331"/>
        <v>7.6010813598233454E-18</v>
      </c>
      <c r="CP105" s="4">
        <f t="shared" si="204"/>
        <v>-9.3119478523890887E-21</v>
      </c>
      <c r="CQ105" s="4">
        <f t="shared" si="205"/>
        <v>-100</v>
      </c>
      <c r="CR105" s="4">
        <f t="shared" si="206"/>
        <v>-100</v>
      </c>
      <c r="CS105" s="4">
        <f t="shared" si="207"/>
        <v>-100</v>
      </c>
      <c r="CT105" s="1">
        <f t="shared" si="268"/>
        <v>100</v>
      </c>
      <c r="CU105" s="1">
        <f t="shared" si="269"/>
        <v>0</v>
      </c>
      <c r="CV105" s="1">
        <f t="shared" si="208"/>
        <v>5.6509999999999865</v>
      </c>
      <c r="CW105" s="1">
        <f t="shared" si="270"/>
        <v>0.99999999999999645</v>
      </c>
      <c r="CX105" s="1">
        <f t="shared" si="271"/>
        <v>2.6255894161738675E-15</v>
      </c>
      <c r="CY105" s="1">
        <f t="shared" si="332"/>
        <v>-0.47637079916134301</v>
      </c>
      <c r="CZ105" s="1">
        <f t="shared" si="333"/>
        <v>0.99999999999999645</v>
      </c>
      <c r="DA105" s="1">
        <f t="shared" si="209"/>
        <v>7.6010813598233454E-18</v>
      </c>
      <c r="DB105" s="1">
        <f t="shared" si="272"/>
        <v>1000</v>
      </c>
      <c r="DC105" s="1">
        <f t="shared" si="273"/>
        <v>1027.0199999999963</v>
      </c>
      <c r="DD105" s="1">
        <f t="shared" si="274"/>
        <v>999.99999999999648</v>
      </c>
      <c r="DE105" s="1">
        <f t="shared" si="275"/>
        <v>1000</v>
      </c>
      <c r="DF105" s="1">
        <f t="shared" si="276"/>
        <v>1.0134775146431129E-18</v>
      </c>
      <c r="DG105" s="4">
        <f t="shared" si="334"/>
        <v>0</v>
      </c>
      <c r="DH105" s="1">
        <f t="shared" si="335"/>
        <v>-7.6010813598233454E-15</v>
      </c>
      <c r="DI105" s="4">
        <f t="shared" si="336"/>
        <v>0</v>
      </c>
      <c r="DJ105" s="4">
        <f t="shared" si="210"/>
        <v>10</v>
      </c>
      <c r="DK105" s="4">
        <f t="shared" si="337"/>
        <v>7.6000553015000654E-18</v>
      </c>
      <c r="DL105" s="4">
        <f t="shared" si="211"/>
        <v>-1.0260583232799506E-21</v>
      </c>
      <c r="DM105" s="4">
        <f t="shared" si="212"/>
        <v>-100</v>
      </c>
      <c r="DN105" s="4">
        <f t="shared" si="213"/>
        <v>-100</v>
      </c>
      <c r="DO105" s="4">
        <f t="shared" si="214"/>
        <v>-100</v>
      </c>
      <c r="DP105" s="1">
        <f t="shared" si="277"/>
        <v>100</v>
      </c>
      <c r="DQ105" s="1">
        <f t="shared" si="278"/>
        <v>0</v>
      </c>
      <c r="DR105" s="1">
        <f t="shared" si="215"/>
        <v>5.6509999999999865</v>
      </c>
      <c r="DS105" s="1">
        <f t="shared" si="279"/>
        <v>0.99999999999999645</v>
      </c>
      <c r="DT105" s="1">
        <f t="shared" si="280"/>
        <v>2.6252349918825788E-15</v>
      </c>
      <c r="DU105" s="1">
        <f t="shared" si="338"/>
        <v>-0.47168067815838294</v>
      </c>
      <c r="DV105" s="1">
        <f t="shared" si="339"/>
        <v>0.99999999999999645</v>
      </c>
      <c r="DW105" s="1">
        <f t="shared" si="216"/>
        <v>7.6000553015000654E-18</v>
      </c>
      <c r="DX105" s="1">
        <f t="shared" si="281"/>
        <v>1000</v>
      </c>
      <c r="DY105" s="1">
        <f t="shared" si="282"/>
        <v>1027.0199999999963</v>
      </c>
      <c r="DZ105" s="1">
        <f t="shared" si="283"/>
        <v>999.99999999999648</v>
      </c>
      <c r="EA105" s="1">
        <f t="shared" si="284"/>
        <v>1000</v>
      </c>
      <c r="EB105" s="1">
        <f t="shared" si="285"/>
        <v>1.0133407068666755E-18</v>
      </c>
      <c r="EC105" s="4">
        <f t="shared" si="340"/>
        <v>0</v>
      </c>
      <c r="ED105" s="1">
        <f t="shared" si="341"/>
        <v>-7.6000553015000647E-15</v>
      </c>
      <c r="EE105" s="4">
        <f t="shared" si="342"/>
        <v>0</v>
      </c>
      <c r="EF105" s="4">
        <f t="shared" si="217"/>
        <v>10</v>
      </c>
      <c r="EG105" s="4">
        <f t="shared" si="343"/>
        <v>7.6041202257610584E-18</v>
      </c>
      <c r="EH105" s="4">
        <f t="shared" si="218"/>
        <v>4.0649242609930078E-21</v>
      </c>
      <c r="EI105" s="4">
        <f t="shared" si="219"/>
        <v>-100</v>
      </c>
      <c r="EJ105" s="4">
        <f t="shared" si="220"/>
        <v>-100</v>
      </c>
      <c r="EK105" s="4">
        <f t="shared" si="221"/>
        <v>-100</v>
      </c>
      <c r="EL105" s="1">
        <f t="shared" si="286"/>
        <v>100</v>
      </c>
      <c r="EM105" s="1">
        <f t="shared" si="287"/>
        <v>0</v>
      </c>
      <c r="EN105" s="1">
        <f t="shared" si="222"/>
        <v>5.6509999999999865</v>
      </c>
      <c r="EO105" s="1">
        <f t="shared" si="288"/>
        <v>0.99999999999999645</v>
      </c>
      <c r="EP105" s="1">
        <f t="shared" si="289"/>
        <v>2.6266391107982939E-15</v>
      </c>
      <c r="EQ105" s="1">
        <f t="shared" si="344"/>
        <v>-0.4666582297456775</v>
      </c>
      <c r="ER105" s="1">
        <f t="shared" si="345"/>
        <v>0.99999999999999645</v>
      </c>
      <c r="ES105" s="1">
        <f t="shared" si="223"/>
        <v>7.6041202257610584E-18</v>
      </c>
      <c r="ET105" s="1">
        <f t="shared" si="290"/>
        <v>1000</v>
      </c>
      <c r="EU105" s="1">
        <f t="shared" si="291"/>
        <v>1027.0199999999963</v>
      </c>
      <c r="EV105" s="1">
        <f t="shared" si="292"/>
        <v>999.99999999999648</v>
      </c>
      <c r="EW105" s="1">
        <f t="shared" si="293"/>
        <v>1000</v>
      </c>
      <c r="EX105" s="1">
        <f t="shared" si="294"/>
        <v>1.0138826967681414E-18</v>
      </c>
      <c r="EY105" s="4">
        <f t="shared" si="346"/>
        <v>0</v>
      </c>
      <c r="EZ105" s="1">
        <f t="shared" si="347"/>
        <v>-7.6041202257610577E-15</v>
      </c>
      <c r="FA105" s="4">
        <f t="shared" si="348"/>
        <v>0</v>
      </c>
      <c r="FB105" s="4">
        <f t="shared" si="224"/>
        <v>10</v>
      </c>
      <c r="FC105" s="4">
        <f t="shared" si="349"/>
        <v>7.6058049734104701E-18</v>
      </c>
      <c r="FD105" s="4">
        <f t="shared" si="225"/>
        <v>1.6847476494116412E-21</v>
      </c>
      <c r="FE105" s="4">
        <f t="shared" si="226"/>
        <v>-100</v>
      </c>
      <c r="FF105" s="4">
        <f t="shared" si="227"/>
        <v>-100</v>
      </c>
      <c r="FG105" s="4">
        <f t="shared" si="228"/>
        <v>-100</v>
      </c>
      <c r="FH105" s="1">
        <f t="shared" si="295"/>
        <v>100</v>
      </c>
      <c r="FI105" s="1">
        <f t="shared" si="296"/>
        <v>0</v>
      </c>
      <c r="FJ105" s="1">
        <f t="shared" si="229"/>
        <v>5.6509999999999865</v>
      </c>
      <c r="FK105" s="1">
        <f t="shared" si="297"/>
        <v>0.99999999999999645</v>
      </c>
      <c r="FL105" s="1">
        <f t="shared" si="298"/>
        <v>2.6272210616271056E-15</v>
      </c>
      <c r="FM105" s="1">
        <f t="shared" si="350"/>
        <v>-0.46677394975849207</v>
      </c>
      <c r="FN105" s="1">
        <f t="shared" si="351"/>
        <v>0.99999999999999645</v>
      </c>
      <c r="FO105" s="1">
        <f t="shared" si="230"/>
        <v>7.6058049734104701E-18</v>
      </c>
      <c r="FP105" s="1">
        <f t="shared" si="299"/>
        <v>1000</v>
      </c>
      <c r="FQ105" s="1">
        <f t="shared" si="300"/>
        <v>1027.0199999999963</v>
      </c>
      <c r="FR105" s="1">
        <f t="shared" si="301"/>
        <v>999.99999999999648</v>
      </c>
      <c r="FS105" s="1">
        <f t="shared" si="302"/>
        <v>1000</v>
      </c>
      <c r="FT105" s="1">
        <f t="shared" si="303"/>
        <v>1.0141073297880628E-18</v>
      </c>
      <c r="FU105" s="4">
        <f t="shared" si="352"/>
        <v>0</v>
      </c>
      <c r="FV105" s="1">
        <f t="shared" si="353"/>
        <v>-7.6058049734104695E-15</v>
      </c>
      <c r="FW105" s="4">
        <f t="shared" si="354"/>
        <v>0</v>
      </c>
      <c r="FX105" s="4">
        <f t="shared" si="231"/>
        <v>10</v>
      </c>
      <c r="FY105" s="4">
        <f t="shared" si="355"/>
        <v>7.6059947137263268E-18</v>
      </c>
      <c r="FZ105" s="4">
        <f t="shared" si="232"/>
        <v>1.8974031585667124E-22</v>
      </c>
      <c r="GA105" s="4">
        <f t="shared" si="233"/>
        <v>-100</v>
      </c>
      <c r="GB105" s="4">
        <f t="shared" si="234"/>
        <v>-100</v>
      </c>
      <c r="GC105" s="4">
        <f t="shared" si="235"/>
        <v>-100</v>
      </c>
      <c r="GD105" s="1">
        <f t="shared" si="304"/>
        <v>100</v>
      </c>
      <c r="GE105" s="1">
        <f t="shared" si="305"/>
        <v>0</v>
      </c>
      <c r="GF105" s="1">
        <f t="shared" si="236"/>
        <v>5.6509999999999865</v>
      </c>
      <c r="GG105" s="1">
        <f t="shared" si="306"/>
        <v>0.99999999999999645</v>
      </c>
      <c r="GH105" s="1">
        <f t="shared" si="307"/>
        <v>2.6272866023234288E-15</v>
      </c>
      <c r="GI105" s="1">
        <f t="shared" si="356"/>
        <v>-0.46727069419163314</v>
      </c>
      <c r="GJ105" s="1">
        <f t="shared" si="357"/>
        <v>0.99999999999999645</v>
      </c>
      <c r="GK105" s="1">
        <f t="shared" si="237"/>
        <v>7.6059947137263268E-18</v>
      </c>
      <c r="GL105" s="1">
        <f t="shared" si="308"/>
        <v>1000</v>
      </c>
      <c r="GM105" s="1">
        <f t="shared" si="309"/>
        <v>1027.0199999999963</v>
      </c>
      <c r="GN105" s="1">
        <f t="shared" si="310"/>
        <v>999.99999999999648</v>
      </c>
      <c r="GO105" s="1">
        <f t="shared" si="311"/>
        <v>1000</v>
      </c>
      <c r="GP105" s="1">
        <f t="shared" si="312"/>
        <v>1.0141326284968437E-18</v>
      </c>
      <c r="GQ105" s="4">
        <f t="shared" si="358"/>
        <v>0</v>
      </c>
      <c r="GR105" s="1">
        <f t="shared" si="359"/>
        <v>-7.6059947137263268E-15</v>
      </c>
      <c r="GS105" s="4">
        <f t="shared" si="360"/>
        <v>0</v>
      </c>
      <c r="GT105" s="4">
        <f t="shared" si="238"/>
        <v>10</v>
      </c>
      <c r="GU105" s="4">
        <f t="shared" si="361"/>
        <v>7.6071020069189287E-18</v>
      </c>
      <c r="GV105" s="4">
        <f t="shared" si="239"/>
        <v>1.1072931926019298E-21</v>
      </c>
      <c r="GW105" s="4">
        <v>70</v>
      </c>
      <c r="GX105" s="4"/>
      <c r="GY105" s="4"/>
      <c r="GZ105" s="4"/>
      <c r="HA105" s="4"/>
      <c r="HB105" s="4"/>
      <c r="HC105" s="4"/>
      <c r="HD105" s="4"/>
      <c r="HE105" s="4"/>
    </row>
    <row r="106" spans="1:228" s="5" customFormat="1">
      <c r="A106" s="4">
        <v>88</v>
      </c>
      <c r="B106" s="4">
        <f t="shared" si="182"/>
        <v>100</v>
      </c>
      <c r="C106" s="4">
        <v>0</v>
      </c>
      <c r="D106" s="1">
        <f t="shared" si="183"/>
        <v>-100</v>
      </c>
      <c r="E106" s="1">
        <f t="shared" si="313"/>
        <v>65</v>
      </c>
      <c r="F106" s="4">
        <f t="shared" si="240"/>
        <v>5.7009999999999863</v>
      </c>
      <c r="G106" s="1">
        <f>'0.5Q 8-16'!GA106</f>
        <v>-100</v>
      </c>
      <c r="H106" s="1">
        <f>'0.5Q 8-16'!GB106</f>
        <v>-100</v>
      </c>
      <c r="I106" s="1">
        <f>'0.5Q 8-16'!GC106</f>
        <v>-100</v>
      </c>
      <c r="J106" s="1">
        <f>'0.5Q 8-16'!GD106</f>
        <v>100</v>
      </c>
      <c r="K106" s="1">
        <f>'0.5Q 8-16'!GE106</f>
        <v>0</v>
      </c>
      <c r="L106" s="1">
        <f>'0.5Q 8-16'!GF106</f>
        <v>5.7009999999999863</v>
      </c>
      <c r="M106" s="1">
        <f>'0.5Q 8-16'!GG106</f>
        <v>0.99999999999999645</v>
      </c>
      <c r="N106" s="1">
        <f>'0.5Q 8-16'!GH106</f>
        <v>1.4976667723435219E-15</v>
      </c>
      <c r="O106" s="1">
        <f>'0.5Q 8-16'!GI106</f>
        <v>-0.51826822546818385</v>
      </c>
      <c r="P106" s="1">
        <f>'0.5Q 8-16'!GJ106</f>
        <v>0.99999999999999645</v>
      </c>
      <c r="Q106" s="1">
        <f>'0.5Q 8-16'!GK106</f>
        <v>4.3357453059344951E-18</v>
      </c>
      <c r="R106" s="1">
        <f>'0.5Q 8-16'!GL106</f>
        <v>1000</v>
      </c>
      <c r="S106" s="1">
        <f>'0.5Q 8-16'!GM106</f>
        <v>1027.0199999999963</v>
      </c>
      <c r="T106" s="1">
        <f>'0.5Q 8-16'!GN106</f>
        <v>999.99999999999648</v>
      </c>
      <c r="U106" s="1">
        <f>'0.5Q 8-16'!GO106</f>
        <v>1000</v>
      </c>
      <c r="V106" s="1">
        <f>'0.5Q 8-16'!GP106</f>
        <v>5.780993741245995E-19</v>
      </c>
      <c r="W106" s="1">
        <f>'0.5Q 8-16'!GQ106</f>
        <v>0</v>
      </c>
      <c r="X106" s="1">
        <f>'0.5Q 8-16'!GR106</f>
        <v>-4.3357453059344952E-15</v>
      </c>
      <c r="Y106" s="1">
        <f>'0.5Q 8-16'!GS106</f>
        <v>0</v>
      </c>
      <c r="Z106" s="1">
        <f>'0.5Q 8-16'!GT106</f>
        <v>10</v>
      </c>
      <c r="AA106" s="1">
        <f>'0.5Q 8-16'!GU106</f>
        <v>4.4456952660295571E-18</v>
      </c>
      <c r="AB106" s="4"/>
      <c r="AC106" s="4">
        <f t="shared" si="184"/>
        <v>-100</v>
      </c>
      <c r="AD106" s="4">
        <f t="shared" si="185"/>
        <v>-100</v>
      </c>
      <c r="AE106" s="4">
        <f t="shared" si="186"/>
        <v>-100</v>
      </c>
      <c r="AF106" s="1">
        <f t="shared" si="241"/>
        <v>100</v>
      </c>
      <c r="AG106" s="1">
        <f t="shared" si="242"/>
        <v>0</v>
      </c>
      <c r="AH106" s="1">
        <f t="shared" si="187"/>
        <v>5.7009999999999863</v>
      </c>
      <c r="AI106" s="4">
        <f t="shared" si="243"/>
        <v>0.99999999999999645</v>
      </c>
      <c r="AJ106" s="1">
        <f t="shared" si="244"/>
        <v>1.5356460331708315E-15</v>
      </c>
      <c r="AK106" s="4">
        <f t="shared" si="314"/>
        <v>-0.50799325297098696</v>
      </c>
      <c r="AL106" s="1">
        <f t="shared" si="315"/>
        <v>0.99999999999999645</v>
      </c>
      <c r="AM106" s="1">
        <f t="shared" si="188"/>
        <v>4.4456952660295571E-18</v>
      </c>
      <c r="AN106" s="1">
        <f t="shared" si="245"/>
        <v>1000</v>
      </c>
      <c r="AO106" s="1">
        <f t="shared" si="246"/>
        <v>1027.0199999999963</v>
      </c>
      <c r="AP106" s="1">
        <f t="shared" si="247"/>
        <v>999.99999999999648</v>
      </c>
      <c r="AQ106" s="1">
        <f t="shared" si="248"/>
        <v>1000</v>
      </c>
      <c r="AR106" s="1">
        <f t="shared" si="249"/>
        <v>5.9275936880394107E-19</v>
      </c>
      <c r="AS106" s="4">
        <f t="shared" si="316"/>
        <v>0</v>
      </c>
      <c r="AT106" s="1">
        <f t="shared" si="317"/>
        <v>-4.4456952660295571E-15</v>
      </c>
      <c r="AU106" s="4">
        <f t="shared" si="318"/>
        <v>0</v>
      </c>
      <c r="AV106" s="4">
        <f t="shared" si="189"/>
        <v>10</v>
      </c>
      <c r="AW106" s="4">
        <f t="shared" si="319"/>
        <v>4.5218018574748931E-18</v>
      </c>
      <c r="AX106" s="4">
        <f t="shared" si="190"/>
        <v>7.6106591445336058E-20</v>
      </c>
      <c r="AY106" s="4">
        <f t="shared" si="191"/>
        <v>-100</v>
      </c>
      <c r="AZ106" s="4">
        <f t="shared" si="192"/>
        <v>-100</v>
      </c>
      <c r="BA106" s="4">
        <f t="shared" si="193"/>
        <v>-100</v>
      </c>
      <c r="BB106" s="1">
        <f t="shared" si="250"/>
        <v>100</v>
      </c>
      <c r="BC106" s="1">
        <f t="shared" si="251"/>
        <v>0</v>
      </c>
      <c r="BD106" s="1">
        <f t="shared" si="194"/>
        <v>5.7009999999999863</v>
      </c>
      <c r="BE106" s="4">
        <f t="shared" si="252"/>
        <v>0.99999999999999645</v>
      </c>
      <c r="BF106" s="1">
        <f t="shared" si="253"/>
        <v>1.5619350112175794E-15</v>
      </c>
      <c r="BG106" s="4">
        <f t="shared" si="320"/>
        <v>-0.49284055033405866</v>
      </c>
      <c r="BH106" s="1">
        <f t="shared" si="321"/>
        <v>0.99999999999999645</v>
      </c>
      <c r="BI106" s="1">
        <f t="shared" si="195"/>
        <v>4.5218018574748931E-18</v>
      </c>
      <c r="BJ106" s="1">
        <f t="shared" si="254"/>
        <v>1000</v>
      </c>
      <c r="BK106" s="1">
        <f t="shared" si="255"/>
        <v>1027.0199999999963</v>
      </c>
      <c r="BL106" s="1">
        <f t="shared" si="256"/>
        <v>999.99999999999648</v>
      </c>
      <c r="BM106" s="1">
        <f t="shared" si="257"/>
        <v>1000</v>
      </c>
      <c r="BN106" s="1">
        <f t="shared" si="258"/>
        <v>6.0290691432998566E-19</v>
      </c>
      <c r="BO106" s="4">
        <f t="shared" si="322"/>
        <v>0</v>
      </c>
      <c r="BP106" s="1">
        <f t="shared" si="323"/>
        <v>-4.5218018574748932E-15</v>
      </c>
      <c r="BQ106" s="4">
        <f t="shared" si="324"/>
        <v>0</v>
      </c>
      <c r="BR106" s="4">
        <f t="shared" si="196"/>
        <v>10</v>
      </c>
      <c r="BS106" s="4">
        <f t="shared" si="325"/>
        <v>4.5662359846054408E-18</v>
      </c>
      <c r="BT106" s="4">
        <f t="shared" si="197"/>
        <v>4.4434127130547704E-20</v>
      </c>
      <c r="BU106" s="4">
        <f t="shared" si="198"/>
        <v>-100</v>
      </c>
      <c r="BV106" s="4">
        <f t="shared" si="199"/>
        <v>-100</v>
      </c>
      <c r="BW106" s="4">
        <f t="shared" si="200"/>
        <v>-100</v>
      </c>
      <c r="BX106" s="1">
        <f t="shared" si="259"/>
        <v>100</v>
      </c>
      <c r="BY106" s="1">
        <f t="shared" si="260"/>
        <v>0</v>
      </c>
      <c r="BZ106" s="1">
        <f t="shared" si="201"/>
        <v>5.7009999999999863</v>
      </c>
      <c r="CA106" s="4">
        <f t="shared" si="261"/>
        <v>0.99999999999999645</v>
      </c>
      <c r="CB106" s="1">
        <f t="shared" si="262"/>
        <v>1.5772835870830535E-15</v>
      </c>
      <c r="CC106" s="4">
        <f t="shared" si="326"/>
        <v>-0.47688752663200762</v>
      </c>
      <c r="CD106" s="1">
        <f t="shared" si="327"/>
        <v>0.99999999999999645</v>
      </c>
      <c r="CE106" s="1">
        <f t="shared" si="202"/>
        <v>4.5662359846054408E-18</v>
      </c>
      <c r="CF106" s="1">
        <f t="shared" si="263"/>
        <v>1000</v>
      </c>
      <c r="CG106" s="1">
        <f t="shared" si="264"/>
        <v>1027.0199999999963</v>
      </c>
      <c r="CH106" s="1">
        <f t="shared" si="265"/>
        <v>999.99999999999648</v>
      </c>
      <c r="CI106" s="1">
        <f t="shared" si="266"/>
        <v>1000</v>
      </c>
      <c r="CJ106" s="1">
        <f t="shared" si="267"/>
        <v>6.0883146461405869E-19</v>
      </c>
      <c r="CK106" s="4">
        <f t="shared" si="328"/>
        <v>0</v>
      </c>
      <c r="CL106" s="1">
        <f t="shared" si="329"/>
        <v>-4.5662359846054407E-15</v>
      </c>
      <c r="CM106" s="4">
        <f t="shared" si="330"/>
        <v>0</v>
      </c>
      <c r="CN106" s="4">
        <f t="shared" si="203"/>
        <v>10</v>
      </c>
      <c r="CO106" s="4">
        <f t="shared" si="331"/>
        <v>4.5606488158940074E-18</v>
      </c>
      <c r="CP106" s="4">
        <f t="shared" si="204"/>
        <v>-5.5871687114334532E-21</v>
      </c>
      <c r="CQ106" s="4">
        <f t="shared" si="205"/>
        <v>-100</v>
      </c>
      <c r="CR106" s="4">
        <f t="shared" si="206"/>
        <v>-100</v>
      </c>
      <c r="CS106" s="4">
        <f t="shared" si="207"/>
        <v>-100</v>
      </c>
      <c r="CT106" s="1">
        <f t="shared" si="268"/>
        <v>100</v>
      </c>
      <c r="CU106" s="1">
        <f t="shared" si="269"/>
        <v>0</v>
      </c>
      <c r="CV106" s="1">
        <f t="shared" si="208"/>
        <v>5.7009999999999863</v>
      </c>
      <c r="CW106" s="4">
        <f t="shared" si="270"/>
        <v>0.99999999999999645</v>
      </c>
      <c r="CX106" s="1">
        <f t="shared" si="271"/>
        <v>1.5753536497043201E-15</v>
      </c>
      <c r="CY106" s="4">
        <f t="shared" si="332"/>
        <v>-0.47637079916134301</v>
      </c>
      <c r="CZ106" s="1">
        <f t="shared" si="333"/>
        <v>0.99999999999999645</v>
      </c>
      <c r="DA106" s="1">
        <f t="shared" si="209"/>
        <v>4.5606488158940074E-18</v>
      </c>
      <c r="DB106" s="1">
        <f t="shared" si="272"/>
        <v>1000</v>
      </c>
      <c r="DC106" s="1">
        <f t="shared" si="273"/>
        <v>1027.0199999999963</v>
      </c>
      <c r="DD106" s="1">
        <f t="shared" si="274"/>
        <v>999.99999999999648</v>
      </c>
      <c r="DE106" s="1">
        <f t="shared" si="275"/>
        <v>1000</v>
      </c>
      <c r="DF106" s="1">
        <f t="shared" si="276"/>
        <v>6.0808650878586756E-19</v>
      </c>
      <c r="DG106" s="4">
        <f t="shared" si="334"/>
        <v>0</v>
      </c>
      <c r="DH106" s="1">
        <f t="shared" si="335"/>
        <v>-4.5606488158940073E-15</v>
      </c>
      <c r="DI106" s="4">
        <f t="shared" si="336"/>
        <v>0</v>
      </c>
      <c r="DJ106" s="4">
        <f t="shared" si="210"/>
        <v>10</v>
      </c>
      <c r="DK106" s="4">
        <f t="shared" si="337"/>
        <v>4.5600331809000394E-18</v>
      </c>
      <c r="DL106" s="4">
        <f t="shared" si="211"/>
        <v>-6.1563499396797035E-22</v>
      </c>
      <c r="DM106" s="4">
        <f t="shared" si="212"/>
        <v>-100</v>
      </c>
      <c r="DN106" s="4">
        <f t="shared" si="213"/>
        <v>-100</v>
      </c>
      <c r="DO106" s="4">
        <f t="shared" si="214"/>
        <v>-100</v>
      </c>
      <c r="DP106" s="1">
        <f t="shared" si="277"/>
        <v>100</v>
      </c>
      <c r="DQ106" s="1">
        <f t="shared" si="278"/>
        <v>0</v>
      </c>
      <c r="DR106" s="1">
        <f t="shared" si="215"/>
        <v>5.7009999999999863</v>
      </c>
      <c r="DS106" s="4">
        <f t="shared" si="279"/>
        <v>0.99999999999999645</v>
      </c>
      <c r="DT106" s="1">
        <f t="shared" si="280"/>
        <v>1.5751409951295469E-15</v>
      </c>
      <c r="DU106" s="4">
        <f t="shared" si="338"/>
        <v>-0.47168067815838294</v>
      </c>
      <c r="DV106" s="1">
        <f t="shared" si="339"/>
        <v>0.99999999999999645</v>
      </c>
      <c r="DW106" s="1">
        <f t="shared" si="216"/>
        <v>4.5600331809000394E-18</v>
      </c>
      <c r="DX106" s="1">
        <f t="shared" si="281"/>
        <v>1000</v>
      </c>
      <c r="DY106" s="1">
        <f t="shared" si="282"/>
        <v>1027.0199999999963</v>
      </c>
      <c r="DZ106" s="1">
        <f t="shared" si="283"/>
        <v>999.99999999999648</v>
      </c>
      <c r="EA106" s="1">
        <f t="shared" si="284"/>
        <v>1000</v>
      </c>
      <c r="EB106" s="1">
        <f t="shared" si="285"/>
        <v>6.080044241200052E-19</v>
      </c>
      <c r="EC106" s="4">
        <f t="shared" si="340"/>
        <v>0</v>
      </c>
      <c r="ED106" s="1">
        <f t="shared" si="341"/>
        <v>-4.5600331809000393E-15</v>
      </c>
      <c r="EE106" s="4">
        <f t="shared" si="342"/>
        <v>0</v>
      </c>
      <c r="EF106" s="4">
        <f t="shared" si="217"/>
        <v>10</v>
      </c>
      <c r="EG106" s="4">
        <f t="shared" si="343"/>
        <v>4.5624721354566349E-18</v>
      </c>
      <c r="EH106" s="4">
        <f t="shared" si="218"/>
        <v>2.4389545565954965E-21</v>
      </c>
      <c r="EI106" s="4">
        <f t="shared" si="219"/>
        <v>-100</v>
      </c>
      <c r="EJ106" s="4">
        <f t="shared" si="220"/>
        <v>-100</v>
      </c>
      <c r="EK106" s="4">
        <f t="shared" si="221"/>
        <v>-100</v>
      </c>
      <c r="EL106" s="1">
        <f t="shared" si="286"/>
        <v>100</v>
      </c>
      <c r="EM106" s="1">
        <f t="shared" si="287"/>
        <v>0</v>
      </c>
      <c r="EN106" s="1">
        <f t="shared" si="222"/>
        <v>5.7009999999999863</v>
      </c>
      <c r="EO106" s="4">
        <f t="shared" si="288"/>
        <v>0.99999999999999645</v>
      </c>
      <c r="EP106" s="1">
        <f t="shared" si="289"/>
        <v>1.5759834664789757E-15</v>
      </c>
      <c r="EQ106" s="4">
        <f t="shared" si="344"/>
        <v>-0.4666582297456775</v>
      </c>
      <c r="ER106" s="1">
        <f t="shared" si="345"/>
        <v>0.99999999999999645</v>
      </c>
      <c r="ES106" s="1">
        <f t="shared" si="223"/>
        <v>4.5624721354566349E-18</v>
      </c>
      <c r="ET106" s="1">
        <f t="shared" si="290"/>
        <v>1000</v>
      </c>
      <c r="EU106" s="1">
        <f t="shared" si="291"/>
        <v>1027.0199999999963</v>
      </c>
      <c r="EV106" s="1">
        <f t="shared" si="292"/>
        <v>999.99999999999648</v>
      </c>
      <c r="EW106" s="1">
        <f t="shared" si="293"/>
        <v>1000</v>
      </c>
      <c r="EX106" s="1">
        <f t="shared" si="294"/>
        <v>6.0832961806088467E-19</v>
      </c>
      <c r="EY106" s="4">
        <f t="shared" si="346"/>
        <v>0</v>
      </c>
      <c r="EZ106" s="1">
        <f t="shared" si="347"/>
        <v>-4.5624721354566351E-15</v>
      </c>
      <c r="FA106" s="4">
        <f t="shared" si="348"/>
        <v>0</v>
      </c>
      <c r="FB106" s="4">
        <f t="shared" si="224"/>
        <v>10</v>
      </c>
      <c r="FC106" s="4">
        <f t="shared" si="349"/>
        <v>4.5634829840462822E-18</v>
      </c>
      <c r="FD106" s="4">
        <f t="shared" si="225"/>
        <v>1.0108485896472929E-21</v>
      </c>
      <c r="FE106" s="4">
        <f t="shared" si="226"/>
        <v>-100</v>
      </c>
      <c r="FF106" s="4">
        <f t="shared" si="227"/>
        <v>-100</v>
      </c>
      <c r="FG106" s="4">
        <f t="shared" si="228"/>
        <v>-100</v>
      </c>
      <c r="FH106" s="1">
        <f t="shared" si="295"/>
        <v>100</v>
      </c>
      <c r="FI106" s="1">
        <f t="shared" si="296"/>
        <v>0</v>
      </c>
      <c r="FJ106" s="1">
        <f t="shared" si="229"/>
        <v>5.7009999999999863</v>
      </c>
      <c r="FK106" s="4">
        <f t="shared" si="297"/>
        <v>0.99999999999999645</v>
      </c>
      <c r="FL106" s="1">
        <f t="shared" si="298"/>
        <v>1.5763326369762631E-15</v>
      </c>
      <c r="FM106" s="4">
        <f t="shared" si="350"/>
        <v>-0.46677394975849207</v>
      </c>
      <c r="FN106" s="1">
        <f t="shared" si="351"/>
        <v>0.99999999999999645</v>
      </c>
      <c r="FO106" s="1">
        <f t="shared" si="230"/>
        <v>4.5634829840462822E-18</v>
      </c>
      <c r="FP106" s="1">
        <f t="shared" si="299"/>
        <v>1000</v>
      </c>
      <c r="FQ106" s="1">
        <f t="shared" si="300"/>
        <v>1027.0199999999963</v>
      </c>
      <c r="FR106" s="1">
        <f t="shared" si="301"/>
        <v>999.99999999999648</v>
      </c>
      <c r="FS106" s="1">
        <f t="shared" si="302"/>
        <v>1000</v>
      </c>
      <c r="FT106" s="1">
        <f t="shared" si="303"/>
        <v>6.0846439787283758E-19</v>
      </c>
      <c r="FU106" s="4">
        <f t="shared" si="352"/>
        <v>0</v>
      </c>
      <c r="FV106" s="1">
        <f t="shared" si="353"/>
        <v>-4.5634829840462822E-15</v>
      </c>
      <c r="FW106" s="4">
        <f t="shared" si="354"/>
        <v>0</v>
      </c>
      <c r="FX106" s="4">
        <f t="shared" si="231"/>
        <v>10</v>
      </c>
      <c r="FY106" s="4">
        <f t="shared" si="355"/>
        <v>4.5635968282357962E-18</v>
      </c>
      <c r="FZ106" s="4">
        <f t="shared" si="232"/>
        <v>1.1384418951400274E-22</v>
      </c>
      <c r="GA106" s="4">
        <f t="shared" si="233"/>
        <v>-100</v>
      </c>
      <c r="GB106" s="4">
        <f t="shared" si="234"/>
        <v>-100</v>
      </c>
      <c r="GC106" s="4">
        <f t="shared" si="235"/>
        <v>-100</v>
      </c>
      <c r="GD106" s="1">
        <f t="shared" si="304"/>
        <v>100</v>
      </c>
      <c r="GE106" s="1">
        <f t="shared" si="305"/>
        <v>0</v>
      </c>
      <c r="GF106" s="1">
        <f t="shared" si="236"/>
        <v>5.7009999999999863</v>
      </c>
      <c r="GG106" s="4">
        <f t="shared" si="306"/>
        <v>0.99999999999999645</v>
      </c>
      <c r="GH106" s="1">
        <f t="shared" si="307"/>
        <v>1.5763719613940569E-15</v>
      </c>
      <c r="GI106" s="4">
        <f t="shared" si="356"/>
        <v>-0.46727069419163314</v>
      </c>
      <c r="GJ106" s="1">
        <f t="shared" si="357"/>
        <v>0.99999999999999645</v>
      </c>
      <c r="GK106" s="1">
        <f t="shared" si="237"/>
        <v>4.5635968282357962E-18</v>
      </c>
      <c r="GL106" s="1">
        <f t="shared" si="308"/>
        <v>1000</v>
      </c>
      <c r="GM106" s="1">
        <f t="shared" si="309"/>
        <v>1027.0199999999963</v>
      </c>
      <c r="GN106" s="1">
        <f t="shared" si="310"/>
        <v>999.99999999999648</v>
      </c>
      <c r="GO106" s="1">
        <f t="shared" si="311"/>
        <v>1000</v>
      </c>
      <c r="GP106" s="1">
        <f t="shared" si="312"/>
        <v>6.0847957709810615E-19</v>
      </c>
      <c r="GQ106" s="4">
        <f t="shared" si="358"/>
        <v>0</v>
      </c>
      <c r="GR106" s="1">
        <f t="shared" si="359"/>
        <v>-4.5635968282357962E-15</v>
      </c>
      <c r="GS106" s="4">
        <f t="shared" si="360"/>
        <v>0</v>
      </c>
      <c r="GT106" s="4">
        <f t="shared" si="238"/>
        <v>10</v>
      </c>
      <c r="GU106" s="4">
        <f t="shared" si="361"/>
        <v>4.5642612041513569E-18</v>
      </c>
      <c r="GV106" s="4">
        <f t="shared" si="239"/>
        <v>6.6437591556069566E-22</v>
      </c>
      <c r="GW106" s="4">
        <v>65</v>
      </c>
      <c r="GX106" s="4"/>
      <c r="GY106" s="4"/>
      <c r="GZ106" s="4"/>
      <c r="HA106" s="4"/>
      <c r="HB106" s="4"/>
      <c r="HC106" s="4"/>
      <c r="HD106" s="4"/>
      <c r="HE106" s="4"/>
      <c r="HF106" s="6"/>
      <c r="HG106" s="4"/>
      <c r="HH106" s="4"/>
      <c r="HI106" s="4"/>
      <c r="HJ106" s="4"/>
      <c r="HK106" s="4"/>
      <c r="HL106" s="4"/>
    </row>
    <row r="107" spans="1:228" s="5" customFormat="1">
      <c r="A107" s="4">
        <v>89</v>
      </c>
      <c r="B107" s="4">
        <f t="shared" si="182"/>
        <v>100</v>
      </c>
      <c r="C107" s="4">
        <v>0</v>
      </c>
      <c r="D107" s="1">
        <f t="shared" si="183"/>
        <v>-100</v>
      </c>
      <c r="E107" s="1">
        <f t="shared" si="313"/>
        <v>60</v>
      </c>
      <c r="F107" s="4">
        <f t="shared" si="240"/>
        <v>5.7509999999999861</v>
      </c>
      <c r="G107" s="1">
        <f>'0.5Q 8-16'!GA107</f>
        <v>-100</v>
      </c>
      <c r="H107" s="1">
        <f>'0.5Q 8-16'!GB107</f>
        <v>-100</v>
      </c>
      <c r="I107" s="1">
        <f>'0.5Q 8-16'!GC107</f>
        <v>-100</v>
      </c>
      <c r="J107" s="1">
        <f>'0.5Q 8-16'!GD107</f>
        <v>100</v>
      </c>
      <c r="K107" s="1">
        <f>'0.5Q 8-16'!GE107</f>
        <v>0</v>
      </c>
      <c r="L107" s="1">
        <f>'0.5Q 8-16'!GF107</f>
        <v>5.7509999999999861</v>
      </c>
      <c r="M107" s="1">
        <f>'0.5Q 8-16'!GG107</f>
        <v>0.99999999999999645</v>
      </c>
      <c r="N107" s="1">
        <f>'0.5Q 8-16'!GH107</f>
        <v>8.9860006340611308E-16</v>
      </c>
      <c r="O107" s="1">
        <f>'0.5Q 8-16'!GI107</f>
        <v>-0.51826822546818385</v>
      </c>
      <c r="P107" s="1">
        <f>'0.5Q 8-16'!GJ107</f>
        <v>0.99999999999999645</v>
      </c>
      <c r="Q107" s="1">
        <f>'0.5Q 8-16'!GK107</f>
        <v>2.601447183560697E-18</v>
      </c>
      <c r="R107" s="1">
        <f>'0.5Q 8-16'!GL107</f>
        <v>1000</v>
      </c>
      <c r="S107" s="1">
        <f>'0.5Q 8-16'!GM107</f>
        <v>1027.0199999999963</v>
      </c>
      <c r="T107" s="1">
        <f>'0.5Q 8-16'!GN107</f>
        <v>999.99999999999648</v>
      </c>
      <c r="U107" s="1">
        <f>'0.5Q 8-16'!GO107</f>
        <v>1000</v>
      </c>
      <c r="V107" s="1">
        <f>'0.5Q 8-16'!GP107</f>
        <v>3.4685962447475964E-19</v>
      </c>
      <c r="W107" s="1">
        <f>'0.5Q 8-16'!GQ107</f>
        <v>0</v>
      </c>
      <c r="X107" s="1">
        <f>'0.5Q 8-16'!GR107</f>
        <v>-2.6014471835606971E-15</v>
      </c>
      <c r="Y107" s="1">
        <f>'0.5Q 8-16'!GS107</f>
        <v>0</v>
      </c>
      <c r="Z107" s="1">
        <f>'0.5Q 8-16'!GT107</f>
        <v>10</v>
      </c>
      <c r="AA107" s="1">
        <f>'0.5Q 8-16'!GU107</f>
        <v>2.6674171596177342E-18</v>
      </c>
      <c r="AB107" s="4"/>
      <c r="AC107" s="4">
        <f t="shared" si="184"/>
        <v>-100</v>
      </c>
      <c r="AD107" s="4">
        <f t="shared" si="185"/>
        <v>-100</v>
      </c>
      <c r="AE107" s="4">
        <f t="shared" si="186"/>
        <v>-100</v>
      </c>
      <c r="AF107" s="1">
        <f t="shared" si="241"/>
        <v>100</v>
      </c>
      <c r="AG107" s="1">
        <f t="shared" si="242"/>
        <v>0</v>
      </c>
      <c r="AH107" s="1">
        <f t="shared" si="187"/>
        <v>5.7509999999999861</v>
      </c>
      <c r="AI107" s="4">
        <f t="shared" si="243"/>
        <v>0.99999999999999645</v>
      </c>
      <c r="AJ107" s="1">
        <f t="shared" si="244"/>
        <v>9.2138761990249897E-16</v>
      </c>
      <c r="AK107" s="4">
        <f t="shared" si="314"/>
        <v>-0.50799325297098696</v>
      </c>
      <c r="AL107" s="1">
        <f t="shared" si="315"/>
        <v>0.99999999999999645</v>
      </c>
      <c r="AM107" s="1">
        <f t="shared" si="188"/>
        <v>2.6674171596177342E-18</v>
      </c>
      <c r="AN107" s="1">
        <f t="shared" si="245"/>
        <v>1000</v>
      </c>
      <c r="AO107" s="1">
        <f t="shared" si="246"/>
        <v>1027.0199999999963</v>
      </c>
      <c r="AP107" s="1">
        <f t="shared" si="247"/>
        <v>999.99999999999648</v>
      </c>
      <c r="AQ107" s="1">
        <f t="shared" si="248"/>
        <v>1000</v>
      </c>
      <c r="AR107" s="1">
        <f t="shared" si="249"/>
        <v>3.5565562128236458E-19</v>
      </c>
      <c r="AS107" s="4">
        <f t="shared" si="316"/>
        <v>0</v>
      </c>
      <c r="AT107" s="1">
        <f t="shared" si="317"/>
        <v>-2.6674171596177342E-15</v>
      </c>
      <c r="AU107" s="4">
        <f t="shared" si="318"/>
        <v>0</v>
      </c>
      <c r="AV107" s="4">
        <f t="shared" si="189"/>
        <v>10</v>
      </c>
      <c r="AW107" s="4">
        <f t="shared" si="319"/>
        <v>2.713081114484936E-18</v>
      </c>
      <c r="AX107" s="4">
        <f t="shared" si="190"/>
        <v>4.5663954867201789E-20</v>
      </c>
      <c r="AY107" s="4">
        <f t="shared" si="191"/>
        <v>-100</v>
      </c>
      <c r="AZ107" s="4">
        <f t="shared" si="192"/>
        <v>-100</v>
      </c>
      <c r="BA107" s="4">
        <f t="shared" si="193"/>
        <v>-100</v>
      </c>
      <c r="BB107" s="1">
        <f t="shared" si="250"/>
        <v>100</v>
      </c>
      <c r="BC107" s="1">
        <f t="shared" si="251"/>
        <v>0</v>
      </c>
      <c r="BD107" s="1">
        <f t="shared" si="194"/>
        <v>5.7509999999999861</v>
      </c>
      <c r="BE107" s="4">
        <f t="shared" si="252"/>
        <v>0.99999999999999645</v>
      </c>
      <c r="BF107" s="1">
        <f t="shared" si="253"/>
        <v>9.3716100673054768E-16</v>
      </c>
      <c r="BG107" s="4">
        <f t="shared" si="320"/>
        <v>-0.49284055033405866</v>
      </c>
      <c r="BH107" s="1">
        <f t="shared" si="321"/>
        <v>0.99999999999999645</v>
      </c>
      <c r="BI107" s="1">
        <f t="shared" si="195"/>
        <v>2.713081114484936E-18</v>
      </c>
      <c r="BJ107" s="1">
        <f t="shared" si="254"/>
        <v>1000</v>
      </c>
      <c r="BK107" s="1">
        <f t="shared" si="255"/>
        <v>1027.0199999999963</v>
      </c>
      <c r="BL107" s="1">
        <f t="shared" si="256"/>
        <v>999.99999999999648</v>
      </c>
      <c r="BM107" s="1">
        <f t="shared" si="257"/>
        <v>1000</v>
      </c>
      <c r="BN107" s="1">
        <f t="shared" si="258"/>
        <v>3.6174414859799143E-19</v>
      </c>
      <c r="BO107" s="4">
        <f t="shared" si="322"/>
        <v>0</v>
      </c>
      <c r="BP107" s="1">
        <f t="shared" si="323"/>
        <v>-2.7130811144849358E-15</v>
      </c>
      <c r="BQ107" s="4">
        <f t="shared" si="324"/>
        <v>0</v>
      </c>
      <c r="BR107" s="4">
        <f t="shared" si="196"/>
        <v>10</v>
      </c>
      <c r="BS107" s="4">
        <f t="shared" si="325"/>
        <v>2.7397415907632646E-18</v>
      </c>
      <c r="BT107" s="4">
        <f t="shared" si="197"/>
        <v>2.6660476278328623E-20</v>
      </c>
      <c r="BU107" s="4">
        <f t="shared" si="198"/>
        <v>-100</v>
      </c>
      <c r="BV107" s="4">
        <f t="shared" si="199"/>
        <v>-100</v>
      </c>
      <c r="BW107" s="4">
        <f t="shared" si="200"/>
        <v>-100</v>
      </c>
      <c r="BX107" s="1">
        <f t="shared" si="259"/>
        <v>100</v>
      </c>
      <c r="BY107" s="1">
        <f t="shared" si="260"/>
        <v>0</v>
      </c>
      <c r="BZ107" s="1">
        <f t="shared" si="201"/>
        <v>5.7509999999999861</v>
      </c>
      <c r="CA107" s="4">
        <f t="shared" si="261"/>
        <v>0.99999999999999645</v>
      </c>
      <c r="CB107" s="1">
        <f t="shared" si="262"/>
        <v>9.463701522498321E-16</v>
      </c>
      <c r="CC107" s="4">
        <f t="shared" si="326"/>
        <v>-0.47688752663200762</v>
      </c>
      <c r="CD107" s="1">
        <f t="shared" si="327"/>
        <v>0.99999999999999645</v>
      </c>
      <c r="CE107" s="1">
        <f t="shared" si="202"/>
        <v>2.7397415907632646E-18</v>
      </c>
      <c r="CF107" s="1">
        <f t="shared" si="263"/>
        <v>1000</v>
      </c>
      <c r="CG107" s="1">
        <f t="shared" si="264"/>
        <v>1027.0199999999963</v>
      </c>
      <c r="CH107" s="1">
        <f t="shared" si="265"/>
        <v>999.99999999999648</v>
      </c>
      <c r="CI107" s="1">
        <f t="shared" si="266"/>
        <v>1000</v>
      </c>
      <c r="CJ107" s="1">
        <f t="shared" si="267"/>
        <v>3.6529887876843526E-19</v>
      </c>
      <c r="CK107" s="4">
        <f t="shared" si="328"/>
        <v>0</v>
      </c>
      <c r="CL107" s="1">
        <f t="shared" si="329"/>
        <v>-2.7397415907632647E-15</v>
      </c>
      <c r="CM107" s="4">
        <f t="shared" si="330"/>
        <v>0</v>
      </c>
      <c r="CN107" s="4">
        <f t="shared" si="203"/>
        <v>10</v>
      </c>
      <c r="CO107" s="4">
        <f t="shared" si="331"/>
        <v>2.7363892895364045E-18</v>
      </c>
      <c r="CP107" s="4">
        <f t="shared" si="204"/>
        <v>-3.3523012268600719E-21</v>
      </c>
      <c r="CQ107" s="4">
        <f t="shared" si="205"/>
        <v>-100</v>
      </c>
      <c r="CR107" s="4">
        <f t="shared" si="206"/>
        <v>-100</v>
      </c>
      <c r="CS107" s="4">
        <f t="shared" si="207"/>
        <v>-100</v>
      </c>
      <c r="CT107" s="1">
        <f t="shared" si="268"/>
        <v>100</v>
      </c>
      <c r="CU107" s="1">
        <f t="shared" si="269"/>
        <v>0</v>
      </c>
      <c r="CV107" s="1">
        <f t="shared" si="208"/>
        <v>5.7509999999999861</v>
      </c>
      <c r="CW107" s="4">
        <f t="shared" si="270"/>
        <v>0.99999999999999645</v>
      </c>
      <c r="CX107" s="1">
        <f t="shared" si="271"/>
        <v>9.4521218982259211E-16</v>
      </c>
      <c r="CY107" s="4">
        <f t="shared" si="332"/>
        <v>-0.47637079916134301</v>
      </c>
      <c r="CZ107" s="1">
        <f t="shared" si="333"/>
        <v>0.99999999999999645</v>
      </c>
      <c r="DA107" s="1">
        <f t="shared" si="209"/>
        <v>2.7363892895364045E-18</v>
      </c>
      <c r="DB107" s="1">
        <f t="shared" si="272"/>
        <v>1000</v>
      </c>
      <c r="DC107" s="1">
        <f t="shared" si="273"/>
        <v>1027.0199999999963</v>
      </c>
      <c r="DD107" s="1">
        <f t="shared" si="274"/>
        <v>999.99999999999648</v>
      </c>
      <c r="DE107" s="1">
        <f t="shared" si="275"/>
        <v>1000</v>
      </c>
      <c r="DF107" s="1">
        <f t="shared" si="276"/>
        <v>3.6485190527152057E-19</v>
      </c>
      <c r="DG107" s="4">
        <f t="shared" si="334"/>
        <v>0</v>
      </c>
      <c r="DH107" s="1">
        <f t="shared" si="335"/>
        <v>-2.7363892895364046E-15</v>
      </c>
      <c r="DI107" s="4">
        <f t="shared" si="336"/>
        <v>0</v>
      </c>
      <c r="DJ107" s="4">
        <f t="shared" si="210"/>
        <v>10</v>
      </c>
      <c r="DK107" s="4">
        <f t="shared" si="337"/>
        <v>2.7360199085400234E-18</v>
      </c>
      <c r="DL107" s="4">
        <f t="shared" si="211"/>
        <v>-3.6938099638109036E-22</v>
      </c>
      <c r="DM107" s="4">
        <f t="shared" si="212"/>
        <v>-100</v>
      </c>
      <c r="DN107" s="4">
        <f t="shared" si="213"/>
        <v>-100</v>
      </c>
      <c r="DO107" s="4">
        <f t="shared" si="214"/>
        <v>-100</v>
      </c>
      <c r="DP107" s="1">
        <f t="shared" si="277"/>
        <v>100</v>
      </c>
      <c r="DQ107" s="1">
        <f t="shared" si="278"/>
        <v>0</v>
      </c>
      <c r="DR107" s="1">
        <f t="shared" si="215"/>
        <v>5.7509999999999861</v>
      </c>
      <c r="DS107" s="4">
        <f t="shared" si="279"/>
        <v>0.99999999999999645</v>
      </c>
      <c r="DT107" s="1">
        <f t="shared" si="280"/>
        <v>9.450845970777284E-16</v>
      </c>
      <c r="DU107" s="4">
        <f t="shared" si="338"/>
        <v>-0.47168067815838294</v>
      </c>
      <c r="DV107" s="1">
        <f t="shared" si="339"/>
        <v>0.99999999999999645</v>
      </c>
      <c r="DW107" s="1">
        <f t="shared" si="216"/>
        <v>2.7360199085400234E-18</v>
      </c>
      <c r="DX107" s="1">
        <f t="shared" si="281"/>
        <v>1000</v>
      </c>
      <c r="DY107" s="1">
        <f t="shared" si="282"/>
        <v>1027.0199999999963</v>
      </c>
      <c r="DZ107" s="1">
        <f t="shared" si="283"/>
        <v>999.99999999999648</v>
      </c>
      <c r="EA107" s="1">
        <f t="shared" si="284"/>
        <v>1000</v>
      </c>
      <c r="EB107" s="1">
        <f t="shared" si="285"/>
        <v>3.6480265447200322E-19</v>
      </c>
      <c r="EC107" s="4">
        <f t="shared" si="340"/>
        <v>0</v>
      </c>
      <c r="ED107" s="1">
        <f t="shared" si="341"/>
        <v>-2.7360199085400234E-15</v>
      </c>
      <c r="EE107" s="4">
        <f t="shared" si="342"/>
        <v>0</v>
      </c>
      <c r="EF107" s="4">
        <f t="shared" si="217"/>
        <v>10</v>
      </c>
      <c r="EG107" s="4">
        <f t="shared" si="343"/>
        <v>2.7374832812739807E-18</v>
      </c>
      <c r="EH107" s="4">
        <f t="shared" si="218"/>
        <v>1.4633727339572979E-21</v>
      </c>
      <c r="EI107" s="4">
        <f t="shared" si="219"/>
        <v>-100</v>
      </c>
      <c r="EJ107" s="4">
        <f t="shared" si="220"/>
        <v>-100</v>
      </c>
      <c r="EK107" s="4">
        <f t="shared" si="221"/>
        <v>-100</v>
      </c>
      <c r="EL107" s="1">
        <f t="shared" si="286"/>
        <v>100</v>
      </c>
      <c r="EM107" s="1">
        <f t="shared" si="287"/>
        <v>0</v>
      </c>
      <c r="EN107" s="1">
        <f t="shared" si="222"/>
        <v>5.7509999999999861</v>
      </c>
      <c r="EO107" s="4">
        <f t="shared" si="288"/>
        <v>0.99999999999999645</v>
      </c>
      <c r="EP107" s="1">
        <f t="shared" si="289"/>
        <v>9.455900798873856E-16</v>
      </c>
      <c r="EQ107" s="4">
        <f t="shared" si="344"/>
        <v>-0.4666582297456775</v>
      </c>
      <c r="ER107" s="1">
        <f t="shared" si="345"/>
        <v>0.99999999999999645</v>
      </c>
      <c r="ES107" s="1">
        <f t="shared" si="223"/>
        <v>2.7374832812739807E-18</v>
      </c>
      <c r="ET107" s="1">
        <f t="shared" si="290"/>
        <v>1000</v>
      </c>
      <c r="EU107" s="1">
        <f t="shared" si="291"/>
        <v>1027.0199999999963</v>
      </c>
      <c r="EV107" s="1">
        <f t="shared" si="292"/>
        <v>999.99999999999648</v>
      </c>
      <c r="EW107" s="1">
        <f t="shared" si="293"/>
        <v>1000</v>
      </c>
      <c r="EX107" s="1">
        <f t="shared" si="294"/>
        <v>3.6499777083653084E-19</v>
      </c>
      <c r="EY107" s="4">
        <f t="shared" si="346"/>
        <v>0</v>
      </c>
      <c r="EZ107" s="1">
        <f t="shared" si="347"/>
        <v>-2.7374832812739806E-15</v>
      </c>
      <c r="FA107" s="4">
        <f t="shared" si="348"/>
        <v>0</v>
      </c>
      <c r="FB107" s="4">
        <f t="shared" si="224"/>
        <v>10</v>
      </c>
      <c r="FC107" s="4">
        <f t="shared" si="349"/>
        <v>2.7380897904277691E-18</v>
      </c>
      <c r="FD107" s="4">
        <f t="shared" si="225"/>
        <v>6.0650915378837574E-22</v>
      </c>
      <c r="FE107" s="4">
        <f t="shared" si="226"/>
        <v>-100</v>
      </c>
      <c r="FF107" s="4">
        <f t="shared" si="227"/>
        <v>-100</v>
      </c>
      <c r="FG107" s="4">
        <f t="shared" si="228"/>
        <v>-100</v>
      </c>
      <c r="FH107" s="1">
        <f t="shared" si="295"/>
        <v>100</v>
      </c>
      <c r="FI107" s="1">
        <f t="shared" si="296"/>
        <v>0</v>
      </c>
      <c r="FJ107" s="1">
        <f t="shared" si="229"/>
        <v>5.7509999999999861</v>
      </c>
      <c r="FK107" s="4">
        <f t="shared" si="297"/>
        <v>0.99999999999999645</v>
      </c>
      <c r="FL107" s="1">
        <f t="shared" si="298"/>
        <v>9.4579958218575803E-16</v>
      </c>
      <c r="FM107" s="4">
        <f t="shared" si="350"/>
        <v>-0.46677394975849207</v>
      </c>
      <c r="FN107" s="1">
        <f t="shared" si="351"/>
        <v>0.99999999999999645</v>
      </c>
      <c r="FO107" s="1">
        <f t="shared" si="230"/>
        <v>2.7380897904277691E-18</v>
      </c>
      <c r="FP107" s="1">
        <f t="shared" si="299"/>
        <v>1000</v>
      </c>
      <c r="FQ107" s="1">
        <f t="shared" si="300"/>
        <v>1027.0199999999963</v>
      </c>
      <c r="FR107" s="1">
        <f t="shared" si="301"/>
        <v>999.99999999999648</v>
      </c>
      <c r="FS107" s="1">
        <f t="shared" si="302"/>
        <v>1000</v>
      </c>
      <c r="FT107" s="1">
        <f t="shared" si="303"/>
        <v>3.6507863872370264E-19</v>
      </c>
      <c r="FU107" s="4">
        <f t="shared" si="352"/>
        <v>0</v>
      </c>
      <c r="FV107" s="1">
        <f t="shared" si="353"/>
        <v>-2.7380897904277692E-15</v>
      </c>
      <c r="FW107" s="4">
        <f t="shared" si="354"/>
        <v>0</v>
      </c>
      <c r="FX107" s="4">
        <f t="shared" si="231"/>
        <v>10</v>
      </c>
      <c r="FY107" s="4">
        <f t="shared" si="355"/>
        <v>2.7381580969414776E-18</v>
      </c>
      <c r="FZ107" s="4">
        <f t="shared" si="232"/>
        <v>6.8306513708478682E-23</v>
      </c>
      <c r="GA107" s="4">
        <f t="shared" si="233"/>
        <v>-100</v>
      </c>
      <c r="GB107" s="4">
        <f t="shared" si="234"/>
        <v>-100</v>
      </c>
      <c r="GC107" s="4">
        <f t="shared" si="235"/>
        <v>-100</v>
      </c>
      <c r="GD107" s="1">
        <f t="shared" si="304"/>
        <v>100</v>
      </c>
      <c r="GE107" s="1">
        <f t="shared" si="305"/>
        <v>0</v>
      </c>
      <c r="GF107" s="1">
        <f t="shared" si="236"/>
        <v>5.7509999999999861</v>
      </c>
      <c r="GG107" s="4">
        <f t="shared" si="306"/>
        <v>0.99999999999999645</v>
      </c>
      <c r="GH107" s="1">
        <f t="shared" si="307"/>
        <v>9.4582317683643454E-16</v>
      </c>
      <c r="GI107" s="4">
        <f t="shared" si="356"/>
        <v>-0.46727069419163314</v>
      </c>
      <c r="GJ107" s="1">
        <f t="shared" si="357"/>
        <v>0.99999999999999645</v>
      </c>
      <c r="GK107" s="1">
        <f t="shared" si="237"/>
        <v>2.7381580969414776E-18</v>
      </c>
      <c r="GL107" s="1">
        <f t="shared" si="308"/>
        <v>1000</v>
      </c>
      <c r="GM107" s="1">
        <f t="shared" si="309"/>
        <v>1027.0199999999963</v>
      </c>
      <c r="GN107" s="1">
        <f t="shared" si="310"/>
        <v>999.99999999999648</v>
      </c>
      <c r="GO107" s="1">
        <f t="shared" si="311"/>
        <v>1000</v>
      </c>
      <c r="GP107" s="1">
        <f t="shared" si="312"/>
        <v>3.6508774625886375E-19</v>
      </c>
      <c r="GQ107" s="4">
        <f t="shared" si="358"/>
        <v>0</v>
      </c>
      <c r="GR107" s="1">
        <f t="shared" si="359"/>
        <v>-2.7381580969414777E-15</v>
      </c>
      <c r="GS107" s="4">
        <f t="shared" si="360"/>
        <v>0</v>
      </c>
      <c r="GT107" s="4">
        <f t="shared" si="238"/>
        <v>10</v>
      </c>
      <c r="GU107" s="4">
        <f t="shared" si="361"/>
        <v>2.7385567224908141E-18</v>
      </c>
      <c r="GV107" s="4">
        <f t="shared" si="239"/>
        <v>3.9862554933657147E-22</v>
      </c>
      <c r="GW107" s="4">
        <v>60</v>
      </c>
      <c r="GX107" s="4"/>
      <c r="GY107" s="4"/>
      <c r="GZ107" s="4"/>
      <c r="HA107" s="4"/>
      <c r="HB107" s="4"/>
      <c r="HC107" s="4"/>
      <c r="HD107" s="4"/>
      <c r="HE107" s="4"/>
      <c r="HF107" s="6"/>
      <c r="HG107" s="4"/>
      <c r="HH107" s="4"/>
      <c r="HI107" s="4"/>
      <c r="HJ107" s="4"/>
      <c r="HK107" s="4"/>
      <c r="HL107" s="4"/>
    </row>
    <row r="108" spans="1:228" s="5" customFormat="1">
      <c r="A108" s="4">
        <v>90</v>
      </c>
      <c r="B108" s="4">
        <f t="shared" si="182"/>
        <v>100</v>
      </c>
      <c r="C108" s="4">
        <v>0</v>
      </c>
      <c r="D108" s="1">
        <f t="shared" si="183"/>
        <v>-100</v>
      </c>
      <c r="E108" s="1">
        <f t="shared" si="313"/>
        <v>55</v>
      </c>
      <c r="F108" s="4">
        <f t="shared" si="240"/>
        <v>5.8009999999999859</v>
      </c>
      <c r="G108" s="1">
        <f>'0.5Q 8-16'!GA108</f>
        <v>-100</v>
      </c>
      <c r="H108" s="1">
        <f>'0.5Q 8-16'!GB108</f>
        <v>-100</v>
      </c>
      <c r="I108" s="1">
        <f>'0.5Q 8-16'!GC108</f>
        <v>-100</v>
      </c>
      <c r="J108" s="1">
        <f>'0.5Q 8-16'!GD108</f>
        <v>100</v>
      </c>
      <c r="K108" s="1">
        <f>'0.5Q 8-16'!GE108</f>
        <v>0</v>
      </c>
      <c r="L108" s="1">
        <f>'0.5Q 8-16'!GF108</f>
        <v>5.8009999999999859</v>
      </c>
      <c r="M108" s="1">
        <f>'0.5Q 8-16'!GG108</f>
        <v>0.99999999999999645</v>
      </c>
      <c r="N108" s="1">
        <f>'0.5Q 8-16'!GH108</f>
        <v>5.3916003804366781E-16</v>
      </c>
      <c r="O108" s="1">
        <f>'0.5Q 8-16'!GI108</f>
        <v>-0.51826822546818385</v>
      </c>
      <c r="P108" s="1">
        <f>'0.5Q 8-16'!GJ108</f>
        <v>0.99999999999999645</v>
      </c>
      <c r="Q108" s="1">
        <f>'0.5Q 8-16'!GK108</f>
        <v>1.5608683101364181E-18</v>
      </c>
      <c r="R108" s="1">
        <f>'0.5Q 8-16'!GL108</f>
        <v>1000</v>
      </c>
      <c r="S108" s="1">
        <f>'0.5Q 8-16'!GM108</f>
        <v>1027.0199999999963</v>
      </c>
      <c r="T108" s="1">
        <f>'0.5Q 8-16'!GN108</f>
        <v>999.99999999999648</v>
      </c>
      <c r="U108" s="1">
        <f>'0.5Q 8-16'!GO108</f>
        <v>1000</v>
      </c>
      <c r="V108" s="1">
        <f>'0.5Q 8-16'!GP108</f>
        <v>2.0811577468485577E-19</v>
      </c>
      <c r="W108" s="1">
        <f>'0.5Q 8-16'!GQ108</f>
        <v>0</v>
      </c>
      <c r="X108" s="1">
        <f>'0.5Q 8-16'!GR108</f>
        <v>-1.5608683101364181E-15</v>
      </c>
      <c r="Y108" s="1">
        <f>'0.5Q 8-16'!GS108</f>
        <v>0</v>
      </c>
      <c r="Z108" s="1">
        <f>'0.5Q 8-16'!GT108</f>
        <v>10</v>
      </c>
      <c r="AA108" s="1">
        <f>'0.5Q 8-16'!GU108</f>
        <v>1.6004502957706404E-18</v>
      </c>
      <c r="AB108" s="4"/>
      <c r="AC108" s="4">
        <f t="shared" si="184"/>
        <v>-100</v>
      </c>
      <c r="AD108" s="4">
        <f t="shared" si="185"/>
        <v>-100</v>
      </c>
      <c r="AE108" s="4">
        <f t="shared" si="186"/>
        <v>-100</v>
      </c>
      <c r="AF108" s="1">
        <f t="shared" si="241"/>
        <v>100</v>
      </c>
      <c r="AG108" s="1">
        <f t="shared" si="242"/>
        <v>0</v>
      </c>
      <c r="AH108" s="1">
        <f t="shared" si="187"/>
        <v>5.8009999999999859</v>
      </c>
      <c r="AI108" s="4">
        <f t="shared" si="243"/>
        <v>0.99999999999999645</v>
      </c>
      <c r="AJ108" s="1">
        <f t="shared" si="244"/>
        <v>5.5283257194149928E-16</v>
      </c>
      <c r="AK108" s="4">
        <f t="shared" si="314"/>
        <v>-0.50799325297098696</v>
      </c>
      <c r="AL108" s="1">
        <f t="shared" si="315"/>
        <v>0.99999999999999645</v>
      </c>
      <c r="AM108" s="1">
        <f t="shared" si="188"/>
        <v>1.6004502957706404E-18</v>
      </c>
      <c r="AN108" s="1">
        <f t="shared" si="245"/>
        <v>1000</v>
      </c>
      <c r="AO108" s="1">
        <f t="shared" si="246"/>
        <v>1027.0199999999963</v>
      </c>
      <c r="AP108" s="1">
        <f t="shared" si="247"/>
        <v>999.99999999999648</v>
      </c>
      <c r="AQ108" s="1">
        <f t="shared" si="248"/>
        <v>1000</v>
      </c>
      <c r="AR108" s="1">
        <f t="shared" si="249"/>
        <v>2.1339337276941874E-19</v>
      </c>
      <c r="AS108" s="4">
        <f t="shared" si="316"/>
        <v>0</v>
      </c>
      <c r="AT108" s="1">
        <f t="shared" si="317"/>
        <v>-1.6004502957706403E-15</v>
      </c>
      <c r="AU108" s="4">
        <f t="shared" si="318"/>
        <v>0</v>
      </c>
      <c r="AV108" s="4">
        <f t="shared" si="189"/>
        <v>10</v>
      </c>
      <c r="AW108" s="4">
        <f t="shared" si="319"/>
        <v>1.6278486686909615E-18</v>
      </c>
      <c r="AX108" s="4">
        <f t="shared" si="190"/>
        <v>2.7398372920321112E-20</v>
      </c>
      <c r="AY108" s="4">
        <f t="shared" si="191"/>
        <v>-100</v>
      </c>
      <c r="AZ108" s="4">
        <f t="shared" si="192"/>
        <v>-100</v>
      </c>
      <c r="BA108" s="4">
        <f t="shared" si="193"/>
        <v>-100</v>
      </c>
      <c r="BB108" s="1">
        <f t="shared" si="250"/>
        <v>100</v>
      </c>
      <c r="BC108" s="1">
        <f t="shared" si="251"/>
        <v>0</v>
      </c>
      <c r="BD108" s="1">
        <f t="shared" si="194"/>
        <v>5.8009999999999859</v>
      </c>
      <c r="BE108" s="4">
        <f t="shared" si="252"/>
        <v>0.99999999999999645</v>
      </c>
      <c r="BF108" s="1">
        <f t="shared" si="253"/>
        <v>5.6229660403832867E-16</v>
      </c>
      <c r="BG108" s="4">
        <f t="shared" si="320"/>
        <v>-0.49284055033405866</v>
      </c>
      <c r="BH108" s="1">
        <f t="shared" si="321"/>
        <v>0.99999999999999645</v>
      </c>
      <c r="BI108" s="1">
        <f t="shared" si="195"/>
        <v>1.6278486686909615E-18</v>
      </c>
      <c r="BJ108" s="1">
        <f t="shared" si="254"/>
        <v>1000</v>
      </c>
      <c r="BK108" s="1">
        <f t="shared" si="255"/>
        <v>1027.0199999999963</v>
      </c>
      <c r="BL108" s="1">
        <f t="shared" si="256"/>
        <v>999.99999999999648</v>
      </c>
      <c r="BM108" s="1">
        <f t="shared" si="257"/>
        <v>1000</v>
      </c>
      <c r="BN108" s="1">
        <f t="shared" si="258"/>
        <v>2.1704648915879489E-19</v>
      </c>
      <c r="BO108" s="4">
        <f t="shared" si="322"/>
        <v>0</v>
      </c>
      <c r="BP108" s="1">
        <f t="shared" si="323"/>
        <v>-1.6278486686909615E-15</v>
      </c>
      <c r="BQ108" s="4">
        <f t="shared" si="324"/>
        <v>0</v>
      </c>
      <c r="BR108" s="4">
        <f t="shared" si="196"/>
        <v>10</v>
      </c>
      <c r="BS108" s="4">
        <f t="shared" si="325"/>
        <v>1.6438449544579587E-18</v>
      </c>
      <c r="BT108" s="4">
        <f t="shared" si="197"/>
        <v>1.5996285766997212E-20</v>
      </c>
      <c r="BU108" s="4">
        <f t="shared" si="198"/>
        <v>-100</v>
      </c>
      <c r="BV108" s="4">
        <f t="shared" si="199"/>
        <v>-100</v>
      </c>
      <c r="BW108" s="4">
        <f t="shared" si="200"/>
        <v>-100</v>
      </c>
      <c r="BX108" s="1">
        <f t="shared" si="259"/>
        <v>100</v>
      </c>
      <c r="BY108" s="1">
        <f t="shared" si="260"/>
        <v>0</v>
      </c>
      <c r="BZ108" s="1">
        <f t="shared" si="201"/>
        <v>5.8009999999999859</v>
      </c>
      <c r="CA108" s="4">
        <f t="shared" si="261"/>
        <v>0.99999999999999645</v>
      </c>
      <c r="CB108" s="1">
        <f t="shared" si="262"/>
        <v>5.6782209134989942E-16</v>
      </c>
      <c r="CC108" s="4">
        <f t="shared" si="326"/>
        <v>-0.47688752663200762</v>
      </c>
      <c r="CD108" s="1">
        <f t="shared" si="327"/>
        <v>0.99999999999999645</v>
      </c>
      <c r="CE108" s="1">
        <f t="shared" si="202"/>
        <v>1.6438449544579587E-18</v>
      </c>
      <c r="CF108" s="1">
        <f t="shared" si="263"/>
        <v>1000</v>
      </c>
      <c r="CG108" s="1">
        <f t="shared" si="264"/>
        <v>1027.0199999999963</v>
      </c>
      <c r="CH108" s="1">
        <f t="shared" si="265"/>
        <v>999.99999999999648</v>
      </c>
      <c r="CI108" s="1">
        <f t="shared" si="266"/>
        <v>1000</v>
      </c>
      <c r="CJ108" s="1">
        <f t="shared" si="267"/>
        <v>2.1917932726106116E-19</v>
      </c>
      <c r="CK108" s="4">
        <f t="shared" si="328"/>
        <v>0</v>
      </c>
      <c r="CL108" s="1">
        <f t="shared" si="329"/>
        <v>-1.6438449544579587E-15</v>
      </c>
      <c r="CM108" s="4">
        <f t="shared" si="330"/>
        <v>0</v>
      </c>
      <c r="CN108" s="4">
        <f t="shared" si="203"/>
        <v>10</v>
      </c>
      <c r="CO108" s="4">
        <f t="shared" si="331"/>
        <v>1.6418335737218427E-18</v>
      </c>
      <c r="CP108" s="4">
        <f t="shared" si="204"/>
        <v>-2.0113807361160817E-21</v>
      </c>
      <c r="CQ108" s="4">
        <f t="shared" si="205"/>
        <v>-100</v>
      </c>
      <c r="CR108" s="4">
        <f t="shared" si="206"/>
        <v>-100</v>
      </c>
      <c r="CS108" s="4">
        <f t="shared" si="207"/>
        <v>-100</v>
      </c>
      <c r="CT108" s="1">
        <f t="shared" si="268"/>
        <v>100</v>
      </c>
      <c r="CU108" s="1">
        <f t="shared" si="269"/>
        <v>0</v>
      </c>
      <c r="CV108" s="1">
        <f t="shared" si="208"/>
        <v>5.8009999999999859</v>
      </c>
      <c r="CW108" s="4">
        <f t="shared" si="270"/>
        <v>0.99999999999999645</v>
      </c>
      <c r="CX108" s="1">
        <f t="shared" si="271"/>
        <v>5.6712731389355533E-16</v>
      </c>
      <c r="CY108" s="4">
        <f t="shared" si="332"/>
        <v>-0.47637079916134301</v>
      </c>
      <c r="CZ108" s="1">
        <f t="shared" si="333"/>
        <v>0.99999999999999645</v>
      </c>
      <c r="DA108" s="1">
        <f t="shared" si="209"/>
        <v>1.6418335737218427E-18</v>
      </c>
      <c r="DB108" s="1">
        <f t="shared" si="272"/>
        <v>1000</v>
      </c>
      <c r="DC108" s="1">
        <f t="shared" si="273"/>
        <v>1027.0199999999963</v>
      </c>
      <c r="DD108" s="1">
        <f t="shared" si="274"/>
        <v>999.99999999999648</v>
      </c>
      <c r="DE108" s="1">
        <f t="shared" si="275"/>
        <v>1000</v>
      </c>
      <c r="DF108" s="1">
        <f t="shared" si="276"/>
        <v>2.1891114316291236E-19</v>
      </c>
      <c r="DG108" s="4">
        <f t="shared" si="334"/>
        <v>0</v>
      </c>
      <c r="DH108" s="1">
        <f t="shared" si="335"/>
        <v>-1.6418335737218426E-15</v>
      </c>
      <c r="DI108" s="4">
        <f t="shared" si="336"/>
        <v>0</v>
      </c>
      <c r="DJ108" s="4">
        <f t="shared" si="210"/>
        <v>10</v>
      </c>
      <c r="DK108" s="4">
        <f t="shared" si="337"/>
        <v>1.6416119451240141E-18</v>
      </c>
      <c r="DL108" s="4">
        <f t="shared" si="211"/>
        <v>-2.216285978286157E-22</v>
      </c>
      <c r="DM108" s="4">
        <f t="shared" si="212"/>
        <v>-100</v>
      </c>
      <c r="DN108" s="4">
        <f t="shared" si="213"/>
        <v>-100</v>
      </c>
      <c r="DO108" s="4">
        <f t="shared" si="214"/>
        <v>-100</v>
      </c>
      <c r="DP108" s="1">
        <f t="shared" si="277"/>
        <v>100</v>
      </c>
      <c r="DQ108" s="1">
        <f t="shared" si="278"/>
        <v>0</v>
      </c>
      <c r="DR108" s="1">
        <f t="shared" si="215"/>
        <v>5.8009999999999859</v>
      </c>
      <c r="DS108" s="4">
        <f t="shared" si="279"/>
        <v>0.99999999999999645</v>
      </c>
      <c r="DT108" s="1">
        <f t="shared" si="280"/>
        <v>5.670507582466369E-16</v>
      </c>
      <c r="DU108" s="4">
        <f t="shared" si="338"/>
        <v>-0.47168067815838294</v>
      </c>
      <c r="DV108" s="1">
        <f t="shared" si="339"/>
        <v>0.99999999999999645</v>
      </c>
      <c r="DW108" s="1">
        <f t="shared" si="216"/>
        <v>1.6416119451240141E-18</v>
      </c>
      <c r="DX108" s="1">
        <f t="shared" si="281"/>
        <v>1000</v>
      </c>
      <c r="DY108" s="1">
        <f t="shared" si="282"/>
        <v>1027.0199999999963</v>
      </c>
      <c r="DZ108" s="1">
        <f t="shared" si="283"/>
        <v>999.99999999999648</v>
      </c>
      <c r="EA108" s="1">
        <f t="shared" si="284"/>
        <v>1000</v>
      </c>
      <c r="EB108" s="1">
        <f t="shared" si="285"/>
        <v>2.1888159268320186E-19</v>
      </c>
      <c r="EC108" s="4">
        <f t="shared" si="340"/>
        <v>0</v>
      </c>
      <c r="ED108" s="1">
        <f t="shared" si="341"/>
        <v>-1.641611945124014E-15</v>
      </c>
      <c r="EE108" s="4">
        <f t="shared" si="342"/>
        <v>0</v>
      </c>
      <c r="EF108" s="4">
        <f t="shared" si="217"/>
        <v>10</v>
      </c>
      <c r="EG108" s="4">
        <f t="shared" si="343"/>
        <v>1.6424899687643884E-18</v>
      </c>
      <c r="EH108" s="4">
        <f t="shared" si="218"/>
        <v>8.7802364037434023E-22</v>
      </c>
      <c r="EI108" s="4">
        <f t="shared" si="219"/>
        <v>-100</v>
      </c>
      <c r="EJ108" s="4">
        <f t="shared" si="220"/>
        <v>-100</v>
      </c>
      <c r="EK108" s="4">
        <f t="shared" si="221"/>
        <v>-100</v>
      </c>
      <c r="EL108" s="1">
        <f t="shared" si="286"/>
        <v>100</v>
      </c>
      <c r="EM108" s="1">
        <f t="shared" si="287"/>
        <v>0</v>
      </c>
      <c r="EN108" s="1">
        <f t="shared" si="222"/>
        <v>5.8009999999999859</v>
      </c>
      <c r="EO108" s="4">
        <f t="shared" si="288"/>
        <v>0.99999999999999645</v>
      </c>
      <c r="EP108" s="1">
        <f t="shared" si="289"/>
        <v>5.6735404793243126E-16</v>
      </c>
      <c r="EQ108" s="4">
        <f t="shared" si="344"/>
        <v>-0.4666582297456775</v>
      </c>
      <c r="ER108" s="1">
        <f t="shared" si="345"/>
        <v>0.99999999999999645</v>
      </c>
      <c r="ES108" s="1">
        <f t="shared" si="223"/>
        <v>1.6424899687643884E-18</v>
      </c>
      <c r="ET108" s="1">
        <f t="shared" si="290"/>
        <v>1000</v>
      </c>
      <c r="EU108" s="1">
        <f t="shared" si="291"/>
        <v>1027.0199999999963</v>
      </c>
      <c r="EV108" s="1">
        <f t="shared" si="292"/>
        <v>999.99999999999648</v>
      </c>
      <c r="EW108" s="1">
        <f t="shared" si="293"/>
        <v>1000</v>
      </c>
      <c r="EX108" s="1">
        <f t="shared" si="294"/>
        <v>2.1899866250191847E-19</v>
      </c>
      <c r="EY108" s="4">
        <f t="shared" si="346"/>
        <v>0</v>
      </c>
      <c r="EZ108" s="1">
        <f t="shared" si="347"/>
        <v>-1.6424899687643884E-15</v>
      </c>
      <c r="FA108" s="4">
        <f t="shared" si="348"/>
        <v>0</v>
      </c>
      <c r="FB108" s="4">
        <f t="shared" si="224"/>
        <v>10</v>
      </c>
      <c r="FC108" s="4">
        <f t="shared" si="349"/>
        <v>1.6428538742566615E-18</v>
      </c>
      <c r="FD108" s="4">
        <f t="shared" si="225"/>
        <v>3.6390549227306396E-22</v>
      </c>
      <c r="FE108" s="4">
        <f t="shared" si="226"/>
        <v>-100</v>
      </c>
      <c r="FF108" s="4">
        <f t="shared" si="227"/>
        <v>-100</v>
      </c>
      <c r="FG108" s="4">
        <f t="shared" si="228"/>
        <v>-100</v>
      </c>
      <c r="FH108" s="1">
        <f t="shared" si="295"/>
        <v>100</v>
      </c>
      <c r="FI108" s="1">
        <f t="shared" si="296"/>
        <v>0</v>
      </c>
      <c r="FJ108" s="1">
        <f t="shared" si="229"/>
        <v>5.8009999999999859</v>
      </c>
      <c r="FK108" s="4">
        <f t="shared" si="297"/>
        <v>0.99999999999999645</v>
      </c>
      <c r="FL108" s="1">
        <f t="shared" si="298"/>
        <v>5.6747974931145474E-16</v>
      </c>
      <c r="FM108" s="4">
        <f t="shared" si="350"/>
        <v>-0.46677394975849207</v>
      </c>
      <c r="FN108" s="1">
        <f t="shared" si="351"/>
        <v>0.99999999999999645</v>
      </c>
      <c r="FO108" s="1">
        <f t="shared" si="230"/>
        <v>1.6428538742566615E-18</v>
      </c>
      <c r="FP108" s="1">
        <f t="shared" si="299"/>
        <v>1000</v>
      </c>
      <c r="FQ108" s="1">
        <f t="shared" si="300"/>
        <v>1027.0199999999963</v>
      </c>
      <c r="FR108" s="1">
        <f t="shared" si="301"/>
        <v>999.99999999999648</v>
      </c>
      <c r="FS108" s="1">
        <f t="shared" si="302"/>
        <v>1000</v>
      </c>
      <c r="FT108" s="1">
        <f t="shared" si="303"/>
        <v>2.1904718323422154E-19</v>
      </c>
      <c r="FU108" s="4">
        <f t="shared" si="352"/>
        <v>0</v>
      </c>
      <c r="FV108" s="1">
        <f t="shared" si="353"/>
        <v>-1.6428538742566615E-15</v>
      </c>
      <c r="FW108" s="4">
        <f t="shared" si="354"/>
        <v>0</v>
      </c>
      <c r="FX108" s="4">
        <f t="shared" si="231"/>
        <v>10</v>
      </c>
      <c r="FY108" s="4">
        <f t="shared" si="355"/>
        <v>1.6428948581648864E-18</v>
      </c>
      <c r="FZ108" s="4">
        <f t="shared" si="232"/>
        <v>4.0983908224971653E-23</v>
      </c>
      <c r="GA108" s="4">
        <f t="shared" si="233"/>
        <v>-100</v>
      </c>
      <c r="GB108" s="4">
        <f t="shared" si="234"/>
        <v>-100</v>
      </c>
      <c r="GC108" s="4">
        <f t="shared" si="235"/>
        <v>-100</v>
      </c>
      <c r="GD108" s="1">
        <f t="shared" si="304"/>
        <v>100</v>
      </c>
      <c r="GE108" s="1">
        <f t="shared" si="305"/>
        <v>0</v>
      </c>
      <c r="GF108" s="1">
        <f t="shared" si="236"/>
        <v>5.8009999999999859</v>
      </c>
      <c r="GG108" s="4">
        <f t="shared" si="306"/>
        <v>0.99999999999999645</v>
      </c>
      <c r="GH108" s="1">
        <f t="shared" si="307"/>
        <v>5.6749390610186066E-16</v>
      </c>
      <c r="GI108" s="4">
        <f t="shared" si="356"/>
        <v>-0.46727069419163314</v>
      </c>
      <c r="GJ108" s="1">
        <f t="shared" si="357"/>
        <v>0.99999999999999645</v>
      </c>
      <c r="GK108" s="1">
        <f t="shared" si="237"/>
        <v>1.6428948581648864E-18</v>
      </c>
      <c r="GL108" s="1">
        <f t="shared" si="308"/>
        <v>1000</v>
      </c>
      <c r="GM108" s="1">
        <f t="shared" si="309"/>
        <v>1027.0199999999963</v>
      </c>
      <c r="GN108" s="1">
        <f t="shared" si="310"/>
        <v>999.99999999999648</v>
      </c>
      <c r="GO108" s="1">
        <f t="shared" si="311"/>
        <v>1000</v>
      </c>
      <c r="GP108" s="1">
        <f t="shared" si="312"/>
        <v>2.1905264775531823E-19</v>
      </c>
      <c r="GQ108" s="4">
        <f t="shared" si="358"/>
        <v>0</v>
      </c>
      <c r="GR108" s="1">
        <f t="shared" si="359"/>
        <v>-1.6428948581648864E-15</v>
      </c>
      <c r="GS108" s="4">
        <f t="shared" si="360"/>
        <v>0</v>
      </c>
      <c r="GT108" s="4">
        <f t="shared" si="238"/>
        <v>10</v>
      </c>
      <c r="GU108" s="4">
        <f t="shared" si="361"/>
        <v>1.6431340334944883E-18</v>
      </c>
      <c r="GV108" s="4">
        <f t="shared" si="239"/>
        <v>2.3917532960190437E-22</v>
      </c>
      <c r="GW108" s="4">
        <v>55</v>
      </c>
      <c r="GX108" s="4"/>
      <c r="GY108" s="4"/>
      <c r="GZ108" s="4"/>
      <c r="HA108" s="4"/>
      <c r="HB108" s="4"/>
      <c r="HC108" s="4"/>
      <c r="HD108" s="4"/>
      <c r="HE108" s="4"/>
      <c r="HF108" s="6"/>
      <c r="HG108" s="4"/>
      <c r="HH108" s="4"/>
      <c r="HI108" s="4"/>
      <c r="HJ108" s="4"/>
      <c r="HK108" s="4"/>
      <c r="HL108" s="4"/>
    </row>
    <row r="109" spans="1:228" s="5" customFormat="1">
      <c r="A109" s="4">
        <v>91</v>
      </c>
      <c r="B109" s="4">
        <f t="shared" si="182"/>
        <v>100</v>
      </c>
      <c r="C109" s="4">
        <v>0</v>
      </c>
      <c r="D109" s="1">
        <f t="shared" si="183"/>
        <v>-100</v>
      </c>
      <c r="E109" s="1">
        <f t="shared" si="313"/>
        <v>50</v>
      </c>
      <c r="F109" s="4">
        <f t="shared" si="240"/>
        <v>5.8509999999999858</v>
      </c>
      <c r="G109" s="1">
        <f>'0.5Q 8-16'!GA109</f>
        <v>-100</v>
      </c>
      <c r="H109" s="1">
        <f>'0.5Q 8-16'!GB109</f>
        <v>-100</v>
      </c>
      <c r="I109" s="1">
        <f>'0.5Q 8-16'!GC109</f>
        <v>-100</v>
      </c>
      <c r="J109" s="1">
        <f>'0.5Q 8-16'!GD109</f>
        <v>100</v>
      </c>
      <c r="K109" s="1">
        <f>'0.5Q 8-16'!GE109</f>
        <v>0</v>
      </c>
      <c r="L109" s="1">
        <f>'0.5Q 8-16'!GF109</f>
        <v>5.8509999999999858</v>
      </c>
      <c r="M109" s="1">
        <f>'0.5Q 8-16'!GG109</f>
        <v>0.99999999999999645</v>
      </c>
      <c r="N109" s="1">
        <f>'0.5Q 8-16'!GH109</f>
        <v>3.2349602282620065E-16</v>
      </c>
      <c r="O109" s="1">
        <f>'0.5Q 8-16'!GI109</f>
        <v>-0.51826822546818385</v>
      </c>
      <c r="P109" s="1">
        <f>'0.5Q 8-16'!GJ109</f>
        <v>0.99999999999999645</v>
      </c>
      <c r="Q109" s="1">
        <f>'0.5Q 8-16'!GK109</f>
        <v>9.3652098608185081E-19</v>
      </c>
      <c r="R109" s="1">
        <f>'0.5Q 8-16'!GL109</f>
        <v>1000</v>
      </c>
      <c r="S109" s="1">
        <f>'0.5Q 8-16'!GM109</f>
        <v>1027.0199999999963</v>
      </c>
      <c r="T109" s="1">
        <f>'0.5Q 8-16'!GN109</f>
        <v>999.99999999999648</v>
      </c>
      <c r="U109" s="1">
        <f>'0.5Q 8-16'!GO109</f>
        <v>1000</v>
      </c>
      <c r="V109" s="1">
        <f>'0.5Q 8-16'!GP109</f>
        <v>1.2486946481091348E-19</v>
      </c>
      <c r="W109" s="1">
        <f>'0.5Q 8-16'!GQ109</f>
        <v>0</v>
      </c>
      <c r="X109" s="1">
        <f>'0.5Q 8-16'!GR109</f>
        <v>-9.3652098608185085E-16</v>
      </c>
      <c r="Y109" s="1">
        <f>'0.5Q 8-16'!GS109</f>
        <v>0</v>
      </c>
      <c r="Z109" s="1">
        <f>'0.5Q 8-16'!GT109</f>
        <v>10</v>
      </c>
      <c r="AA109" s="1">
        <f>'0.5Q 8-16'!GU109</f>
        <v>9.6027017746238422E-19</v>
      </c>
      <c r="AB109" s="4"/>
      <c r="AC109" s="4">
        <f t="shared" si="184"/>
        <v>-100</v>
      </c>
      <c r="AD109" s="4">
        <f t="shared" si="185"/>
        <v>-100</v>
      </c>
      <c r="AE109" s="4">
        <f t="shared" si="186"/>
        <v>-100</v>
      </c>
      <c r="AF109" s="1">
        <f t="shared" si="241"/>
        <v>100</v>
      </c>
      <c r="AG109" s="1">
        <f t="shared" si="242"/>
        <v>0</v>
      </c>
      <c r="AH109" s="1">
        <f t="shared" si="187"/>
        <v>5.8509999999999858</v>
      </c>
      <c r="AI109" s="4">
        <f t="shared" si="243"/>
        <v>0.99999999999999645</v>
      </c>
      <c r="AJ109" s="1">
        <f t="shared" si="244"/>
        <v>3.3169954316489953E-16</v>
      </c>
      <c r="AK109" s="4">
        <f t="shared" si="314"/>
        <v>-0.50799325297098696</v>
      </c>
      <c r="AL109" s="1">
        <f t="shared" si="315"/>
        <v>0.99999999999999645</v>
      </c>
      <c r="AM109" s="1">
        <f t="shared" si="188"/>
        <v>9.6027017746238422E-19</v>
      </c>
      <c r="AN109" s="1">
        <f t="shared" si="245"/>
        <v>1000</v>
      </c>
      <c r="AO109" s="1">
        <f t="shared" si="246"/>
        <v>1027.0199999999963</v>
      </c>
      <c r="AP109" s="1">
        <f t="shared" si="247"/>
        <v>999.99999999999648</v>
      </c>
      <c r="AQ109" s="1">
        <f t="shared" si="248"/>
        <v>1000</v>
      </c>
      <c r="AR109" s="1">
        <f t="shared" si="249"/>
        <v>1.2803602366165125E-19</v>
      </c>
      <c r="AS109" s="4">
        <f t="shared" si="316"/>
        <v>0</v>
      </c>
      <c r="AT109" s="1">
        <f t="shared" si="317"/>
        <v>-9.6027017746238424E-16</v>
      </c>
      <c r="AU109" s="4">
        <f t="shared" si="318"/>
        <v>0</v>
      </c>
      <c r="AV109" s="4">
        <f t="shared" si="189"/>
        <v>10</v>
      </c>
      <c r="AW109" s="4">
        <f t="shared" si="319"/>
        <v>9.7670920121457681E-19</v>
      </c>
      <c r="AX109" s="4">
        <f t="shared" si="190"/>
        <v>1.643902375219259E-20</v>
      </c>
      <c r="AY109" s="4">
        <f t="shared" si="191"/>
        <v>-100</v>
      </c>
      <c r="AZ109" s="4">
        <f t="shared" si="192"/>
        <v>-100</v>
      </c>
      <c r="BA109" s="4">
        <f t="shared" si="193"/>
        <v>-100</v>
      </c>
      <c r="BB109" s="1">
        <f t="shared" si="250"/>
        <v>100</v>
      </c>
      <c r="BC109" s="1">
        <f t="shared" si="251"/>
        <v>0</v>
      </c>
      <c r="BD109" s="1">
        <f t="shared" si="194"/>
        <v>5.8509999999999858</v>
      </c>
      <c r="BE109" s="4">
        <f t="shared" si="252"/>
        <v>0.99999999999999645</v>
      </c>
      <c r="BF109" s="1">
        <f t="shared" si="253"/>
        <v>3.3737796242299726E-16</v>
      </c>
      <c r="BG109" s="4">
        <f t="shared" si="320"/>
        <v>-0.49284055033405866</v>
      </c>
      <c r="BH109" s="1">
        <f t="shared" si="321"/>
        <v>0.99999999999999645</v>
      </c>
      <c r="BI109" s="1">
        <f t="shared" si="195"/>
        <v>9.7670920121457681E-19</v>
      </c>
      <c r="BJ109" s="1">
        <f t="shared" si="254"/>
        <v>1000</v>
      </c>
      <c r="BK109" s="1">
        <f t="shared" si="255"/>
        <v>1027.0199999999963</v>
      </c>
      <c r="BL109" s="1">
        <f t="shared" si="256"/>
        <v>999.99999999999648</v>
      </c>
      <c r="BM109" s="1">
        <f t="shared" si="257"/>
        <v>1000</v>
      </c>
      <c r="BN109" s="1">
        <f t="shared" si="258"/>
        <v>1.3022789349527695E-19</v>
      </c>
      <c r="BO109" s="4">
        <f t="shared" si="322"/>
        <v>0</v>
      </c>
      <c r="BP109" s="1">
        <f t="shared" si="323"/>
        <v>-9.7670920121457679E-16</v>
      </c>
      <c r="BQ109" s="4">
        <f t="shared" si="324"/>
        <v>0</v>
      </c>
      <c r="BR109" s="4">
        <f t="shared" si="196"/>
        <v>10</v>
      </c>
      <c r="BS109" s="4">
        <f t="shared" si="325"/>
        <v>9.8630697267477513E-19</v>
      </c>
      <c r="BT109" s="4">
        <f t="shared" si="197"/>
        <v>9.5977714601983273E-21</v>
      </c>
      <c r="BU109" s="4">
        <f t="shared" si="198"/>
        <v>-100</v>
      </c>
      <c r="BV109" s="4">
        <f t="shared" si="199"/>
        <v>-100</v>
      </c>
      <c r="BW109" s="4">
        <f t="shared" si="200"/>
        <v>-100</v>
      </c>
      <c r="BX109" s="1">
        <f t="shared" si="259"/>
        <v>100</v>
      </c>
      <c r="BY109" s="1">
        <f t="shared" si="260"/>
        <v>0</v>
      </c>
      <c r="BZ109" s="1">
        <f t="shared" si="201"/>
        <v>5.8509999999999858</v>
      </c>
      <c r="CA109" s="4">
        <f t="shared" si="261"/>
        <v>0.99999999999999645</v>
      </c>
      <c r="CB109" s="1">
        <f t="shared" si="262"/>
        <v>3.4069325480993967E-16</v>
      </c>
      <c r="CC109" s="4">
        <f t="shared" si="326"/>
        <v>-0.47688752663200762</v>
      </c>
      <c r="CD109" s="1">
        <f t="shared" si="327"/>
        <v>0.99999999999999645</v>
      </c>
      <c r="CE109" s="1">
        <f t="shared" si="202"/>
        <v>9.8630697267477513E-19</v>
      </c>
      <c r="CF109" s="1">
        <f t="shared" si="263"/>
        <v>1000</v>
      </c>
      <c r="CG109" s="1">
        <f t="shared" si="264"/>
        <v>1027.0199999999963</v>
      </c>
      <c r="CH109" s="1">
        <f t="shared" si="265"/>
        <v>999.99999999999648</v>
      </c>
      <c r="CI109" s="1">
        <f t="shared" si="266"/>
        <v>1000</v>
      </c>
      <c r="CJ109" s="1">
        <f t="shared" si="267"/>
        <v>1.3150759635663672E-19</v>
      </c>
      <c r="CK109" s="4">
        <f t="shared" si="328"/>
        <v>0</v>
      </c>
      <c r="CL109" s="1">
        <f t="shared" si="329"/>
        <v>-9.8630697267477509E-16</v>
      </c>
      <c r="CM109" s="4">
        <f t="shared" si="330"/>
        <v>0</v>
      </c>
      <c r="CN109" s="4">
        <f t="shared" si="203"/>
        <v>10</v>
      </c>
      <c r="CO109" s="4">
        <f t="shared" si="331"/>
        <v>9.8510014423310564E-19</v>
      </c>
      <c r="CP109" s="4">
        <f t="shared" si="204"/>
        <v>-1.2068284416694949E-21</v>
      </c>
      <c r="CQ109" s="4">
        <f t="shared" si="205"/>
        <v>-100</v>
      </c>
      <c r="CR109" s="4">
        <f t="shared" si="206"/>
        <v>-100</v>
      </c>
      <c r="CS109" s="4">
        <f t="shared" si="207"/>
        <v>-100</v>
      </c>
      <c r="CT109" s="1">
        <f t="shared" si="268"/>
        <v>100</v>
      </c>
      <c r="CU109" s="1">
        <f t="shared" si="269"/>
        <v>0</v>
      </c>
      <c r="CV109" s="1">
        <f t="shared" si="208"/>
        <v>5.8509999999999858</v>
      </c>
      <c r="CW109" s="4">
        <f t="shared" si="270"/>
        <v>0.99999999999999645</v>
      </c>
      <c r="CX109" s="1">
        <f t="shared" si="271"/>
        <v>3.4027638833613319E-16</v>
      </c>
      <c r="CY109" s="4">
        <f t="shared" si="332"/>
        <v>-0.47637079916134301</v>
      </c>
      <c r="CZ109" s="1">
        <f t="shared" si="333"/>
        <v>0.99999999999999645</v>
      </c>
      <c r="DA109" s="1">
        <f t="shared" si="209"/>
        <v>9.8510014423310564E-19</v>
      </c>
      <c r="DB109" s="1">
        <f t="shared" si="272"/>
        <v>1000</v>
      </c>
      <c r="DC109" s="1">
        <f t="shared" si="273"/>
        <v>1027.0199999999963</v>
      </c>
      <c r="DD109" s="1">
        <f t="shared" si="274"/>
        <v>999.99999999999648</v>
      </c>
      <c r="DE109" s="1">
        <f t="shared" si="275"/>
        <v>1000</v>
      </c>
      <c r="DF109" s="1">
        <f t="shared" si="276"/>
        <v>1.3134668589774741E-19</v>
      </c>
      <c r="DG109" s="4">
        <f t="shared" si="334"/>
        <v>0</v>
      </c>
      <c r="DH109" s="1">
        <f t="shared" si="335"/>
        <v>-9.8510014423310566E-16</v>
      </c>
      <c r="DI109" s="4">
        <f t="shared" si="336"/>
        <v>0</v>
      </c>
      <c r="DJ109" s="4">
        <f t="shared" si="210"/>
        <v>10</v>
      </c>
      <c r="DK109" s="4">
        <f t="shared" si="337"/>
        <v>9.8496716707440831E-19</v>
      </c>
      <c r="DL109" s="4">
        <f t="shared" si="211"/>
        <v>-1.3297715869732349E-22</v>
      </c>
      <c r="DM109" s="4">
        <f t="shared" si="212"/>
        <v>-100</v>
      </c>
      <c r="DN109" s="4">
        <f t="shared" si="213"/>
        <v>-100</v>
      </c>
      <c r="DO109" s="4">
        <f t="shared" si="214"/>
        <v>-100</v>
      </c>
      <c r="DP109" s="1">
        <f t="shared" si="277"/>
        <v>100</v>
      </c>
      <c r="DQ109" s="1">
        <f t="shared" si="278"/>
        <v>0</v>
      </c>
      <c r="DR109" s="1">
        <f t="shared" si="215"/>
        <v>5.8509999999999858</v>
      </c>
      <c r="DS109" s="4">
        <f t="shared" si="279"/>
        <v>0.99999999999999645</v>
      </c>
      <c r="DT109" s="1">
        <f t="shared" si="280"/>
        <v>3.4023045494798219E-16</v>
      </c>
      <c r="DU109" s="4">
        <f t="shared" si="338"/>
        <v>-0.47168067815838294</v>
      </c>
      <c r="DV109" s="1">
        <f t="shared" si="339"/>
        <v>0.99999999999999645</v>
      </c>
      <c r="DW109" s="1">
        <f t="shared" si="216"/>
        <v>9.8496716707440831E-19</v>
      </c>
      <c r="DX109" s="1">
        <f t="shared" si="281"/>
        <v>1000</v>
      </c>
      <c r="DY109" s="1">
        <f t="shared" si="282"/>
        <v>1027.0199999999963</v>
      </c>
      <c r="DZ109" s="1">
        <f t="shared" si="283"/>
        <v>999.99999999999648</v>
      </c>
      <c r="EA109" s="1">
        <f t="shared" si="284"/>
        <v>1000</v>
      </c>
      <c r="EB109" s="1">
        <f t="shared" si="285"/>
        <v>1.3132895560992114E-19</v>
      </c>
      <c r="EC109" s="4">
        <f t="shared" si="340"/>
        <v>0</v>
      </c>
      <c r="ED109" s="1">
        <f t="shared" si="341"/>
        <v>-9.8496716707440838E-16</v>
      </c>
      <c r="EE109" s="4">
        <f t="shared" si="342"/>
        <v>0</v>
      </c>
      <c r="EF109" s="4">
        <f t="shared" si="217"/>
        <v>10</v>
      </c>
      <c r="EG109" s="4">
        <f t="shared" si="343"/>
        <v>9.8549398125863292E-19</v>
      </c>
      <c r="EH109" s="4">
        <f t="shared" si="218"/>
        <v>5.2681418422460414E-22</v>
      </c>
      <c r="EI109" s="4">
        <f t="shared" si="219"/>
        <v>-100</v>
      </c>
      <c r="EJ109" s="4">
        <f t="shared" si="220"/>
        <v>-100</v>
      </c>
      <c r="EK109" s="4">
        <f t="shared" si="221"/>
        <v>-100</v>
      </c>
      <c r="EL109" s="1">
        <f t="shared" si="286"/>
        <v>100</v>
      </c>
      <c r="EM109" s="1">
        <f t="shared" si="287"/>
        <v>0</v>
      </c>
      <c r="EN109" s="1">
        <f t="shared" si="222"/>
        <v>5.8509999999999858</v>
      </c>
      <c r="EO109" s="4">
        <f t="shared" si="288"/>
        <v>0.99999999999999645</v>
      </c>
      <c r="EP109" s="1">
        <f t="shared" si="289"/>
        <v>3.4041242875945879E-16</v>
      </c>
      <c r="EQ109" s="4">
        <f t="shared" si="344"/>
        <v>-0.4666582297456775</v>
      </c>
      <c r="ER109" s="1">
        <f t="shared" si="345"/>
        <v>0.99999999999999645</v>
      </c>
      <c r="ES109" s="1">
        <f t="shared" si="223"/>
        <v>9.8549398125863292E-19</v>
      </c>
      <c r="ET109" s="1">
        <f t="shared" si="290"/>
        <v>1000</v>
      </c>
      <c r="EU109" s="1">
        <f t="shared" si="291"/>
        <v>1027.0199999999963</v>
      </c>
      <c r="EV109" s="1">
        <f t="shared" si="292"/>
        <v>999.99999999999648</v>
      </c>
      <c r="EW109" s="1">
        <f t="shared" si="293"/>
        <v>1000</v>
      </c>
      <c r="EX109" s="1">
        <f t="shared" si="294"/>
        <v>1.313991975011511E-19</v>
      </c>
      <c r="EY109" s="4">
        <f t="shared" si="346"/>
        <v>0</v>
      </c>
      <c r="EZ109" s="1">
        <f t="shared" si="347"/>
        <v>-9.8549398125863294E-16</v>
      </c>
      <c r="FA109" s="4">
        <f t="shared" si="348"/>
        <v>0</v>
      </c>
      <c r="FB109" s="4">
        <f t="shared" si="224"/>
        <v>10</v>
      </c>
      <c r="FC109" s="4">
        <f t="shared" si="349"/>
        <v>9.857123245539968E-19</v>
      </c>
      <c r="FD109" s="4">
        <f t="shared" si="225"/>
        <v>2.183432953638769E-22</v>
      </c>
      <c r="FE109" s="4">
        <f t="shared" si="226"/>
        <v>-100</v>
      </c>
      <c r="FF109" s="4">
        <f t="shared" si="227"/>
        <v>-100</v>
      </c>
      <c r="FG109" s="4">
        <f t="shared" si="228"/>
        <v>-100</v>
      </c>
      <c r="FH109" s="1">
        <f t="shared" si="295"/>
        <v>100</v>
      </c>
      <c r="FI109" s="1">
        <f t="shared" si="296"/>
        <v>0</v>
      </c>
      <c r="FJ109" s="1">
        <f t="shared" si="229"/>
        <v>5.8509999999999858</v>
      </c>
      <c r="FK109" s="4">
        <f t="shared" si="297"/>
        <v>0.99999999999999645</v>
      </c>
      <c r="FL109" s="1">
        <f t="shared" si="298"/>
        <v>3.4048784958687288E-16</v>
      </c>
      <c r="FM109" s="4">
        <f t="shared" si="350"/>
        <v>-0.46677394975849207</v>
      </c>
      <c r="FN109" s="1">
        <f t="shared" si="351"/>
        <v>0.99999999999999645</v>
      </c>
      <c r="FO109" s="1">
        <f t="shared" si="230"/>
        <v>9.857123245539968E-19</v>
      </c>
      <c r="FP109" s="1">
        <f t="shared" si="299"/>
        <v>1000</v>
      </c>
      <c r="FQ109" s="1">
        <f t="shared" si="300"/>
        <v>1027.0199999999963</v>
      </c>
      <c r="FR109" s="1">
        <f t="shared" si="301"/>
        <v>999.99999999999648</v>
      </c>
      <c r="FS109" s="1">
        <f t="shared" si="302"/>
        <v>1000</v>
      </c>
      <c r="FT109" s="1">
        <f t="shared" si="303"/>
        <v>1.3142830994053292E-19</v>
      </c>
      <c r="FU109" s="4">
        <f t="shared" si="352"/>
        <v>0</v>
      </c>
      <c r="FV109" s="1">
        <f t="shared" si="353"/>
        <v>-9.8571232455399675E-16</v>
      </c>
      <c r="FW109" s="4">
        <f t="shared" si="354"/>
        <v>0</v>
      </c>
      <c r="FX109" s="4">
        <f t="shared" si="231"/>
        <v>10</v>
      </c>
      <c r="FY109" s="4">
        <f t="shared" si="355"/>
        <v>9.8573691489893174E-19</v>
      </c>
      <c r="FZ109" s="4">
        <f t="shared" si="232"/>
        <v>2.4590344934944473E-23</v>
      </c>
      <c r="GA109" s="4">
        <f t="shared" si="233"/>
        <v>-100</v>
      </c>
      <c r="GB109" s="4">
        <f t="shared" si="234"/>
        <v>-100</v>
      </c>
      <c r="GC109" s="4">
        <f t="shared" si="235"/>
        <v>-100</v>
      </c>
      <c r="GD109" s="1">
        <f t="shared" si="304"/>
        <v>100</v>
      </c>
      <c r="GE109" s="1">
        <f t="shared" si="305"/>
        <v>0</v>
      </c>
      <c r="GF109" s="1">
        <f t="shared" si="236"/>
        <v>5.8509999999999858</v>
      </c>
      <c r="GG109" s="4">
        <f t="shared" si="306"/>
        <v>0.99999999999999645</v>
      </c>
      <c r="GH109" s="1">
        <f t="shared" si="307"/>
        <v>3.4049634366111641E-16</v>
      </c>
      <c r="GI109" s="4">
        <f t="shared" si="356"/>
        <v>-0.46727069419163314</v>
      </c>
      <c r="GJ109" s="1">
        <f t="shared" si="357"/>
        <v>0.99999999999999645</v>
      </c>
      <c r="GK109" s="1">
        <f t="shared" si="237"/>
        <v>9.8573691489893174E-19</v>
      </c>
      <c r="GL109" s="1">
        <f t="shared" si="308"/>
        <v>1000</v>
      </c>
      <c r="GM109" s="1">
        <f t="shared" si="309"/>
        <v>1027.0199999999963</v>
      </c>
      <c r="GN109" s="1">
        <f t="shared" si="310"/>
        <v>999.99999999999648</v>
      </c>
      <c r="GO109" s="1">
        <f t="shared" si="311"/>
        <v>1000</v>
      </c>
      <c r="GP109" s="1">
        <f t="shared" si="312"/>
        <v>1.3143158865319094E-19</v>
      </c>
      <c r="GQ109" s="4">
        <f t="shared" si="358"/>
        <v>0</v>
      </c>
      <c r="GR109" s="1">
        <f t="shared" si="359"/>
        <v>-9.8573691489893181E-16</v>
      </c>
      <c r="GS109" s="4">
        <f t="shared" si="360"/>
        <v>0</v>
      </c>
      <c r="GT109" s="4">
        <f t="shared" si="238"/>
        <v>10</v>
      </c>
      <c r="GU109" s="4">
        <f t="shared" si="361"/>
        <v>9.8588042009669296E-19</v>
      </c>
      <c r="GV109" s="4">
        <f t="shared" si="239"/>
        <v>1.4350519776121966E-22</v>
      </c>
      <c r="GW109" s="4">
        <v>50</v>
      </c>
      <c r="GX109" s="4"/>
      <c r="GY109" s="4"/>
      <c r="GZ109" s="4"/>
      <c r="HA109" s="4"/>
      <c r="HB109" s="4"/>
      <c r="HC109" s="4"/>
      <c r="HD109" s="4"/>
      <c r="HE109" s="4"/>
      <c r="HF109" s="6"/>
      <c r="HG109" s="4"/>
      <c r="HH109" s="4"/>
      <c r="HI109" s="4"/>
      <c r="HJ109" s="4"/>
      <c r="HK109" s="4"/>
      <c r="HL109" s="4"/>
    </row>
    <row r="110" spans="1:228" s="5" customFormat="1">
      <c r="A110" s="4">
        <v>92</v>
      </c>
      <c r="B110" s="4">
        <f t="shared" si="182"/>
        <v>100</v>
      </c>
      <c r="C110" s="4">
        <v>0</v>
      </c>
      <c r="D110" s="1">
        <f t="shared" si="183"/>
        <v>-100</v>
      </c>
      <c r="E110" s="1">
        <f t="shared" si="313"/>
        <v>45</v>
      </c>
      <c r="F110" s="4">
        <f t="shared" si="240"/>
        <v>5.9009999999999856</v>
      </c>
      <c r="G110" s="1">
        <f>'0.5Q 8-16'!GA110</f>
        <v>-100</v>
      </c>
      <c r="H110" s="1">
        <f>'0.5Q 8-16'!GB110</f>
        <v>-100</v>
      </c>
      <c r="I110" s="1">
        <f>'0.5Q 8-16'!GC110</f>
        <v>-100</v>
      </c>
      <c r="J110" s="1">
        <f>'0.5Q 8-16'!GD110</f>
        <v>100</v>
      </c>
      <c r="K110" s="1">
        <f>'0.5Q 8-16'!GE110</f>
        <v>0</v>
      </c>
      <c r="L110" s="1">
        <f>'0.5Q 8-16'!GF110</f>
        <v>5.9009999999999856</v>
      </c>
      <c r="M110" s="1">
        <f>'0.5Q 8-16'!GG110</f>
        <v>0.99999999999999645</v>
      </c>
      <c r="N110" s="1">
        <f>'0.5Q 8-16'!GH110</f>
        <v>1.9409761369572038E-16</v>
      </c>
      <c r="O110" s="1">
        <f>'0.5Q 8-16'!GI110</f>
        <v>-0.51826822546818385</v>
      </c>
      <c r="P110" s="1">
        <f>'0.5Q 8-16'!GJ110</f>
        <v>0.99999999999999645</v>
      </c>
      <c r="Q110" s="1">
        <f>'0.5Q 8-16'!GK110</f>
        <v>5.6191259164911043E-19</v>
      </c>
      <c r="R110" s="1">
        <f>'0.5Q 8-16'!GL110</f>
        <v>1000</v>
      </c>
      <c r="S110" s="1">
        <f>'0.5Q 8-16'!GM110</f>
        <v>1027.0199999999963</v>
      </c>
      <c r="T110" s="1">
        <f>'0.5Q 8-16'!GN110</f>
        <v>999.99999999999648</v>
      </c>
      <c r="U110" s="1">
        <f>'0.5Q 8-16'!GO110</f>
        <v>1000</v>
      </c>
      <c r="V110" s="1">
        <f>'0.5Q 8-16'!GP110</f>
        <v>7.4921678886548074E-20</v>
      </c>
      <c r="W110" s="1">
        <f>'0.5Q 8-16'!GQ110</f>
        <v>0</v>
      </c>
      <c r="X110" s="1">
        <f>'0.5Q 8-16'!GR110</f>
        <v>-5.6191259164911039E-16</v>
      </c>
      <c r="Y110" s="1">
        <f>'0.5Q 8-16'!GS110</f>
        <v>0</v>
      </c>
      <c r="Z110" s="1">
        <f>'0.5Q 8-16'!GT110</f>
        <v>10</v>
      </c>
      <c r="AA110" s="1">
        <f>'0.5Q 8-16'!GU110</f>
        <v>5.7616210647743055E-19</v>
      </c>
      <c r="AB110" s="4"/>
      <c r="AC110" s="4">
        <f t="shared" si="184"/>
        <v>-100</v>
      </c>
      <c r="AD110" s="4">
        <f t="shared" si="185"/>
        <v>-100</v>
      </c>
      <c r="AE110" s="4">
        <f t="shared" si="186"/>
        <v>-100</v>
      </c>
      <c r="AF110" s="1">
        <f t="shared" si="241"/>
        <v>100</v>
      </c>
      <c r="AG110" s="1">
        <f t="shared" si="242"/>
        <v>0</v>
      </c>
      <c r="AH110" s="1">
        <f t="shared" si="187"/>
        <v>5.9009999999999856</v>
      </c>
      <c r="AI110" s="4">
        <f t="shared" si="243"/>
        <v>0.99999999999999645</v>
      </c>
      <c r="AJ110" s="1">
        <f t="shared" si="244"/>
        <v>1.9901972589893969E-16</v>
      </c>
      <c r="AK110" s="4">
        <f t="shared" si="314"/>
        <v>-0.50799325297098696</v>
      </c>
      <c r="AL110" s="1">
        <f t="shared" si="315"/>
        <v>0.99999999999999645</v>
      </c>
      <c r="AM110" s="1">
        <f t="shared" si="188"/>
        <v>5.7616210647743055E-19</v>
      </c>
      <c r="AN110" s="1">
        <f t="shared" si="245"/>
        <v>1000</v>
      </c>
      <c r="AO110" s="1">
        <f t="shared" si="246"/>
        <v>1027.0199999999963</v>
      </c>
      <c r="AP110" s="1">
        <f t="shared" si="247"/>
        <v>999.99999999999648</v>
      </c>
      <c r="AQ110" s="1">
        <f t="shared" si="248"/>
        <v>1000</v>
      </c>
      <c r="AR110" s="1">
        <f t="shared" si="249"/>
        <v>7.6821614196990733E-20</v>
      </c>
      <c r="AS110" s="4">
        <f t="shared" si="316"/>
        <v>0</v>
      </c>
      <c r="AT110" s="1">
        <f t="shared" si="317"/>
        <v>-5.7616210647743057E-16</v>
      </c>
      <c r="AU110" s="4">
        <f t="shared" si="318"/>
        <v>0</v>
      </c>
      <c r="AV110" s="4">
        <f t="shared" si="189"/>
        <v>10</v>
      </c>
      <c r="AW110" s="4">
        <f t="shared" si="319"/>
        <v>5.8602552072874603E-19</v>
      </c>
      <c r="AX110" s="4">
        <f t="shared" si="190"/>
        <v>9.863414251315477E-21</v>
      </c>
      <c r="AY110" s="4">
        <f t="shared" si="191"/>
        <v>-100</v>
      </c>
      <c r="AZ110" s="4">
        <f t="shared" si="192"/>
        <v>-100</v>
      </c>
      <c r="BA110" s="4">
        <f t="shared" si="193"/>
        <v>-100</v>
      </c>
      <c r="BB110" s="1">
        <f t="shared" si="250"/>
        <v>100</v>
      </c>
      <c r="BC110" s="1">
        <f t="shared" si="251"/>
        <v>0</v>
      </c>
      <c r="BD110" s="1">
        <f t="shared" si="194"/>
        <v>5.9009999999999856</v>
      </c>
      <c r="BE110" s="4">
        <f t="shared" si="252"/>
        <v>0.99999999999999645</v>
      </c>
      <c r="BF110" s="1">
        <f t="shared" si="253"/>
        <v>2.0242677745379832E-16</v>
      </c>
      <c r="BG110" s="4">
        <f t="shared" si="320"/>
        <v>-0.49284055033405866</v>
      </c>
      <c r="BH110" s="1">
        <f t="shared" si="321"/>
        <v>0.99999999999999645</v>
      </c>
      <c r="BI110" s="1">
        <f t="shared" si="195"/>
        <v>5.8602552072874603E-19</v>
      </c>
      <c r="BJ110" s="1">
        <f t="shared" si="254"/>
        <v>1000</v>
      </c>
      <c r="BK110" s="1">
        <f t="shared" si="255"/>
        <v>1027.0199999999963</v>
      </c>
      <c r="BL110" s="1">
        <f t="shared" si="256"/>
        <v>999.99999999999648</v>
      </c>
      <c r="BM110" s="1">
        <f t="shared" si="257"/>
        <v>1000</v>
      </c>
      <c r="BN110" s="1">
        <f t="shared" si="258"/>
        <v>7.8136736097166154E-20</v>
      </c>
      <c r="BO110" s="4">
        <f t="shared" si="322"/>
        <v>0</v>
      </c>
      <c r="BP110" s="1">
        <f t="shared" si="323"/>
        <v>-5.8602552072874605E-16</v>
      </c>
      <c r="BQ110" s="4">
        <f t="shared" si="324"/>
        <v>0</v>
      </c>
      <c r="BR110" s="4">
        <f t="shared" si="196"/>
        <v>10</v>
      </c>
      <c r="BS110" s="4">
        <f t="shared" si="325"/>
        <v>5.9178418360486506E-19</v>
      </c>
      <c r="BT110" s="4">
        <f t="shared" si="197"/>
        <v>5.7586628761190349E-21</v>
      </c>
      <c r="BU110" s="4">
        <f t="shared" si="198"/>
        <v>-100</v>
      </c>
      <c r="BV110" s="4">
        <f t="shared" si="199"/>
        <v>-100</v>
      </c>
      <c r="BW110" s="4">
        <f t="shared" si="200"/>
        <v>-100</v>
      </c>
      <c r="BX110" s="1">
        <f t="shared" si="259"/>
        <v>100</v>
      </c>
      <c r="BY110" s="1">
        <f t="shared" si="260"/>
        <v>0</v>
      </c>
      <c r="BZ110" s="1">
        <f t="shared" si="201"/>
        <v>5.9009999999999856</v>
      </c>
      <c r="CA110" s="4">
        <f t="shared" si="261"/>
        <v>0.99999999999999645</v>
      </c>
      <c r="CB110" s="1">
        <f t="shared" si="262"/>
        <v>2.0441595288596375E-16</v>
      </c>
      <c r="CC110" s="4">
        <f t="shared" si="326"/>
        <v>-0.47688752663200762</v>
      </c>
      <c r="CD110" s="1">
        <f t="shared" si="327"/>
        <v>0.99999999999999645</v>
      </c>
      <c r="CE110" s="1">
        <f t="shared" si="202"/>
        <v>5.9178418360486506E-19</v>
      </c>
      <c r="CF110" s="1">
        <f t="shared" si="263"/>
        <v>1000</v>
      </c>
      <c r="CG110" s="1">
        <f t="shared" si="264"/>
        <v>1027.0199999999963</v>
      </c>
      <c r="CH110" s="1">
        <f t="shared" si="265"/>
        <v>999.99999999999648</v>
      </c>
      <c r="CI110" s="1">
        <f t="shared" si="266"/>
        <v>1000</v>
      </c>
      <c r="CJ110" s="1">
        <f t="shared" si="267"/>
        <v>7.8904557813982015E-20</v>
      </c>
      <c r="CK110" s="4">
        <f t="shared" si="328"/>
        <v>0</v>
      </c>
      <c r="CL110" s="1">
        <f t="shared" si="329"/>
        <v>-5.9178418360486504E-16</v>
      </c>
      <c r="CM110" s="4">
        <f t="shared" si="330"/>
        <v>0</v>
      </c>
      <c r="CN110" s="4">
        <f t="shared" si="203"/>
        <v>10</v>
      </c>
      <c r="CO110" s="4">
        <f t="shared" si="331"/>
        <v>5.9106008653986338E-19</v>
      </c>
      <c r="CP110" s="4">
        <f t="shared" si="204"/>
        <v>-7.240970650016777E-22</v>
      </c>
      <c r="CQ110" s="4">
        <f t="shared" si="205"/>
        <v>-100</v>
      </c>
      <c r="CR110" s="4">
        <f t="shared" si="206"/>
        <v>-100</v>
      </c>
      <c r="CS110" s="4">
        <f t="shared" si="207"/>
        <v>-100</v>
      </c>
      <c r="CT110" s="1">
        <f t="shared" si="268"/>
        <v>100</v>
      </c>
      <c r="CU110" s="1">
        <f t="shared" si="269"/>
        <v>0</v>
      </c>
      <c r="CV110" s="1">
        <f t="shared" si="208"/>
        <v>5.9009999999999856</v>
      </c>
      <c r="CW110" s="4">
        <f t="shared" si="270"/>
        <v>0.99999999999999645</v>
      </c>
      <c r="CX110" s="1">
        <f t="shared" si="271"/>
        <v>2.0416583300167992E-16</v>
      </c>
      <c r="CY110" s="4">
        <f t="shared" si="332"/>
        <v>-0.47637079916134301</v>
      </c>
      <c r="CZ110" s="1">
        <f t="shared" si="333"/>
        <v>0.99999999999999645</v>
      </c>
      <c r="DA110" s="1">
        <f t="shared" si="209"/>
        <v>5.9106008653986338E-19</v>
      </c>
      <c r="DB110" s="1">
        <f t="shared" si="272"/>
        <v>1000</v>
      </c>
      <c r="DC110" s="1">
        <f t="shared" si="273"/>
        <v>1027.0199999999963</v>
      </c>
      <c r="DD110" s="1">
        <f t="shared" si="274"/>
        <v>999.99999999999648</v>
      </c>
      <c r="DE110" s="1">
        <f t="shared" si="275"/>
        <v>1000</v>
      </c>
      <c r="DF110" s="1">
        <f t="shared" si="276"/>
        <v>7.8808011538648453E-20</v>
      </c>
      <c r="DG110" s="4">
        <f t="shared" si="334"/>
        <v>0</v>
      </c>
      <c r="DH110" s="1">
        <f t="shared" si="335"/>
        <v>-5.9106008653986336E-16</v>
      </c>
      <c r="DI110" s="4">
        <f t="shared" si="336"/>
        <v>0</v>
      </c>
      <c r="DJ110" s="4">
        <f t="shared" si="210"/>
        <v>10</v>
      </c>
      <c r="DK110" s="4">
        <f t="shared" si="337"/>
        <v>5.9098030024464501E-19</v>
      </c>
      <c r="DL110" s="4">
        <f t="shared" si="211"/>
        <v>-7.9786295218374836E-23</v>
      </c>
      <c r="DM110" s="4">
        <f t="shared" si="212"/>
        <v>-100</v>
      </c>
      <c r="DN110" s="4">
        <f t="shared" si="213"/>
        <v>-100</v>
      </c>
      <c r="DO110" s="4">
        <f t="shared" si="214"/>
        <v>-100</v>
      </c>
      <c r="DP110" s="1">
        <f t="shared" si="277"/>
        <v>100</v>
      </c>
      <c r="DQ110" s="1">
        <f t="shared" si="278"/>
        <v>0</v>
      </c>
      <c r="DR110" s="1">
        <f t="shared" si="215"/>
        <v>5.9009999999999856</v>
      </c>
      <c r="DS110" s="4">
        <f t="shared" si="279"/>
        <v>0.99999999999999645</v>
      </c>
      <c r="DT110" s="1">
        <f t="shared" si="280"/>
        <v>2.0413827296878926E-16</v>
      </c>
      <c r="DU110" s="4">
        <f t="shared" si="338"/>
        <v>-0.47168067815838294</v>
      </c>
      <c r="DV110" s="1">
        <f t="shared" si="339"/>
        <v>0.99999999999999645</v>
      </c>
      <c r="DW110" s="1">
        <f t="shared" si="216"/>
        <v>5.9098030024464501E-19</v>
      </c>
      <c r="DX110" s="1">
        <f t="shared" si="281"/>
        <v>1000</v>
      </c>
      <c r="DY110" s="1">
        <f t="shared" si="282"/>
        <v>1027.0199999999963</v>
      </c>
      <c r="DZ110" s="1">
        <f t="shared" si="283"/>
        <v>999.99999999999648</v>
      </c>
      <c r="EA110" s="1">
        <f t="shared" si="284"/>
        <v>1000</v>
      </c>
      <c r="EB110" s="1">
        <f t="shared" si="285"/>
        <v>7.8797373365952657E-20</v>
      </c>
      <c r="EC110" s="4">
        <f t="shared" si="340"/>
        <v>0</v>
      </c>
      <c r="ED110" s="1">
        <f t="shared" si="341"/>
        <v>-5.9098030024464503E-16</v>
      </c>
      <c r="EE110" s="4">
        <f t="shared" si="342"/>
        <v>0</v>
      </c>
      <c r="EF110" s="4">
        <f t="shared" si="217"/>
        <v>10</v>
      </c>
      <c r="EG110" s="4">
        <f t="shared" si="343"/>
        <v>5.9129638875517975E-19</v>
      </c>
      <c r="EH110" s="4">
        <f t="shared" si="218"/>
        <v>3.1608851053474322E-22</v>
      </c>
      <c r="EI110" s="4">
        <f t="shared" si="219"/>
        <v>-100</v>
      </c>
      <c r="EJ110" s="4">
        <f t="shared" si="220"/>
        <v>-100</v>
      </c>
      <c r="EK110" s="4">
        <f t="shared" si="221"/>
        <v>-100</v>
      </c>
      <c r="EL110" s="1">
        <f t="shared" si="286"/>
        <v>100</v>
      </c>
      <c r="EM110" s="1">
        <f t="shared" si="287"/>
        <v>0</v>
      </c>
      <c r="EN110" s="1">
        <f t="shared" si="222"/>
        <v>5.9009999999999856</v>
      </c>
      <c r="EO110" s="4">
        <f t="shared" si="288"/>
        <v>0.99999999999999645</v>
      </c>
      <c r="EP110" s="1">
        <f t="shared" si="289"/>
        <v>2.0424745725567521E-16</v>
      </c>
      <c r="EQ110" s="4">
        <f t="shared" si="344"/>
        <v>-0.4666582297456775</v>
      </c>
      <c r="ER110" s="1">
        <f t="shared" si="345"/>
        <v>0.99999999999999645</v>
      </c>
      <c r="ES110" s="1">
        <f t="shared" si="223"/>
        <v>5.9129638875517975E-19</v>
      </c>
      <c r="ET110" s="1">
        <f t="shared" si="290"/>
        <v>1000</v>
      </c>
      <c r="EU110" s="1">
        <f t="shared" si="291"/>
        <v>1027.0199999999963</v>
      </c>
      <c r="EV110" s="1">
        <f t="shared" si="292"/>
        <v>999.99999999999648</v>
      </c>
      <c r="EW110" s="1">
        <f t="shared" si="293"/>
        <v>1000</v>
      </c>
      <c r="EX110" s="1">
        <f t="shared" si="294"/>
        <v>7.8839518500690629E-20</v>
      </c>
      <c r="EY110" s="4">
        <f t="shared" si="346"/>
        <v>0</v>
      </c>
      <c r="EZ110" s="1">
        <f t="shared" si="347"/>
        <v>-5.9129638875517978E-16</v>
      </c>
      <c r="FA110" s="4">
        <f t="shared" si="348"/>
        <v>0</v>
      </c>
      <c r="FB110" s="4">
        <f t="shared" si="224"/>
        <v>10</v>
      </c>
      <c r="FC110" s="4">
        <f t="shared" si="349"/>
        <v>5.9142739473239808E-19</v>
      </c>
      <c r="FD110" s="4">
        <f t="shared" si="225"/>
        <v>1.3100597721832614E-22</v>
      </c>
      <c r="FE110" s="4">
        <f t="shared" si="226"/>
        <v>-100</v>
      </c>
      <c r="FF110" s="4">
        <f t="shared" si="227"/>
        <v>-100</v>
      </c>
      <c r="FG110" s="4">
        <f t="shared" si="228"/>
        <v>-100</v>
      </c>
      <c r="FH110" s="1">
        <f t="shared" si="295"/>
        <v>100</v>
      </c>
      <c r="FI110" s="1">
        <f t="shared" si="296"/>
        <v>0</v>
      </c>
      <c r="FJ110" s="1">
        <f t="shared" si="229"/>
        <v>5.9009999999999856</v>
      </c>
      <c r="FK110" s="4">
        <f t="shared" si="297"/>
        <v>0.99999999999999645</v>
      </c>
      <c r="FL110" s="1">
        <f t="shared" si="298"/>
        <v>2.042927097521237E-16</v>
      </c>
      <c r="FM110" s="4">
        <f t="shared" si="350"/>
        <v>-0.46677394975849207</v>
      </c>
      <c r="FN110" s="1">
        <f t="shared" si="351"/>
        <v>0.99999999999999645</v>
      </c>
      <c r="FO110" s="1">
        <f t="shared" si="230"/>
        <v>5.9142739473239808E-19</v>
      </c>
      <c r="FP110" s="1">
        <f t="shared" si="299"/>
        <v>1000</v>
      </c>
      <c r="FQ110" s="1">
        <f t="shared" si="300"/>
        <v>1027.0199999999963</v>
      </c>
      <c r="FR110" s="1">
        <f t="shared" si="301"/>
        <v>999.99999999999648</v>
      </c>
      <c r="FS110" s="1">
        <f t="shared" si="302"/>
        <v>1000</v>
      </c>
      <c r="FT110" s="1">
        <f t="shared" si="303"/>
        <v>7.8856985964319739E-20</v>
      </c>
      <c r="FU110" s="4">
        <f t="shared" si="352"/>
        <v>0</v>
      </c>
      <c r="FV110" s="1">
        <f t="shared" si="353"/>
        <v>-5.9142739473239807E-16</v>
      </c>
      <c r="FW110" s="4">
        <f t="shared" si="354"/>
        <v>0</v>
      </c>
      <c r="FX110" s="4">
        <f t="shared" si="231"/>
        <v>10</v>
      </c>
      <c r="FY110" s="4">
        <f t="shared" si="355"/>
        <v>5.9144214893935903E-19</v>
      </c>
      <c r="FZ110" s="4">
        <f t="shared" si="232"/>
        <v>1.4754206960947425E-23</v>
      </c>
      <c r="GA110" s="4">
        <f t="shared" si="233"/>
        <v>-100</v>
      </c>
      <c r="GB110" s="4">
        <f t="shared" si="234"/>
        <v>-100</v>
      </c>
      <c r="GC110" s="4">
        <f t="shared" si="235"/>
        <v>-100</v>
      </c>
      <c r="GD110" s="1">
        <f t="shared" si="304"/>
        <v>100</v>
      </c>
      <c r="GE110" s="1">
        <f t="shared" si="305"/>
        <v>0</v>
      </c>
      <c r="GF110" s="1">
        <f t="shared" si="236"/>
        <v>5.9009999999999856</v>
      </c>
      <c r="GG110" s="4">
        <f t="shared" si="306"/>
        <v>0.99999999999999645</v>
      </c>
      <c r="GH110" s="1">
        <f t="shared" si="307"/>
        <v>2.0429780619666979E-16</v>
      </c>
      <c r="GI110" s="4">
        <f t="shared" si="356"/>
        <v>-0.46727069419163314</v>
      </c>
      <c r="GJ110" s="1">
        <f t="shared" si="357"/>
        <v>0.99999999999999645</v>
      </c>
      <c r="GK110" s="1">
        <f t="shared" si="237"/>
        <v>5.9144214893935903E-19</v>
      </c>
      <c r="GL110" s="1">
        <f t="shared" si="308"/>
        <v>1000</v>
      </c>
      <c r="GM110" s="1">
        <f t="shared" si="309"/>
        <v>1027.0199999999963</v>
      </c>
      <c r="GN110" s="1">
        <f t="shared" si="310"/>
        <v>999.99999999999648</v>
      </c>
      <c r="GO110" s="1">
        <f t="shared" si="311"/>
        <v>1000</v>
      </c>
      <c r="GP110" s="1">
        <f t="shared" si="312"/>
        <v>7.8858953191914538E-20</v>
      </c>
      <c r="GQ110" s="4">
        <f t="shared" si="358"/>
        <v>0</v>
      </c>
      <c r="GR110" s="1">
        <f t="shared" si="359"/>
        <v>-5.9144214893935907E-16</v>
      </c>
      <c r="GS110" s="4">
        <f t="shared" si="360"/>
        <v>0</v>
      </c>
      <c r="GT110" s="4">
        <f t="shared" si="238"/>
        <v>10</v>
      </c>
      <c r="GU110" s="4">
        <f t="shared" si="361"/>
        <v>5.9152825205801578E-19</v>
      </c>
      <c r="GV110" s="4">
        <f t="shared" si="239"/>
        <v>8.6103118656751053E-23</v>
      </c>
      <c r="GW110" s="4">
        <v>45</v>
      </c>
      <c r="GX110" s="4"/>
      <c r="GY110" s="4"/>
      <c r="GZ110" s="4"/>
      <c r="HA110" s="4"/>
      <c r="HB110" s="4"/>
      <c r="HC110" s="4"/>
      <c r="HD110" s="4"/>
      <c r="HE110" s="4"/>
      <c r="HF110" s="6"/>
      <c r="HG110" s="4"/>
      <c r="HH110" s="4"/>
      <c r="HI110" s="4"/>
      <c r="HJ110" s="4"/>
      <c r="HK110" s="4"/>
      <c r="HL110" s="4"/>
    </row>
    <row r="111" spans="1:228" s="5" customFormat="1">
      <c r="A111" s="4">
        <v>93</v>
      </c>
      <c r="B111" s="4">
        <f t="shared" si="182"/>
        <v>100</v>
      </c>
      <c r="C111" s="4">
        <v>0</v>
      </c>
      <c r="D111" s="1">
        <f t="shared" si="183"/>
        <v>-100</v>
      </c>
      <c r="E111" s="1">
        <f t="shared" si="313"/>
        <v>40</v>
      </c>
      <c r="F111" s="4">
        <f t="shared" si="240"/>
        <v>5.9509999999999854</v>
      </c>
      <c r="G111" s="1">
        <f>'0.5Q 8-16'!GA111</f>
        <v>-100</v>
      </c>
      <c r="H111" s="1">
        <f>'0.5Q 8-16'!GB111</f>
        <v>-100</v>
      </c>
      <c r="I111" s="1">
        <f>'0.5Q 8-16'!GC111</f>
        <v>-100</v>
      </c>
      <c r="J111" s="1">
        <f>'0.5Q 8-16'!GD111</f>
        <v>100</v>
      </c>
      <c r="K111" s="1">
        <f>'0.5Q 8-16'!GE111</f>
        <v>0</v>
      </c>
      <c r="L111" s="1">
        <f>'0.5Q 8-16'!GF111</f>
        <v>5.9509999999999854</v>
      </c>
      <c r="M111" s="1">
        <f>'0.5Q 8-16'!GG111</f>
        <v>0.99999999999999645</v>
      </c>
      <c r="N111" s="1">
        <f>'0.5Q 8-16'!GH111</f>
        <v>1.164585682174322E-16</v>
      </c>
      <c r="O111" s="1">
        <f>'0.5Q 8-16'!GI111</f>
        <v>-0.51826822546818385</v>
      </c>
      <c r="P111" s="1">
        <f>'0.5Q 8-16'!GJ111</f>
        <v>0.99999999999999645</v>
      </c>
      <c r="Q111" s="1">
        <f>'0.5Q 8-16'!GK111</f>
        <v>3.3714755498946627E-19</v>
      </c>
      <c r="R111" s="1">
        <f>'0.5Q 8-16'!GL111</f>
        <v>1000</v>
      </c>
      <c r="S111" s="1">
        <f>'0.5Q 8-16'!GM111</f>
        <v>1027.0199999999963</v>
      </c>
      <c r="T111" s="1">
        <f>'0.5Q 8-16'!GN111</f>
        <v>999.99999999999648</v>
      </c>
      <c r="U111" s="1">
        <f>'0.5Q 8-16'!GO111</f>
        <v>1000</v>
      </c>
      <c r="V111" s="1">
        <f>'0.5Q 8-16'!GP111</f>
        <v>4.4953007331928834E-20</v>
      </c>
      <c r="W111" s="1">
        <f>'0.5Q 8-16'!GQ111</f>
        <v>0</v>
      </c>
      <c r="X111" s="1">
        <f>'0.5Q 8-16'!GR111</f>
        <v>-3.3714755498946625E-16</v>
      </c>
      <c r="Y111" s="1">
        <f>'0.5Q 8-16'!GS111</f>
        <v>0</v>
      </c>
      <c r="Z111" s="1">
        <f>'0.5Q 8-16'!GT111</f>
        <v>10</v>
      </c>
      <c r="AA111" s="1">
        <f>'0.5Q 8-16'!GU111</f>
        <v>3.456972638864583E-19</v>
      </c>
      <c r="AB111" s="4"/>
      <c r="AC111" s="4">
        <f t="shared" si="184"/>
        <v>-100</v>
      </c>
      <c r="AD111" s="4">
        <f t="shared" si="185"/>
        <v>-100</v>
      </c>
      <c r="AE111" s="4">
        <f t="shared" si="186"/>
        <v>-100</v>
      </c>
      <c r="AF111" s="1">
        <f t="shared" si="241"/>
        <v>100</v>
      </c>
      <c r="AG111" s="1">
        <f t="shared" si="242"/>
        <v>0</v>
      </c>
      <c r="AH111" s="1">
        <f t="shared" si="187"/>
        <v>5.9509999999999854</v>
      </c>
      <c r="AI111" s="4">
        <f t="shared" si="243"/>
        <v>0.99999999999999645</v>
      </c>
      <c r="AJ111" s="1">
        <f t="shared" si="244"/>
        <v>1.1941183553936384E-16</v>
      </c>
      <c r="AK111" s="4">
        <f t="shared" si="314"/>
        <v>-0.50799325297098696</v>
      </c>
      <c r="AL111" s="1">
        <f t="shared" si="315"/>
        <v>0.99999999999999645</v>
      </c>
      <c r="AM111" s="1">
        <f t="shared" si="188"/>
        <v>3.456972638864583E-19</v>
      </c>
      <c r="AN111" s="1">
        <f t="shared" si="245"/>
        <v>1000</v>
      </c>
      <c r="AO111" s="1">
        <f t="shared" si="246"/>
        <v>1027.0199999999963</v>
      </c>
      <c r="AP111" s="1">
        <f t="shared" si="247"/>
        <v>999.99999999999648</v>
      </c>
      <c r="AQ111" s="1">
        <f t="shared" si="248"/>
        <v>1000</v>
      </c>
      <c r="AR111" s="1">
        <f t="shared" si="249"/>
        <v>4.609296851819445E-20</v>
      </c>
      <c r="AS111" s="4">
        <f t="shared" si="316"/>
        <v>0</v>
      </c>
      <c r="AT111" s="1">
        <f t="shared" si="317"/>
        <v>-3.4569726388645832E-16</v>
      </c>
      <c r="AU111" s="4">
        <f t="shared" si="318"/>
        <v>0</v>
      </c>
      <c r="AV111" s="4">
        <f t="shared" si="189"/>
        <v>10</v>
      </c>
      <c r="AW111" s="4">
        <f t="shared" si="319"/>
        <v>3.5161531243724763E-19</v>
      </c>
      <c r="AX111" s="4">
        <f t="shared" si="190"/>
        <v>5.9180485507893247E-21</v>
      </c>
      <c r="AY111" s="4">
        <f t="shared" si="191"/>
        <v>-100</v>
      </c>
      <c r="AZ111" s="4">
        <f t="shared" si="192"/>
        <v>-100</v>
      </c>
      <c r="BA111" s="4">
        <f t="shared" si="193"/>
        <v>-100</v>
      </c>
      <c r="BB111" s="1">
        <f t="shared" si="250"/>
        <v>100</v>
      </c>
      <c r="BC111" s="1">
        <f t="shared" si="251"/>
        <v>0</v>
      </c>
      <c r="BD111" s="1">
        <f t="shared" si="194"/>
        <v>5.9509999999999854</v>
      </c>
      <c r="BE111" s="4">
        <f t="shared" si="252"/>
        <v>0.99999999999999645</v>
      </c>
      <c r="BF111" s="1">
        <f t="shared" si="253"/>
        <v>1.2145606647227896E-16</v>
      </c>
      <c r="BG111" s="4">
        <f t="shared" si="320"/>
        <v>-0.49284055033405866</v>
      </c>
      <c r="BH111" s="1">
        <f t="shared" si="321"/>
        <v>0.99999999999999645</v>
      </c>
      <c r="BI111" s="1">
        <f t="shared" si="195"/>
        <v>3.5161531243724763E-19</v>
      </c>
      <c r="BJ111" s="1">
        <f t="shared" si="254"/>
        <v>1000</v>
      </c>
      <c r="BK111" s="1">
        <f t="shared" si="255"/>
        <v>1027.0199999999963</v>
      </c>
      <c r="BL111" s="1">
        <f t="shared" si="256"/>
        <v>999.99999999999648</v>
      </c>
      <c r="BM111" s="1">
        <f t="shared" si="257"/>
        <v>1000</v>
      </c>
      <c r="BN111" s="1">
        <f t="shared" si="258"/>
        <v>4.6882041658299679E-20</v>
      </c>
      <c r="BO111" s="4">
        <f t="shared" si="322"/>
        <v>0</v>
      </c>
      <c r="BP111" s="1">
        <f t="shared" si="323"/>
        <v>-3.5161531243724763E-16</v>
      </c>
      <c r="BQ111" s="4">
        <f t="shared" si="324"/>
        <v>0</v>
      </c>
      <c r="BR111" s="4">
        <f t="shared" si="196"/>
        <v>10</v>
      </c>
      <c r="BS111" s="4">
        <f t="shared" si="325"/>
        <v>3.5507051016291902E-19</v>
      </c>
      <c r="BT111" s="4">
        <f t="shared" si="197"/>
        <v>3.455197725671392E-21</v>
      </c>
      <c r="BU111" s="4">
        <f t="shared" si="198"/>
        <v>-100</v>
      </c>
      <c r="BV111" s="4">
        <f t="shared" si="199"/>
        <v>-100</v>
      </c>
      <c r="BW111" s="4">
        <f t="shared" si="200"/>
        <v>-100</v>
      </c>
      <c r="BX111" s="1">
        <f t="shared" si="259"/>
        <v>100</v>
      </c>
      <c r="BY111" s="1">
        <f t="shared" si="260"/>
        <v>0</v>
      </c>
      <c r="BZ111" s="1">
        <f t="shared" si="201"/>
        <v>5.9509999999999854</v>
      </c>
      <c r="CA111" s="4">
        <f t="shared" si="261"/>
        <v>0.99999999999999645</v>
      </c>
      <c r="CB111" s="1">
        <f t="shared" si="262"/>
        <v>1.2264957173157824E-16</v>
      </c>
      <c r="CC111" s="4">
        <f t="shared" si="326"/>
        <v>-0.47688752663200762</v>
      </c>
      <c r="CD111" s="1">
        <f t="shared" si="327"/>
        <v>0.99999999999999645</v>
      </c>
      <c r="CE111" s="1">
        <f t="shared" si="202"/>
        <v>3.5507051016291902E-19</v>
      </c>
      <c r="CF111" s="1">
        <f t="shared" si="263"/>
        <v>1000</v>
      </c>
      <c r="CG111" s="1">
        <f t="shared" si="264"/>
        <v>1027.0199999999963</v>
      </c>
      <c r="CH111" s="1">
        <f t="shared" si="265"/>
        <v>999.99999999999648</v>
      </c>
      <c r="CI111" s="1">
        <f t="shared" si="266"/>
        <v>1000</v>
      </c>
      <c r="CJ111" s="1">
        <f t="shared" si="267"/>
        <v>4.7342734688389208E-20</v>
      </c>
      <c r="CK111" s="4">
        <f t="shared" si="328"/>
        <v>0</v>
      </c>
      <c r="CL111" s="1">
        <f t="shared" si="329"/>
        <v>-3.5507051016291903E-16</v>
      </c>
      <c r="CM111" s="4">
        <f t="shared" si="330"/>
        <v>0</v>
      </c>
      <c r="CN111" s="4">
        <f t="shared" si="203"/>
        <v>10</v>
      </c>
      <c r="CO111" s="4">
        <f t="shared" si="331"/>
        <v>3.5463605192391801E-19</v>
      </c>
      <c r="CP111" s="4">
        <f t="shared" si="204"/>
        <v>-4.3445823900100662E-22</v>
      </c>
      <c r="CQ111" s="4">
        <f t="shared" si="205"/>
        <v>-100</v>
      </c>
      <c r="CR111" s="4">
        <f t="shared" si="206"/>
        <v>-100</v>
      </c>
      <c r="CS111" s="4">
        <f t="shared" si="207"/>
        <v>-100</v>
      </c>
      <c r="CT111" s="1">
        <f t="shared" si="268"/>
        <v>100</v>
      </c>
      <c r="CU111" s="1">
        <f t="shared" si="269"/>
        <v>0</v>
      </c>
      <c r="CV111" s="1">
        <f t="shared" si="208"/>
        <v>5.9509999999999854</v>
      </c>
      <c r="CW111" s="4">
        <f t="shared" si="270"/>
        <v>0.99999999999999645</v>
      </c>
      <c r="CX111" s="1">
        <f t="shared" si="271"/>
        <v>1.2249949980100797E-16</v>
      </c>
      <c r="CY111" s="4">
        <f t="shared" si="332"/>
        <v>-0.47637079916134301</v>
      </c>
      <c r="CZ111" s="1">
        <f t="shared" si="333"/>
        <v>0.99999999999999645</v>
      </c>
      <c r="DA111" s="1">
        <f t="shared" si="209"/>
        <v>3.5463605192391801E-19</v>
      </c>
      <c r="DB111" s="1">
        <f t="shared" si="272"/>
        <v>1000</v>
      </c>
      <c r="DC111" s="1">
        <f t="shared" si="273"/>
        <v>1027.0199999999963</v>
      </c>
      <c r="DD111" s="1">
        <f t="shared" si="274"/>
        <v>999.99999999999648</v>
      </c>
      <c r="DE111" s="1">
        <f t="shared" si="275"/>
        <v>1000</v>
      </c>
      <c r="DF111" s="1">
        <f t="shared" si="276"/>
        <v>4.7284806923189074E-20</v>
      </c>
      <c r="DG111" s="4">
        <f t="shared" si="334"/>
        <v>0</v>
      </c>
      <c r="DH111" s="1">
        <f t="shared" si="335"/>
        <v>-3.5463605192391801E-16</v>
      </c>
      <c r="DI111" s="4">
        <f t="shared" si="336"/>
        <v>0</v>
      </c>
      <c r="DJ111" s="4">
        <f t="shared" si="210"/>
        <v>10</v>
      </c>
      <c r="DK111" s="4">
        <f t="shared" si="337"/>
        <v>3.5458818014678701E-19</v>
      </c>
      <c r="DL111" s="4">
        <f t="shared" si="211"/>
        <v>-4.7871777130996013E-23</v>
      </c>
      <c r="DM111" s="4">
        <f t="shared" si="212"/>
        <v>-100</v>
      </c>
      <c r="DN111" s="4">
        <f t="shared" si="213"/>
        <v>-100</v>
      </c>
      <c r="DO111" s="4">
        <f t="shared" si="214"/>
        <v>-100</v>
      </c>
      <c r="DP111" s="1">
        <f t="shared" si="277"/>
        <v>100</v>
      </c>
      <c r="DQ111" s="1">
        <f t="shared" si="278"/>
        <v>0</v>
      </c>
      <c r="DR111" s="1">
        <f t="shared" si="215"/>
        <v>5.9509999999999854</v>
      </c>
      <c r="DS111" s="4">
        <f t="shared" si="279"/>
        <v>0.99999999999999645</v>
      </c>
      <c r="DT111" s="1">
        <f t="shared" si="280"/>
        <v>1.2248296378127356E-16</v>
      </c>
      <c r="DU111" s="4">
        <f t="shared" si="338"/>
        <v>-0.47168067815838294</v>
      </c>
      <c r="DV111" s="1">
        <f t="shared" si="339"/>
        <v>0.99999999999999645</v>
      </c>
      <c r="DW111" s="1">
        <f t="shared" si="216"/>
        <v>3.5458818014678701E-19</v>
      </c>
      <c r="DX111" s="1">
        <f t="shared" si="281"/>
        <v>1000</v>
      </c>
      <c r="DY111" s="1">
        <f t="shared" si="282"/>
        <v>1027.0199999999963</v>
      </c>
      <c r="DZ111" s="1">
        <f t="shared" si="283"/>
        <v>999.99999999999648</v>
      </c>
      <c r="EA111" s="1">
        <f t="shared" si="284"/>
        <v>1000</v>
      </c>
      <c r="EB111" s="1">
        <f t="shared" si="285"/>
        <v>4.72784240195716E-20</v>
      </c>
      <c r="EC111" s="4">
        <f t="shared" si="340"/>
        <v>0</v>
      </c>
      <c r="ED111" s="1">
        <f t="shared" si="341"/>
        <v>-3.5458818014678704E-16</v>
      </c>
      <c r="EE111" s="4">
        <f t="shared" si="342"/>
        <v>0</v>
      </c>
      <c r="EF111" s="4">
        <f t="shared" si="217"/>
        <v>10</v>
      </c>
      <c r="EG111" s="4">
        <f t="shared" si="343"/>
        <v>3.5477783325310784E-19</v>
      </c>
      <c r="EH111" s="4">
        <f t="shared" si="218"/>
        <v>1.8965310632082667E-22</v>
      </c>
      <c r="EI111" s="4">
        <f t="shared" si="219"/>
        <v>-100</v>
      </c>
      <c r="EJ111" s="4">
        <f t="shared" si="220"/>
        <v>-100</v>
      </c>
      <c r="EK111" s="4">
        <f t="shared" si="221"/>
        <v>-100</v>
      </c>
      <c r="EL111" s="1">
        <f t="shared" si="286"/>
        <v>100</v>
      </c>
      <c r="EM111" s="1">
        <f t="shared" si="287"/>
        <v>0</v>
      </c>
      <c r="EN111" s="1">
        <f t="shared" si="222"/>
        <v>5.9509999999999854</v>
      </c>
      <c r="EO111" s="4">
        <f t="shared" si="288"/>
        <v>0.99999999999999645</v>
      </c>
      <c r="EP111" s="1">
        <f t="shared" si="289"/>
        <v>1.2254847435340512E-16</v>
      </c>
      <c r="EQ111" s="4">
        <f t="shared" si="344"/>
        <v>-0.4666582297456775</v>
      </c>
      <c r="ER111" s="1">
        <f t="shared" si="345"/>
        <v>0.99999999999999645</v>
      </c>
      <c r="ES111" s="1">
        <f t="shared" si="223"/>
        <v>3.5477783325310784E-19</v>
      </c>
      <c r="ET111" s="1">
        <f t="shared" si="290"/>
        <v>1000</v>
      </c>
      <c r="EU111" s="1">
        <f t="shared" si="291"/>
        <v>1027.0199999999963</v>
      </c>
      <c r="EV111" s="1">
        <f t="shared" si="292"/>
        <v>999.99999999999648</v>
      </c>
      <c r="EW111" s="1">
        <f t="shared" si="293"/>
        <v>1000</v>
      </c>
      <c r="EX111" s="1">
        <f t="shared" si="294"/>
        <v>4.7303711100414383E-20</v>
      </c>
      <c r="EY111" s="4">
        <f t="shared" si="346"/>
        <v>0</v>
      </c>
      <c r="EZ111" s="1">
        <f t="shared" si="347"/>
        <v>-3.5477783325310782E-16</v>
      </c>
      <c r="FA111" s="4">
        <f t="shared" si="348"/>
        <v>0</v>
      </c>
      <c r="FB111" s="4">
        <f t="shared" si="224"/>
        <v>10</v>
      </c>
      <c r="FC111" s="4">
        <f t="shared" si="349"/>
        <v>3.5485643683943884E-19</v>
      </c>
      <c r="FD111" s="4">
        <f t="shared" si="225"/>
        <v>7.8603586330995683E-23</v>
      </c>
      <c r="FE111" s="4">
        <f t="shared" si="226"/>
        <v>-100</v>
      </c>
      <c r="FF111" s="4">
        <f t="shared" si="227"/>
        <v>-100</v>
      </c>
      <c r="FG111" s="4">
        <f t="shared" si="228"/>
        <v>-100</v>
      </c>
      <c r="FH111" s="1">
        <f t="shared" si="295"/>
        <v>100</v>
      </c>
      <c r="FI111" s="1">
        <f t="shared" si="296"/>
        <v>0</v>
      </c>
      <c r="FJ111" s="1">
        <f t="shared" si="229"/>
        <v>5.9509999999999854</v>
      </c>
      <c r="FK111" s="4">
        <f t="shared" si="297"/>
        <v>0.99999999999999645</v>
      </c>
      <c r="FL111" s="1">
        <f t="shared" si="298"/>
        <v>1.2257562585127421E-16</v>
      </c>
      <c r="FM111" s="4">
        <f t="shared" si="350"/>
        <v>-0.46677394975849207</v>
      </c>
      <c r="FN111" s="1">
        <f t="shared" si="351"/>
        <v>0.99999999999999645</v>
      </c>
      <c r="FO111" s="1">
        <f t="shared" si="230"/>
        <v>3.5485643683943884E-19</v>
      </c>
      <c r="FP111" s="1">
        <f t="shared" si="299"/>
        <v>1000</v>
      </c>
      <c r="FQ111" s="1">
        <f t="shared" si="300"/>
        <v>1027.0199999999963</v>
      </c>
      <c r="FR111" s="1">
        <f t="shared" si="301"/>
        <v>999.99999999999648</v>
      </c>
      <c r="FS111" s="1">
        <f t="shared" si="302"/>
        <v>1000</v>
      </c>
      <c r="FT111" s="1">
        <f t="shared" si="303"/>
        <v>4.7314191578591846E-20</v>
      </c>
      <c r="FU111" s="4">
        <f t="shared" si="352"/>
        <v>0</v>
      </c>
      <c r="FV111" s="1">
        <f t="shared" si="353"/>
        <v>-3.5485643683943885E-16</v>
      </c>
      <c r="FW111" s="4">
        <f t="shared" si="354"/>
        <v>0</v>
      </c>
      <c r="FX111" s="4">
        <f t="shared" si="231"/>
        <v>10</v>
      </c>
      <c r="FY111" s="4">
        <f t="shared" si="355"/>
        <v>3.5486528936361539E-19</v>
      </c>
      <c r="FZ111" s="4">
        <f t="shared" si="232"/>
        <v>8.8525241765491956E-24</v>
      </c>
      <c r="GA111" s="4">
        <f t="shared" si="233"/>
        <v>-100</v>
      </c>
      <c r="GB111" s="4">
        <f t="shared" si="234"/>
        <v>-100</v>
      </c>
      <c r="GC111" s="4">
        <f t="shared" si="235"/>
        <v>-100</v>
      </c>
      <c r="GD111" s="1">
        <f t="shared" si="304"/>
        <v>100</v>
      </c>
      <c r="GE111" s="1">
        <f t="shared" si="305"/>
        <v>0</v>
      </c>
      <c r="GF111" s="1">
        <f t="shared" si="236"/>
        <v>5.9509999999999854</v>
      </c>
      <c r="GG111" s="4">
        <f t="shared" si="306"/>
        <v>0.99999999999999645</v>
      </c>
      <c r="GH111" s="1">
        <f t="shared" si="307"/>
        <v>1.2257868371800188E-16</v>
      </c>
      <c r="GI111" s="4">
        <f t="shared" si="356"/>
        <v>-0.46727069419163314</v>
      </c>
      <c r="GJ111" s="1">
        <f t="shared" si="357"/>
        <v>0.99999999999999645</v>
      </c>
      <c r="GK111" s="1">
        <f t="shared" si="237"/>
        <v>3.5486528936361539E-19</v>
      </c>
      <c r="GL111" s="1">
        <f t="shared" si="308"/>
        <v>1000</v>
      </c>
      <c r="GM111" s="1">
        <f t="shared" si="309"/>
        <v>1027.0199999999963</v>
      </c>
      <c r="GN111" s="1">
        <f t="shared" si="310"/>
        <v>999.99999999999648</v>
      </c>
      <c r="GO111" s="1">
        <f t="shared" si="311"/>
        <v>1000</v>
      </c>
      <c r="GP111" s="1">
        <f t="shared" si="312"/>
        <v>4.7315371915148728E-20</v>
      </c>
      <c r="GQ111" s="4">
        <f t="shared" si="358"/>
        <v>0</v>
      </c>
      <c r="GR111" s="1">
        <f t="shared" si="359"/>
        <v>-3.548652893636154E-16</v>
      </c>
      <c r="GS111" s="4">
        <f t="shared" si="360"/>
        <v>0</v>
      </c>
      <c r="GT111" s="4">
        <f t="shared" si="238"/>
        <v>10</v>
      </c>
      <c r="GU111" s="4">
        <f t="shared" si="361"/>
        <v>3.5491695123480946E-19</v>
      </c>
      <c r="GV111" s="4">
        <f t="shared" si="239"/>
        <v>5.1661871194069891E-23</v>
      </c>
      <c r="GW111" s="4">
        <v>40</v>
      </c>
      <c r="GX111" s="4"/>
      <c r="GY111" s="4"/>
      <c r="GZ111" s="4"/>
      <c r="HA111" s="4"/>
      <c r="HB111" s="4"/>
      <c r="HC111" s="4"/>
      <c r="HD111" s="4"/>
      <c r="HE111" s="4"/>
      <c r="HF111" s="6"/>
      <c r="HG111" s="4"/>
      <c r="HH111" s="4"/>
      <c r="HI111" s="4"/>
      <c r="HJ111" s="4"/>
      <c r="HK111" s="4"/>
      <c r="HL111" s="4"/>
    </row>
    <row r="112" spans="1:228" s="5" customFormat="1">
      <c r="A112" s="4">
        <v>94</v>
      </c>
      <c r="B112" s="4">
        <f t="shared" si="182"/>
        <v>100</v>
      </c>
      <c r="C112" s="4">
        <v>0</v>
      </c>
      <c r="D112" s="1">
        <f t="shared" si="183"/>
        <v>-100</v>
      </c>
      <c r="E112" s="1">
        <f t="shared" si="313"/>
        <v>35</v>
      </c>
      <c r="F112" s="4">
        <f t="shared" si="240"/>
        <v>6.0009999999999852</v>
      </c>
      <c r="G112" s="1">
        <f>'0.5Q 8-16'!GA112</f>
        <v>-100</v>
      </c>
      <c r="H112" s="1">
        <f>'0.5Q 8-16'!GB112</f>
        <v>-100</v>
      </c>
      <c r="I112" s="1">
        <f>'0.5Q 8-16'!GC112</f>
        <v>-100</v>
      </c>
      <c r="J112" s="1">
        <f>'0.5Q 8-16'!GD112</f>
        <v>100</v>
      </c>
      <c r="K112" s="1">
        <f>'0.5Q 8-16'!GE112</f>
        <v>0</v>
      </c>
      <c r="L112" s="1">
        <f>'0.5Q 8-16'!GF112</f>
        <v>6.0009999999999852</v>
      </c>
      <c r="M112" s="1">
        <f>'0.5Q 8-16'!GG112</f>
        <v>0.99999999999999645</v>
      </c>
      <c r="N112" s="1">
        <f>'0.5Q 8-16'!GH112</f>
        <v>6.9875140930459331E-17</v>
      </c>
      <c r="O112" s="1">
        <f>'0.5Q 8-16'!GI112</f>
        <v>-0.51826822546818385</v>
      </c>
      <c r="P112" s="1">
        <f>'0.5Q 8-16'!GJ112</f>
        <v>0.99999999999999645</v>
      </c>
      <c r="Q112" s="1">
        <f>'0.5Q 8-16'!GK112</f>
        <v>2.0228853299367976E-19</v>
      </c>
      <c r="R112" s="1">
        <f>'0.5Q 8-16'!GL112</f>
        <v>1000</v>
      </c>
      <c r="S112" s="1">
        <f>'0.5Q 8-16'!GM112</f>
        <v>1027.0199999999963</v>
      </c>
      <c r="T112" s="1">
        <f>'0.5Q 8-16'!GN112</f>
        <v>999.99999999999648</v>
      </c>
      <c r="U112" s="1">
        <f>'0.5Q 8-16'!GO112</f>
        <v>1000</v>
      </c>
      <c r="V112" s="1">
        <f>'0.5Q 8-16'!GP112</f>
        <v>2.6971804399157301E-20</v>
      </c>
      <c r="W112" s="1">
        <f>'0.5Q 8-16'!GQ112</f>
        <v>0</v>
      </c>
      <c r="X112" s="1">
        <f>'0.5Q 8-16'!GR112</f>
        <v>-2.0228853299367975E-16</v>
      </c>
      <c r="Y112" s="1">
        <f>'0.5Q 8-16'!GS112</f>
        <v>0</v>
      </c>
      <c r="Z112" s="1">
        <f>'0.5Q 8-16'!GT112</f>
        <v>10</v>
      </c>
      <c r="AA112" s="1">
        <f>'0.5Q 8-16'!GU112</f>
        <v>2.0741835833187498E-19</v>
      </c>
      <c r="AB112" s="4"/>
      <c r="AC112" s="4">
        <f t="shared" si="184"/>
        <v>-100</v>
      </c>
      <c r="AD112" s="4">
        <f t="shared" si="185"/>
        <v>-100</v>
      </c>
      <c r="AE112" s="4">
        <f t="shared" si="186"/>
        <v>-100</v>
      </c>
      <c r="AF112" s="1">
        <f t="shared" si="241"/>
        <v>100</v>
      </c>
      <c r="AG112" s="1">
        <f t="shared" si="242"/>
        <v>0</v>
      </c>
      <c r="AH112" s="1">
        <f t="shared" si="187"/>
        <v>6.0009999999999852</v>
      </c>
      <c r="AI112" s="4">
        <f t="shared" si="243"/>
        <v>0.99999999999999645</v>
      </c>
      <c r="AJ112" s="1">
        <f t="shared" si="244"/>
        <v>7.1647101323618294E-17</v>
      </c>
      <c r="AK112" s="4">
        <f t="shared" si="314"/>
        <v>-0.50799325297098696</v>
      </c>
      <c r="AL112" s="1">
        <f t="shared" si="315"/>
        <v>0.99999999999999645</v>
      </c>
      <c r="AM112" s="1">
        <f t="shared" si="188"/>
        <v>2.0741835833187498E-19</v>
      </c>
      <c r="AN112" s="1">
        <f t="shared" si="245"/>
        <v>1000</v>
      </c>
      <c r="AO112" s="1">
        <f t="shared" si="246"/>
        <v>1027.0199999999963</v>
      </c>
      <c r="AP112" s="1">
        <f t="shared" si="247"/>
        <v>999.99999999999648</v>
      </c>
      <c r="AQ112" s="1">
        <f t="shared" si="248"/>
        <v>1000</v>
      </c>
      <c r="AR112" s="1">
        <f t="shared" si="249"/>
        <v>2.7655781110916667E-20</v>
      </c>
      <c r="AS112" s="4">
        <f t="shared" si="316"/>
        <v>0</v>
      </c>
      <c r="AT112" s="1">
        <f t="shared" si="317"/>
        <v>-2.0741835833187498E-16</v>
      </c>
      <c r="AU112" s="4">
        <f t="shared" si="318"/>
        <v>0</v>
      </c>
      <c r="AV112" s="4">
        <f t="shared" si="189"/>
        <v>10</v>
      </c>
      <c r="AW112" s="4">
        <f t="shared" si="319"/>
        <v>2.1096918746234857E-19</v>
      </c>
      <c r="AX112" s="4">
        <f t="shared" si="190"/>
        <v>3.5508291304735948E-21</v>
      </c>
      <c r="AY112" s="4">
        <f t="shared" si="191"/>
        <v>-100</v>
      </c>
      <c r="AZ112" s="4">
        <f t="shared" si="192"/>
        <v>-100</v>
      </c>
      <c r="BA112" s="4">
        <f t="shared" si="193"/>
        <v>-100</v>
      </c>
      <c r="BB112" s="1">
        <f t="shared" si="250"/>
        <v>100</v>
      </c>
      <c r="BC112" s="1">
        <f t="shared" si="251"/>
        <v>0</v>
      </c>
      <c r="BD112" s="1">
        <f t="shared" si="194"/>
        <v>6.0009999999999852</v>
      </c>
      <c r="BE112" s="4">
        <f t="shared" si="252"/>
        <v>0.99999999999999645</v>
      </c>
      <c r="BF112" s="1">
        <f t="shared" si="253"/>
        <v>7.2873639883367383E-17</v>
      </c>
      <c r="BG112" s="4">
        <f t="shared" si="320"/>
        <v>-0.49284055033405866</v>
      </c>
      <c r="BH112" s="1">
        <f t="shared" si="321"/>
        <v>0.99999999999999645</v>
      </c>
      <c r="BI112" s="1">
        <f t="shared" si="195"/>
        <v>2.1096918746234857E-19</v>
      </c>
      <c r="BJ112" s="1">
        <f t="shared" si="254"/>
        <v>1000</v>
      </c>
      <c r="BK112" s="1">
        <f t="shared" si="255"/>
        <v>1027.0199999999963</v>
      </c>
      <c r="BL112" s="1">
        <f t="shared" si="256"/>
        <v>999.99999999999648</v>
      </c>
      <c r="BM112" s="1">
        <f t="shared" si="257"/>
        <v>1000</v>
      </c>
      <c r="BN112" s="1">
        <f t="shared" si="258"/>
        <v>2.8129224994979812E-20</v>
      </c>
      <c r="BO112" s="4">
        <f t="shared" si="322"/>
        <v>0</v>
      </c>
      <c r="BP112" s="1">
        <f t="shared" si="323"/>
        <v>-2.1096918746234856E-16</v>
      </c>
      <c r="BQ112" s="4">
        <f t="shared" si="324"/>
        <v>0</v>
      </c>
      <c r="BR112" s="4">
        <f t="shared" si="196"/>
        <v>10</v>
      </c>
      <c r="BS112" s="4">
        <f t="shared" si="325"/>
        <v>2.130423060977514E-19</v>
      </c>
      <c r="BT112" s="4">
        <f t="shared" si="197"/>
        <v>2.0731186354028304E-21</v>
      </c>
      <c r="BU112" s="4">
        <f t="shared" si="198"/>
        <v>-100</v>
      </c>
      <c r="BV112" s="4">
        <f t="shared" si="199"/>
        <v>-100</v>
      </c>
      <c r="BW112" s="4">
        <f t="shared" si="200"/>
        <v>-100</v>
      </c>
      <c r="BX112" s="1">
        <f t="shared" si="259"/>
        <v>100</v>
      </c>
      <c r="BY112" s="1">
        <f t="shared" si="260"/>
        <v>0</v>
      </c>
      <c r="BZ112" s="1">
        <f t="shared" si="201"/>
        <v>6.0009999999999852</v>
      </c>
      <c r="CA112" s="4">
        <f t="shared" si="261"/>
        <v>0.99999999999999645</v>
      </c>
      <c r="CB112" s="1">
        <f t="shared" si="262"/>
        <v>7.3589743038946948E-17</v>
      </c>
      <c r="CC112" s="4">
        <f t="shared" si="326"/>
        <v>-0.47688752663200762</v>
      </c>
      <c r="CD112" s="1">
        <f t="shared" si="327"/>
        <v>0.99999999999999645</v>
      </c>
      <c r="CE112" s="1">
        <f t="shared" si="202"/>
        <v>2.130423060977514E-19</v>
      </c>
      <c r="CF112" s="1">
        <f t="shared" si="263"/>
        <v>1000</v>
      </c>
      <c r="CG112" s="1">
        <f t="shared" si="264"/>
        <v>1027.0199999999963</v>
      </c>
      <c r="CH112" s="1">
        <f t="shared" si="265"/>
        <v>999.99999999999648</v>
      </c>
      <c r="CI112" s="1">
        <f t="shared" si="266"/>
        <v>1000</v>
      </c>
      <c r="CJ112" s="1">
        <f t="shared" si="267"/>
        <v>2.8405640813033525E-20</v>
      </c>
      <c r="CK112" s="4">
        <f t="shared" si="328"/>
        <v>0</v>
      </c>
      <c r="CL112" s="1">
        <f t="shared" si="329"/>
        <v>-2.1304230609775141E-16</v>
      </c>
      <c r="CM112" s="4">
        <f t="shared" si="330"/>
        <v>0</v>
      </c>
      <c r="CN112" s="4">
        <f t="shared" si="203"/>
        <v>10</v>
      </c>
      <c r="CO112" s="4">
        <f t="shared" si="331"/>
        <v>2.1278163115435079E-19</v>
      </c>
      <c r="CP112" s="4">
        <f t="shared" si="204"/>
        <v>-2.606749434006136E-22</v>
      </c>
      <c r="CQ112" s="4">
        <f t="shared" si="205"/>
        <v>-100</v>
      </c>
      <c r="CR112" s="4">
        <f t="shared" si="206"/>
        <v>-100</v>
      </c>
      <c r="CS112" s="4">
        <f t="shared" si="207"/>
        <v>-100</v>
      </c>
      <c r="CT112" s="1">
        <f t="shared" si="268"/>
        <v>100</v>
      </c>
      <c r="CU112" s="1">
        <f t="shared" si="269"/>
        <v>0</v>
      </c>
      <c r="CV112" s="1">
        <f t="shared" si="208"/>
        <v>6.0009999999999852</v>
      </c>
      <c r="CW112" s="4">
        <f t="shared" si="270"/>
        <v>0.99999999999999645</v>
      </c>
      <c r="CX112" s="1">
        <f t="shared" si="271"/>
        <v>7.3499699880604759E-17</v>
      </c>
      <c r="CY112" s="4">
        <f t="shared" si="332"/>
        <v>-0.47637079916134301</v>
      </c>
      <c r="CZ112" s="1">
        <f t="shared" si="333"/>
        <v>0.99999999999999645</v>
      </c>
      <c r="DA112" s="1">
        <f t="shared" si="209"/>
        <v>2.1278163115435079E-19</v>
      </c>
      <c r="DB112" s="1">
        <f t="shared" si="272"/>
        <v>1000</v>
      </c>
      <c r="DC112" s="1">
        <f t="shared" si="273"/>
        <v>1027.0199999999963</v>
      </c>
      <c r="DD112" s="1">
        <f t="shared" si="274"/>
        <v>999.99999999999648</v>
      </c>
      <c r="DE112" s="1">
        <f t="shared" si="275"/>
        <v>1000</v>
      </c>
      <c r="DF112" s="1">
        <f t="shared" si="276"/>
        <v>2.8370884153913447E-20</v>
      </c>
      <c r="DG112" s="4">
        <f t="shared" si="334"/>
        <v>0</v>
      </c>
      <c r="DH112" s="1">
        <f t="shared" si="335"/>
        <v>-2.1278163115435079E-16</v>
      </c>
      <c r="DI112" s="4">
        <f t="shared" si="336"/>
        <v>0</v>
      </c>
      <c r="DJ112" s="4">
        <f t="shared" si="210"/>
        <v>10</v>
      </c>
      <c r="DK112" s="4">
        <f t="shared" si="337"/>
        <v>2.1275290808807221E-19</v>
      </c>
      <c r="DL112" s="4">
        <f t="shared" si="211"/>
        <v>-2.8723066278578348E-23</v>
      </c>
      <c r="DM112" s="4">
        <f t="shared" si="212"/>
        <v>-100</v>
      </c>
      <c r="DN112" s="4">
        <f t="shared" si="213"/>
        <v>-100</v>
      </c>
      <c r="DO112" s="4">
        <f t="shared" si="214"/>
        <v>-100</v>
      </c>
      <c r="DP112" s="1">
        <f t="shared" si="277"/>
        <v>100</v>
      </c>
      <c r="DQ112" s="1">
        <f t="shared" si="278"/>
        <v>0</v>
      </c>
      <c r="DR112" s="1">
        <f t="shared" si="215"/>
        <v>6.0009999999999852</v>
      </c>
      <c r="DS112" s="4">
        <f t="shared" si="279"/>
        <v>0.99999999999999645</v>
      </c>
      <c r="DT112" s="1">
        <f t="shared" si="280"/>
        <v>7.3489778268764134E-17</v>
      </c>
      <c r="DU112" s="4">
        <f t="shared" si="338"/>
        <v>-0.47168067815838294</v>
      </c>
      <c r="DV112" s="1">
        <f t="shared" si="339"/>
        <v>0.99999999999999645</v>
      </c>
      <c r="DW112" s="1">
        <f t="shared" si="216"/>
        <v>2.1275290808807221E-19</v>
      </c>
      <c r="DX112" s="1">
        <f t="shared" si="281"/>
        <v>1000</v>
      </c>
      <c r="DY112" s="1">
        <f t="shared" si="282"/>
        <v>1027.0199999999963</v>
      </c>
      <c r="DZ112" s="1">
        <f t="shared" si="283"/>
        <v>999.99999999999648</v>
      </c>
      <c r="EA112" s="1">
        <f t="shared" si="284"/>
        <v>1000</v>
      </c>
      <c r="EB112" s="1">
        <f t="shared" si="285"/>
        <v>2.8367054411742961E-20</v>
      </c>
      <c r="EC112" s="4">
        <f t="shared" si="340"/>
        <v>0</v>
      </c>
      <c r="ED112" s="1">
        <f t="shared" si="341"/>
        <v>-2.1275290808807221E-16</v>
      </c>
      <c r="EE112" s="4">
        <f t="shared" si="342"/>
        <v>0</v>
      </c>
      <c r="EF112" s="4">
        <f t="shared" si="217"/>
        <v>10</v>
      </c>
      <c r="EG112" s="4">
        <f t="shared" si="343"/>
        <v>2.1286669995186469E-19</v>
      </c>
      <c r="EH112" s="4">
        <f t="shared" si="218"/>
        <v>1.1379186379247675E-22</v>
      </c>
      <c r="EI112" s="4">
        <f t="shared" si="219"/>
        <v>-100</v>
      </c>
      <c r="EJ112" s="4">
        <f t="shared" si="220"/>
        <v>-100</v>
      </c>
      <c r="EK112" s="4">
        <f t="shared" si="221"/>
        <v>-100</v>
      </c>
      <c r="EL112" s="1">
        <f t="shared" si="286"/>
        <v>100</v>
      </c>
      <c r="EM112" s="1">
        <f t="shared" si="287"/>
        <v>0</v>
      </c>
      <c r="EN112" s="1">
        <f t="shared" si="222"/>
        <v>6.0009999999999852</v>
      </c>
      <c r="EO112" s="4">
        <f t="shared" si="288"/>
        <v>0.99999999999999645</v>
      </c>
      <c r="EP112" s="1">
        <f t="shared" si="289"/>
        <v>7.3529084612043064E-17</v>
      </c>
      <c r="EQ112" s="4">
        <f t="shared" si="344"/>
        <v>-0.4666582297456775</v>
      </c>
      <c r="ER112" s="1">
        <f t="shared" si="345"/>
        <v>0.99999999999999645</v>
      </c>
      <c r="ES112" s="1">
        <f t="shared" si="223"/>
        <v>2.1286669995186469E-19</v>
      </c>
      <c r="ET112" s="1">
        <f t="shared" si="290"/>
        <v>1000</v>
      </c>
      <c r="EU112" s="1">
        <f t="shared" si="291"/>
        <v>1027.0199999999963</v>
      </c>
      <c r="EV112" s="1">
        <f t="shared" si="292"/>
        <v>999.99999999999648</v>
      </c>
      <c r="EW112" s="1">
        <f t="shared" si="293"/>
        <v>1000</v>
      </c>
      <c r="EX112" s="1">
        <f t="shared" si="294"/>
        <v>2.8382226660248632E-20</v>
      </c>
      <c r="EY112" s="4">
        <f t="shared" si="346"/>
        <v>0</v>
      </c>
      <c r="EZ112" s="1">
        <f t="shared" si="347"/>
        <v>-2.1286669995186469E-16</v>
      </c>
      <c r="FA112" s="4">
        <f t="shared" si="348"/>
        <v>0</v>
      </c>
      <c r="FB112" s="4">
        <f t="shared" si="224"/>
        <v>10</v>
      </c>
      <c r="FC112" s="4">
        <f t="shared" si="349"/>
        <v>2.1291386210366329E-19</v>
      </c>
      <c r="FD112" s="4">
        <f t="shared" si="225"/>
        <v>4.7162151798602224E-23</v>
      </c>
      <c r="FE112" s="4">
        <f t="shared" si="226"/>
        <v>-100</v>
      </c>
      <c r="FF112" s="4">
        <f t="shared" si="227"/>
        <v>-100</v>
      </c>
      <c r="FG112" s="4">
        <f t="shared" si="228"/>
        <v>-100</v>
      </c>
      <c r="FH112" s="1">
        <f t="shared" si="295"/>
        <v>100</v>
      </c>
      <c r="FI112" s="1">
        <f t="shared" si="296"/>
        <v>0</v>
      </c>
      <c r="FJ112" s="1">
        <f t="shared" si="229"/>
        <v>6.0009999999999852</v>
      </c>
      <c r="FK112" s="4">
        <f t="shared" si="297"/>
        <v>0.99999999999999645</v>
      </c>
      <c r="FL112" s="1">
        <f t="shared" si="298"/>
        <v>7.3545375510764524E-17</v>
      </c>
      <c r="FM112" s="4">
        <f t="shared" si="350"/>
        <v>-0.46677394975849207</v>
      </c>
      <c r="FN112" s="1">
        <f t="shared" si="351"/>
        <v>0.99999999999999645</v>
      </c>
      <c r="FO112" s="1">
        <f t="shared" si="230"/>
        <v>2.1291386210366329E-19</v>
      </c>
      <c r="FP112" s="1">
        <f t="shared" si="299"/>
        <v>1000</v>
      </c>
      <c r="FQ112" s="1">
        <f t="shared" si="300"/>
        <v>1027.0199999999963</v>
      </c>
      <c r="FR112" s="1">
        <f t="shared" si="301"/>
        <v>999.99999999999648</v>
      </c>
      <c r="FS112" s="1">
        <f t="shared" si="302"/>
        <v>1000</v>
      </c>
      <c r="FT112" s="1">
        <f t="shared" si="303"/>
        <v>2.8388514947155109E-20</v>
      </c>
      <c r="FU112" s="4">
        <f t="shared" si="352"/>
        <v>0</v>
      </c>
      <c r="FV112" s="1">
        <f t="shared" si="353"/>
        <v>-2.1291386210366328E-16</v>
      </c>
      <c r="FW112" s="4">
        <f t="shared" si="354"/>
        <v>0</v>
      </c>
      <c r="FX112" s="4">
        <f t="shared" si="231"/>
        <v>10</v>
      </c>
      <c r="FY112" s="4">
        <f t="shared" si="355"/>
        <v>2.1291917361816923E-19</v>
      </c>
      <c r="FZ112" s="4">
        <f t="shared" si="232"/>
        <v>5.311514505939147E-24</v>
      </c>
      <c r="GA112" s="4">
        <f t="shared" si="233"/>
        <v>-100</v>
      </c>
      <c r="GB112" s="4">
        <f t="shared" si="234"/>
        <v>-100</v>
      </c>
      <c r="GC112" s="4">
        <f t="shared" si="235"/>
        <v>-100</v>
      </c>
      <c r="GD112" s="1">
        <f t="shared" si="304"/>
        <v>100</v>
      </c>
      <c r="GE112" s="1">
        <f t="shared" si="305"/>
        <v>0</v>
      </c>
      <c r="GF112" s="1">
        <f t="shared" si="236"/>
        <v>6.0009999999999852</v>
      </c>
      <c r="GG112" s="4">
        <f t="shared" si="306"/>
        <v>0.99999999999999645</v>
      </c>
      <c r="GH112" s="1">
        <f t="shared" si="307"/>
        <v>7.3547210230801106E-17</v>
      </c>
      <c r="GI112" s="4">
        <f t="shared" si="356"/>
        <v>-0.46727069419163314</v>
      </c>
      <c r="GJ112" s="1">
        <f t="shared" si="357"/>
        <v>0.99999999999999645</v>
      </c>
      <c r="GK112" s="1">
        <f t="shared" si="237"/>
        <v>2.1291917361816923E-19</v>
      </c>
      <c r="GL112" s="1">
        <f t="shared" si="308"/>
        <v>1000</v>
      </c>
      <c r="GM112" s="1">
        <f t="shared" si="309"/>
        <v>1027.0199999999963</v>
      </c>
      <c r="GN112" s="1">
        <f t="shared" si="310"/>
        <v>999.99999999999648</v>
      </c>
      <c r="GO112" s="1">
        <f t="shared" si="311"/>
        <v>1000</v>
      </c>
      <c r="GP112" s="1">
        <f t="shared" si="312"/>
        <v>2.8389223149089231E-20</v>
      </c>
      <c r="GQ112" s="4">
        <f t="shared" si="358"/>
        <v>0</v>
      </c>
      <c r="GR112" s="1">
        <f t="shared" si="359"/>
        <v>-2.1291917361816923E-16</v>
      </c>
      <c r="GS112" s="4">
        <f t="shared" si="360"/>
        <v>0</v>
      </c>
      <c r="GT112" s="4">
        <f t="shared" si="238"/>
        <v>10</v>
      </c>
      <c r="GU112" s="4">
        <f t="shared" si="361"/>
        <v>2.1295017074088565E-19</v>
      </c>
      <c r="GV112" s="4">
        <f t="shared" si="239"/>
        <v>3.099712271642749E-23</v>
      </c>
      <c r="GW112" s="4">
        <v>35</v>
      </c>
      <c r="GX112" s="4"/>
      <c r="GY112" s="4"/>
      <c r="GZ112" s="4"/>
      <c r="HA112" s="4"/>
      <c r="HB112" s="4"/>
      <c r="HC112" s="4"/>
      <c r="HD112" s="4"/>
      <c r="HE112" s="4"/>
      <c r="HF112" s="6"/>
      <c r="HG112" s="4"/>
      <c r="HH112" s="4"/>
      <c r="HI112" s="4"/>
      <c r="HJ112" s="4"/>
      <c r="HK112" s="4"/>
      <c r="HL112" s="4"/>
    </row>
    <row r="113" spans="1:220" s="5" customFormat="1">
      <c r="A113" s="4">
        <v>95</v>
      </c>
      <c r="B113" s="4">
        <f t="shared" si="182"/>
        <v>100</v>
      </c>
      <c r="C113" s="4">
        <v>0</v>
      </c>
      <c r="D113" s="1">
        <f t="shared" si="183"/>
        <v>-100</v>
      </c>
      <c r="E113" s="1">
        <f t="shared" si="313"/>
        <v>30</v>
      </c>
      <c r="F113" s="4">
        <f t="shared" si="240"/>
        <v>6.0509999999999851</v>
      </c>
      <c r="G113" s="1">
        <f>'0.5Q 8-16'!GA113</f>
        <v>-100</v>
      </c>
      <c r="H113" s="1">
        <f>'0.5Q 8-16'!GB113</f>
        <v>-100</v>
      </c>
      <c r="I113" s="1">
        <f>'0.5Q 8-16'!GC113</f>
        <v>-100</v>
      </c>
      <c r="J113" s="1">
        <f>'0.5Q 8-16'!GD113</f>
        <v>100</v>
      </c>
      <c r="K113" s="1">
        <f>'0.5Q 8-16'!GE113</f>
        <v>0</v>
      </c>
      <c r="L113" s="1">
        <f>'0.5Q 8-16'!GF113</f>
        <v>6.0509999999999851</v>
      </c>
      <c r="M113" s="1">
        <f>'0.5Q 8-16'!GG113</f>
        <v>0.99999999999999645</v>
      </c>
      <c r="N113" s="1">
        <f>'0.5Q 8-16'!GH113</f>
        <v>4.1925084558275594E-17</v>
      </c>
      <c r="O113" s="1">
        <f>'0.5Q 8-16'!GI113</f>
        <v>-0.51826822546818385</v>
      </c>
      <c r="P113" s="1">
        <f>'0.5Q 8-16'!GJ113</f>
        <v>0.99999999999999645</v>
      </c>
      <c r="Q113" s="1">
        <f>'0.5Q 8-16'!GK113</f>
        <v>1.2137311979620786E-19</v>
      </c>
      <c r="R113" s="1">
        <f>'0.5Q 8-16'!GL113</f>
        <v>1000</v>
      </c>
      <c r="S113" s="1">
        <f>'0.5Q 8-16'!GM113</f>
        <v>1027.0199999999963</v>
      </c>
      <c r="T113" s="1">
        <f>'0.5Q 8-16'!GN113</f>
        <v>999.99999999999648</v>
      </c>
      <c r="U113" s="1">
        <f>'0.5Q 8-16'!GO113</f>
        <v>1000</v>
      </c>
      <c r="V113" s="1">
        <f>'0.5Q 8-16'!GP113</f>
        <v>1.6183082639494379E-20</v>
      </c>
      <c r="W113" s="1">
        <f>'0.5Q 8-16'!GQ113</f>
        <v>0</v>
      </c>
      <c r="X113" s="1">
        <f>'0.5Q 8-16'!GR113</f>
        <v>-1.2137311979620786E-16</v>
      </c>
      <c r="Y113" s="1">
        <f>'0.5Q 8-16'!GS113</f>
        <v>0</v>
      </c>
      <c r="Z113" s="1">
        <f>'0.5Q 8-16'!GT113</f>
        <v>10</v>
      </c>
      <c r="AA113" s="1">
        <f>'0.5Q 8-16'!GU113</f>
        <v>1.2445101499912499E-19</v>
      </c>
      <c r="AB113" s="4"/>
      <c r="AC113" s="4">
        <f t="shared" si="184"/>
        <v>-100</v>
      </c>
      <c r="AD113" s="4">
        <f t="shared" si="185"/>
        <v>-100</v>
      </c>
      <c r="AE113" s="4">
        <f t="shared" si="186"/>
        <v>-100</v>
      </c>
      <c r="AF113" s="1">
        <f t="shared" si="241"/>
        <v>100</v>
      </c>
      <c r="AG113" s="1">
        <f t="shared" si="242"/>
        <v>0</v>
      </c>
      <c r="AH113" s="1">
        <f t="shared" si="187"/>
        <v>6.0509999999999851</v>
      </c>
      <c r="AI113" s="4">
        <f t="shared" si="243"/>
        <v>0.99999999999999645</v>
      </c>
      <c r="AJ113" s="1">
        <f t="shared" si="244"/>
        <v>4.2988260794170977E-17</v>
      </c>
      <c r="AK113" s="4">
        <f t="shared" si="314"/>
        <v>-0.50799325297098696</v>
      </c>
      <c r="AL113" s="1">
        <f t="shared" si="315"/>
        <v>0.99999999999999645</v>
      </c>
      <c r="AM113" s="1">
        <f t="shared" si="188"/>
        <v>1.2445101499912499E-19</v>
      </c>
      <c r="AN113" s="1">
        <f t="shared" si="245"/>
        <v>1000</v>
      </c>
      <c r="AO113" s="1">
        <f t="shared" si="246"/>
        <v>1027.0199999999963</v>
      </c>
      <c r="AP113" s="1">
        <f t="shared" si="247"/>
        <v>999.99999999999648</v>
      </c>
      <c r="AQ113" s="1">
        <f t="shared" si="248"/>
        <v>1000</v>
      </c>
      <c r="AR113" s="1">
        <f t="shared" si="249"/>
        <v>1.6593468666549999E-20</v>
      </c>
      <c r="AS113" s="4">
        <f t="shared" si="316"/>
        <v>0</v>
      </c>
      <c r="AT113" s="1">
        <f t="shared" si="317"/>
        <v>-1.2445101499912498E-16</v>
      </c>
      <c r="AU113" s="4">
        <f t="shared" si="318"/>
        <v>0</v>
      </c>
      <c r="AV113" s="4">
        <f t="shared" si="189"/>
        <v>10</v>
      </c>
      <c r="AW113" s="4">
        <f t="shared" si="319"/>
        <v>1.2658151247740913E-19</v>
      </c>
      <c r="AX113" s="4">
        <f t="shared" si="190"/>
        <v>2.1304974782841425E-21</v>
      </c>
      <c r="AY113" s="4">
        <f t="shared" si="191"/>
        <v>-100</v>
      </c>
      <c r="AZ113" s="4">
        <f t="shared" si="192"/>
        <v>-100</v>
      </c>
      <c r="BA113" s="4">
        <f t="shared" si="193"/>
        <v>-100</v>
      </c>
      <c r="BB113" s="1">
        <f t="shared" si="250"/>
        <v>100</v>
      </c>
      <c r="BC113" s="1">
        <f t="shared" si="251"/>
        <v>0</v>
      </c>
      <c r="BD113" s="1">
        <f t="shared" si="194"/>
        <v>6.0509999999999851</v>
      </c>
      <c r="BE113" s="4">
        <f t="shared" si="252"/>
        <v>0.99999999999999645</v>
      </c>
      <c r="BF113" s="1">
        <f t="shared" si="253"/>
        <v>4.3724183930020435E-17</v>
      </c>
      <c r="BG113" s="4">
        <f t="shared" si="320"/>
        <v>-0.49284055033405866</v>
      </c>
      <c r="BH113" s="1">
        <f t="shared" si="321"/>
        <v>0.99999999999999645</v>
      </c>
      <c r="BI113" s="1">
        <f t="shared" si="195"/>
        <v>1.2658151247740913E-19</v>
      </c>
      <c r="BJ113" s="1">
        <f t="shared" si="254"/>
        <v>1000</v>
      </c>
      <c r="BK113" s="1">
        <f t="shared" si="255"/>
        <v>1027.0199999999963</v>
      </c>
      <c r="BL113" s="1">
        <f t="shared" si="256"/>
        <v>999.99999999999648</v>
      </c>
      <c r="BM113" s="1">
        <f t="shared" si="257"/>
        <v>1000</v>
      </c>
      <c r="BN113" s="1">
        <f t="shared" si="258"/>
        <v>1.6877534996987889E-20</v>
      </c>
      <c r="BO113" s="4">
        <f t="shared" si="322"/>
        <v>0</v>
      </c>
      <c r="BP113" s="1">
        <f t="shared" si="323"/>
        <v>-1.2658151247740912E-16</v>
      </c>
      <c r="BQ113" s="4">
        <f t="shared" si="324"/>
        <v>0</v>
      </c>
      <c r="BR113" s="4">
        <f t="shared" si="196"/>
        <v>10</v>
      </c>
      <c r="BS113" s="4">
        <f t="shared" si="325"/>
        <v>1.2782538365865085E-19</v>
      </c>
      <c r="BT113" s="4">
        <f t="shared" si="197"/>
        <v>1.2438711812417175E-21</v>
      </c>
      <c r="BU113" s="4">
        <f t="shared" si="198"/>
        <v>-100</v>
      </c>
      <c r="BV113" s="4">
        <f t="shared" si="199"/>
        <v>-100</v>
      </c>
      <c r="BW113" s="4">
        <f t="shared" si="200"/>
        <v>-100</v>
      </c>
      <c r="BX113" s="1">
        <f t="shared" si="259"/>
        <v>100</v>
      </c>
      <c r="BY113" s="1">
        <f t="shared" si="260"/>
        <v>0</v>
      </c>
      <c r="BZ113" s="1">
        <f t="shared" si="201"/>
        <v>6.0509999999999851</v>
      </c>
      <c r="CA113" s="4">
        <f t="shared" si="261"/>
        <v>0.99999999999999645</v>
      </c>
      <c r="CB113" s="1">
        <f t="shared" si="262"/>
        <v>4.4153845823368157E-17</v>
      </c>
      <c r="CC113" s="4">
        <f t="shared" si="326"/>
        <v>-0.47688752663200762</v>
      </c>
      <c r="CD113" s="1">
        <f t="shared" si="327"/>
        <v>0.99999999999999645</v>
      </c>
      <c r="CE113" s="1">
        <f t="shared" si="202"/>
        <v>1.2782538365865085E-19</v>
      </c>
      <c r="CF113" s="1">
        <f t="shared" si="263"/>
        <v>1000</v>
      </c>
      <c r="CG113" s="1">
        <f t="shared" si="264"/>
        <v>1027.0199999999963</v>
      </c>
      <c r="CH113" s="1">
        <f t="shared" si="265"/>
        <v>999.99999999999648</v>
      </c>
      <c r="CI113" s="1">
        <f t="shared" si="266"/>
        <v>1000</v>
      </c>
      <c r="CJ113" s="1">
        <f t="shared" si="267"/>
        <v>1.7043384487820112E-20</v>
      </c>
      <c r="CK113" s="4">
        <f t="shared" si="328"/>
        <v>0</v>
      </c>
      <c r="CL113" s="1">
        <f t="shared" si="329"/>
        <v>-1.2782538365865084E-16</v>
      </c>
      <c r="CM113" s="4">
        <f t="shared" si="330"/>
        <v>0</v>
      </c>
      <c r="CN113" s="4">
        <f t="shared" si="203"/>
        <v>10</v>
      </c>
      <c r="CO113" s="4">
        <f t="shared" si="331"/>
        <v>1.2766897869261046E-19</v>
      </c>
      <c r="CP113" s="4">
        <f t="shared" si="204"/>
        <v>-1.5640496604038742E-22</v>
      </c>
      <c r="CQ113" s="4">
        <f t="shared" si="205"/>
        <v>-100</v>
      </c>
      <c r="CR113" s="4">
        <f t="shared" si="206"/>
        <v>-100</v>
      </c>
      <c r="CS113" s="4">
        <f t="shared" si="207"/>
        <v>-100</v>
      </c>
      <c r="CT113" s="1">
        <f t="shared" si="268"/>
        <v>100</v>
      </c>
      <c r="CU113" s="1">
        <f t="shared" si="269"/>
        <v>0</v>
      </c>
      <c r="CV113" s="1">
        <f t="shared" si="208"/>
        <v>6.0509999999999851</v>
      </c>
      <c r="CW113" s="4">
        <f t="shared" si="270"/>
        <v>0.99999999999999645</v>
      </c>
      <c r="CX113" s="1">
        <f t="shared" si="271"/>
        <v>4.4099819928362863E-17</v>
      </c>
      <c r="CY113" s="4">
        <f t="shared" si="332"/>
        <v>-0.47637079916134301</v>
      </c>
      <c r="CZ113" s="1">
        <f t="shared" si="333"/>
        <v>0.99999999999999645</v>
      </c>
      <c r="DA113" s="1">
        <f t="shared" si="209"/>
        <v>1.2766897869261046E-19</v>
      </c>
      <c r="DB113" s="1">
        <f t="shared" si="272"/>
        <v>1000</v>
      </c>
      <c r="DC113" s="1">
        <f t="shared" si="273"/>
        <v>1027.0199999999963</v>
      </c>
      <c r="DD113" s="1">
        <f t="shared" si="274"/>
        <v>999.99999999999648</v>
      </c>
      <c r="DE113" s="1">
        <f t="shared" si="275"/>
        <v>1000</v>
      </c>
      <c r="DF113" s="1">
        <f t="shared" si="276"/>
        <v>1.7022530492348065E-20</v>
      </c>
      <c r="DG113" s="4">
        <f t="shared" si="334"/>
        <v>0</v>
      </c>
      <c r="DH113" s="1">
        <f t="shared" si="335"/>
        <v>-1.2766897869261047E-16</v>
      </c>
      <c r="DI113" s="4">
        <f t="shared" si="336"/>
        <v>0</v>
      </c>
      <c r="DJ113" s="4">
        <f t="shared" si="210"/>
        <v>10</v>
      </c>
      <c r="DK113" s="4">
        <f t="shared" si="337"/>
        <v>1.2765174485284333E-19</v>
      </c>
      <c r="DL113" s="4">
        <f t="shared" si="211"/>
        <v>-1.7233839767132565E-23</v>
      </c>
      <c r="DM113" s="4">
        <f t="shared" si="212"/>
        <v>-100</v>
      </c>
      <c r="DN113" s="4">
        <f t="shared" si="213"/>
        <v>-100</v>
      </c>
      <c r="DO113" s="4">
        <f t="shared" si="214"/>
        <v>-100</v>
      </c>
      <c r="DP113" s="1">
        <f t="shared" si="277"/>
        <v>100</v>
      </c>
      <c r="DQ113" s="1">
        <f t="shared" si="278"/>
        <v>0</v>
      </c>
      <c r="DR113" s="1">
        <f t="shared" si="215"/>
        <v>6.0509999999999851</v>
      </c>
      <c r="DS113" s="4">
        <f t="shared" si="279"/>
        <v>0.99999999999999645</v>
      </c>
      <c r="DT113" s="1">
        <f t="shared" si="280"/>
        <v>4.4093866961258488E-17</v>
      </c>
      <c r="DU113" s="4">
        <f t="shared" si="338"/>
        <v>-0.47168067815838294</v>
      </c>
      <c r="DV113" s="1">
        <f t="shared" si="339"/>
        <v>0.99999999999999645</v>
      </c>
      <c r="DW113" s="1">
        <f t="shared" si="216"/>
        <v>1.2765174485284333E-19</v>
      </c>
      <c r="DX113" s="1">
        <f t="shared" si="281"/>
        <v>1000</v>
      </c>
      <c r="DY113" s="1">
        <f t="shared" si="282"/>
        <v>1027.0199999999963</v>
      </c>
      <c r="DZ113" s="1">
        <f t="shared" si="283"/>
        <v>999.99999999999648</v>
      </c>
      <c r="EA113" s="1">
        <f t="shared" si="284"/>
        <v>1000</v>
      </c>
      <c r="EB113" s="1">
        <f t="shared" si="285"/>
        <v>1.7020232647045777E-20</v>
      </c>
      <c r="EC113" s="4">
        <f t="shared" si="340"/>
        <v>0</v>
      </c>
      <c r="ED113" s="1">
        <f t="shared" si="341"/>
        <v>-1.2765174485284332E-16</v>
      </c>
      <c r="EE113" s="4">
        <f t="shared" si="342"/>
        <v>0</v>
      </c>
      <c r="EF113" s="4">
        <f t="shared" si="217"/>
        <v>10</v>
      </c>
      <c r="EG113" s="4">
        <f t="shared" si="343"/>
        <v>1.2772001997111881E-19</v>
      </c>
      <c r="EH113" s="4">
        <f t="shared" si="218"/>
        <v>6.8275118275481232E-23</v>
      </c>
      <c r="EI113" s="4">
        <f t="shared" si="219"/>
        <v>-100</v>
      </c>
      <c r="EJ113" s="4">
        <f t="shared" si="220"/>
        <v>-100</v>
      </c>
      <c r="EK113" s="4">
        <f t="shared" si="221"/>
        <v>-100</v>
      </c>
      <c r="EL113" s="1">
        <f t="shared" si="286"/>
        <v>100</v>
      </c>
      <c r="EM113" s="1">
        <f t="shared" si="287"/>
        <v>0</v>
      </c>
      <c r="EN113" s="1">
        <f t="shared" si="222"/>
        <v>6.0509999999999851</v>
      </c>
      <c r="EO113" s="4">
        <f t="shared" si="288"/>
        <v>0.99999999999999645</v>
      </c>
      <c r="EP113" s="1">
        <f t="shared" si="289"/>
        <v>4.411745076722584E-17</v>
      </c>
      <c r="EQ113" s="4">
        <f t="shared" si="344"/>
        <v>-0.4666582297456775</v>
      </c>
      <c r="ER113" s="1">
        <f t="shared" si="345"/>
        <v>0.99999999999999645</v>
      </c>
      <c r="ES113" s="1">
        <f t="shared" si="223"/>
        <v>1.2772001997111881E-19</v>
      </c>
      <c r="ET113" s="1">
        <f t="shared" si="290"/>
        <v>1000</v>
      </c>
      <c r="EU113" s="1">
        <f t="shared" si="291"/>
        <v>1027.0199999999963</v>
      </c>
      <c r="EV113" s="1">
        <f t="shared" si="292"/>
        <v>999.99999999999648</v>
      </c>
      <c r="EW113" s="1">
        <f t="shared" si="293"/>
        <v>1000</v>
      </c>
      <c r="EX113" s="1">
        <f t="shared" si="294"/>
        <v>1.7029335996149175E-20</v>
      </c>
      <c r="EY113" s="4">
        <f t="shared" si="346"/>
        <v>0</v>
      </c>
      <c r="EZ113" s="1">
        <f t="shared" si="347"/>
        <v>-1.277200199711188E-16</v>
      </c>
      <c r="FA113" s="4">
        <f t="shared" si="348"/>
        <v>0</v>
      </c>
      <c r="FB113" s="4">
        <f t="shared" si="224"/>
        <v>10</v>
      </c>
      <c r="FC113" s="4">
        <f t="shared" si="349"/>
        <v>1.2774831726219797E-19</v>
      </c>
      <c r="FD113" s="4">
        <f t="shared" si="225"/>
        <v>2.8297291079161335E-23</v>
      </c>
      <c r="FE113" s="4">
        <f t="shared" si="226"/>
        <v>-100</v>
      </c>
      <c r="FF113" s="4">
        <f t="shared" si="227"/>
        <v>-100</v>
      </c>
      <c r="FG113" s="4">
        <f t="shared" si="228"/>
        <v>-100</v>
      </c>
      <c r="FH113" s="1">
        <f t="shared" si="295"/>
        <v>100</v>
      </c>
      <c r="FI113" s="1">
        <f t="shared" si="296"/>
        <v>0</v>
      </c>
      <c r="FJ113" s="1">
        <f t="shared" si="229"/>
        <v>6.0509999999999851</v>
      </c>
      <c r="FK113" s="4">
        <f t="shared" si="297"/>
        <v>0.99999999999999645</v>
      </c>
      <c r="FL113" s="1">
        <f t="shared" si="298"/>
        <v>4.4127225306458714E-17</v>
      </c>
      <c r="FM113" s="4">
        <f t="shared" si="350"/>
        <v>-0.46677394975849207</v>
      </c>
      <c r="FN113" s="1">
        <f t="shared" si="351"/>
        <v>0.99999999999999645</v>
      </c>
      <c r="FO113" s="1">
        <f t="shared" si="230"/>
        <v>1.2774831726219797E-19</v>
      </c>
      <c r="FP113" s="1">
        <f t="shared" si="299"/>
        <v>1000</v>
      </c>
      <c r="FQ113" s="1">
        <f t="shared" si="300"/>
        <v>1027.0199999999963</v>
      </c>
      <c r="FR113" s="1">
        <f t="shared" si="301"/>
        <v>999.99999999999648</v>
      </c>
      <c r="FS113" s="1">
        <f t="shared" si="302"/>
        <v>1000</v>
      </c>
      <c r="FT113" s="1">
        <f t="shared" si="303"/>
        <v>1.7033108968293063E-20</v>
      </c>
      <c r="FU113" s="4">
        <f t="shared" si="352"/>
        <v>0</v>
      </c>
      <c r="FV113" s="1">
        <f t="shared" si="353"/>
        <v>-1.2774831726219797E-16</v>
      </c>
      <c r="FW113" s="4">
        <f t="shared" si="354"/>
        <v>0</v>
      </c>
      <c r="FX113" s="4">
        <f t="shared" si="231"/>
        <v>10</v>
      </c>
      <c r="FY113" s="4">
        <f t="shared" si="355"/>
        <v>1.2775150417090154E-19</v>
      </c>
      <c r="FZ113" s="4">
        <f t="shared" si="232"/>
        <v>3.1869087035731178E-24</v>
      </c>
      <c r="GA113" s="4">
        <f t="shared" si="233"/>
        <v>-100</v>
      </c>
      <c r="GB113" s="4">
        <f t="shared" si="234"/>
        <v>-100</v>
      </c>
      <c r="GC113" s="4">
        <f t="shared" si="235"/>
        <v>-100</v>
      </c>
      <c r="GD113" s="1">
        <f t="shared" si="304"/>
        <v>100</v>
      </c>
      <c r="GE113" s="1">
        <f t="shared" si="305"/>
        <v>0</v>
      </c>
      <c r="GF113" s="1">
        <f t="shared" si="236"/>
        <v>6.0509999999999851</v>
      </c>
      <c r="GG113" s="4">
        <f t="shared" si="306"/>
        <v>0.99999999999999645</v>
      </c>
      <c r="GH113" s="1">
        <f t="shared" si="307"/>
        <v>4.4128326138480664E-17</v>
      </c>
      <c r="GI113" s="4">
        <f t="shared" si="356"/>
        <v>-0.46727069419163314</v>
      </c>
      <c r="GJ113" s="1">
        <f t="shared" si="357"/>
        <v>0.99999999999999645</v>
      </c>
      <c r="GK113" s="1">
        <f t="shared" si="237"/>
        <v>1.2775150417090154E-19</v>
      </c>
      <c r="GL113" s="1">
        <f t="shared" si="308"/>
        <v>1000</v>
      </c>
      <c r="GM113" s="1">
        <f t="shared" si="309"/>
        <v>1027.0199999999963</v>
      </c>
      <c r="GN113" s="1">
        <f t="shared" si="310"/>
        <v>999.99999999999648</v>
      </c>
      <c r="GO113" s="1">
        <f t="shared" si="311"/>
        <v>1000</v>
      </c>
      <c r="GP113" s="1">
        <f t="shared" si="312"/>
        <v>1.7033533889453537E-20</v>
      </c>
      <c r="GQ113" s="4">
        <f t="shared" si="358"/>
        <v>0</v>
      </c>
      <c r="GR113" s="1">
        <f t="shared" si="359"/>
        <v>-1.2775150417090155E-16</v>
      </c>
      <c r="GS113" s="4">
        <f t="shared" si="360"/>
        <v>0</v>
      </c>
      <c r="GT113" s="4">
        <f t="shared" si="238"/>
        <v>10</v>
      </c>
      <c r="GU113" s="4">
        <f t="shared" si="361"/>
        <v>1.2777010244453138E-19</v>
      </c>
      <c r="GV113" s="4">
        <f t="shared" si="239"/>
        <v>1.8598273629837235E-23</v>
      </c>
      <c r="GW113" s="4">
        <v>30</v>
      </c>
      <c r="GX113" s="4"/>
      <c r="GY113" s="4"/>
      <c r="GZ113" s="4"/>
      <c r="HA113" s="4"/>
      <c r="HB113" s="4"/>
      <c r="HC113" s="4"/>
      <c r="HD113" s="4"/>
      <c r="HE113" s="4"/>
      <c r="HF113" s="6"/>
      <c r="HG113" s="4"/>
      <c r="HH113" s="4"/>
      <c r="HI113" s="4"/>
      <c r="HJ113" s="4"/>
      <c r="HK113" s="4"/>
      <c r="HL113" s="4"/>
    </row>
    <row r="114" spans="1:220" s="5" customFormat="1">
      <c r="A114" s="4">
        <v>96</v>
      </c>
      <c r="B114" s="4">
        <f t="shared" si="182"/>
        <v>100</v>
      </c>
      <c r="C114" s="4">
        <v>0</v>
      </c>
      <c r="D114" s="1">
        <f t="shared" si="183"/>
        <v>-100</v>
      </c>
      <c r="E114" s="1">
        <f t="shared" si="313"/>
        <v>25</v>
      </c>
      <c r="F114" s="4">
        <f t="shared" si="240"/>
        <v>6.1009999999999849</v>
      </c>
      <c r="G114" s="1">
        <f>'0.5Q 8-16'!GA114</f>
        <v>-100</v>
      </c>
      <c r="H114" s="1">
        <f>'0.5Q 8-16'!GB114</f>
        <v>-100</v>
      </c>
      <c r="I114" s="1">
        <f>'0.5Q 8-16'!GC114</f>
        <v>-100</v>
      </c>
      <c r="J114" s="1">
        <f>'0.5Q 8-16'!GD114</f>
        <v>100</v>
      </c>
      <c r="K114" s="1">
        <f>'0.5Q 8-16'!GE114</f>
        <v>0</v>
      </c>
      <c r="L114" s="1">
        <f>'0.5Q 8-16'!GF114</f>
        <v>6.1009999999999849</v>
      </c>
      <c r="M114" s="1">
        <f>'0.5Q 8-16'!GG114</f>
        <v>0.99999999999999645</v>
      </c>
      <c r="N114" s="1">
        <f>'0.5Q 8-16'!GH114</f>
        <v>2.5155050734965357E-17</v>
      </c>
      <c r="O114" s="1">
        <f>'0.5Q 8-16'!GI114</f>
        <v>-0.51826822546818385</v>
      </c>
      <c r="P114" s="1">
        <f>'0.5Q 8-16'!GJ114</f>
        <v>0.99999999999999645</v>
      </c>
      <c r="Q114" s="1">
        <f>'0.5Q 8-16'!GK114</f>
        <v>7.2823871877724714E-20</v>
      </c>
      <c r="R114" s="1">
        <f>'0.5Q 8-16'!GL114</f>
        <v>1000</v>
      </c>
      <c r="S114" s="1">
        <f>'0.5Q 8-16'!GM114</f>
        <v>1027.0199999999963</v>
      </c>
      <c r="T114" s="1">
        <f>'0.5Q 8-16'!GN114</f>
        <v>999.99999999999648</v>
      </c>
      <c r="U114" s="1">
        <f>'0.5Q 8-16'!GO114</f>
        <v>1000</v>
      </c>
      <c r="V114" s="1">
        <f>'0.5Q 8-16'!GP114</f>
        <v>9.7098495836966291E-21</v>
      </c>
      <c r="W114" s="1">
        <f>'0.5Q 8-16'!GQ114</f>
        <v>0</v>
      </c>
      <c r="X114" s="1">
        <f>'0.5Q 8-16'!GR114</f>
        <v>-7.2823871877724712E-17</v>
      </c>
      <c r="Y114" s="1">
        <f>'0.5Q 8-16'!GS114</f>
        <v>0</v>
      </c>
      <c r="Z114" s="1">
        <f>'0.5Q 8-16'!GT114</f>
        <v>10</v>
      </c>
      <c r="AA114" s="1">
        <f>'0.5Q 8-16'!GU114</f>
        <v>7.4670608999474994E-20</v>
      </c>
      <c r="AB114" s="4"/>
      <c r="AC114" s="4">
        <f t="shared" si="184"/>
        <v>-100</v>
      </c>
      <c r="AD114" s="4">
        <f t="shared" si="185"/>
        <v>-100</v>
      </c>
      <c r="AE114" s="4">
        <f t="shared" si="186"/>
        <v>-100</v>
      </c>
      <c r="AF114" s="1">
        <f t="shared" si="241"/>
        <v>100</v>
      </c>
      <c r="AG114" s="1">
        <f t="shared" si="242"/>
        <v>0</v>
      </c>
      <c r="AH114" s="1">
        <f t="shared" si="187"/>
        <v>6.1009999999999849</v>
      </c>
      <c r="AI114" s="4">
        <f t="shared" si="243"/>
        <v>0.99999999999999645</v>
      </c>
      <c r="AJ114" s="1">
        <f t="shared" si="244"/>
        <v>2.5792956476502581E-17</v>
      </c>
      <c r="AK114" s="4">
        <f t="shared" si="314"/>
        <v>-0.50799325297098696</v>
      </c>
      <c r="AL114" s="1">
        <f t="shared" si="315"/>
        <v>0.99999999999999645</v>
      </c>
      <c r="AM114" s="1">
        <f t="shared" si="188"/>
        <v>7.4670608999474994E-20</v>
      </c>
      <c r="AN114" s="1">
        <f t="shared" si="245"/>
        <v>1000</v>
      </c>
      <c r="AO114" s="1">
        <f t="shared" si="246"/>
        <v>1027.0199999999963</v>
      </c>
      <c r="AP114" s="1">
        <f t="shared" si="247"/>
        <v>999.99999999999648</v>
      </c>
      <c r="AQ114" s="1">
        <f t="shared" si="248"/>
        <v>1000</v>
      </c>
      <c r="AR114" s="1">
        <f t="shared" si="249"/>
        <v>9.9560811999299983E-21</v>
      </c>
      <c r="AS114" s="4">
        <f t="shared" si="316"/>
        <v>0</v>
      </c>
      <c r="AT114" s="1">
        <f t="shared" si="317"/>
        <v>-7.4670608999474996E-17</v>
      </c>
      <c r="AU114" s="4">
        <f t="shared" si="318"/>
        <v>0</v>
      </c>
      <c r="AV114" s="4">
        <f t="shared" si="189"/>
        <v>10</v>
      </c>
      <c r="AW114" s="4">
        <f t="shared" si="319"/>
        <v>7.5948907486445469E-20</v>
      </c>
      <c r="AX114" s="4">
        <f t="shared" si="190"/>
        <v>1.2782984869704758E-21</v>
      </c>
      <c r="AY114" s="4">
        <f t="shared" si="191"/>
        <v>-100</v>
      </c>
      <c r="AZ114" s="4">
        <f t="shared" si="192"/>
        <v>-100</v>
      </c>
      <c r="BA114" s="4">
        <f t="shared" si="193"/>
        <v>-100</v>
      </c>
      <c r="BB114" s="1">
        <f t="shared" si="250"/>
        <v>100</v>
      </c>
      <c r="BC114" s="1">
        <f t="shared" si="251"/>
        <v>0</v>
      </c>
      <c r="BD114" s="1">
        <f t="shared" si="194"/>
        <v>6.1009999999999849</v>
      </c>
      <c r="BE114" s="4">
        <f t="shared" si="252"/>
        <v>0.99999999999999645</v>
      </c>
      <c r="BF114" s="1">
        <f t="shared" si="253"/>
        <v>2.6234510358012256E-17</v>
      </c>
      <c r="BG114" s="4">
        <f t="shared" si="320"/>
        <v>-0.49284055033405866</v>
      </c>
      <c r="BH114" s="1">
        <f t="shared" si="321"/>
        <v>0.99999999999999645</v>
      </c>
      <c r="BI114" s="1">
        <f t="shared" si="195"/>
        <v>7.5948907486445469E-20</v>
      </c>
      <c r="BJ114" s="1">
        <f t="shared" si="254"/>
        <v>1000</v>
      </c>
      <c r="BK114" s="1">
        <f t="shared" si="255"/>
        <v>1027.0199999999963</v>
      </c>
      <c r="BL114" s="1">
        <f t="shared" si="256"/>
        <v>999.99999999999648</v>
      </c>
      <c r="BM114" s="1">
        <f t="shared" si="257"/>
        <v>1000</v>
      </c>
      <c r="BN114" s="1">
        <f t="shared" si="258"/>
        <v>1.0126520998192731E-20</v>
      </c>
      <c r="BO114" s="4">
        <f t="shared" si="322"/>
        <v>0</v>
      </c>
      <c r="BP114" s="1">
        <f t="shared" si="323"/>
        <v>-7.5948907486445465E-17</v>
      </c>
      <c r="BQ114" s="4">
        <f t="shared" si="324"/>
        <v>0</v>
      </c>
      <c r="BR114" s="4">
        <f t="shared" si="196"/>
        <v>10</v>
      </c>
      <c r="BS114" s="4">
        <f t="shared" si="325"/>
        <v>7.6695230195190507E-20</v>
      </c>
      <c r="BT114" s="4">
        <f t="shared" si="197"/>
        <v>7.4632270874503772E-22</v>
      </c>
      <c r="BU114" s="4">
        <f t="shared" si="198"/>
        <v>-100</v>
      </c>
      <c r="BV114" s="4">
        <f t="shared" si="199"/>
        <v>-100</v>
      </c>
      <c r="BW114" s="4">
        <f t="shared" si="200"/>
        <v>-100</v>
      </c>
      <c r="BX114" s="1">
        <f t="shared" si="259"/>
        <v>100</v>
      </c>
      <c r="BY114" s="1">
        <f t="shared" si="260"/>
        <v>0</v>
      </c>
      <c r="BZ114" s="1">
        <f t="shared" si="201"/>
        <v>6.1009999999999849</v>
      </c>
      <c r="CA114" s="4">
        <f t="shared" si="261"/>
        <v>0.99999999999999645</v>
      </c>
      <c r="CB114" s="1">
        <f t="shared" si="262"/>
        <v>2.64923074940209E-17</v>
      </c>
      <c r="CC114" s="4">
        <f t="shared" si="326"/>
        <v>-0.47688752663200762</v>
      </c>
      <c r="CD114" s="1">
        <f t="shared" si="327"/>
        <v>0.99999999999999645</v>
      </c>
      <c r="CE114" s="1">
        <f t="shared" si="202"/>
        <v>7.6695230195190507E-20</v>
      </c>
      <c r="CF114" s="1">
        <f t="shared" si="263"/>
        <v>1000</v>
      </c>
      <c r="CG114" s="1">
        <f t="shared" si="264"/>
        <v>1027.0199999999963</v>
      </c>
      <c r="CH114" s="1">
        <f t="shared" si="265"/>
        <v>999.99999999999648</v>
      </c>
      <c r="CI114" s="1">
        <f t="shared" si="266"/>
        <v>1000</v>
      </c>
      <c r="CJ114" s="1">
        <f t="shared" si="267"/>
        <v>1.0226030692692068E-20</v>
      </c>
      <c r="CK114" s="4">
        <f t="shared" si="328"/>
        <v>0</v>
      </c>
      <c r="CL114" s="1">
        <f t="shared" si="329"/>
        <v>-7.6695230195190506E-17</v>
      </c>
      <c r="CM114" s="4">
        <f t="shared" si="330"/>
        <v>0</v>
      </c>
      <c r="CN114" s="4">
        <f t="shared" si="203"/>
        <v>10</v>
      </c>
      <c r="CO114" s="4">
        <f t="shared" si="331"/>
        <v>7.6601387215566277E-20</v>
      </c>
      <c r="CP114" s="4">
        <f t="shared" si="204"/>
        <v>-9.3842979624230045E-23</v>
      </c>
      <c r="CQ114" s="4">
        <f t="shared" si="205"/>
        <v>-100</v>
      </c>
      <c r="CR114" s="4">
        <f t="shared" si="206"/>
        <v>-100</v>
      </c>
      <c r="CS114" s="4">
        <f t="shared" si="207"/>
        <v>-100</v>
      </c>
      <c r="CT114" s="1">
        <f t="shared" si="268"/>
        <v>100</v>
      </c>
      <c r="CU114" s="1">
        <f t="shared" si="269"/>
        <v>0</v>
      </c>
      <c r="CV114" s="1">
        <f t="shared" si="208"/>
        <v>6.1009999999999849</v>
      </c>
      <c r="CW114" s="4">
        <f t="shared" si="270"/>
        <v>0.99999999999999645</v>
      </c>
      <c r="CX114" s="1">
        <f t="shared" si="271"/>
        <v>2.6459891957017712E-17</v>
      </c>
      <c r="CY114" s="4">
        <f t="shared" si="332"/>
        <v>-0.47637079916134301</v>
      </c>
      <c r="CZ114" s="1">
        <f t="shared" si="333"/>
        <v>0.99999999999999645</v>
      </c>
      <c r="DA114" s="1">
        <f t="shared" si="209"/>
        <v>7.6601387215566277E-20</v>
      </c>
      <c r="DB114" s="1">
        <f t="shared" si="272"/>
        <v>1000</v>
      </c>
      <c r="DC114" s="1">
        <f t="shared" si="273"/>
        <v>1027.0199999999963</v>
      </c>
      <c r="DD114" s="1">
        <f t="shared" si="274"/>
        <v>999.99999999999648</v>
      </c>
      <c r="DE114" s="1">
        <f t="shared" si="275"/>
        <v>1000</v>
      </c>
      <c r="DF114" s="1">
        <f t="shared" si="276"/>
        <v>1.0213518295408836E-20</v>
      </c>
      <c r="DG114" s="4">
        <f t="shared" si="334"/>
        <v>0</v>
      </c>
      <c r="DH114" s="1">
        <f t="shared" si="335"/>
        <v>-7.6601387215566277E-17</v>
      </c>
      <c r="DI114" s="4">
        <f t="shared" si="336"/>
        <v>0</v>
      </c>
      <c r="DJ114" s="4">
        <f t="shared" si="210"/>
        <v>10</v>
      </c>
      <c r="DK114" s="4">
        <f t="shared" si="337"/>
        <v>7.659104691170599E-20</v>
      </c>
      <c r="DL114" s="4">
        <f t="shared" si="211"/>
        <v>-1.0340303860286761E-23</v>
      </c>
      <c r="DM114" s="4">
        <f t="shared" si="212"/>
        <v>-100</v>
      </c>
      <c r="DN114" s="4">
        <f t="shared" si="213"/>
        <v>-100</v>
      </c>
      <c r="DO114" s="4">
        <f t="shared" si="214"/>
        <v>-100</v>
      </c>
      <c r="DP114" s="1">
        <f t="shared" si="277"/>
        <v>100</v>
      </c>
      <c r="DQ114" s="1">
        <f t="shared" si="278"/>
        <v>0</v>
      </c>
      <c r="DR114" s="1">
        <f t="shared" si="215"/>
        <v>6.1009999999999849</v>
      </c>
      <c r="DS114" s="4">
        <f t="shared" si="279"/>
        <v>0.99999999999999645</v>
      </c>
      <c r="DT114" s="1">
        <f t="shared" si="280"/>
        <v>2.6456320176755095E-17</v>
      </c>
      <c r="DU114" s="4">
        <f t="shared" si="338"/>
        <v>-0.47168067815838294</v>
      </c>
      <c r="DV114" s="1">
        <f t="shared" si="339"/>
        <v>0.99999999999999645</v>
      </c>
      <c r="DW114" s="1">
        <f t="shared" si="216"/>
        <v>7.659104691170599E-20</v>
      </c>
      <c r="DX114" s="1">
        <f t="shared" si="281"/>
        <v>1000</v>
      </c>
      <c r="DY114" s="1">
        <f t="shared" si="282"/>
        <v>1027.0199999999963</v>
      </c>
      <c r="DZ114" s="1">
        <f t="shared" si="283"/>
        <v>999.99999999999648</v>
      </c>
      <c r="EA114" s="1">
        <f t="shared" si="284"/>
        <v>1000</v>
      </c>
      <c r="EB114" s="1">
        <f t="shared" si="285"/>
        <v>1.0212139588227467E-20</v>
      </c>
      <c r="EC114" s="4">
        <f t="shared" si="340"/>
        <v>0</v>
      </c>
      <c r="ED114" s="1">
        <f t="shared" si="341"/>
        <v>-7.6591046911705993E-17</v>
      </c>
      <c r="EE114" s="4">
        <f t="shared" si="342"/>
        <v>0</v>
      </c>
      <c r="EF114" s="4">
        <f t="shared" si="217"/>
        <v>10</v>
      </c>
      <c r="EG114" s="4">
        <f t="shared" si="343"/>
        <v>7.6632011982671284E-20</v>
      </c>
      <c r="EH114" s="4">
        <f t="shared" si="218"/>
        <v>4.0965070965293554E-23</v>
      </c>
      <c r="EI114" s="4">
        <f t="shared" si="219"/>
        <v>-100</v>
      </c>
      <c r="EJ114" s="4">
        <f t="shared" si="220"/>
        <v>-100</v>
      </c>
      <c r="EK114" s="4">
        <f t="shared" si="221"/>
        <v>-100</v>
      </c>
      <c r="EL114" s="1">
        <f t="shared" si="286"/>
        <v>100</v>
      </c>
      <c r="EM114" s="1">
        <f t="shared" si="287"/>
        <v>0</v>
      </c>
      <c r="EN114" s="1">
        <f t="shared" si="222"/>
        <v>6.1009999999999849</v>
      </c>
      <c r="EO114" s="4">
        <f t="shared" si="288"/>
        <v>0.99999999999999645</v>
      </c>
      <c r="EP114" s="1">
        <f t="shared" si="289"/>
        <v>2.6470470460335501E-17</v>
      </c>
      <c r="EQ114" s="4">
        <f t="shared" si="344"/>
        <v>-0.4666582297456775</v>
      </c>
      <c r="ER114" s="1">
        <f t="shared" si="345"/>
        <v>0.99999999999999645</v>
      </c>
      <c r="ES114" s="1">
        <f t="shared" si="223"/>
        <v>7.6632011982671284E-20</v>
      </c>
      <c r="ET114" s="1">
        <f t="shared" si="290"/>
        <v>1000</v>
      </c>
      <c r="EU114" s="1">
        <f t="shared" si="291"/>
        <v>1027.0199999999963</v>
      </c>
      <c r="EV114" s="1">
        <f t="shared" si="292"/>
        <v>999.99999999999648</v>
      </c>
      <c r="EW114" s="1">
        <f t="shared" si="293"/>
        <v>1000</v>
      </c>
      <c r="EX114" s="1">
        <f t="shared" si="294"/>
        <v>1.0217601597689504E-20</v>
      </c>
      <c r="EY114" s="4">
        <f t="shared" si="346"/>
        <v>0</v>
      </c>
      <c r="EZ114" s="1">
        <f t="shared" si="347"/>
        <v>-7.6632011982671287E-17</v>
      </c>
      <c r="FA114" s="4">
        <f t="shared" si="348"/>
        <v>0</v>
      </c>
      <c r="FB114" s="4">
        <f t="shared" si="224"/>
        <v>10</v>
      </c>
      <c r="FC114" s="4">
        <f t="shared" si="349"/>
        <v>7.6648990357318773E-20</v>
      </c>
      <c r="FD114" s="4">
        <f t="shared" si="225"/>
        <v>1.6978374647489579E-23</v>
      </c>
      <c r="FE114" s="4">
        <f t="shared" si="226"/>
        <v>-100</v>
      </c>
      <c r="FF114" s="4">
        <f t="shared" si="227"/>
        <v>-100</v>
      </c>
      <c r="FG114" s="4">
        <f t="shared" si="228"/>
        <v>-100</v>
      </c>
      <c r="FH114" s="1">
        <f t="shared" si="295"/>
        <v>100</v>
      </c>
      <c r="FI114" s="1">
        <f t="shared" si="296"/>
        <v>0</v>
      </c>
      <c r="FJ114" s="1">
        <f t="shared" si="229"/>
        <v>6.1009999999999849</v>
      </c>
      <c r="FK114" s="4">
        <f t="shared" si="297"/>
        <v>0.99999999999999645</v>
      </c>
      <c r="FL114" s="1">
        <f t="shared" si="298"/>
        <v>2.6476335183875232E-17</v>
      </c>
      <c r="FM114" s="4">
        <f t="shared" si="350"/>
        <v>-0.46677394975849207</v>
      </c>
      <c r="FN114" s="1">
        <f t="shared" si="351"/>
        <v>0.99999999999999645</v>
      </c>
      <c r="FO114" s="1">
        <f t="shared" si="230"/>
        <v>7.6648990357318773E-20</v>
      </c>
      <c r="FP114" s="1">
        <f t="shared" si="299"/>
        <v>1000</v>
      </c>
      <c r="FQ114" s="1">
        <f t="shared" si="300"/>
        <v>1027.0199999999963</v>
      </c>
      <c r="FR114" s="1">
        <f t="shared" si="301"/>
        <v>999.99999999999648</v>
      </c>
      <c r="FS114" s="1">
        <f t="shared" si="302"/>
        <v>1000</v>
      </c>
      <c r="FT114" s="1">
        <f t="shared" si="303"/>
        <v>1.0219865380975839E-20</v>
      </c>
      <c r="FU114" s="4">
        <f t="shared" si="352"/>
        <v>0</v>
      </c>
      <c r="FV114" s="1">
        <f t="shared" si="353"/>
        <v>-7.664899035731877E-17</v>
      </c>
      <c r="FW114" s="4">
        <f t="shared" si="354"/>
        <v>0</v>
      </c>
      <c r="FX114" s="4">
        <f t="shared" si="231"/>
        <v>10</v>
      </c>
      <c r="FY114" s="4">
        <f t="shared" si="355"/>
        <v>7.6650902502540917E-20</v>
      </c>
      <c r="FZ114" s="4">
        <f t="shared" si="232"/>
        <v>1.9121452221438707E-24</v>
      </c>
      <c r="GA114" s="4">
        <f t="shared" si="233"/>
        <v>-100</v>
      </c>
      <c r="GB114" s="4">
        <f t="shared" si="234"/>
        <v>-100</v>
      </c>
      <c r="GC114" s="4">
        <f t="shared" si="235"/>
        <v>-100</v>
      </c>
      <c r="GD114" s="1">
        <f t="shared" si="304"/>
        <v>100</v>
      </c>
      <c r="GE114" s="1">
        <f t="shared" si="305"/>
        <v>0</v>
      </c>
      <c r="GF114" s="1">
        <f t="shared" si="236"/>
        <v>6.1009999999999849</v>
      </c>
      <c r="GG114" s="4">
        <f t="shared" si="306"/>
        <v>0.99999999999999645</v>
      </c>
      <c r="GH114" s="1">
        <f t="shared" si="307"/>
        <v>2.6476995683088407E-17</v>
      </c>
      <c r="GI114" s="4">
        <f t="shared" si="356"/>
        <v>-0.46727069419163314</v>
      </c>
      <c r="GJ114" s="1">
        <f t="shared" si="357"/>
        <v>0.99999999999999645</v>
      </c>
      <c r="GK114" s="1">
        <f t="shared" si="237"/>
        <v>7.6650902502540917E-20</v>
      </c>
      <c r="GL114" s="1">
        <f t="shared" si="308"/>
        <v>1000</v>
      </c>
      <c r="GM114" s="1">
        <f t="shared" si="309"/>
        <v>1027.0199999999963</v>
      </c>
      <c r="GN114" s="1">
        <f t="shared" si="310"/>
        <v>999.99999999999648</v>
      </c>
      <c r="GO114" s="1">
        <f t="shared" si="311"/>
        <v>1000</v>
      </c>
      <c r="GP114" s="1">
        <f t="shared" si="312"/>
        <v>1.0220120333672125E-20</v>
      </c>
      <c r="GQ114" s="4">
        <f t="shared" si="358"/>
        <v>0</v>
      </c>
      <c r="GR114" s="1">
        <f t="shared" si="359"/>
        <v>-7.6650902502540917E-17</v>
      </c>
      <c r="GS114" s="4">
        <f t="shared" si="360"/>
        <v>0</v>
      </c>
      <c r="GT114" s="4">
        <f t="shared" si="238"/>
        <v>10</v>
      </c>
      <c r="GU114" s="4">
        <f t="shared" si="361"/>
        <v>7.6662061466718822E-20</v>
      </c>
      <c r="GV114" s="4">
        <f t="shared" si="239"/>
        <v>1.1158964177904748E-23</v>
      </c>
      <c r="GW114" s="4">
        <v>25</v>
      </c>
      <c r="GX114" s="4"/>
      <c r="GY114" s="4"/>
      <c r="GZ114" s="4"/>
      <c r="HA114" s="4"/>
      <c r="HB114" s="4"/>
      <c r="HC114" s="4"/>
      <c r="HD114" s="4"/>
      <c r="HE114" s="4"/>
      <c r="HF114" s="6"/>
      <c r="HG114" s="4"/>
      <c r="HH114" s="4"/>
      <c r="HI114" s="4"/>
      <c r="HJ114" s="4"/>
      <c r="HK114" s="4"/>
      <c r="HL114" s="4"/>
    </row>
    <row r="115" spans="1:220" s="5" customFormat="1">
      <c r="A115" s="4">
        <v>97</v>
      </c>
      <c r="B115" s="4">
        <f>C115-D115</f>
        <v>100</v>
      </c>
      <c r="C115" s="4">
        <v>0</v>
      </c>
      <c r="D115" s="1">
        <f t="shared" si="183"/>
        <v>-100</v>
      </c>
      <c r="E115" s="1">
        <f t="shared" si="313"/>
        <v>20</v>
      </c>
      <c r="F115" s="4">
        <f t="shared" si="240"/>
        <v>6.1509999999999847</v>
      </c>
      <c r="G115" s="1">
        <f>'0.5Q 8-16'!GA115</f>
        <v>-100</v>
      </c>
      <c r="H115" s="1">
        <f>'0.5Q 8-16'!GB115</f>
        <v>-100</v>
      </c>
      <c r="I115" s="1">
        <f>'0.5Q 8-16'!GC115</f>
        <v>-100</v>
      </c>
      <c r="J115" s="1">
        <f>'0.5Q 8-16'!GD115</f>
        <v>100</v>
      </c>
      <c r="K115" s="1">
        <f>'0.5Q 8-16'!GE115</f>
        <v>0</v>
      </c>
      <c r="L115" s="1">
        <f>'0.5Q 8-16'!GF115</f>
        <v>6.1509999999999847</v>
      </c>
      <c r="M115" s="1">
        <f>'0.5Q 8-16'!GG115</f>
        <v>0.99999999999999645</v>
      </c>
      <c r="N115" s="1">
        <f>'0.5Q 8-16'!GH115</f>
        <v>1.5093030440979214E-17</v>
      </c>
      <c r="O115" s="1">
        <f>'0.5Q 8-16'!GI115</f>
        <v>-0.51826822546818385</v>
      </c>
      <c r="P115" s="1">
        <f>'0.5Q 8-16'!GJ115</f>
        <v>0.99999999999999645</v>
      </c>
      <c r="Q115" s="1">
        <f>'0.5Q 8-16'!GK115</f>
        <v>4.3694323126634829E-20</v>
      </c>
      <c r="R115" s="1">
        <f>'0.5Q 8-16'!GL115</f>
        <v>1000</v>
      </c>
      <c r="S115" s="1">
        <f>'0.5Q 8-16'!GM115</f>
        <v>1027.0199999999963</v>
      </c>
      <c r="T115" s="1">
        <f>'0.5Q 8-16'!GN115</f>
        <v>999.99999999999648</v>
      </c>
      <c r="U115" s="1">
        <f>'0.5Q 8-16'!GO115</f>
        <v>1000</v>
      </c>
      <c r="V115" s="1">
        <f>'0.5Q 8-16'!GP115</f>
        <v>5.8259097502179774E-21</v>
      </c>
      <c r="W115" s="1">
        <f>'0.5Q 8-16'!GQ115</f>
        <v>0</v>
      </c>
      <c r="X115" s="1">
        <f>'0.5Q 8-16'!GR115</f>
        <v>-4.3694323126634827E-17</v>
      </c>
      <c r="Y115" s="1">
        <f>'0.5Q 8-16'!GS115</f>
        <v>0</v>
      </c>
      <c r="Z115" s="1">
        <f>'0.5Q 8-16'!GT115</f>
        <v>10</v>
      </c>
      <c r="AA115" s="1">
        <f>'0.5Q 8-16'!GU115</f>
        <v>4.4802365399684993E-20</v>
      </c>
      <c r="AB115" s="4"/>
      <c r="AC115" s="4">
        <f>IF(AE115&gt;$D115,(AA115/$B$13)*($C115-$D115)+$D115+($D$14/2),(IF(AC114+(AC114-AC113)&gt;$D115,AC114+(AC114-AC113),$D115)))</f>
        <v>-100</v>
      </c>
      <c r="AD115" s="4">
        <f>IF((((AA115/$B$13)*($C115-$D115))+$D115)&gt;$D115-($D115/5),(AA115/$B$13)*($C115-$D115)+$D115,IF(AD114+(AD114-AD113)&gt;$D115,AD114+(AD114-AD113),$D115))</f>
        <v>-100</v>
      </c>
      <c r="AE115" s="4">
        <f t="shared" si="186"/>
        <v>-100</v>
      </c>
      <c r="AF115" s="1">
        <f t="shared" si="241"/>
        <v>100</v>
      </c>
      <c r="AG115" s="1">
        <f t="shared" si="242"/>
        <v>0</v>
      </c>
      <c r="AH115" s="1">
        <f t="shared" si="187"/>
        <v>6.1509999999999847</v>
      </c>
      <c r="AI115" s="4">
        <f t="shared" si="243"/>
        <v>0.99999999999999645</v>
      </c>
      <c r="AJ115" s="1">
        <f t="shared" si="244"/>
        <v>1.5475773885901552E-17</v>
      </c>
      <c r="AK115" s="4">
        <f t="shared" si="314"/>
        <v>-0.50799325297098696</v>
      </c>
      <c r="AL115" s="1">
        <f t="shared" si="315"/>
        <v>0.99999999999999645</v>
      </c>
      <c r="AM115" s="1">
        <f t="shared" si="188"/>
        <v>4.4802365399684993E-20</v>
      </c>
      <c r="AN115" s="1">
        <f t="shared" si="245"/>
        <v>1000</v>
      </c>
      <c r="AO115" s="1">
        <f t="shared" si="246"/>
        <v>1027.0199999999963</v>
      </c>
      <c r="AP115" s="1">
        <f t="shared" si="247"/>
        <v>999.99999999999648</v>
      </c>
      <c r="AQ115" s="1">
        <f t="shared" si="248"/>
        <v>1000</v>
      </c>
      <c r="AR115" s="1">
        <f t="shared" si="249"/>
        <v>5.9736487199580004E-21</v>
      </c>
      <c r="AS115" s="4">
        <f t="shared" si="316"/>
        <v>0</v>
      </c>
      <c r="AT115" s="1">
        <f t="shared" si="317"/>
        <v>-4.4802365399684995E-17</v>
      </c>
      <c r="AU115" s="4">
        <f t="shared" si="318"/>
        <v>0</v>
      </c>
      <c r="AV115" s="4">
        <f t="shared" si="189"/>
        <v>10</v>
      </c>
      <c r="AW115" s="4">
        <f t="shared" si="319"/>
        <v>4.5569344491867283E-20</v>
      </c>
      <c r="AX115" s="4">
        <f>AW115-AA115</f>
        <v>7.6697909218229032E-22</v>
      </c>
      <c r="AY115" s="4">
        <f>IF(BA115&gt;$D115,(AW115/$B$13)*($C115-$D115)+$D115+($D$14/2),(IF(AY114+(AY114-AY113)&gt;$D115,AY114+(AY114-AY113),$D115)))</f>
        <v>-100</v>
      </c>
      <c r="AZ115" s="4">
        <f>IF((((AW115/$B$13)*($C115-$D115))+$D115)&gt;$D115-($D115/5),(AW115/$B$13)*($C115-$D115)+$D115,IF(AZ114+(AZ114-AZ113)&gt;$D115,AZ114+(AZ114-AZ113),$D115))</f>
        <v>-100</v>
      </c>
      <c r="BA115" s="4">
        <f t="shared" si="193"/>
        <v>-100</v>
      </c>
      <c r="BB115" s="1">
        <f t="shared" si="250"/>
        <v>100</v>
      </c>
      <c r="BC115" s="1">
        <f t="shared" si="251"/>
        <v>0</v>
      </c>
      <c r="BD115" s="1">
        <f t="shared" si="194"/>
        <v>6.1509999999999847</v>
      </c>
      <c r="BE115" s="4">
        <f t="shared" si="252"/>
        <v>0.99999999999999645</v>
      </c>
      <c r="BF115" s="1">
        <f t="shared" si="253"/>
        <v>1.574070621480735E-17</v>
      </c>
      <c r="BG115" s="4">
        <f t="shared" si="320"/>
        <v>-0.49284055033405866</v>
      </c>
      <c r="BH115" s="1">
        <f t="shared" si="321"/>
        <v>0.99999999999999645</v>
      </c>
      <c r="BI115" s="1">
        <f t="shared" si="195"/>
        <v>4.5569344491867283E-20</v>
      </c>
      <c r="BJ115" s="1">
        <f t="shared" si="254"/>
        <v>1000</v>
      </c>
      <c r="BK115" s="1">
        <f t="shared" si="255"/>
        <v>1027.0199999999963</v>
      </c>
      <c r="BL115" s="1">
        <f t="shared" si="256"/>
        <v>999.99999999999648</v>
      </c>
      <c r="BM115" s="1">
        <f t="shared" si="257"/>
        <v>1000</v>
      </c>
      <c r="BN115" s="1">
        <f t="shared" si="258"/>
        <v>6.0759125989156373E-21</v>
      </c>
      <c r="BO115" s="4">
        <f t="shared" si="322"/>
        <v>0</v>
      </c>
      <c r="BP115" s="1">
        <f t="shared" si="323"/>
        <v>-4.5569344491867285E-17</v>
      </c>
      <c r="BQ115" s="4">
        <f t="shared" si="324"/>
        <v>0</v>
      </c>
      <c r="BR115" s="4">
        <f t="shared" si="196"/>
        <v>10</v>
      </c>
      <c r="BS115" s="4">
        <f t="shared" si="325"/>
        <v>4.6017138117114304E-20</v>
      </c>
      <c r="BT115" s="4">
        <f>BS115-AW115</f>
        <v>4.4779362524702143E-22</v>
      </c>
      <c r="BU115" s="4">
        <f>IF(BW115&gt;$D115,(BS115/$B$13)*($C115-$D115)+$D115+($D$14/2),(IF(BU114+(BU114-BU113)&gt;$D115,BU114+(BU114-BU113),$D115)))</f>
        <v>-100</v>
      </c>
      <c r="BV115" s="4">
        <f>IF((((BS115/$B$13)*($C115-$D115))+$D115)&gt;$D115-($D115/5),(BS115/$B$13)*($C115-$D115)+$D115,IF(BV114+(BV114-BV113)&gt;$D115,BV114+(BV114-BV113),$D115))</f>
        <v>-100</v>
      </c>
      <c r="BW115" s="4">
        <f t="shared" si="200"/>
        <v>-100</v>
      </c>
      <c r="BX115" s="1">
        <f t="shared" si="259"/>
        <v>100</v>
      </c>
      <c r="BY115" s="1">
        <f t="shared" si="260"/>
        <v>0</v>
      </c>
      <c r="BZ115" s="1">
        <f t="shared" si="201"/>
        <v>6.1509999999999847</v>
      </c>
      <c r="CA115" s="4">
        <f t="shared" si="261"/>
        <v>0.99999999999999645</v>
      </c>
      <c r="CB115" s="1">
        <f t="shared" si="262"/>
        <v>1.589538449641254E-17</v>
      </c>
      <c r="CC115" s="4">
        <f t="shared" si="326"/>
        <v>-0.47688752663200762</v>
      </c>
      <c r="CD115" s="1">
        <f t="shared" si="327"/>
        <v>0.99999999999999645</v>
      </c>
      <c r="CE115" s="1">
        <f t="shared" si="202"/>
        <v>4.6017138117114304E-20</v>
      </c>
      <c r="CF115" s="1">
        <f t="shared" si="263"/>
        <v>1000</v>
      </c>
      <c r="CG115" s="1">
        <f t="shared" si="264"/>
        <v>1027.0199999999963</v>
      </c>
      <c r="CH115" s="1">
        <f t="shared" si="265"/>
        <v>999.99999999999648</v>
      </c>
      <c r="CI115" s="1">
        <f t="shared" si="266"/>
        <v>1000</v>
      </c>
      <c r="CJ115" s="1">
        <f t="shared" si="267"/>
        <v>6.1356184156152404E-21</v>
      </c>
      <c r="CK115" s="4">
        <f t="shared" si="328"/>
        <v>0</v>
      </c>
      <c r="CL115" s="1">
        <f t="shared" si="329"/>
        <v>-4.6017138117114304E-17</v>
      </c>
      <c r="CM115" s="4">
        <f t="shared" si="330"/>
        <v>0</v>
      </c>
      <c r="CN115" s="4">
        <f t="shared" si="203"/>
        <v>10</v>
      </c>
      <c r="CO115" s="4">
        <f t="shared" si="331"/>
        <v>4.5960832329339766E-20</v>
      </c>
      <c r="CP115" s="4">
        <f>CO115-BS115</f>
        <v>-5.6305787774538027E-23</v>
      </c>
      <c r="CQ115" s="4">
        <f>IF(CS115&gt;$D115,(CO115/$B$13)*($C115-$D115)+$D115+($D$14/2),(IF(CQ114+(CQ114-CQ113)&gt;$D115,CQ114+(CQ114-CQ113),$D115)))</f>
        <v>-100</v>
      </c>
      <c r="CR115" s="4">
        <f>IF((((CO115/$B$13)*($C115-$D115))+$D115)&gt;$D115-($D115/5),(CO115/$B$13)*($C115-$D115)+$D115,IF(CR114+(CR114-CR113)&gt;$D115,CR114+(CR114-CR113),$D115))</f>
        <v>-100</v>
      </c>
      <c r="CS115" s="4">
        <f t="shared" si="207"/>
        <v>-100</v>
      </c>
      <c r="CT115" s="1">
        <f t="shared" si="268"/>
        <v>100</v>
      </c>
      <c r="CU115" s="1">
        <f t="shared" si="269"/>
        <v>0</v>
      </c>
      <c r="CV115" s="1">
        <f t="shared" si="208"/>
        <v>6.1509999999999847</v>
      </c>
      <c r="CW115" s="4">
        <f t="shared" si="270"/>
        <v>0.99999999999999645</v>
      </c>
      <c r="CX115" s="1">
        <f t="shared" si="271"/>
        <v>1.5875935174210625E-17</v>
      </c>
      <c r="CY115" s="4">
        <f t="shared" si="332"/>
        <v>-0.47637079916134301</v>
      </c>
      <c r="CZ115" s="1">
        <f t="shared" si="333"/>
        <v>0.99999999999999645</v>
      </c>
      <c r="DA115" s="1">
        <f t="shared" si="209"/>
        <v>4.5960832329339766E-20</v>
      </c>
      <c r="DB115" s="1">
        <f t="shared" si="272"/>
        <v>1000</v>
      </c>
      <c r="DC115" s="1">
        <f t="shared" si="273"/>
        <v>1027.0199999999963</v>
      </c>
      <c r="DD115" s="1">
        <f t="shared" si="274"/>
        <v>999.99999999999648</v>
      </c>
      <c r="DE115" s="1">
        <f t="shared" si="275"/>
        <v>1000</v>
      </c>
      <c r="DF115" s="1">
        <f t="shared" si="276"/>
        <v>6.128110977245302E-21</v>
      </c>
      <c r="DG115" s="4">
        <f t="shared" si="334"/>
        <v>0</v>
      </c>
      <c r="DH115" s="1">
        <f t="shared" si="335"/>
        <v>-4.5960832329339764E-17</v>
      </c>
      <c r="DI115" s="4">
        <f t="shared" si="336"/>
        <v>0</v>
      </c>
      <c r="DJ115" s="4">
        <f t="shared" si="210"/>
        <v>10</v>
      </c>
      <c r="DK115" s="4">
        <f t="shared" si="337"/>
        <v>4.5954628147023595E-20</v>
      </c>
      <c r="DL115" s="4">
        <f>DK115-CO115</f>
        <v>-6.2041823161708529E-24</v>
      </c>
      <c r="DM115" s="4">
        <f>IF(DO115&gt;$D115,(DK115/$B$13)*($C115-$D115)+$D115+($D$14/2),(IF(DM114+(DM114-DM113)&gt;$D115,DM114+(DM114-DM113),$D115)))</f>
        <v>-100</v>
      </c>
      <c r="DN115" s="4">
        <f>IF((((DK115/$B$13)*($C115-$D115))+$D115)&gt;$D115-($D115/5),(DK115/$B$13)*($C115-$D115)+$D115,IF(DN114+(DN114-DN113)&gt;$D115,DN114+(DN114-DN113),$D115))</f>
        <v>-100</v>
      </c>
      <c r="DO115" s="4">
        <f t="shared" si="214"/>
        <v>-100</v>
      </c>
      <c r="DP115" s="1">
        <f t="shared" si="277"/>
        <v>100</v>
      </c>
      <c r="DQ115" s="1">
        <f t="shared" si="278"/>
        <v>0</v>
      </c>
      <c r="DR115" s="1">
        <f t="shared" si="215"/>
        <v>6.1509999999999847</v>
      </c>
      <c r="DS115" s="4">
        <f t="shared" si="279"/>
        <v>0.99999999999999645</v>
      </c>
      <c r="DT115" s="1">
        <f t="shared" si="280"/>
        <v>1.5873792106053052E-17</v>
      </c>
      <c r="DU115" s="4">
        <f t="shared" si="338"/>
        <v>-0.47168067815838294</v>
      </c>
      <c r="DV115" s="1">
        <f t="shared" si="339"/>
        <v>0.99999999999999645</v>
      </c>
      <c r="DW115" s="1">
        <f t="shared" si="216"/>
        <v>4.5954628147023595E-20</v>
      </c>
      <c r="DX115" s="1">
        <f t="shared" si="281"/>
        <v>1000</v>
      </c>
      <c r="DY115" s="1">
        <f t="shared" si="282"/>
        <v>1027.0199999999963</v>
      </c>
      <c r="DZ115" s="1">
        <f t="shared" si="283"/>
        <v>999.99999999999648</v>
      </c>
      <c r="EA115" s="1">
        <f t="shared" si="284"/>
        <v>1000</v>
      </c>
      <c r="EB115" s="1">
        <f t="shared" si="285"/>
        <v>6.1272837529364793E-21</v>
      </c>
      <c r="EC115" s="4">
        <f t="shared" si="340"/>
        <v>0</v>
      </c>
      <c r="ED115" s="1">
        <f t="shared" si="341"/>
        <v>-4.5954628147023596E-17</v>
      </c>
      <c r="EE115" s="4">
        <f t="shared" si="342"/>
        <v>0</v>
      </c>
      <c r="EF115" s="4">
        <f t="shared" si="217"/>
        <v>10</v>
      </c>
      <c r="EG115" s="4">
        <f t="shared" si="343"/>
        <v>4.5979207189602767E-20</v>
      </c>
      <c r="EH115" s="4">
        <f>EG115-DK115</f>
        <v>2.4579042579171318E-23</v>
      </c>
      <c r="EI115" s="4">
        <f>IF(EK115&gt;$D115,(EG115/$B$13)*($C115-$D115)+$D115+($D$14/2),(IF(EI114+(EI114-EI113)&gt;$D115,EI114+(EI114-EI113),$D115)))</f>
        <v>-100</v>
      </c>
      <c r="EJ115" s="4">
        <f>IF((((EG115/$B$13)*($C115-$D115))+$D115)&gt;$D115-($D115/5),(EG115/$B$13)*($C115-$D115)+$D115,IF(EJ114+(EJ114-EJ113)&gt;$D115,EJ114+(EJ114-EJ113),$D115))</f>
        <v>-100</v>
      </c>
      <c r="EK115" s="4">
        <f t="shared" si="221"/>
        <v>-100</v>
      </c>
      <c r="EL115" s="1">
        <f t="shared" si="286"/>
        <v>100</v>
      </c>
      <c r="EM115" s="1">
        <f t="shared" si="287"/>
        <v>0</v>
      </c>
      <c r="EN115" s="1">
        <f t="shared" si="222"/>
        <v>6.1509999999999847</v>
      </c>
      <c r="EO115" s="4">
        <f t="shared" si="288"/>
        <v>0.99999999999999645</v>
      </c>
      <c r="EP115" s="1">
        <f t="shared" si="289"/>
        <v>1.5882282276201302E-17</v>
      </c>
      <c r="EQ115" s="4">
        <f t="shared" si="344"/>
        <v>-0.4666582297456775</v>
      </c>
      <c r="ER115" s="1">
        <f t="shared" si="345"/>
        <v>0.99999999999999645</v>
      </c>
      <c r="ES115" s="1">
        <f t="shared" si="223"/>
        <v>4.5979207189602767E-20</v>
      </c>
      <c r="ET115" s="1">
        <f t="shared" si="290"/>
        <v>1000</v>
      </c>
      <c r="EU115" s="1">
        <f t="shared" si="291"/>
        <v>1027.0199999999963</v>
      </c>
      <c r="EV115" s="1">
        <f t="shared" si="292"/>
        <v>999.99999999999648</v>
      </c>
      <c r="EW115" s="1">
        <f t="shared" si="293"/>
        <v>1000</v>
      </c>
      <c r="EX115" s="1">
        <f t="shared" si="294"/>
        <v>6.1305609586137037E-21</v>
      </c>
      <c r="EY115" s="4">
        <f t="shared" si="346"/>
        <v>0</v>
      </c>
      <c r="EZ115" s="1">
        <f t="shared" si="347"/>
        <v>-4.5979207189602769E-17</v>
      </c>
      <c r="FA115" s="4">
        <f t="shared" si="348"/>
        <v>0</v>
      </c>
      <c r="FB115" s="4">
        <f t="shared" si="224"/>
        <v>10</v>
      </c>
      <c r="FC115" s="4">
        <f t="shared" si="349"/>
        <v>4.5989394214391263E-20</v>
      </c>
      <c r="FD115" s="4">
        <f>FC115-EG115</f>
        <v>1.0187024788496155E-23</v>
      </c>
      <c r="FE115" s="4">
        <f>IF(FG115&gt;$D115,(FC115/$B$13)*($C115-$D115)+$D115+($D$14/2),(IF(FE114+(FE114-FE113)&gt;$D115,FE114+(FE114-FE113),$D115)))</f>
        <v>-100</v>
      </c>
      <c r="FF115" s="4">
        <f>IF((((FC115/$B$13)*($C115-$D115))+$D115)&gt;$D115-($D115/5),(FC115/$B$13)*($C115-$D115)+$D115,IF(FF114+(FF114-FF113)&gt;$D115,FF114+(FF114-FF113),$D115))</f>
        <v>-100</v>
      </c>
      <c r="FG115" s="4">
        <f t="shared" si="228"/>
        <v>-100</v>
      </c>
      <c r="FH115" s="1">
        <f t="shared" si="295"/>
        <v>100</v>
      </c>
      <c r="FI115" s="1">
        <f t="shared" si="296"/>
        <v>0</v>
      </c>
      <c r="FJ115" s="1">
        <f t="shared" si="229"/>
        <v>6.1509999999999847</v>
      </c>
      <c r="FK115" s="4">
        <f t="shared" si="297"/>
        <v>0.99999999999999645</v>
      </c>
      <c r="FL115" s="1">
        <f t="shared" si="298"/>
        <v>1.5885801110325134E-17</v>
      </c>
      <c r="FM115" s="4">
        <f t="shared" si="350"/>
        <v>-0.46677394975849207</v>
      </c>
      <c r="FN115" s="1">
        <f t="shared" si="351"/>
        <v>0.99999999999999645</v>
      </c>
      <c r="FO115" s="1">
        <f t="shared" si="230"/>
        <v>4.5989394214391263E-20</v>
      </c>
      <c r="FP115" s="1">
        <f t="shared" si="299"/>
        <v>1000</v>
      </c>
      <c r="FQ115" s="1">
        <f t="shared" si="300"/>
        <v>1027.0199999999963</v>
      </c>
      <c r="FR115" s="1">
        <f t="shared" si="301"/>
        <v>999.99999999999648</v>
      </c>
      <c r="FS115" s="1">
        <f t="shared" si="302"/>
        <v>1000</v>
      </c>
      <c r="FT115" s="1">
        <f t="shared" si="303"/>
        <v>6.1319192285855018E-21</v>
      </c>
      <c r="FU115" s="4">
        <f t="shared" si="352"/>
        <v>0</v>
      </c>
      <c r="FV115" s="1">
        <f t="shared" si="353"/>
        <v>-4.5989394214391261E-17</v>
      </c>
      <c r="FW115" s="4">
        <f t="shared" si="354"/>
        <v>0</v>
      </c>
      <c r="FX115" s="4">
        <f t="shared" si="231"/>
        <v>10</v>
      </c>
      <c r="FY115" s="4">
        <f t="shared" si="355"/>
        <v>4.5990541501524549E-20</v>
      </c>
      <c r="FZ115" s="4">
        <f>FY115-FC115</f>
        <v>1.1472871332863224E-24</v>
      </c>
      <c r="GA115" s="4">
        <f>IF(GC115&gt;$D115,(FY115/$B$13)*($C115-$D115)+$D115+($D$14/2),(IF(GA114+(GA114-GA113)&gt;$D115,GA114+(GA114-GA113),$D115)))</f>
        <v>-100</v>
      </c>
      <c r="GB115" s="4">
        <f>IF((((FY115/$B$13)*($C115-$D115))+$D115)&gt;$D115-($D115/5),(FY115/$B$13)*($C115-$D115)+$D115,IF(GB114+(GB114-GB113)&gt;$D115,GB114+(GB114-GB113),$D115))</f>
        <v>-100</v>
      </c>
      <c r="GC115" s="4">
        <f t="shared" si="235"/>
        <v>-100</v>
      </c>
      <c r="GD115" s="1">
        <f t="shared" si="304"/>
        <v>100</v>
      </c>
      <c r="GE115" s="1">
        <f t="shared" si="305"/>
        <v>0</v>
      </c>
      <c r="GF115" s="1">
        <f t="shared" si="236"/>
        <v>6.1509999999999847</v>
      </c>
      <c r="GG115" s="4">
        <f t="shared" si="306"/>
        <v>0.99999999999999645</v>
      </c>
      <c r="GH115" s="1">
        <f t="shared" si="307"/>
        <v>1.5886197409853042E-17</v>
      </c>
      <c r="GI115" s="4">
        <f t="shared" si="356"/>
        <v>-0.46727069419163314</v>
      </c>
      <c r="GJ115" s="1">
        <f t="shared" si="357"/>
        <v>0.99999999999999645</v>
      </c>
      <c r="GK115" s="1">
        <f t="shared" si="237"/>
        <v>4.5990541501524549E-20</v>
      </c>
      <c r="GL115" s="1">
        <f t="shared" si="308"/>
        <v>1000</v>
      </c>
      <c r="GM115" s="1">
        <f t="shared" si="309"/>
        <v>1027.0199999999963</v>
      </c>
      <c r="GN115" s="1">
        <f t="shared" si="310"/>
        <v>999.99999999999648</v>
      </c>
      <c r="GO115" s="1">
        <f t="shared" si="311"/>
        <v>1000</v>
      </c>
      <c r="GP115" s="1">
        <f t="shared" si="312"/>
        <v>6.1320722002032738E-21</v>
      </c>
      <c r="GQ115" s="4">
        <f t="shared" si="358"/>
        <v>0</v>
      </c>
      <c r="GR115" s="1">
        <f t="shared" si="359"/>
        <v>-4.599054150152455E-17</v>
      </c>
      <c r="GS115" s="4">
        <f t="shared" si="360"/>
        <v>0</v>
      </c>
      <c r="GT115" s="4">
        <f t="shared" si="238"/>
        <v>10</v>
      </c>
      <c r="GU115" s="4">
        <f t="shared" si="361"/>
        <v>4.599723688003129E-20</v>
      </c>
      <c r="GV115" s="4">
        <f>GU115-FY115</f>
        <v>6.6953785067404416E-24</v>
      </c>
      <c r="GW115" s="4">
        <v>20</v>
      </c>
      <c r="GX115" s="4"/>
      <c r="GY115" s="4"/>
      <c r="GZ115" s="4"/>
      <c r="HA115" s="4"/>
      <c r="HB115" s="4"/>
      <c r="HC115" s="4"/>
      <c r="HD115" s="4"/>
      <c r="HE115" s="4"/>
      <c r="HF115" s="6"/>
      <c r="HG115" s="4"/>
      <c r="HH115" s="4"/>
      <c r="HI115" s="4"/>
      <c r="HJ115" s="4"/>
      <c r="HK115" s="4"/>
      <c r="HL115" s="4"/>
    </row>
    <row r="116" spans="1:220" s="5" customFormat="1">
      <c r="A116" s="4">
        <v>98</v>
      </c>
      <c r="B116" s="4">
        <f>C116-D116</f>
        <v>100</v>
      </c>
      <c r="C116" s="4">
        <v>0</v>
      </c>
      <c r="D116" s="1">
        <f t="shared" si="183"/>
        <v>-100</v>
      </c>
      <c r="E116" s="1">
        <f t="shared" si="313"/>
        <v>15</v>
      </c>
      <c r="F116" s="4">
        <f t="shared" si="240"/>
        <v>6.2009999999999845</v>
      </c>
      <c r="G116" s="1">
        <f>'0.5Q 8-16'!GA116</f>
        <v>-100</v>
      </c>
      <c r="H116" s="1">
        <f>'0.5Q 8-16'!GB116</f>
        <v>-100</v>
      </c>
      <c r="I116" s="1">
        <f>'0.5Q 8-16'!GC116</f>
        <v>-100</v>
      </c>
      <c r="J116" s="1">
        <f>'0.5Q 8-16'!GD116</f>
        <v>100</v>
      </c>
      <c r="K116" s="1">
        <f>'0.5Q 8-16'!GE116</f>
        <v>0</v>
      </c>
      <c r="L116" s="1">
        <f>'0.5Q 8-16'!GF116</f>
        <v>6.2009999999999845</v>
      </c>
      <c r="M116" s="1">
        <f>'0.5Q 8-16'!GG116</f>
        <v>0.99999999999999645</v>
      </c>
      <c r="N116" s="1">
        <f>'0.5Q 8-16'!GH116</f>
        <v>9.0558182645875295E-18</v>
      </c>
      <c r="O116" s="1">
        <f>'0.5Q 8-16'!GI116</f>
        <v>-0.51826822546818385</v>
      </c>
      <c r="P116" s="1">
        <f>'0.5Q 8-16'!GJ116</f>
        <v>0.99999999999999645</v>
      </c>
      <c r="Q116" s="1">
        <f>'0.5Q 8-16'!GK116</f>
        <v>2.6216593875980895E-20</v>
      </c>
      <c r="R116" s="1">
        <f>'0.5Q 8-16'!GL116</f>
        <v>1000</v>
      </c>
      <c r="S116" s="1">
        <f>'0.5Q 8-16'!GM116</f>
        <v>1027.0199999999963</v>
      </c>
      <c r="T116" s="1">
        <f>'0.5Q 8-16'!GN116</f>
        <v>999.99999999999648</v>
      </c>
      <c r="U116" s="1">
        <f>'0.5Q 8-16'!GO116</f>
        <v>1000</v>
      </c>
      <c r="V116" s="1">
        <f>'0.5Q 8-16'!GP116</f>
        <v>3.4955458501307871E-21</v>
      </c>
      <c r="W116" s="1">
        <f>'0.5Q 8-16'!GQ116</f>
        <v>0</v>
      </c>
      <c r="X116" s="1">
        <f>'0.5Q 8-16'!GR116</f>
        <v>-2.6216593875980896E-17</v>
      </c>
      <c r="Y116" s="1">
        <f>'0.5Q 8-16'!GS116</f>
        <v>0</v>
      </c>
      <c r="Z116" s="1">
        <f>'0.5Q 8-16'!GT116</f>
        <v>10</v>
      </c>
      <c r="AA116" s="1">
        <f>'0.5Q 8-16'!GU116</f>
        <v>2.6881419239810994E-20</v>
      </c>
      <c r="AB116" s="4"/>
      <c r="AC116" s="4">
        <f>IF(AE116&gt;$D116,(AA116/$B$13)*($C116-$D116)+$D116+($D$14/2),(IF(AC115+(AC115-AC114)&gt;$D116,AC115+(AC115-AC114),$D116)))</f>
        <v>-100</v>
      </c>
      <c r="AD116" s="4">
        <f>IF((((AA116/$B$13)*($C116-$D116))+$D116)&gt;$D116-($D116/5),(AA116/$B$13)*($C116-$D116)+$D116,IF(AD115+(AD115-AD114)&gt;$D116,AD115+(AD115-AD114),$D116))</f>
        <v>-100</v>
      </c>
      <c r="AE116" s="4">
        <f t="shared" si="186"/>
        <v>-100</v>
      </c>
      <c r="AF116" s="1">
        <f t="shared" si="241"/>
        <v>100</v>
      </c>
      <c r="AG116" s="1">
        <f t="shared" si="242"/>
        <v>0</v>
      </c>
      <c r="AH116" s="1">
        <f t="shared" si="187"/>
        <v>6.2009999999999845</v>
      </c>
      <c r="AI116" s="4">
        <f>-$B$4*(AH116-AH115)/($E116-$E115)</f>
        <v>0.99999999999999645</v>
      </c>
      <c r="AJ116" s="1">
        <f t="shared" si="244"/>
        <v>9.2854643315409308E-18</v>
      </c>
      <c r="AK116" s="4">
        <f t="shared" si="314"/>
        <v>-0.50799325297098696</v>
      </c>
      <c r="AL116" s="1">
        <f t="shared" si="315"/>
        <v>0.99999999999999645</v>
      </c>
      <c r="AM116" s="1">
        <f t="shared" si="188"/>
        <v>2.6881419239810994E-20</v>
      </c>
      <c r="AN116" s="1">
        <f>$B$9*(1+($B$11*(AM116)/$B$13))</f>
        <v>1000</v>
      </c>
      <c r="AO116" s="1">
        <f t="shared" si="246"/>
        <v>1027.0199999999963</v>
      </c>
      <c r="AP116" s="1">
        <f t="shared" si="247"/>
        <v>999.99999999999648</v>
      </c>
      <c r="AQ116" s="1">
        <f t="shared" si="248"/>
        <v>1000</v>
      </c>
      <c r="AR116" s="1">
        <f t="shared" si="249"/>
        <v>3.5841892319747998E-21</v>
      </c>
      <c r="AS116" s="4">
        <f t="shared" si="316"/>
        <v>0</v>
      </c>
      <c r="AT116" s="1">
        <f t="shared" si="317"/>
        <v>-2.6881419239810995E-17</v>
      </c>
      <c r="AU116" s="4">
        <f t="shared" si="318"/>
        <v>0</v>
      </c>
      <c r="AV116" s="4">
        <f t="shared" si="189"/>
        <v>10</v>
      </c>
      <c r="AW116" s="4">
        <f t="shared" si="319"/>
        <v>2.7341606695120371E-20</v>
      </c>
      <c r="AX116" s="4">
        <f>AW116-AA116</f>
        <v>4.601874553093772E-22</v>
      </c>
      <c r="AY116" s="4">
        <f>IF(BA116&gt;$D116,(AW116/$B$13)*($C116-$D116)+$D116+($D$14/2),(IF(AY115+(AY115-AY114)&gt;$D116,AY115+(AY115-AY114),$D116)))</f>
        <v>-100</v>
      </c>
      <c r="AZ116" s="4">
        <f>IF((((AW116/$B$13)*($C116-$D116))+$D116)&gt;$D116-($D116/5),(AW116/$B$13)*($C116-$D116)+$D116,IF(AZ115+(AZ115-AZ114)&gt;$D116,AZ115+(AZ115-AZ114),$D116))</f>
        <v>-100</v>
      </c>
      <c r="BA116" s="4">
        <f t="shared" si="193"/>
        <v>-100</v>
      </c>
      <c r="BB116" s="1">
        <f t="shared" si="250"/>
        <v>100</v>
      </c>
      <c r="BC116" s="1">
        <f t="shared" si="251"/>
        <v>0</v>
      </c>
      <c r="BD116" s="1">
        <f t="shared" si="194"/>
        <v>6.2009999999999845</v>
      </c>
      <c r="BE116" s="4">
        <f>-$B$4*(BD116-BD115)/($E116-$E115)</f>
        <v>0.99999999999999645</v>
      </c>
      <c r="BF116" s="1">
        <f t="shared" si="253"/>
        <v>9.4444237288844114E-18</v>
      </c>
      <c r="BG116" s="4">
        <f t="shared" si="320"/>
        <v>-0.49284055033405866</v>
      </c>
      <c r="BH116" s="1">
        <f t="shared" si="321"/>
        <v>0.99999999999999645</v>
      </c>
      <c r="BI116" s="1">
        <f t="shared" si="195"/>
        <v>2.7341606695120371E-20</v>
      </c>
      <c r="BJ116" s="1">
        <f>$B$9*(1+($B$11*(BI116)/$B$13))</f>
        <v>1000</v>
      </c>
      <c r="BK116" s="1">
        <f t="shared" si="255"/>
        <v>1027.0199999999963</v>
      </c>
      <c r="BL116" s="1">
        <f t="shared" si="256"/>
        <v>999.99999999999648</v>
      </c>
      <c r="BM116" s="1">
        <f t="shared" si="257"/>
        <v>1000</v>
      </c>
      <c r="BN116" s="1">
        <f t="shared" si="258"/>
        <v>3.6455475593493822E-21</v>
      </c>
      <c r="BO116" s="4">
        <f t="shared" si="322"/>
        <v>0</v>
      </c>
      <c r="BP116" s="1">
        <f t="shared" si="323"/>
        <v>-2.7341606695120372E-17</v>
      </c>
      <c r="BQ116" s="4">
        <f t="shared" si="324"/>
        <v>0</v>
      </c>
      <c r="BR116" s="4">
        <f t="shared" si="196"/>
        <v>10</v>
      </c>
      <c r="BS116" s="4">
        <f t="shared" si="325"/>
        <v>2.7610282870268584E-20</v>
      </c>
      <c r="BT116" s="4">
        <f>BS116-AW116</f>
        <v>2.6867617514821286E-22</v>
      </c>
      <c r="BU116" s="4">
        <f>IF(BW116&gt;$D116,(BS116/$B$13)*($C116-$D116)+$D116+($D$14/2),(IF(BU115+(BU115-BU114)&gt;$D116,BU115+(BU115-BU114),$D116)))</f>
        <v>-100</v>
      </c>
      <c r="BV116" s="4">
        <f>IF((((BS116/$B$13)*($C116-$D116))+$D116)&gt;$D116-($D116/5),(BS116/$B$13)*($C116-$D116)+$D116,IF(BV115+(BV115-BV114)&gt;$D116,BV115+(BV115-BV114),$D116))</f>
        <v>-100</v>
      </c>
      <c r="BW116" s="4">
        <f t="shared" si="200"/>
        <v>-100</v>
      </c>
      <c r="BX116" s="1">
        <f t="shared" si="259"/>
        <v>100</v>
      </c>
      <c r="BY116" s="1">
        <f t="shared" si="260"/>
        <v>0</v>
      </c>
      <c r="BZ116" s="1">
        <f t="shared" si="201"/>
        <v>6.2009999999999845</v>
      </c>
      <c r="CA116" s="4">
        <f>-$B$4*(BZ116-BZ115)/($E116-$E115)</f>
        <v>0.99999999999999645</v>
      </c>
      <c r="CB116" s="1">
        <f t="shared" si="262"/>
        <v>9.5372306978475231E-18</v>
      </c>
      <c r="CC116" s="4">
        <f t="shared" si="326"/>
        <v>-0.47688752663200762</v>
      </c>
      <c r="CD116" s="1">
        <f t="shared" si="327"/>
        <v>0.99999999999999645</v>
      </c>
      <c r="CE116" s="1">
        <f t="shared" si="202"/>
        <v>2.7610282870268584E-20</v>
      </c>
      <c r="CF116" s="1">
        <f>$B$9*(1+($B$11*(CE116)/$B$13))</f>
        <v>1000</v>
      </c>
      <c r="CG116" s="1">
        <f t="shared" si="264"/>
        <v>1027.0199999999963</v>
      </c>
      <c r="CH116" s="1">
        <f t="shared" si="265"/>
        <v>999.99999999999648</v>
      </c>
      <c r="CI116" s="1">
        <f t="shared" si="266"/>
        <v>1000</v>
      </c>
      <c r="CJ116" s="1">
        <f t="shared" si="267"/>
        <v>3.6813710493691441E-21</v>
      </c>
      <c r="CK116" s="4">
        <f t="shared" si="328"/>
        <v>0</v>
      </c>
      <c r="CL116" s="1">
        <f t="shared" si="329"/>
        <v>-2.7610282870268585E-17</v>
      </c>
      <c r="CM116" s="4">
        <f t="shared" si="330"/>
        <v>0</v>
      </c>
      <c r="CN116" s="4">
        <f t="shared" si="203"/>
        <v>10</v>
      </c>
      <c r="CO116" s="4">
        <f t="shared" si="331"/>
        <v>2.7576499397603861E-20</v>
      </c>
      <c r="CP116" s="4">
        <f>CO116-BS116</f>
        <v>-3.3783472664722816E-23</v>
      </c>
      <c r="CQ116" s="4">
        <f>IF(CS116&gt;$D116,(CO116/$B$13)*($C116-$D116)+$D116+($D$14/2),(IF(CQ115+(CQ115-CQ114)&gt;$D116,CQ115+(CQ115-CQ114),$D116)))</f>
        <v>-100</v>
      </c>
      <c r="CR116" s="4">
        <f>IF((((CO116/$B$13)*($C116-$D116))+$D116)&gt;$D116-($D116/5),(CO116/$B$13)*($C116-$D116)+$D116,IF(CR115+(CR115-CR114)&gt;$D116,CR115+(CR115-CR114),$D116))</f>
        <v>-100</v>
      </c>
      <c r="CS116" s="4">
        <f t="shared" si="207"/>
        <v>-100</v>
      </c>
      <c r="CT116" s="1">
        <f t="shared" si="268"/>
        <v>100</v>
      </c>
      <c r="CU116" s="1">
        <f t="shared" si="269"/>
        <v>0</v>
      </c>
      <c r="CV116" s="1">
        <f t="shared" si="208"/>
        <v>6.2009999999999845</v>
      </c>
      <c r="CW116" s="4">
        <f>-$B$4*(CV116-CV115)/($E116-$E115)</f>
        <v>0.99999999999999645</v>
      </c>
      <c r="CX116" s="1">
        <f t="shared" si="271"/>
        <v>9.525561104526375E-18</v>
      </c>
      <c r="CY116" s="4">
        <f t="shared" si="332"/>
        <v>-0.47637079916134301</v>
      </c>
      <c r="CZ116" s="1">
        <f t="shared" si="333"/>
        <v>0.99999999999999645</v>
      </c>
      <c r="DA116" s="1">
        <f t="shared" si="209"/>
        <v>2.7576499397603861E-20</v>
      </c>
      <c r="DB116" s="1">
        <f>$B$9*(1+($B$11*(DA116)/$B$13))</f>
        <v>1000</v>
      </c>
      <c r="DC116" s="1">
        <f t="shared" si="273"/>
        <v>1027.0199999999963</v>
      </c>
      <c r="DD116" s="1">
        <f t="shared" si="274"/>
        <v>999.99999999999648</v>
      </c>
      <c r="DE116" s="1">
        <f t="shared" si="275"/>
        <v>1000</v>
      </c>
      <c r="DF116" s="1">
        <f t="shared" si="276"/>
        <v>3.6768665863471812E-21</v>
      </c>
      <c r="DG116" s="4">
        <f t="shared" si="334"/>
        <v>0</v>
      </c>
      <c r="DH116" s="1">
        <f t="shared" si="335"/>
        <v>-2.7576499397603861E-17</v>
      </c>
      <c r="DI116" s="4">
        <f t="shared" si="336"/>
        <v>0</v>
      </c>
      <c r="DJ116" s="4">
        <f t="shared" si="210"/>
        <v>10</v>
      </c>
      <c r="DK116" s="4">
        <f t="shared" si="337"/>
        <v>2.7572776888214156E-20</v>
      </c>
      <c r="DL116" s="4">
        <f>DK116-CO116</f>
        <v>-3.7225093897049191E-24</v>
      </c>
      <c r="DM116" s="4">
        <f>IF(DO116&gt;$D116,(DK116/$B$13)*($C116-$D116)+$D116+($D$14/2),(IF(DM115+(DM115-DM114)&gt;$D116,DM115+(DM115-DM114),$D116)))</f>
        <v>-100</v>
      </c>
      <c r="DN116" s="4">
        <f>IF((((DK116/$B$13)*($C116-$D116))+$D116)&gt;$D116-($D116/5),(DK116/$B$13)*($C116-$D116)+$D116,IF(DN115+(DN115-DN114)&gt;$D116,DN115+(DN115-DN114),$D116))</f>
        <v>-100</v>
      </c>
      <c r="DO116" s="4">
        <f t="shared" si="214"/>
        <v>-100</v>
      </c>
      <c r="DP116" s="1">
        <f t="shared" si="277"/>
        <v>100</v>
      </c>
      <c r="DQ116" s="1">
        <f t="shared" si="278"/>
        <v>0</v>
      </c>
      <c r="DR116" s="1">
        <f t="shared" si="215"/>
        <v>6.2009999999999845</v>
      </c>
      <c r="DS116" s="4">
        <f>-$B$4*(DR116-DR115)/($E116-$E115)</f>
        <v>0.99999999999999645</v>
      </c>
      <c r="DT116" s="1">
        <f t="shared" si="280"/>
        <v>9.5242752636318334E-18</v>
      </c>
      <c r="DU116" s="4">
        <f t="shared" si="338"/>
        <v>-0.47168067815838294</v>
      </c>
      <c r="DV116" s="1">
        <f t="shared" si="339"/>
        <v>0.99999999999999645</v>
      </c>
      <c r="DW116" s="1">
        <f t="shared" si="216"/>
        <v>2.7572776888214156E-20</v>
      </c>
      <c r="DX116" s="1">
        <f>$B$9*(1+($B$11*(DW116)/$B$13))</f>
        <v>1000</v>
      </c>
      <c r="DY116" s="1">
        <f t="shared" si="282"/>
        <v>1027.0199999999963</v>
      </c>
      <c r="DZ116" s="1">
        <f t="shared" si="283"/>
        <v>999.99999999999648</v>
      </c>
      <c r="EA116" s="1">
        <f t="shared" si="284"/>
        <v>1000</v>
      </c>
      <c r="EB116" s="1">
        <f t="shared" si="285"/>
        <v>3.676370251761888E-21</v>
      </c>
      <c r="EC116" s="4">
        <f t="shared" si="340"/>
        <v>0</v>
      </c>
      <c r="ED116" s="1">
        <f t="shared" si="341"/>
        <v>-2.7572776888214156E-17</v>
      </c>
      <c r="EE116" s="4">
        <f t="shared" si="342"/>
        <v>0</v>
      </c>
      <c r="EF116" s="4">
        <f t="shared" si="217"/>
        <v>10</v>
      </c>
      <c r="EG116" s="4">
        <f t="shared" si="343"/>
        <v>2.758752431376166E-20</v>
      </c>
      <c r="EH116" s="4">
        <f>EG116-DK116</f>
        <v>1.4747425547503994E-23</v>
      </c>
      <c r="EI116" s="4">
        <f>IF(EK116&gt;$D116,(EG116/$B$13)*($C116-$D116)+$D116+($D$14/2),(IF(EI115+(EI115-EI114)&gt;$D116,EI115+(EI115-EI114),$D116)))</f>
        <v>-100</v>
      </c>
      <c r="EJ116" s="4">
        <f>IF((((EG116/$B$13)*($C116-$D116))+$D116)&gt;$D116-($D116/5),(EG116/$B$13)*($C116-$D116)+$D116,IF(EJ115+(EJ115-EJ114)&gt;$D116,EJ115+(EJ115-EJ114),$D116))</f>
        <v>-100</v>
      </c>
      <c r="EK116" s="4">
        <f t="shared" si="221"/>
        <v>-100</v>
      </c>
      <c r="EL116" s="1">
        <f t="shared" si="286"/>
        <v>100</v>
      </c>
      <c r="EM116" s="1">
        <f t="shared" si="287"/>
        <v>0</v>
      </c>
      <c r="EN116" s="1">
        <f t="shared" si="222"/>
        <v>6.2009999999999845</v>
      </c>
      <c r="EO116" s="4">
        <f>-$B$4*(EN116-EN115)/($E116-$E115)</f>
        <v>0.99999999999999645</v>
      </c>
      <c r="EP116" s="1">
        <f t="shared" si="289"/>
        <v>9.5293693657207806E-18</v>
      </c>
      <c r="EQ116" s="4">
        <f t="shared" si="344"/>
        <v>-0.4666582297456775</v>
      </c>
      <c r="ER116" s="1">
        <f t="shared" si="345"/>
        <v>0.99999999999999645</v>
      </c>
      <c r="ES116" s="1">
        <f t="shared" si="223"/>
        <v>2.758752431376166E-20</v>
      </c>
      <c r="ET116" s="1">
        <f>$B$9*(1+($B$11*(ES116)/$B$13))</f>
        <v>1000</v>
      </c>
      <c r="EU116" s="1">
        <f t="shared" si="291"/>
        <v>1027.0199999999963</v>
      </c>
      <c r="EV116" s="1">
        <f t="shared" si="292"/>
        <v>999.99999999999648</v>
      </c>
      <c r="EW116" s="1">
        <f t="shared" si="293"/>
        <v>1000</v>
      </c>
      <c r="EX116" s="1">
        <f t="shared" si="294"/>
        <v>3.678336575168221E-21</v>
      </c>
      <c r="EY116" s="4">
        <f t="shared" si="346"/>
        <v>0</v>
      </c>
      <c r="EZ116" s="1">
        <f t="shared" si="347"/>
        <v>-2.7587524313761659E-17</v>
      </c>
      <c r="FA116" s="4">
        <f t="shared" si="348"/>
        <v>0</v>
      </c>
      <c r="FB116" s="4">
        <f t="shared" si="224"/>
        <v>10</v>
      </c>
      <c r="FC116" s="4">
        <f t="shared" si="349"/>
        <v>2.7593636528634759E-20</v>
      </c>
      <c r="FD116" s="4">
        <f>FC116-EG116</f>
        <v>6.1122148730988964E-24</v>
      </c>
      <c r="FE116" s="4">
        <f>IF(FG116&gt;$D116,(FC116/$B$13)*($C116-$D116)+$D116+($D$14/2),(IF(FE115+(FE115-FE114)&gt;$D116,FE115+(FE115-FE114),$D116)))</f>
        <v>-100</v>
      </c>
      <c r="FF116" s="4">
        <f>IF((((FC116/$B$13)*($C116-$D116))+$D116)&gt;$D116-($D116/5),(FC116/$B$13)*($C116-$D116)+$D116,IF(FF115+(FF115-FF114)&gt;$D116,FF115+(FF115-FF114),$D116))</f>
        <v>-100</v>
      </c>
      <c r="FG116" s="4">
        <f t="shared" si="228"/>
        <v>-100</v>
      </c>
      <c r="FH116" s="1">
        <f t="shared" si="295"/>
        <v>100</v>
      </c>
      <c r="FI116" s="1">
        <f t="shared" si="296"/>
        <v>0</v>
      </c>
      <c r="FJ116" s="1">
        <f t="shared" si="229"/>
        <v>6.2009999999999845</v>
      </c>
      <c r="FK116" s="4">
        <f>-$B$4*(FJ116-FJ115)/($E116-$E115)</f>
        <v>0.99999999999999645</v>
      </c>
      <c r="FL116" s="1">
        <f t="shared" si="298"/>
        <v>9.5314806661950785E-18</v>
      </c>
      <c r="FM116" s="4">
        <f t="shared" si="350"/>
        <v>-0.46677394975849207</v>
      </c>
      <c r="FN116" s="1">
        <f t="shared" si="351"/>
        <v>0.99999999999999645</v>
      </c>
      <c r="FO116" s="1">
        <f t="shared" si="230"/>
        <v>2.7593636528634759E-20</v>
      </c>
      <c r="FP116" s="1">
        <f>$B$9*(1+($B$11*(FO116)/$B$13))</f>
        <v>1000</v>
      </c>
      <c r="FQ116" s="1">
        <f t="shared" si="300"/>
        <v>1027.0199999999963</v>
      </c>
      <c r="FR116" s="1">
        <f t="shared" si="301"/>
        <v>999.99999999999648</v>
      </c>
      <c r="FS116" s="1">
        <f t="shared" si="302"/>
        <v>1000</v>
      </c>
      <c r="FT116" s="1">
        <f t="shared" si="303"/>
        <v>3.6791515371513008E-21</v>
      </c>
      <c r="FU116" s="4">
        <f t="shared" si="352"/>
        <v>0</v>
      </c>
      <c r="FV116" s="1">
        <f t="shared" si="353"/>
        <v>-2.759363652863476E-17</v>
      </c>
      <c r="FW116" s="4">
        <f t="shared" si="354"/>
        <v>0</v>
      </c>
      <c r="FX116" s="4">
        <f t="shared" si="231"/>
        <v>10</v>
      </c>
      <c r="FY116" s="4">
        <f t="shared" si="355"/>
        <v>2.7594324900914727E-20</v>
      </c>
      <c r="FZ116" s="4">
        <f>FY116-FC116</f>
        <v>6.8837227996818234E-25</v>
      </c>
      <c r="GA116" s="4">
        <f>IF(GC116&gt;$D116,(FY116/$B$13)*($C116-$D116)+$D116+($D$14/2),(IF(GA115+(GA115-GA114)&gt;$D116,GA115+(GA115-GA114),$D116)))</f>
        <v>-100</v>
      </c>
      <c r="GB116" s="4">
        <f>IF((((FY116/$B$13)*($C116-$D116))+$D116)&gt;$D116-($D116/5),(FY116/$B$13)*($C116-$D116)+$D116,IF(GB115+(GB115-GB114)&gt;$D116,GB115+(GB115-GB114),$D116))</f>
        <v>-100</v>
      </c>
      <c r="GC116" s="4">
        <f t="shared" si="235"/>
        <v>-100</v>
      </c>
      <c r="GD116" s="1">
        <f t="shared" si="304"/>
        <v>100</v>
      </c>
      <c r="GE116" s="1">
        <f t="shared" si="305"/>
        <v>0</v>
      </c>
      <c r="GF116" s="1">
        <f t="shared" si="236"/>
        <v>6.2009999999999845</v>
      </c>
      <c r="GG116" s="4">
        <f>-$B$4*(GF116-GF115)/($E116-$E115)</f>
        <v>0.99999999999999645</v>
      </c>
      <c r="GH116" s="1">
        <f t="shared" si="307"/>
        <v>9.5317184459118238E-18</v>
      </c>
      <c r="GI116" s="4">
        <f t="shared" si="356"/>
        <v>-0.46727069419163314</v>
      </c>
      <c r="GJ116" s="1">
        <f t="shared" si="357"/>
        <v>0.99999999999999645</v>
      </c>
      <c r="GK116" s="1">
        <f t="shared" si="237"/>
        <v>2.7594324900914727E-20</v>
      </c>
      <c r="GL116" s="1">
        <f>$B$9*(1+($B$11*(GK116)/$B$13))</f>
        <v>1000</v>
      </c>
      <c r="GM116" s="1">
        <f t="shared" si="309"/>
        <v>1027.0199999999963</v>
      </c>
      <c r="GN116" s="1">
        <f t="shared" si="310"/>
        <v>999.99999999999648</v>
      </c>
      <c r="GO116" s="1">
        <f t="shared" si="311"/>
        <v>1000</v>
      </c>
      <c r="GP116" s="1">
        <f t="shared" si="312"/>
        <v>3.6792433201219641E-21</v>
      </c>
      <c r="GQ116" s="4">
        <f t="shared" si="358"/>
        <v>0</v>
      </c>
      <c r="GR116" s="1">
        <f t="shared" si="359"/>
        <v>-2.7594324900914728E-17</v>
      </c>
      <c r="GS116" s="4">
        <f t="shared" si="360"/>
        <v>0</v>
      </c>
      <c r="GT116" s="4">
        <f t="shared" si="238"/>
        <v>10</v>
      </c>
      <c r="GU116" s="4">
        <f t="shared" si="361"/>
        <v>2.759834212801877E-20</v>
      </c>
      <c r="GV116" s="4">
        <f>GU116-FY116</f>
        <v>4.0172271040430612E-24</v>
      </c>
      <c r="GW116" s="4">
        <v>15</v>
      </c>
      <c r="GX116" s="4"/>
      <c r="GY116" s="4"/>
      <c r="GZ116" s="4"/>
      <c r="HA116" s="4"/>
      <c r="HB116" s="4"/>
      <c r="HC116" s="4"/>
      <c r="HD116" s="4"/>
      <c r="HE116" s="4"/>
      <c r="HF116" s="6"/>
      <c r="HG116" s="4"/>
      <c r="HH116" s="4"/>
      <c r="HI116" s="4"/>
      <c r="HJ116" s="4"/>
      <c r="HK116" s="4"/>
      <c r="HL116" s="4"/>
    </row>
    <row r="117" spans="1:220" s="5" customFormat="1">
      <c r="A117" s="4">
        <v>99</v>
      </c>
      <c r="B117" s="4">
        <f>C117-D117</f>
        <v>100</v>
      </c>
      <c r="C117" s="4">
        <v>0</v>
      </c>
      <c r="D117" s="1">
        <f t="shared" si="183"/>
        <v>-100</v>
      </c>
      <c r="E117" s="1">
        <f t="shared" si="313"/>
        <v>10</v>
      </c>
      <c r="F117" s="4">
        <f t="shared" si="240"/>
        <v>6.2509999999999843</v>
      </c>
      <c r="G117" s="1">
        <f>'0.5Q 8-16'!GA117</f>
        <v>-100</v>
      </c>
      <c r="H117" s="1">
        <f>'0.5Q 8-16'!GB117</f>
        <v>-100</v>
      </c>
      <c r="I117" s="1">
        <f>'0.5Q 8-16'!GC117</f>
        <v>-100</v>
      </c>
      <c r="J117" s="1">
        <f>'0.5Q 8-16'!GD117</f>
        <v>100</v>
      </c>
      <c r="K117" s="1">
        <f>'0.5Q 8-16'!GE117</f>
        <v>0</v>
      </c>
      <c r="L117" s="1">
        <f>'0.5Q 8-16'!GF117</f>
        <v>6.2509999999999843</v>
      </c>
      <c r="M117" s="1">
        <f>'0.5Q 8-16'!GG117</f>
        <v>0.99999999999999645</v>
      </c>
      <c r="N117" s="1">
        <f>'0.5Q 8-16'!GH117</f>
        <v>5.433490958752518E-18</v>
      </c>
      <c r="O117" s="1">
        <f>'0.5Q 8-16'!GI117</f>
        <v>-0.51826822546818385</v>
      </c>
      <c r="P117" s="1">
        <f>'0.5Q 8-16'!GJ117</f>
        <v>0.99999999999999645</v>
      </c>
      <c r="Q117" s="1">
        <f>'0.5Q 8-16'!GK117</f>
        <v>1.5729956325588535E-20</v>
      </c>
      <c r="R117" s="1">
        <f>'0.5Q 8-16'!GL117</f>
        <v>1000</v>
      </c>
      <c r="S117" s="1">
        <f>'0.5Q 8-16'!GM117</f>
        <v>1027.0199999999963</v>
      </c>
      <c r="T117" s="1">
        <f>'0.5Q 8-16'!GN117</f>
        <v>999.99999999999648</v>
      </c>
      <c r="U117" s="1">
        <f>'0.5Q 8-16'!GO117</f>
        <v>1000</v>
      </c>
      <c r="V117" s="1">
        <f>'0.5Q 8-16'!GP117</f>
        <v>2.0973275100784718E-21</v>
      </c>
      <c r="W117" s="1">
        <f>'0.5Q 8-16'!GQ117</f>
        <v>0</v>
      </c>
      <c r="X117" s="1">
        <f>'0.5Q 8-16'!GR117</f>
        <v>-1.5729956325588535E-17</v>
      </c>
      <c r="Y117" s="1">
        <f>'0.5Q 8-16'!GS117</f>
        <v>0</v>
      </c>
      <c r="Z117" s="1">
        <f>'0.5Q 8-16'!GT117</f>
        <v>10</v>
      </c>
      <c r="AA117" s="1">
        <f>'0.5Q 8-16'!GU117</f>
        <v>1.6128851543886594E-20</v>
      </c>
      <c r="AB117" s="4"/>
      <c r="AC117" s="4">
        <f>IF(AE117&gt;$D117,(AA117/$B$13)*($C117-$D117)+$D117+($D$14/2),(IF(AC116+(AC116-AC115)&gt;$D117,AC116+(AC116-AC115),$D117)))</f>
        <v>-100</v>
      </c>
      <c r="AD117" s="4">
        <f>IF((((AA117/$B$13)*($C117-$D117))+$D117)&gt;$D117-($D117/5),(AA117/$B$13)*($C117-$D117)+$D117,IF(AD116+(AD116-AD115)&gt;$D117,AD116+(AD116-AD115),$D117))</f>
        <v>-100</v>
      </c>
      <c r="AE117" s="4">
        <f t="shared" si="186"/>
        <v>-100</v>
      </c>
      <c r="AF117" s="1">
        <f t="shared" si="241"/>
        <v>100</v>
      </c>
      <c r="AG117" s="1">
        <f t="shared" si="242"/>
        <v>0</v>
      </c>
      <c r="AH117" s="1">
        <f t="shared" si="187"/>
        <v>6.2509999999999843</v>
      </c>
      <c r="AI117" s="4">
        <f>-$B$4*(AH117-AH116)/($E117-$E116)</f>
        <v>0.99999999999999645</v>
      </c>
      <c r="AJ117" s="1">
        <f t="shared" si="244"/>
        <v>5.5712785989245591E-18</v>
      </c>
      <c r="AK117" s="4">
        <f t="shared" si="314"/>
        <v>-0.50799325297098696</v>
      </c>
      <c r="AL117" s="1">
        <f t="shared" si="315"/>
        <v>0.99999999999999645</v>
      </c>
      <c r="AM117" s="1">
        <f t="shared" si="188"/>
        <v>1.6128851543886594E-20</v>
      </c>
      <c r="AN117" s="1">
        <f>$B$9*(1+($B$11*(AM117)/$B$13))</f>
        <v>1000</v>
      </c>
      <c r="AO117" s="1">
        <f t="shared" si="246"/>
        <v>1027.0199999999963</v>
      </c>
      <c r="AP117" s="1">
        <f t="shared" si="247"/>
        <v>999.99999999999648</v>
      </c>
      <c r="AQ117" s="1">
        <f t="shared" si="248"/>
        <v>1000</v>
      </c>
      <c r="AR117" s="1">
        <f t="shared" si="249"/>
        <v>2.1505135391848799E-21</v>
      </c>
      <c r="AS117" s="4">
        <f t="shared" si="316"/>
        <v>0</v>
      </c>
      <c r="AT117" s="1">
        <f t="shared" si="317"/>
        <v>-1.6128851543886596E-17</v>
      </c>
      <c r="AU117" s="4">
        <f t="shared" si="318"/>
        <v>0</v>
      </c>
      <c r="AV117" s="4">
        <f t="shared" si="189"/>
        <v>10</v>
      </c>
      <c r="AW117" s="4">
        <f t="shared" si="319"/>
        <v>1.6404964017072222E-20</v>
      </c>
      <c r="AX117" s="4">
        <f>AW117-AA117</f>
        <v>2.7611247318562752E-22</v>
      </c>
      <c r="AY117" s="4">
        <f>IF(BA117&gt;$D117,(AW117/$B$13)*($C117-$D117)+$D117+($D$14/2),(IF(AY116+(AY116-AY115)&gt;$D117,AY116+(AY116-AY115),$D117)))</f>
        <v>-100</v>
      </c>
      <c r="AZ117" s="4">
        <f>IF((((AW117/$B$13)*($C117-$D117))+$D117)&gt;$D117-($D117/5),(AW117/$B$13)*($C117-$D117)+$D117,IF(AZ116+(AZ116-AZ115)&gt;$D117,AZ116+(AZ116-AZ115),$D117))</f>
        <v>-100</v>
      </c>
      <c r="BA117" s="4">
        <f t="shared" si="193"/>
        <v>-100</v>
      </c>
      <c r="BB117" s="1">
        <f t="shared" si="250"/>
        <v>100</v>
      </c>
      <c r="BC117" s="1">
        <f t="shared" si="251"/>
        <v>0</v>
      </c>
      <c r="BD117" s="1">
        <f t="shared" si="194"/>
        <v>6.2509999999999843</v>
      </c>
      <c r="BE117" s="4">
        <f>-$B$4*(BD117-BD116)/($E117-$E116)</f>
        <v>0.99999999999999645</v>
      </c>
      <c r="BF117" s="1">
        <f t="shared" si="253"/>
        <v>5.666654237330647E-18</v>
      </c>
      <c r="BG117" s="4">
        <f t="shared" si="320"/>
        <v>-0.49284055033405866</v>
      </c>
      <c r="BH117" s="1">
        <f t="shared" si="321"/>
        <v>0.99999999999999645</v>
      </c>
      <c r="BI117" s="1">
        <f t="shared" si="195"/>
        <v>1.6404964017072222E-20</v>
      </c>
      <c r="BJ117" s="1">
        <f>$B$9*(1+($B$11*(BI117)/$B$13))</f>
        <v>1000</v>
      </c>
      <c r="BK117" s="1">
        <f t="shared" si="255"/>
        <v>1027.0199999999963</v>
      </c>
      <c r="BL117" s="1">
        <f t="shared" si="256"/>
        <v>999.99999999999648</v>
      </c>
      <c r="BM117" s="1">
        <f t="shared" si="257"/>
        <v>1000</v>
      </c>
      <c r="BN117" s="1">
        <f t="shared" si="258"/>
        <v>2.1873285356096296E-21</v>
      </c>
      <c r="BO117" s="4">
        <f t="shared" si="322"/>
        <v>0</v>
      </c>
      <c r="BP117" s="1">
        <f t="shared" si="323"/>
        <v>-1.6404964017072223E-17</v>
      </c>
      <c r="BQ117" s="4">
        <f t="shared" si="324"/>
        <v>0</v>
      </c>
      <c r="BR117" s="4">
        <f t="shared" si="196"/>
        <v>10</v>
      </c>
      <c r="BS117" s="4">
        <f t="shared" si="325"/>
        <v>1.6566169722161148E-20</v>
      </c>
      <c r="BT117" s="4">
        <f>BS117-AW117</f>
        <v>1.6120570508892651E-22</v>
      </c>
      <c r="BU117" s="4">
        <f>IF(BW117&gt;$D117,(BS117/$B$13)*($C117-$D117)+$D117+($D$14/2),(IF(BU116+(BU116-BU115)&gt;$D117,BU116+(BU116-BU115),$D117)))</f>
        <v>-100</v>
      </c>
      <c r="BV117" s="4">
        <f>IF((((BS117/$B$13)*($C117-$D117))+$D117)&gt;$D117-($D117/5),(BS117/$B$13)*($C117-$D117)+$D117,IF(BV116+(BV116-BV115)&gt;$D117,BV116+(BV116-BV115),$D117))</f>
        <v>-100</v>
      </c>
      <c r="BW117" s="4">
        <f t="shared" si="200"/>
        <v>-100</v>
      </c>
      <c r="BX117" s="1">
        <f t="shared" si="259"/>
        <v>100</v>
      </c>
      <c r="BY117" s="1">
        <f t="shared" si="260"/>
        <v>0</v>
      </c>
      <c r="BZ117" s="1">
        <f t="shared" si="201"/>
        <v>6.2509999999999843</v>
      </c>
      <c r="CA117" s="4">
        <f>-$B$4*(BZ117-BZ116)/($E117-$E116)</f>
        <v>0.99999999999999645</v>
      </c>
      <c r="CB117" s="1">
        <f t="shared" si="262"/>
        <v>5.7223384187085151E-18</v>
      </c>
      <c r="CC117" s="4">
        <f t="shared" si="326"/>
        <v>-0.47688752663200762</v>
      </c>
      <c r="CD117" s="1">
        <f t="shared" si="327"/>
        <v>0.99999999999999645</v>
      </c>
      <c r="CE117" s="1">
        <f t="shared" si="202"/>
        <v>1.6566169722161148E-20</v>
      </c>
      <c r="CF117" s="1">
        <f>$B$9*(1+($B$11*(CE117)/$B$13))</f>
        <v>1000</v>
      </c>
      <c r="CG117" s="1">
        <f t="shared" si="264"/>
        <v>1027.0199999999963</v>
      </c>
      <c r="CH117" s="1">
        <f t="shared" si="265"/>
        <v>999.99999999999648</v>
      </c>
      <c r="CI117" s="1">
        <f t="shared" si="266"/>
        <v>1000</v>
      </c>
      <c r="CJ117" s="1">
        <f t="shared" si="267"/>
        <v>2.2088226296214872E-21</v>
      </c>
      <c r="CK117" s="4">
        <f t="shared" si="328"/>
        <v>0</v>
      </c>
      <c r="CL117" s="1">
        <f t="shared" si="329"/>
        <v>-1.6566169722161149E-17</v>
      </c>
      <c r="CM117" s="4">
        <f t="shared" si="330"/>
        <v>0</v>
      </c>
      <c r="CN117" s="4">
        <f t="shared" si="203"/>
        <v>10</v>
      </c>
      <c r="CO117" s="4">
        <f t="shared" si="331"/>
        <v>1.6545899638562317E-20</v>
      </c>
      <c r="CP117" s="4">
        <f>CO117-BS117</f>
        <v>-2.0270083598831884E-23</v>
      </c>
      <c r="CQ117" s="4">
        <f>IF(CS117&gt;$D117,(CO117/$B$13)*($C117-$D117)+$D117+($D$14/2),(IF(CQ116+(CQ116-CQ115)&gt;$D117,CQ116+(CQ116-CQ115),$D117)))</f>
        <v>-100</v>
      </c>
      <c r="CR117" s="4">
        <f>IF((((CO117/$B$13)*($C117-$D117))+$D117)&gt;$D117-($D117/5),(CO117/$B$13)*($C117-$D117)+$D117,IF(CR116+(CR116-CR115)&gt;$D117,CR116+(CR116-CR115),$D117))</f>
        <v>-100</v>
      </c>
      <c r="CS117" s="4">
        <f t="shared" si="207"/>
        <v>-100</v>
      </c>
      <c r="CT117" s="1">
        <f t="shared" si="268"/>
        <v>100</v>
      </c>
      <c r="CU117" s="1">
        <f t="shared" si="269"/>
        <v>0</v>
      </c>
      <c r="CV117" s="1">
        <f t="shared" si="208"/>
        <v>6.2509999999999843</v>
      </c>
      <c r="CW117" s="4">
        <f>-$B$4*(CV117-CV116)/($E117-$E116)</f>
        <v>0.99999999999999645</v>
      </c>
      <c r="CX117" s="1">
        <f t="shared" si="271"/>
        <v>5.7153366627158258E-18</v>
      </c>
      <c r="CY117" s="4">
        <f t="shared" si="332"/>
        <v>-0.47637079916134301</v>
      </c>
      <c r="CZ117" s="1">
        <f t="shared" si="333"/>
        <v>0.99999999999999645</v>
      </c>
      <c r="DA117" s="1">
        <f t="shared" si="209"/>
        <v>1.6545899638562317E-20</v>
      </c>
      <c r="DB117" s="1">
        <f>$B$9*(1+($B$11*(DA117)/$B$13))</f>
        <v>1000</v>
      </c>
      <c r="DC117" s="1">
        <f t="shared" si="273"/>
        <v>1027.0199999999963</v>
      </c>
      <c r="DD117" s="1">
        <f t="shared" si="274"/>
        <v>999.99999999999648</v>
      </c>
      <c r="DE117" s="1">
        <f t="shared" si="275"/>
        <v>1000</v>
      </c>
      <c r="DF117" s="1">
        <f t="shared" si="276"/>
        <v>2.2061199518083088E-21</v>
      </c>
      <c r="DG117" s="4">
        <f t="shared" si="334"/>
        <v>0</v>
      </c>
      <c r="DH117" s="1">
        <f t="shared" si="335"/>
        <v>-1.6545899638562318E-17</v>
      </c>
      <c r="DI117" s="4">
        <f t="shared" si="336"/>
        <v>0</v>
      </c>
      <c r="DJ117" s="4">
        <f t="shared" si="210"/>
        <v>10</v>
      </c>
      <c r="DK117" s="4">
        <f t="shared" si="337"/>
        <v>1.6543666132928494E-20</v>
      </c>
      <c r="DL117" s="4">
        <f>DK117-CO117</f>
        <v>-2.2335056338223496E-24</v>
      </c>
      <c r="DM117" s="4">
        <f>IF(DO117&gt;$D117,(DK117/$B$13)*($C117-$D117)+$D117+($D$14/2),(IF(DM116+(DM116-DM115)&gt;$D117,DM116+(DM116-DM115),$D117)))</f>
        <v>-100</v>
      </c>
      <c r="DN117" s="4">
        <f>IF((((DK117/$B$13)*($C117-$D117))+$D117)&gt;$D117-($D117/5),(DK117/$B$13)*($C117-$D117)+$D117,IF(DN116+(DN116-DN115)&gt;$D117,DN116+(DN116-DN115),$D117))</f>
        <v>-100</v>
      </c>
      <c r="DO117" s="4">
        <f t="shared" si="214"/>
        <v>-100</v>
      </c>
      <c r="DP117" s="1">
        <f t="shared" si="277"/>
        <v>100</v>
      </c>
      <c r="DQ117" s="1">
        <f t="shared" si="278"/>
        <v>0</v>
      </c>
      <c r="DR117" s="1">
        <f t="shared" si="215"/>
        <v>6.2509999999999843</v>
      </c>
      <c r="DS117" s="4">
        <f>-$B$4*(DR117-DR116)/($E117-$E116)</f>
        <v>0.99999999999999645</v>
      </c>
      <c r="DT117" s="1">
        <f t="shared" si="280"/>
        <v>5.7145651581790982E-18</v>
      </c>
      <c r="DU117" s="4">
        <f t="shared" si="338"/>
        <v>-0.47168067815838294</v>
      </c>
      <c r="DV117" s="1">
        <f t="shared" si="339"/>
        <v>0.99999999999999645</v>
      </c>
      <c r="DW117" s="1">
        <f t="shared" si="216"/>
        <v>1.6543666132928494E-20</v>
      </c>
      <c r="DX117" s="1">
        <f>$B$9*(1+($B$11*(DW117)/$B$13))</f>
        <v>1000</v>
      </c>
      <c r="DY117" s="1">
        <f t="shared" si="282"/>
        <v>1027.0199999999963</v>
      </c>
      <c r="DZ117" s="1">
        <f t="shared" si="283"/>
        <v>999.99999999999648</v>
      </c>
      <c r="EA117" s="1">
        <f t="shared" si="284"/>
        <v>1000</v>
      </c>
      <c r="EB117" s="1">
        <f t="shared" si="285"/>
        <v>2.2058221510571324E-21</v>
      </c>
      <c r="EC117" s="4">
        <f t="shared" si="340"/>
        <v>0</v>
      </c>
      <c r="ED117" s="1">
        <f t="shared" si="341"/>
        <v>-1.6543666132928496E-17</v>
      </c>
      <c r="EE117" s="4">
        <f t="shared" si="342"/>
        <v>0</v>
      </c>
      <c r="EF117" s="4">
        <f t="shared" si="217"/>
        <v>10</v>
      </c>
      <c r="EG117" s="4">
        <f t="shared" si="343"/>
        <v>1.6552514588256995E-20</v>
      </c>
      <c r="EH117" s="4">
        <f>EG117-DK117</f>
        <v>8.8484553285011929E-24</v>
      </c>
      <c r="EI117" s="4">
        <f>IF(EK117&gt;$D117,(EG117/$B$13)*($C117-$D117)+$D117+($D$14/2),(IF(EI116+(EI116-EI115)&gt;$D117,EI116+(EI116-EI115),$D117)))</f>
        <v>-100</v>
      </c>
      <c r="EJ117" s="4">
        <f>IF((((EG117/$B$13)*($C117-$D117))+$D117)&gt;$D117-($D117/5),(EG117/$B$13)*($C117-$D117)+$D117,IF(EJ116+(EJ116-EJ115)&gt;$D117,EJ116+(EJ116-EJ115),$D117))</f>
        <v>-100</v>
      </c>
      <c r="EK117" s="4">
        <f t="shared" si="221"/>
        <v>-100</v>
      </c>
      <c r="EL117" s="1">
        <f t="shared" si="286"/>
        <v>100</v>
      </c>
      <c r="EM117" s="1">
        <f t="shared" si="287"/>
        <v>0</v>
      </c>
      <c r="EN117" s="1">
        <f t="shared" si="222"/>
        <v>6.2509999999999843</v>
      </c>
      <c r="EO117" s="4">
        <f>-$B$4*(EN117-EN116)/($E117-$E116)</f>
        <v>0.99999999999999645</v>
      </c>
      <c r="EP117" s="1">
        <f t="shared" si="289"/>
        <v>5.7176216194324677E-18</v>
      </c>
      <c r="EQ117" s="4">
        <f t="shared" si="344"/>
        <v>-0.4666582297456775</v>
      </c>
      <c r="ER117" s="1">
        <f t="shared" si="345"/>
        <v>0.99999999999999645</v>
      </c>
      <c r="ES117" s="1">
        <f t="shared" si="223"/>
        <v>1.6552514588256995E-20</v>
      </c>
      <c r="ET117" s="1">
        <f>$B$9*(1+($B$11*(ES117)/$B$13))</f>
        <v>1000</v>
      </c>
      <c r="EU117" s="1">
        <f t="shared" si="291"/>
        <v>1027.0199999999963</v>
      </c>
      <c r="EV117" s="1">
        <f t="shared" si="292"/>
        <v>999.99999999999648</v>
      </c>
      <c r="EW117" s="1">
        <f t="shared" si="293"/>
        <v>1000</v>
      </c>
      <c r="EX117" s="1">
        <f t="shared" si="294"/>
        <v>2.2070019451009329E-21</v>
      </c>
      <c r="EY117" s="4">
        <f t="shared" si="346"/>
        <v>0</v>
      </c>
      <c r="EZ117" s="1">
        <f t="shared" si="347"/>
        <v>-1.6552514588256996E-17</v>
      </c>
      <c r="FA117" s="4">
        <f t="shared" si="348"/>
        <v>0</v>
      </c>
      <c r="FB117" s="4">
        <f t="shared" si="224"/>
        <v>10</v>
      </c>
      <c r="FC117" s="4">
        <f t="shared" si="349"/>
        <v>1.6556181917180854E-20</v>
      </c>
      <c r="FD117" s="4">
        <f>FC117-EG117</f>
        <v>3.6673289238581341E-24</v>
      </c>
      <c r="FE117" s="4">
        <f>IF(FG117&gt;$D117,(FC117/$B$13)*($C117-$D117)+$D117+($D$14/2),(IF(FE116+(FE116-FE115)&gt;$D117,FE116+(FE116-FE115),$D117)))</f>
        <v>-100</v>
      </c>
      <c r="FF117" s="4">
        <f>IF((((FC117/$B$13)*($C117-$D117))+$D117)&gt;$D117-($D117/5),(FC117/$B$13)*($C117-$D117)+$D117,IF(FF116+(FF116-FF115)&gt;$D117,FF116+(FF116-FF115),$D117))</f>
        <v>-100</v>
      </c>
      <c r="FG117" s="4">
        <f t="shared" si="228"/>
        <v>-100</v>
      </c>
      <c r="FH117" s="1">
        <f t="shared" si="295"/>
        <v>100</v>
      </c>
      <c r="FI117" s="1">
        <f t="shared" si="296"/>
        <v>0</v>
      </c>
      <c r="FJ117" s="1">
        <f t="shared" si="229"/>
        <v>6.2509999999999843</v>
      </c>
      <c r="FK117" s="4">
        <f>-$B$4*(FJ117-FJ116)/($E117-$E116)</f>
        <v>0.99999999999999645</v>
      </c>
      <c r="FL117" s="1">
        <f t="shared" si="298"/>
        <v>5.7188883997170488E-18</v>
      </c>
      <c r="FM117" s="4">
        <f t="shared" si="350"/>
        <v>-0.46677394975849207</v>
      </c>
      <c r="FN117" s="1">
        <f t="shared" si="351"/>
        <v>0.99999999999999645</v>
      </c>
      <c r="FO117" s="1">
        <f t="shared" si="230"/>
        <v>1.6556181917180854E-20</v>
      </c>
      <c r="FP117" s="1">
        <f>$B$9*(1+($B$11*(FO117)/$B$13))</f>
        <v>1000</v>
      </c>
      <c r="FQ117" s="1">
        <f t="shared" si="300"/>
        <v>1027.0199999999963</v>
      </c>
      <c r="FR117" s="1">
        <f t="shared" si="301"/>
        <v>999.99999999999648</v>
      </c>
      <c r="FS117" s="1">
        <f t="shared" si="302"/>
        <v>1000</v>
      </c>
      <c r="FT117" s="1">
        <f t="shared" si="303"/>
        <v>2.2074909222907812E-21</v>
      </c>
      <c r="FU117" s="4">
        <f t="shared" si="352"/>
        <v>0</v>
      </c>
      <c r="FV117" s="1">
        <f t="shared" si="353"/>
        <v>-1.6556181917180853E-17</v>
      </c>
      <c r="FW117" s="4">
        <f t="shared" si="354"/>
        <v>0</v>
      </c>
      <c r="FX117" s="4">
        <f t="shared" si="231"/>
        <v>10</v>
      </c>
      <c r="FY117" s="4">
        <f t="shared" si="355"/>
        <v>1.6556594940548836E-20</v>
      </c>
      <c r="FZ117" s="4">
        <f>FY117-FC117</f>
        <v>4.1302336798271496E-25</v>
      </c>
      <c r="GA117" s="4">
        <f>IF(GC117&gt;$D117,(FY117/$B$13)*($C117-$D117)+$D117+($D$14/2),(IF(GA116+(GA116-GA115)&gt;$D117,GA116+(GA116-GA115),$D117)))</f>
        <v>-100</v>
      </c>
      <c r="GB117" s="4">
        <f>IF((((FY117/$B$13)*($C117-$D117))+$D117)&gt;$D117-($D117/5),(FY117/$B$13)*($C117-$D117)+$D117,IF(GB116+(GB116-GB115)&gt;$D117,GB116+(GB116-GB115),$D117))</f>
        <v>-100</v>
      </c>
      <c r="GC117" s="4">
        <f t="shared" si="235"/>
        <v>-100</v>
      </c>
      <c r="GD117" s="1">
        <f t="shared" si="304"/>
        <v>100</v>
      </c>
      <c r="GE117" s="1">
        <f t="shared" si="305"/>
        <v>0</v>
      </c>
      <c r="GF117" s="1">
        <f t="shared" si="236"/>
        <v>6.2509999999999843</v>
      </c>
      <c r="GG117" s="4">
        <f>-$B$4*(GF117-GF116)/($E117-$E116)</f>
        <v>0.99999999999999645</v>
      </c>
      <c r="GH117" s="1">
        <f t="shared" si="307"/>
        <v>5.7190310675470929E-18</v>
      </c>
      <c r="GI117" s="4">
        <f t="shared" si="356"/>
        <v>-0.46727069419163314</v>
      </c>
      <c r="GJ117" s="1">
        <f t="shared" si="357"/>
        <v>0.99999999999999645</v>
      </c>
      <c r="GK117" s="1">
        <f t="shared" si="237"/>
        <v>1.6556594940548836E-20</v>
      </c>
      <c r="GL117" s="1">
        <f>$B$9*(1+($B$11*(GK117)/$B$13))</f>
        <v>1000</v>
      </c>
      <c r="GM117" s="1">
        <f t="shared" si="309"/>
        <v>1027.0199999999963</v>
      </c>
      <c r="GN117" s="1">
        <f t="shared" si="310"/>
        <v>999.99999999999648</v>
      </c>
      <c r="GO117" s="1">
        <f t="shared" si="311"/>
        <v>1000</v>
      </c>
      <c r="GP117" s="1">
        <f t="shared" si="312"/>
        <v>2.2075459920731782E-21</v>
      </c>
      <c r="GQ117" s="4">
        <f t="shared" si="358"/>
        <v>0</v>
      </c>
      <c r="GR117" s="1">
        <f t="shared" si="359"/>
        <v>-1.6556594940548836E-17</v>
      </c>
      <c r="GS117" s="4">
        <f t="shared" si="360"/>
        <v>0</v>
      </c>
      <c r="GT117" s="4">
        <f t="shared" si="238"/>
        <v>10</v>
      </c>
      <c r="GU117" s="4">
        <f t="shared" si="361"/>
        <v>1.6559005276811262E-20</v>
      </c>
      <c r="GV117" s="4">
        <f>GU117-FY117</f>
        <v>2.4103362624258367E-24</v>
      </c>
      <c r="GW117" s="4">
        <v>10</v>
      </c>
      <c r="GX117" s="4"/>
      <c r="GY117" s="4"/>
      <c r="GZ117" s="4"/>
      <c r="HA117" s="4"/>
      <c r="HB117" s="4"/>
      <c r="HC117" s="4"/>
      <c r="HD117" s="4"/>
      <c r="HE117" s="4"/>
      <c r="HF117" s="6"/>
      <c r="HG117" s="4"/>
      <c r="HH117" s="4"/>
      <c r="HI117" s="4"/>
      <c r="HJ117" s="4"/>
      <c r="HK117" s="4"/>
      <c r="HL117" s="4"/>
    </row>
    <row r="118" spans="1:220">
      <c r="A118" s="1">
        <v>100</v>
      </c>
      <c r="B118" s="1">
        <f>C118-D118</f>
        <v>100</v>
      </c>
      <c r="C118" s="1">
        <v>0</v>
      </c>
      <c r="D118" s="1">
        <f t="shared" si="183"/>
        <v>-100</v>
      </c>
      <c r="E118" s="1">
        <f t="shared" si="313"/>
        <v>5</v>
      </c>
      <c r="F118" s="1">
        <f t="shared" si="240"/>
        <v>6.3009999999999842</v>
      </c>
      <c r="G118" s="1">
        <f>'0.5Q 8-16'!GA118</f>
        <v>-100</v>
      </c>
      <c r="H118" s="1">
        <f>'0.5Q 8-16'!GB118</f>
        <v>-100</v>
      </c>
      <c r="I118" s="1">
        <f>'0.5Q 8-16'!GC118</f>
        <v>-100</v>
      </c>
      <c r="J118" s="1">
        <f>'0.5Q 8-16'!GD118</f>
        <v>100</v>
      </c>
      <c r="K118" s="1">
        <f>'0.5Q 8-16'!GE118</f>
        <v>0</v>
      </c>
      <c r="L118" s="1">
        <f>'0.5Q 8-16'!GF118</f>
        <v>6.3009999999999842</v>
      </c>
      <c r="M118" s="1">
        <f>'0.5Q 8-16'!GG118</f>
        <v>0.99999999999999645</v>
      </c>
      <c r="N118" s="1">
        <f>'0.5Q 8-16'!GH118</f>
        <v>3.2600945752515099E-18</v>
      </c>
      <c r="O118" s="1">
        <f>'0.5Q 8-16'!GI118</f>
        <v>-0.51826822546818385</v>
      </c>
      <c r="P118" s="1">
        <f>'0.5Q 8-16'!GJ118</f>
        <v>0.99999999999999645</v>
      </c>
      <c r="Q118" s="1">
        <f>'0.5Q 8-16'!GK118</f>
        <v>9.4379737953531204E-21</v>
      </c>
      <c r="R118" s="1">
        <f>'0.5Q 8-16'!GL118</f>
        <v>1000</v>
      </c>
      <c r="S118" s="1">
        <f>'0.5Q 8-16'!GM118</f>
        <v>1027.0199999999963</v>
      </c>
      <c r="T118" s="1">
        <f>'0.5Q 8-16'!GN118</f>
        <v>999.99999999999648</v>
      </c>
      <c r="U118" s="1">
        <f>'0.5Q 8-16'!GO118</f>
        <v>1000</v>
      </c>
      <c r="V118" s="1">
        <f>'0.5Q 8-16'!GP118</f>
        <v>1.2583965060470829E-21</v>
      </c>
      <c r="W118" s="1">
        <f>'0.5Q 8-16'!GQ118</f>
        <v>0</v>
      </c>
      <c r="X118" s="1">
        <f>'0.5Q 8-16'!GR118</f>
        <v>-9.4379737953531206E-18</v>
      </c>
      <c r="Y118" s="1">
        <f>'0.5Q 8-16'!GS118</f>
        <v>0</v>
      </c>
      <c r="Z118" s="1">
        <f>'0.5Q 8-16'!GT118</f>
        <v>10</v>
      </c>
      <c r="AA118" s="1">
        <f>'0.5Q 8-16'!GU118</f>
        <v>9.6773109263319564E-21</v>
      </c>
      <c r="AC118" s="4">
        <f>IF(AE118&gt;$D118,(AA118/$B$13)*($C118-$D118)+$D118+($D$14/2),(IF(AC117+(AC117-AC116)&gt;$D118,AC117+(AC117-AC116),$D118)))</f>
        <v>-100</v>
      </c>
      <c r="AD118" s="4">
        <f>IF((((AA118/$B$13)*($C118-$D118))+$D118)&gt;$D118-($D118/5),(AA118/$B$13)*($C118-$D118)+$D118,IF(AD117+(AD117-AD116)&gt;$D118,AD117+(AD117-AD116),$D118))</f>
        <v>-100</v>
      </c>
      <c r="AE118" s="4">
        <f t="shared" si="186"/>
        <v>-100</v>
      </c>
      <c r="AF118" s="1">
        <f t="shared" si="241"/>
        <v>100</v>
      </c>
      <c r="AG118" s="1">
        <f t="shared" si="242"/>
        <v>0</v>
      </c>
      <c r="AH118" s="1">
        <f t="shared" si="187"/>
        <v>6.3009999999999842</v>
      </c>
      <c r="AI118" s="1">
        <f>-$B$4*(AH118-AH117)/($E118-$E117)</f>
        <v>0.99999999999999645</v>
      </c>
      <c r="AJ118" s="1">
        <f t="shared" si="244"/>
        <v>3.342767159354735E-18</v>
      </c>
      <c r="AK118" s="1">
        <f t="shared" si="314"/>
        <v>-0.50799325297098696</v>
      </c>
      <c r="AL118" s="1">
        <f t="shared" si="315"/>
        <v>0.99999999999999645</v>
      </c>
      <c r="AM118" s="1">
        <f t="shared" si="188"/>
        <v>9.6773109263319564E-21</v>
      </c>
      <c r="AN118" s="1">
        <f>$B$9*(1+($B$11*(AM118)/$B$13))</f>
        <v>1000</v>
      </c>
      <c r="AO118" s="1">
        <f t="shared" si="246"/>
        <v>1027.0199999999963</v>
      </c>
      <c r="AP118" s="1">
        <f t="shared" si="247"/>
        <v>999.99999999999648</v>
      </c>
      <c r="AQ118" s="1">
        <f t="shared" si="248"/>
        <v>1000</v>
      </c>
      <c r="AR118" s="1">
        <f t="shared" si="249"/>
        <v>1.2903081235109276E-21</v>
      </c>
      <c r="AS118" s="4">
        <f t="shared" si="316"/>
        <v>0</v>
      </c>
      <c r="AT118" s="1">
        <f t="shared" si="317"/>
        <v>-9.6773109263319556E-18</v>
      </c>
      <c r="AU118" s="4">
        <f t="shared" si="318"/>
        <v>0</v>
      </c>
      <c r="AV118" s="4">
        <f t="shared" si="189"/>
        <v>10</v>
      </c>
      <c r="AW118" s="4">
        <f t="shared" si="319"/>
        <v>9.8429784102433323E-21</v>
      </c>
      <c r="AX118" s="4">
        <f>AW118-AA118</f>
        <v>1.6566748391137591E-22</v>
      </c>
      <c r="AY118" s="4">
        <f>IF(BA118&gt;$D118,(AW118/$B$13)*($C118-$D118)+$D118+($D$14/2),(IF(AY117+(AY117-AY116)&gt;$D118,AY117+(AY117-AY116),$D118)))</f>
        <v>-100</v>
      </c>
      <c r="AZ118" s="4">
        <f>IF((((AW118/$B$13)*($C118-$D118))+$D118)&gt;$D118-($D118/5),(AW118/$B$13)*($C118-$D118)+$D118,IF(AZ117+(AZ117-AZ116)&gt;$D118,AZ117+(AZ117-AZ116),$D118))</f>
        <v>-100</v>
      </c>
      <c r="BA118" s="4">
        <f t="shared" si="193"/>
        <v>-100</v>
      </c>
      <c r="BB118" s="1">
        <f t="shared" si="250"/>
        <v>100</v>
      </c>
      <c r="BC118" s="1">
        <f t="shared" si="251"/>
        <v>0</v>
      </c>
      <c r="BD118" s="1">
        <f t="shared" si="194"/>
        <v>6.3009999999999842</v>
      </c>
      <c r="BE118" s="1">
        <f>-$B$4*(BD118-BD117)/($E118-$E117)</f>
        <v>0.99999999999999645</v>
      </c>
      <c r="BF118" s="1">
        <f t="shared" si="253"/>
        <v>3.3999925423983888E-18</v>
      </c>
      <c r="BG118" s="1">
        <f t="shared" si="320"/>
        <v>-0.49284055033405866</v>
      </c>
      <c r="BH118" s="1">
        <f t="shared" si="321"/>
        <v>0.99999999999999645</v>
      </c>
      <c r="BI118" s="1">
        <f t="shared" si="195"/>
        <v>9.8429784102433323E-21</v>
      </c>
      <c r="BJ118" s="1">
        <f>$B$9*(1+($B$11*(BI118)/$B$13))</f>
        <v>1000</v>
      </c>
      <c r="BK118" s="1">
        <f t="shared" si="255"/>
        <v>1027.0199999999963</v>
      </c>
      <c r="BL118" s="1">
        <f t="shared" si="256"/>
        <v>999.99999999999648</v>
      </c>
      <c r="BM118" s="1">
        <f t="shared" si="257"/>
        <v>1000</v>
      </c>
      <c r="BN118" s="1">
        <f t="shared" si="258"/>
        <v>1.3123971213657779E-21</v>
      </c>
      <c r="BO118" s="4">
        <f t="shared" si="322"/>
        <v>0</v>
      </c>
      <c r="BP118" s="1">
        <f t="shared" si="323"/>
        <v>-9.8429784102433319E-18</v>
      </c>
      <c r="BQ118" s="4">
        <f t="shared" si="324"/>
        <v>0</v>
      </c>
      <c r="BR118" s="4">
        <f t="shared" si="196"/>
        <v>10</v>
      </c>
      <c r="BS118" s="4">
        <f t="shared" si="325"/>
        <v>9.9397018332966891E-21</v>
      </c>
      <c r="BT118" s="4">
        <f>BS118-AW118</f>
        <v>9.672342305335681E-23</v>
      </c>
      <c r="BU118" s="4">
        <f>IF(BW118&gt;$D118,(BS118/$B$13)*($C118-$D118)+$D118+($D$14/2),(IF(BU117+(BU117-BU116)&gt;$D118,BU117+(BU117-BU116),$D118)))</f>
        <v>-100</v>
      </c>
      <c r="BV118" s="4">
        <f>IF((((BS118/$B$13)*($C118-$D118))+$D118)&gt;$D118-($D118/5),(BS118/$B$13)*($C118-$D118)+$D118,IF(BV117+(BV117-BV116)&gt;$D118,BV117+(BV117-BV116),$D118))</f>
        <v>-100</v>
      </c>
      <c r="BW118" s="4">
        <f t="shared" si="200"/>
        <v>-100</v>
      </c>
      <c r="BX118" s="1">
        <f t="shared" si="259"/>
        <v>100</v>
      </c>
      <c r="BY118" s="1">
        <f t="shared" si="260"/>
        <v>0</v>
      </c>
      <c r="BZ118" s="1">
        <f t="shared" si="201"/>
        <v>6.3009999999999842</v>
      </c>
      <c r="CA118" s="1">
        <f>-$B$4*(BZ118-BZ117)/($E118-$E117)</f>
        <v>0.99999999999999645</v>
      </c>
      <c r="CB118" s="1">
        <f t="shared" si="262"/>
        <v>3.4334030512251084E-18</v>
      </c>
      <c r="CC118" s="1">
        <f t="shared" si="326"/>
        <v>-0.47688752663200762</v>
      </c>
      <c r="CD118" s="1">
        <f t="shared" si="327"/>
        <v>0.99999999999999645</v>
      </c>
      <c r="CE118" s="1">
        <f t="shared" si="202"/>
        <v>9.9397018332966891E-21</v>
      </c>
      <c r="CF118" s="1">
        <f>$B$9*(1+($B$11*(CE118)/$B$13))</f>
        <v>1000</v>
      </c>
      <c r="CG118" s="1">
        <f t="shared" si="264"/>
        <v>1027.0199999999963</v>
      </c>
      <c r="CH118" s="1">
        <f t="shared" si="265"/>
        <v>999.99999999999648</v>
      </c>
      <c r="CI118" s="1">
        <f t="shared" si="266"/>
        <v>1000</v>
      </c>
      <c r="CJ118" s="1">
        <f t="shared" si="267"/>
        <v>1.3252935777728918E-21</v>
      </c>
      <c r="CK118" s="4">
        <f t="shared" si="328"/>
        <v>0</v>
      </c>
      <c r="CL118" s="1">
        <f t="shared" si="329"/>
        <v>-9.9397018332966888E-18</v>
      </c>
      <c r="CM118" s="4">
        <f t="shared" si="330"/>
        <v>0</v>
      </c>
      <c r="CN118" s="4">
        <f t="shared" si="203"/>
        <v>10</v>
      </c>
      <c r="CO118" s="4">
        <f t="shared" si="331"/>
        <v>9.927539783137389E-21</v>
      </c>
      <c r="CP118" s="4">
        <f>CO118-BS118</f>
        <v>-1.2162050159300033E-23</v>
      </c>
      <c r="CQ118" s="4">
        <f>IF(CS118&gt;$D118,(CO118/$B$13)*($C118-$D118)+$D118+($D$14/2),(IF(CQ117+(CQ117-CQ116)&gt;$D118,CQ117+(CQ117-CQ116),$D118)))</f>
        <v>-100</v>
      </c>
      <c r="CR118" s="4">
        <f>IF((((CO118/$B$13)*($C118-$D118))+$D118)&gt;$D118-($D118/5),(CO118/$B$13)*($C118-$D118)+$D118,IF(CR117+(CR117-CR116)&gt;$D118,CR117+(CR117-CR116),$D118))</f>
        <v>-100</v>
      </c>
      <c r="CS118" s="4">
        <f t="shared" si="207"/>
        <v>-100</v>
      </c>
      <c r="CT118" s="1">
        <f t="shared" si="268"/>
        <v>100</v>
      </c>
      <c r="CU118" s="1">
        <f t="shared" si="269"/>
        <v>0</v>
      </c>
      <c r="CV118" s="1">
        <f t="shared" si="208"/>
        <v>6.3009999999999842</v>
      </c>
      <c r="CW118" s="1">
        <f>-$B$4*(CV118-CV117)/($E118-$E117)</f>
        <v>0.99999999999999645</v>
      </c>
      <c r="CX118" s="1">
        <f t="shared" si="271"/>
        <v>3.4292019976294957E-18</v>
      </c>
      <c r="CY118" s="1">
        <f t="shared" si="332"/>
        <v>-0.47637079916134301</v>
      </c>
      <c r="CZ118" s="1">
        <f t="shared" si="333"/>
        <v>0.99999999999999645</v>
      </c>
      <c r="DA118" s="1">
        <f t="shared" si="209"/>
        <v>9.927539783137389E-21</v>
      </c>
      <c r="DB118" s="1">
        <f>$B$9*(1+($B$11*(DA118)/$B$13))</f>
        <v>1000</v>
      </c>
      <c r="DC118" s="1">
        <f t="shared" si="273"/>
        <v>1027.0199999999963</v>
      </c>
      <c r="DD118" s="1">
        <f t="shared" si="274"/>
        <v>999.99999999999648</v>
      </c>
      <c r="DE118" s="1">
        <f t="shared" si="275"/>
        <v>1000</v>
      </c>
      <c r="DF118" s="1">
        <f t="shared" si="276"/>
        <v>1.3236719710849856E-21</v>
      </c>
      <c r="DG118" s="4">
        <f t="shared" si="334"/>
        <v>0</v>
      </c>
      <c r="DH118" s="1">
        <f t="shared" si="335"/>
        <v>-9.9275397831373896E-18</v>
      </c>
      <c r="DI118" s="4">
        <f t="shared" si="336"/>
        <v>0</v>
      </c>
      <c r="DJ118" s="4">
        <f t="shared" si="210"/>
        <v>10</v>
      </c>
      <c r="DK118" s="4">
        <f t="shared" si="337"/>
        <v>9.9261996797570956E-21</v>
      </c>
      <c r="DL118" s="4">
        <f>DK118-CO118</f>
        <v>-1.3401033802934098E-24</v>
      </c>
      <c r="DM118" s="4">
        <f>IF(DO118&gt;$D118,(DK118/$B$13)*($C118-$D118)+$D118+($D$14/2),(IF(DM117+(DM117-DM116)&gt;$D118,DM117+(DM117-DM116),$D118)))</f>
        <v>-100</v>
      </c>
      <c r="DN118" s="4">
        <f>IF((((DK118/$B$13)*($C118-$D118))+$D118)&gt;$D118-($D118/5),(DK118/$B$13)*($C118-$D118)+$D118,IF(DN117+(DN117-DN116)&gt;$D118,DN117+(DN117-DN116),$D118))</f>
        <v>-100</v>
      </c>
      <c r="DO118" s="4">
        <f t="shared" si="214"/>
        <v>-100</v>
      </c>
      <c r="DP118" s="1">
        <f t="shared" si="277"/>
        <v>100</v>
      </c>
      <c r="DQ118" s="1">
        <f t="shared" si="278"/>
        <v>0</v>
      </c>
      <c r="DR118" s="1">
        <f t="shared" si="215"/>
        <v>6.3009999999999842</v>
      </c>
      <c r="DS118" s="1">
        <f>-$B$4*(DR118-DR117)/($E118-$E117)</f>
        <v>0.99999999999999645</v>
      </c>
      <c r="DT118" s="1">
        <f t="shared" si="280"/>
        <v>3.4287390949074599E-18</v>
      </c>
      <c r="DU118" s="1">
        <f t="shared" si="338"/>
        <v>-0.47168067815838294</v>
      </c>
      <c r="DV118" s="1">
        <f t="shared" si="339"/>
        <v>0.99999999999999645</v>
      </c>
      <c r="DW118" s="1">
        <f t="shared" si="216"/>
        <v>9.9261996797570956E-21</v>
      </c>
      <c r="DX118" s="1">
        <f>$B$9*(1+($B$11*(DW118)/$B$13))</f>
        <v>1000</v>
      </c>
      <c r="DY118" s="1">
        <f t="shared" si="282"/>
        <v>1027.0199999999963</v>
      </c>
      <c r="DZ118" s="1">
        <f t="shared" si="283"/>
        <v>999.99999999999648</v>
      </c>
      <c r="EA118" s="1">
        <f t="shared" si="284"/>
        <v>1000</v>
      </c>
      <c r="EB118" s="1">
        <f t="shared" si="285"/>
        <v>1.3234932906342797E-21</v>
      </c>
      <c r="EC118" s="4">
        <f t="shared" si="340"/>
        <v>0</v>
      </c>
      <c r="ED118" s="1">
        <f t="shared" si="341"/>
        <v>-9.9261996797570949E-18</v>
      </c>
      <c r="EE118" s="4">
        <f t="shared" si="342"/>
        <v>0</v>
      </c>
      <c r="EF118" s="4">
        <f t="shared" si="217"/>
        <v>10</v>
      </c>
      <c r="EG118" s="4">
        <f t="shared" si="343"/>
        <v>9.9315087529541966E-21</v>
      </c>
      <c r="EH118" s="4">
        <f>EG118-DK118</f>
        <v>5.3090731971010167E-24</v>
      </c>
      <c r="EI118" s="4">
        <f>IF(EK118&gt;$D118,(EG118/$B$13)*($C118-$D118)+$D118+($D$14/2),(IF(EI117+(EI117-EI116)&gt;$D118,EI117+(EI117-EI116),$D118)))</f>
        <v>-100</v>
      </c>
      <c r="EJ118" s="4">
        <f>IF((((EG118/$B$13)*($C118-$D118))+$D118)&gt;$D118-($D118/5),(EG118/$B$13)*($C118-$D118)+$D118,IF(EJ117+(EJ117-EJ116)&gt;$D118,EJ117+(EJ117-EJ116),$D118))</f>
        <v>-100</v>
      </c>
      <c r="EK118" s="4">
        <f t="shared" si="221"/>
        <v>-100</v>
      </c>
      <c r="EL118" s="1">
        <f t="shared" si="286"/>
        <v>100</v>
      </c>
      <c r="EM118" s="1">
        <f t="shared" si="287"/>
        <v>0</v>
      </c>
      <c r="EN118" s="1">
        <f t="shared" si="222"/>
        <v>6.3009999999999842</v>
      </c>
      <c r="EO118" s="1">
        <f>-$B$4*(EN118-EN117)/($E118-$E117)</f>
        <v>0.99999999999999645</v>
      </c>
      <c r="EP118" s="1">
        <f t="shared" si="289"/>
        <v>3.4305729716594811E-18</v>
      </c>
      <c r="EQ118" s="1">
        <f t="shared" si="344"/>
        <v>-0.4666582297456775</v>
      </c>
      <c r="ER118" s="1">
        <f t="shared" si="345"/>
        <v>0.99999999999999645</v>
      </c>
      <c r="ES118" s="1">
        <f t="shared" si="223"/>
        <v>9.9315087529541966E-21</v>
      </c>
      <c r="ET118" s="1">
        <f>$B$9*(1+($B$11*(ES118)/$B$13))</f>
        <v>1000</v>
      </c>
      <c r="EU118" s="1">
        <f t="shared" si="291"/>
        <v>1027.0199999999963</v>
      </c>
      <c r="EV118" s="1">
        <f t="shared" si="292"/>
        <v>999.99999999999648</v>
      </c>
      <c r="EW118" s="1">
        <f t="shared" si="293"/>
        <v>1000</v>
      </c>
      <c r="EX118" s="1">
        <f t="shared" si="294"/>
        <v>1.3242011670605598E-21</v>
      </c>
      <c r="EY118" s="4">
        <f t="shared" si="346"/>
        <v>0</v>
      </c>
      <c r="EZ118" s="1">
        <f t="shared" si="347"/>
        <v>-9.9315087529541961E-18</v>
      </c>
      <c r="FA118" s="4">
        <f t="shared" si="348"/>
        <v>0</v>
      </c>
      <c r="FB118" s="4">
        <f t="shared" si="224"/>
        <v>10</v>
      </c>
      <c r="FC118" s="4">
        <f t="shared" si="349"/>
        <v>9.9337091503085112E-21</v>
      </c>
      <c r="FD118" s="4">
        <f>FC118-EG118</f>
        <v>2.2003973543145796E-24</v>
      </c>
      <c r="FE118" s="4">
        <f>IF(FG118&gt;$D118,(FC118/$B$13)*($C118-$D118)+$D118+($D$14/2),(IF(FE117+(FE117-FE116)&gt;$D118,FE117+(FE117-FE116),$D118)))</f>
        <v>-100</v>
      </c>
      <c r="FF118" s="4">
        <f>IF((((FC118/$B$13)*($C118-$D118))+$D118)&gt;$D118-($D118/5),(FC118/$B$13)*($C118-$D118)+$D118,IF(FF117+(FF117-FF116)&gt;$D118,FF117+(FF117-FF116),$D118))</f>
        <v>-100</v>
      </c>
      <c r="FG118" s="4">
        <f t="shared" si="228"/>
        <v>-100</v>
      </c>
      <c r="FH118" s="1">
        <f t="shared" si="295"/>
        <v>100</v>
      </c>
      <c r="FI118" s="1">
        <f t="shared" si="296"/>
        <v>0</v>
      </c>
      <c r="FJ118" s="1">
        <f t="shared" si="229"/>
        <v>6.3009999999999842</v>
      </c>
      <c r="FK118" s="1">
        <f>-$B$4*(FJ118-FJ117)/($E118-$E117)</f>
        <v>0.99999999999999645</v>
      </c>
      <c r="FL118" s="1">
        <f t="shared" si="298"/>
        <v>3.4313330398302289E-18</v>
      </c>
      <c r="FM118" s="1">
        <f t="shared" si="350"/>
        <v>-0.46677394975849207</v>
      </c>
      <c r="FN118" s="1">
        <f t="shared" si="351"/>
        <v>0.99999999999999645</v>
      </c>
      <c r="FO118" s="1">
        <f t="shared" si="230"/>
        <v>9.9337091503085112E-21</v>
      </c>
      <c r="FP118" s="1">
        <f>$B$9*(1+($B$11*(FO118)/$B$13))</f>
        <v>1000</v>
      </c>
      <c r="FQ118" s="1">
        <f t="shared" si="300"/>
        <v>1027.0199999999963</v>
      </c>
      <c r="FR118" s="1">
        <f t="shared" si="301"/>
        <v>999.99999999999648</v>
      </c>
      <c r="FS118" s="1">
        <f t="shared" si="302"/>
        <v>1000</v>
      </c>
      <c r="FT118" s="1">
        <f t="shared" si="303"/>
        <v>1.3244945533744685E-21</v>
      </c>
      <c r="FU118" s="4">
        <f t="shared" si="352"/>
        <v>0</v>
      </c>
      <c r="FV118" s="1">
        <f t="shared" si="353"/>
        <v>-9.9337091503085107E-18</v>
      </c>
      <c r="FW118" s="4">
        <f t="shared" si="354"/>
        <v>0</v>
      </c>
      <c r="FX118" s="4">
        <f t="shared" si="231"/>
        <v>10</v>
      </c>
      <c r="FY118" s="4">
        <f t="shared" si="355"/>
        <v>9.9339569643293012E-21</v>
      </c>
      <c r="FZ118" s="4">
        <f>FY118-FC118</f>
        <v>2.478140207899299E-25</v>
      </c>
      <c r="GA118" s="4">
        <f>IF(GC118&gt;$D118,(FY118/$B$13)*($C118-$D118)+$D118+($D$14/2),(IF(GA117+(GA117-GA116)&gt;$D118,GA117+(GA117-GA116),$D118)))</f>
        <v>-100</v>
      </c>
      <c r="GB118" s="4">
        <f>IF((((FY118/$B$13)*($C118-$D118))+$D118)&gt;$D118-($D118/5),(FY118/$B$13)*($C118-$D118)+$D118,IF(GB117+(GB117-GB116)&gt;$D118,GB117+(GB117-GB116),$D118))</f>
        <v>-100</v>
      </c>
      <c r="GC118" s="4">
        <f t="shared" si="235"/>
        <v>-100</v>
      </c>
      <c r="GD118" s="1">
        <f t="shared" si="304"/>
        <v>100</v>
      </c>
      <c r="GE118" s="1">
        <f t="shared" si="305"/>
        <v>0</v>
      </c>
      <c r="GF118" s="1">
        <f t="shared" si="236"/>
        <v>6.3009999999999842</v>
      </c>
      <c r="GG118" s="1">
        <f>-$B$4*(GF118-GF117)/($E118-$E117)</f>
        <v>0.99999999999999645</v>
      </c>
      <c r="GH118" s="1">
        <f t="shared" si="307"/>
        <v>3.4314186405282563E-18</v>
      </c>
      <c r="GI118" s="1">
        <f t="shared" si="356"/>
        <v>-0.46727069419163314</v>
      </c>
      <c r="GJ118" s="1">
        <f t="shared" si="357"/>
        <v>0.99999999999999645</v>
      </c>
      <c r="GK118" s="1">
        <f t="shared" si="237"/>
        <v>9.9339569643293012E-21</v>
      </c>
      <c r="GL118" s="1">
        <f>$B$9*(1+($B$11*(GK118)/$B$13))</f>
        <v>1000</v>
      </c>
      <c r="GM118" s="1">
        <f t="shared" si="309"/>
        <v>1027.0199999999963</v>
      </c>
      <c r="GN118" s="1">
        <f t="shared" si="310"/>
        <v>999.99999999999648</v>
      </c>
      <c r="GO118" s="1">
        <f t="shared" si="311"/>
        <v>1000</v>
      </c>
      <c r="GP118" s="1">
        <f t="shared" si="312"/>
        <v>1.324527595243907E-21</v>
      </c>
      <c r="GQ118" s="4">
        <f t="shared" si="358"/>
        <v>0</v>
      </c>
      <c r="GR118" s="1">
        <f t="shared" si="359"/>
        <v>-9.9339569643293006E-18</v>
      </c>
      <c r="GS118" s="4">
        <f t="shared" si="360"/>
        <v>0</v>
      </c>
      <c r="GT118" s="4">
        <f t="shared" si="238"/>
        <v>10</v>
      </c>
      <c r="GU118" s="4">
        <f t="shared" si="361"/>
        <v>9.9354031660867573E-21</v>
      </c>
      <c r="GV118" s="4">
        <f>GU118-FY118</f>
        <v>1.4462017574561039E-24</v>
      </c>
      <c r="GW118" s="4">
        <v>5</v>
      </c>
      <c r="GX118" s="4"/>
      <c r="GY118" s="4"/>
      <c r="GZ118" s="4"/>
      <c r="HA118" s="4"/>
      <c r="HB118" s="4"/>
      <c r="HC118" s="4"/>
      <c r="HD118" s="4"/>
      <c r="HE118" s="4"/>
    </row>
    <row r="119" spans="1:220">
      <c r="A119" s="1">
        <v>101</v>
      </c>
      <c r="B119" s="1">
        <f>C119-D119</f>
        <v>100</v>
      </c>
      <c r="C119" s="1">
        <v>0</v>
      </c>
      <c r="D119" s="1">
        <f t="shared" si="183"/>
        <v>-100</v>
      </c>
      <c r="E119" s="1">
        <f t="shared" si="313"/>
        <v>0</v>
      </c>
      <c r="F119" s="4">
        <f t="shared" si="240"/>
        <v>6.350999999999984</v>
      </c>
      <c r="G119" s="1">
        <f>'0.5Q 8-16'!GA119</f>
        <v>-100</v>
      </c>
      <c r="H119" s="1">
        <f>'0.5Q 8-16'!GB119</f>
        <v>-100</v>
      </c>
      <c r="I119" s="1">
        <f>'0.5Q 8-16'!GC119</f>
        <v>-100</v>
      </c>
      <c r="J119" s="1">
        <f>'0.5Q 8-16'!GD119</f>
        <v>100</v>
      </c>
      <c r="K119" s="1">
        <f>'0.5Q 8-16'!GE119</f>
        <v>0</v>
      </c>
      <c r="L119" s="1">
        <f>'0.5Q 8-16'!GF119</f>
        <v>6.350999999999984</v>
      </c>
      <c r="M119" s="1">
        <f>'0.5Q 8-16'!GG119</f>
        <v>0.99999999999999645</v>
      </c>
      <c r="N119" s="1">
        <f>'0.5Q 8-16'!GH119</f>
        <v>1.9560567451509058E-18</v>
      </c>
      <c r="O119" s="1">
        <f>'0.5Q 8-16'!GI119</f>
        <v>-0.51826822546818385</v>
      </c>
      <c r="P119" s="1">
        <f>'0.5Q 8-16'!GJ119</f>
        <v>0.99999999999999645</v>
      </c>
      <c r="Q119" s="1">
        <f>'0.5Q 8-16'!GK119</f>
        <v>5.6627842772118719E-21</v>
      </c>
      <c r="R119" s="1">
        <f>'0.5Q 8-16'!GL119</f>
        <v>1000</v>
      </c>
      <c r="S119" s="1">
        <f>'0.5Q 8-16'!GM119</f>
        <v>1027.0199999999963</v>
      </c>
      <c r="T119" s="1">
        <f>'0.5Q 8-16'!GN119</f>
        <v>999.99999999999648</v>
      </c>
      <c r="U119" s="1">
        <f>'0.5Q 8-16'!GO119</f>
        <v>1000</v>
      </c>
      <c r="V119" s="1">
        <f>'0.5Q 8-16'!GP119</f>
        <v>7.5503790362824966E-22</v>
      </c>
      <c r="W119" s="1">
        <f>'0.5Q 8-16'!GQ119</f>
        <v>0</v>
      </c>
      <c r="X119" s="1">
        <f>'0.5Q 8-16'!GR119</f>
        <v>-5.6627842772118717E-18</v>
      </c>
      <c r="Y119" s="1">
        <f>'0.5Q 8-16'!GS119</f>
        <v>0</v>
      </c>
      <c r="Z119" s="1">
        <f>'0.5Q 8-16'!GT119</f>
        <v>10</v>
      </c>
      <c r="AA119" s="1">
        <f>'0.5Q 8-16'!GU119</f>
        <v>5.8063865557991735E-21</v>
      </c>
      <c r="AC119" s="4">
        <f>IF(AE119&gt;$D119,(AA119/$B$13)*($C119-$D119)+$D119+($D$14/2),(IF(AC118+(AC118-AC117)&gt;$D119,AC118+(AC118-AC117),$D119)))</f>
        <v>-100</v>
      </c>
      <c r="AD119" s="4">
        <f>IF((((AA119/$B$13)*($C119-$D119))+$D119)&gt;$D119-($D119/5),(AA119/$B$13)*($C119-$D119)+$D119,IF(AD118+(AD118-AD117)&gt;$D119,AD118+(AD118-AD117),$D119))</f>
        <v>-100</v>
      </c>
      <c r="AE119" s="4">
        <f t="shared" si="186"/>
        <v>-100</v>
      </c>
      <c r="AF119" s="1">
        <f t="shared" si="241"/>
        <v>100</v>
      </c>
      <c r="AG119" s="1">
        <f t="shared" si="242"/>
        <v>0</v>
      </c>
      <c r="AH119" s="1">
        <f t="shared" si="187"/>
        <v>6.350999999999984</v>
      </c>
      <c r="AI119" s="1">
        <f>-$B$4*(AH119-AH118)/($E119-$E118)</f>
        <v>0.99999999999999645</v>
      </c>
      <c r="AJ119" s="1">
        <f t="shared" si="244"/>
        <v>2.0056602956128406E-18</v>
      </c>
      <c r="AK119" s="1">
        <f t="shared" si="314"/>
        <v>-0.50799325297098696</v>
      </c>
      <c r="AL119" s="1">
        <f t="shared" si="315"/>
        <v>0.99999999999999645</v>
      </c>
      <c r="AM119" s="1">
        <f t="shared" si="188"/>
        <v>5.8063865557991735E-21</v>
      </c>
      <c r="AN119" s="1">
        <f>$B$9*(1+($B$11*(AM119)/$B$13))</f>
        <v>1000</v>
      </c>
      <c r="AO119" s="1">
        <f t="shared" si="246"/>
        <v>1027.0199999999963</v>
      </c>
      <c r="AP119" s="1">
        <f t="shared" si="247"/>
        <v>999.99999999999648</v>
      </c>
      <c r="AQ119" s="1">
        <f t="shared" si="248"/>
        <v>1000</v>
      </c>
      <c r="AR119" s="1">
        <f t="shared" si="249"/>
        <v>7.7418487410655659E-22</v>
      </c>
      <c r="AS119" s="4">
        <f t="shared" si="316"/>
        <v>0</v>
      </c>
      <c r="AT119" s="1">
        <f t="shared" si="317"/>
        <v>-5.8063865557991738E-18</v>
      </c>
      <c r="AU119" s="4">
        <f t="shared" si="318"/>
        <v>0</v>
      </c>
      <c r="AV119" s="4">
        <f t="shared" si="189"/>
        <v>10</v>
      </c>
      <c r="AW119" s="4">
        <f t="shared" si="319"/>
        <v>5.9057870461459992E-21</v>
      </c>
      <c r="AX119" s="4">
        <f>AW119-AA119</f>
        <v>9.9400490346825698E-23</v>
      </c>
      <c r="AY119" s="4">
        <f>IF(BA119&gt;$D119,(AW119/$B$13)*($C119-$D119)+$D119+($D$14/2),(IF(AY118+(AY118-AY117)&gt;$D119,AY118+(AY118-AY117),$D119)))</f>
        <v>-100</v>
      </c>
      <c r="AZ119" s="4">
        <f>IF((((AW119/$B$13)*($C119-$D119))+$D119)&gt;$D119-($D119/5),(AW119/$B$13)*($C119-$D119)+$D119,IF(AZ118+(AZ118-AZ117)&gt;$D119,AZ118+(AZ118-AZ117),$D119))</f>
        <v>-100</v>
      </c>
      <c r="BA119" s="4">
        <f t="shared" si="193"/>
        <v>-100</v>
      </c>
      <c r="BB119" s="1">
        <f t="shared" si="250"/>
        <v>100</v>
      </c>
      <c r="BC119" s="1">
        <f t="shared" si="251"/>
        <v>0</v>
      </c>
      <c r="BD119" s="1">
        <f t="shared" si="194"/>
        <v>6.350999999999984</v>
      </c>
      <c r="BE119" s="1">
        <f>-$B$4*(BD119-BD118)/($E119-$E118)</f>
        <v>0.99999999999999645</v>
      </c>
      <c r="BF119" s="1">
        <f t="shared" si="253"/>
        <v>2.0399955254390326E-18</v>
      </c>
      <c r="BG119" s="1">
        <f t="shared" si="320"/>
        <v>-0.49284055033405866</v>
      </c>
      <c r="BH119" s="1">
        <f t="shared" si="321"/>
        <v>0.99999999999999645</v>
      </c>
      <c r="BI119" s="1">
        <f t="shared" si="195"/>
        <v>5.9057870461459992E-21</v>
      </c>
      <c r="BJ119" s="1">
        <f>$B$9*(1+($B$11*(BI119)/$B$13))</f>
        <v>1000</v>
      </c>
      <c r="BK119" s="1">
        <f t="shared" si="255"/>
        <v>1027.0199999999963</v>
      </c>
      <c r="BL119" s="1">
        <f t="shared" si="256"/>
        <v>999.99999999999648</v>
      </c>
      <c r="BM119" s="1">
        <f t="shared" si="257"/>
        <v>1000</v>
      </c>
      <c r="BN119" s="1">
        <f t="shared" si="258"/>
        <v>7.8743827281946659E-22</v>
      </c>
      <c r="BO119" s="4">
        <f t="shared" si="322"/>
        <v>0</v>
      </c>
      <c r="BP119" s="1">
        <f t="shared" si="323"/>
        <v>-5.9057870461459994E-18</v>
      </c>
      <c r="BQ119" s="4">
        <f t="shared" si="324"/>
        <v>0</v>
      </c>
      <c r="BR119" s="4">
        <f t="shared" si="196"/>
        <v>10</v>
      </c>
      <c r="BS119" s="4">
        <f t="shared" si="325"/>
        <v>5.9638210999780133E-21</v>
      </c>
      <c r="BT119" s="4">
        <f>BS119-AW119</f>
        <v>5.8034053832014086E-23</v>
      </c>
      <c r="BU119" s="4">
        <f>IF(BW119&gt;$D119,(BS119/$B$13)*($C119-$D119)+$D119+($D$14/2),(IF(BU118+(BU118-BU117)&gt;$D119,BU118+(BU118-BU117),$D119)))</f>
        <v>-100</v>
      </c>
      <c r="BV119" s="4">
        <f>IF((((BS119/$B$13)*($C119-$D119))+$D119)&gt;$D119-($D119/5),(BS119/$B$13)*($C119-$D119)+$D119,IF(BV118+(BV118-BV117)&gt;$D119,BV118+(BV118-BV117),$D119))</f>
        <v>-100</v>
      </c>
      <c r="BW119" s="4">
        <f t="shared" si="200"/>
        <v>-100</v>
      </c>
      <c r="BX119" s="1">
        <f t="shared" si="259"/>
        <v>100</v>
      </c>
      <c r="BY119" s="1">
        <f t="shared" si="260"/>
        <v>0</v>
      </c>
      <c r="BZ119" s="1">
        <f t="shared" si="201"/>
        <v>6.350999999999984</v>
      </c>
      <c r="CA119" s="1">
        <f>-$B$4*(BZ119-BZ118)/($E119-$E118)</f>
        <v>0.99999999999999645</v>
      </c>
      <c r="CB119" s="1">
        <f t="shared" si="262"/>
        <v>2.0600418307350648E-18</v>
      </c>
      <c r="CC119" s="1">
        <f t="shared" si="326"/>
        <v>-0.47688752663200762</v>
      </c>
      <c r="CD119" s="1">
        <f t="shared" si="327"/>
        <v>0.99999999999999645</v>
      </c>
      <c r="CE119" s="1">
        <f t="shared" si="202"/>
        <v>5.9638210999780133E-21</v>
      </c>
      <c r="CF119" s="1">
        <f>$B$9*(1+($B$11*(CE119)/$B$13))</f>
        <v>1000</v>
      </c>
      <c r="CG119" s="1">
        <f t="shared" si="264"/>
        <v>1027.0199999999963</v>
      </c>
      <c r="CH119" s="1">
        <f t="shared" si="265"/>
        <v>999.99999999999648</v>
      </c>
      <c r="CI119" s="1">
        <f t="shared" si="266"/>
        <v>1000</v>
      </c>
      <c r="CJ119" s="1">
        <f t="shared" si="267"/>
        <v>7.9517614666373516E-22</v>
      </c>
      <c r="CK119" s="4">
        <f t="shared" si="328"/>
        <v>0</v>
      </c>
      <c r="CL119" s="1">
        <f t="shared" si="329"/>
        <v>-5.9638210999780136E-18</v>
      </c>
      <c r="CM119" s="4">
        <f t="shared" si="330"/>
        <v>0</v>
      </c>
      <c r="CN119" s="4">
        <f t="shared" si="203"/>
        <v>10</v>
      </c>
      <c r="CO119" s="4">
        <f t="shared" si="331"/>
        <v>5.9565238698824334E-21</v>
      </c>
      <c r="CP119" s="4">
        <f>CO119-BS119</f>
        <v>-7.2972300955798695E-24</v>
      </c>
      <c r="CQ119" s="4">
        <f>IF(CS119&gt;$D119,(CO119/$B$13)*($C119-$D119)+$D119+($D$14/2),(IF(CQ118+(CQ118-CQ117)&gt;$D119,CQ118+(CQ118-CQ117),$D119)))</f>
        <v>-100</v>
      </c>
      <c r="CR119" s="4">
        <f>IF((((CO119/$B$13)*($C119-$D119))+$D119)&gt;$D119-($D119/5),(CO119/$B$13)*($C119-$D119)+$D119,IF(CR118+(CR118-CR117)&gt;$D119,CR118+(CR118-CR117),$D119))</f>
        <v>-100</v>
      </c>
      <c r="CS119" s="4">
        <f t="shared" si="207"/>
        <v>-100</v>
      </c>
      <c r="CT119" s="1">
        <f t="shared" si="268"/>
        <v>100</v>
      </c>
      <c r="CU119" s="1">
        <f t="shared" si="269"/>
        <v>0</v>
      </c>
      <c r="CV119" s="1">
        <f t="shared" si="208"/>
        <v>6.350999999999984</v>
      </c>
      <c r="CW119" s="1">
        <f>-$B$4*(CV119-CV118)/($E119-$E118)</f>
        <v>0.99999999999999645</v>
      </c>
      <c r="CX119" s="1">
        <f t="shared" si="271"/>
        <v>2.0575211985776967E-18</v>
      </c>
      <c r="CY119" s="1">
        <f t="shared" si="332"/>
        <v>-0.47637079916134301</v>
      </c>
      <c r="CZ119" s="1">
        <f t="shared" si="333"/>
        <v>0.99999999999999645</v>
      </c>
      <c r="DA119" s="1">
        <f t="shared" si="209"/>
        <v>5.9565238698824334E-21</v>
      </c>
      <c r="DB119" s="1">
        <f>$B$9*(1+($B$11*(DA119)/$B$13))</f>
        <v>1000</v>
      </c>
      <c r="DC119" s="1">
        <f t="shared" si="273"/>
        <v>1027.0199999999963</v>
      </c>
      <c r="DD119" s="1">
        <f t="shared" si="274"/>
        <v>999.99999999999648</v>
      </c>
      <c r="DE119" s="1">
        <f t="shared" si="275"/>
        <v>1000</v>
      </c>
      <c r="DF119" s="1">
        <f t="shared" si="276"/>
        <v>7.942031826509911E-22</v>
      </c>
      <c r="DG119" s="4">
        <f t="shared" si="334"/>
        <v>0</v>
      </c>
      <c r="DH119" s="1">
        <f t="shared" si="335"/>
        <v>-5.9565238698824331E-18</v>
      </c>
      <c r="DI119" s="4">
        <f t="shared" si="336"/>
        <v>0</v>
      </c>
      <c r="DJ119" s="4">
        <f t="shared" si="210"/>
        <v>10</v>
      </c>
      <c r="DK119" s="4">
        <f t="shared" si="337"/>
        <v>5.9557198078542575E-21</v>
      </c>
      <c r="DL119" s="4">
        <f>DK119-CO119</f>
        <v>-8.040620281758954E-25</v>
      </c>
      <c r="DM119" s="4">
        <f>IF(DO119&gt;$D119,(DK119/$B$13)*($C119-$D119)+$D119+($D$14/2),(IF(DM118+(DM118-DM117)&gt;$D119,DM118+(DM118-DM117),$D119)))</f>
        <v>-100</v>
      </c>
      <c r="DN119" s="4">
        <f>IF((((DK119/$B$13)*($C119-$D119))+$D119)&gt;$D119-($D119/5),(DK119/$B$13)*($C119-$D119)+$D119,IF(DN118+(DN118-DN117)&gt;$D119,DN118+(DN118-DN117),$D119))</f>
        <v>-100</v>
      </c>
      <c r="DO119" s="4">
        <f t="shared" si="214"/>
        <v>-100</v>
      </c>
      <c r="DP119" s="1">
        <f t="shared" si="277"/>
        <v>100</v>
      </c>
      <c r="DQ119" s="1">
        <f t="shared" si="278"/>
        <v>0</v>
      </c>
      <c r="DR119" s="1">
        <f t="shared" si="215"/>
        <v>6.350999999999984</v>
      </c>
      <c r="DS119" s="1">
        <f>-$B$4*(DR119-DR118)/($E119-$E118)</f>
        <v>0.99999999999999645</v>
      </c>
      <c r="DT119" s="1">
        <f t="shared" si="280"/>
        <v>2.0572434569444757E-18</v>
      </c>
      <c r="DU119" s="1">
        <f t="shared" si="338"/>
        <v>-0.47168067815838294</v>
      </c>
      <c r="DV119" s="1">
        <f t="shared" si="339"/>
        <v>0.99999999999999645</v>
      </c>
      <c r="DW119" s="1">
        <f t="shared" si="216"/>
        <v>5.9557198078542575E-21</v>
      </c>
      <c r="DX119" s="1">
        <f>$B$9*(1+($B$11*(DW119)/$B$13))</f>
        <v>1000</v>
      </c>
      <c r="DY119" s="1">
        <f t="shared" si="282"/>
        <v>1027.0199999999963</v>
      </c>
      <c r="DZ119" s="1">
        <f t="shared" si="283"/>
        <v>999.99999999999648</v>
      </c>
      <c r="EA119" s="1">
        <f t="shared" si="284"/>
        <v>1000</v>
      </c>
      <c r="EB119" s="1">
        <f t="shared" si="285"/>
        <v>7.9409597438056758E-22</v>
      </c>
      <c r="EC119" s="4">
        <f t="shared" si="340"/>
        <v>0</v>
      </c>
      <c r="ED119" s="1">
        <f t="shared" si="341"/>
        <v>-5.9557198078542574E-18</v>
      </c>
      <c r="EE119" s="4">
        <f t="shared" si="342"/>
        <v>0</v>
      </c>
      <c r="EF119" s="4">
        <f t="shared" si="217"/>
        <v>10</v>
      </c>
      <c r="EG119" s="4">
        <f t="shared" si="343"/>
        <v>5.9589052517725175E-21</v>
      </c>
      <c r="EH119" s="4">
        <f>EG119-DK119</f>
        <v>3.1854439182600081E-24</v>
      </c>
      <c r="EI119" s="4">
        <f>IF(EK119&gt;$D119,(EG119/$B$13)*($C119-$D119)+$D119+($D$14/2),(IF(EI118+(EI118-EI117)&gt;$D119,EI118+(EI118-EI117),$D119)))</f>
        <v>-100</v>
      </c>
      <c r="EJ119" s="4">
        <f>IF((((EG119/$B$13)*($C119-$D119))+$D119)&gt;$D119-($D119/5),(EG119/$B$13)*($C119-$D119)+$D119,IF(EJ118+(EJ118-EJ117)&gt;$D119,EJ118+(EJ118-EJ117),$D119))</f>
        <v>-100</v>
      </c>
      <c r="EK119" s="4">
        <f t="shared" si="221"/>
        <v>-100</v>
      </c>
      <c r="EL119" s="1">
        <f t="shared" si="286"/>
        <v>100</v>
      </c>
      <c r="EM119" s="1">
        <f t="shared" si="287"/>
        <v>0</v>
      </c>
      <c r="EN119" s="1">
        <f t="shared" si="222"/>
        <v>6.350999999999984</v>
      </c>
      <c r="EO119" s="1">
        <f>-$B$4*(EN119-EN118)/($E119-$E118)</f>
        <v>0.99999999999999645</v>
      </c>
      <c r="EP119" s="1">
        <f t="shared" si="289"/>
        <v>2.0583437829956884E-18</v>
      </c>
      <c r="EQ119" s="1">
        <f t="shared" si="344"/>
        <v>-0.4666582297456775</v>
      </c>
      <c r="ER119" s="1">
        <f t="shared" si="345"/>
        <v>0.99999999999999645</v>
      </c>
      <c r="ES119" s="1">
        <f t="shared" si="223"/>
        <v>5.9589052517725175E-21</v>
      </c>
      <c r="ET119" s="1">
        <f>$B$9*(1+($B$11*(ES119)/$B$13))</f>
        <v>1000</v>
      </c>
      <c r="EU119" s="1">
        <f t="shared" si="291"/>
        <v>1027.0199999999963</v>
      </c>
      <c r="EV119" s="1">
        <f t="shared" si="292"/>
        <v>999.99999999999648</v>
      </c>
      <c r="EW119" s="1">
        <f t="shared" si="293"/>
        <v>1000</v>
      </c>
      <c r="EX119" s="1">
        <f t="shared" si="294"/>
        <v>7.9452070023633584E-22</v>
      </c>
      <c r="EY119" s="4">
        <f t="shared" si="346"/>
        <v>0</v>
      </c>
      <c r="EZ119" s="1">
        <f t="shared" si="347"/>
        <v>-5.9589052517725174E-18</v>
      </c>
      <c r="FA119" s="4">
        <f t="shared" si="348"/>
        <v>0</v>
      </c>
      <c r="FB119" s="4">
        <f t="shared" si="224"/>
        <v>10</v>
      </c>
      <c r="FC119" s="4">
        <f t="shared" si="349"/>
        <v>5.9602254901851066E-21</v>
      </c>
      <c r="FD119" s="4">
        <f>FC119-EG119</f>
        <v>1.3202384125890487E-24</v>
      </c>
      <c r="FE119" s="4">
        <f>IF(FG119&gt;$D119,(FC119/$B$13)*($C119-$D119)+$D119+($D$14/2),(IF(FE118+(FE118-FE117)&gt;$D119,FE118+(FE118-FE117),$D119)))</f>
        <v>-100</v>
      </c>
      <c r="FF119" s="4">
        <f>IF((((FC119/$B$13)*($C119-$D119))+$D119)&gt;$D119-($D119/5),(FC119/$B$13)*($C119-$D119)+$D119,IF(FF118+(FF118-FF117)&gt;$D119,FF118+(FF118-FF117),$D119))</f>
        <v>-100</v>
      </c>
      <c r="FG119" s="4">
        <f t="shared" si="228"/>
        <v>-100</v>
      </c>
      <c r="FH119" s="1">
        <f t="shared" si="295"/>
        <v>100</v>
      </c>
      <c r="FI119" s="1">
        <f t="shared" si="296"/>
        <v>0</v>
      </c>
      <c r="FJ119" s="1">
        <f t="shared" si="229"/>
        <v>6.350999999999984</v>
      </c>
      <c r="FK119" s="1">
        <f>-$B$4*(FJ119-FJ118)/($E119-$E118)</f>
        <v>0.99999999999999645</v>
      </c>
      <c r="FL119" s="1">
        <f t="shared" si="298"/>
        <v>2.0587998238981372E-18</v>
      </c>
      <c r="FM119" s="1">
        <f t="shared" si="350"/>
        <v>-0.46677394975849207</v>
      </c>
      <c r="FN119" s="1">
        <f t="shared" si="351"/>
        <v>0.99999999999999645</v>
      </c>
      <c r="FO119" s="1">
        <f t="shared" si="230"/>
        <v>5.9602254901851066E-21</v>
      </c>
      <c r="FP119" s="1">
        <f>$B$9*(1+($B$11*(FO119)/$B$13))</f>
        <v>1000</v>
      </c>
      <c r="FQ119" s="1">
        <f t="shared" si="300"/>
        <v>1027.0199999999963</v>
      </c>
      <c r="FR119" s="1">
        <f t="shared" si="301"/>
        <v>999.99999999999648</v>
      </c>
      <c r="FS119" s="1">
        <f t="shared" si="302"/>
        <v>1000</v>
      </c>
      <c r="FT119" s="1">
        <f t="shared" si="303"/>
        <v>7.9469673202468093E-22</v>
      </c>
      <c r="FU119" s="4">
        <f t="shared" si="352"/>
        <v>0</v>
      </c>
      <c r="FV119" s="1">
        <f t="shared" si="353"/>
        <v>-5.9602254901851066E-18</v>
      </c>
      <c r="FW119" s="4">
        <f t="shared" si="354"/>
        <v>0</v>
      </c>
      <c r="FX119" s="4">
        <f t="shared" si="231"/>
        <v>10</v>
      </c>
      <c r="FY119" s="4">
        <f t="shared" si="355"/>
        <v>5.9603741785975804E-21</v>
      </c>
      <c r="FZ119" s="4">
        <f>FY119-FC119</f>
        <v>1.4868841247380748E-25</v>
      </c>
      <c r="GA119" s="4">
        <f>IF(GC119&gt;$D119,(FY119/$B$13)*($C119-$D119)+$D119+($D$14/2),(IF(GA118+(GA118-GA117)&gt;$D119,GA118+(GA118-GA117),$D119)))</f>
        <v>-100</v>
      </c>
      <c r="GB119" s="4">
        <f>IF((((FY119/$B$13)*($C119-$D119))+$D119)&gt;$D119-($D119/5),(FY119/$B$13)*($C119-$D119)+$D119,IF(GB118+(GB118-GB117)&gt;$D119,GB118+(GB118-GB117),$D119))</f>
        <v>-100</v>
      </c>
      <c r="GC119" s="4">
        <f t="shared" si="235"/>
        <v>-100</v>
      </c>
      <c r="GD119" s="1">
        <f t="shared" si="304"/>
        <v>100</v>
      </c>
      <c r="GE119" s="1">
        <f t="shared" si="305"/>
        <v>0</v>
      </c>
      <c r="GF119" s="1">
        <f t="shared" si="236"/>
        <v>6.350999999999984</v>
      </c>
      <c r="GG119" s="1">
        <f>-$B$4*(GF119-GF118)/($E119-$E118)</f>
        <v>0.99999999999999645</v>
      </c>
      <c r="GH119" s="1">
        <f t="shared" si="307"/>
        <v>2.0588511843169537E-18</v>
      </c>
      <c r="GI119" s="1">
        <f t="shared" si="356"/>
        <v>-0.46727069419163314</v>
      </c>
      <c r="GJ119" s="1">
        <f t="shared" si="357"/>
        <v>0.99999999999999645</v>
      </c>
      <c r="GK119" s="1">
        <f t="shared" si="237"/>
        <v>5.9603741785975804E-21</v>
      </c>
      <c r="GL119" s="1">
        <f>$B$9*(1+($B$11*(GK119)/$B$13))</f>
        <v>1000</v>
      </c>
      <c r="GM119" s="1">
        <f t="shared" si="309"/>
        <v>1027.0199999999963</v>
      </c>
      <c r="GN119" s="1">
        <f t="shared" si="310"/>
        <v>999.99999999999648</v>
      </c>
      <c r="GO119" s="1">
        <f t="shared" si="311"/>
        <v>1000</v>
      </c>
      <c r="GP119" s="1">
        <f t="shared" si="312"/>
        <v>7.9471655714634417E-22</v>
      </c>
      <c r="GQ119" s="4">
        <f t="shared" si="358"/>
        <v>0</v>
      </c>
      <c r="GR119" s="1">
        <f t="shared" si="359"/>
        <v>-5.9603741785975803E-18</v>
      </c>
      <c r="GS119" s="4">
        <f t="shared" si="360"/>
        <v>0</v>
      </c>
      <c r="GT119" s="4">
        <f t="shared" si="238"/>
        <v>10</v>
      </c>
      <c r="GU119" s="4">
        <f t="shared" si="361"/>
        <v>5.9612418996520545E-21</v>
      </c>
      <c r="GV119" s="4">
        <f>GU119-FY119</f>
        <v>8.6772105447411373E-25</v>
      </c>
      <c r="GW119" s="4">
        <v>0</v>
      </c>
      <c r="GX119" s="4"/>
      <c r="GY119" s="4"/>
      <c r="GZ119" s="4"/>
      <c r="HA119" s="4"/>
      <c r="HB119" s="4"/>
      <c r="HC119" s="4"/>
      <c r="HD119" s="4"/>
      <c r="HE119" s="4"/>
    </row>
    <row r="120" spans="1:220">
      <c r="P120" s="1"/>
      <c r="AH120" s="4"/>
      <c r="AM120" s="1"/>
      <c r="AN120" s="1"/>
      <c r="AO120" s="1"/>
      <c r="AP120" s="1"/>
      <c r="AQ120" s="1"/>
      <c r="AT120" s="1"/>
      <c r="AU120" s="1"/>
      <c r="AX120" s="1"/>
      <c r="BK120" s="1"/>
      <c r="BL120" s="1"/>
      <c r="BM120" s="1"/>
      <c r="BP120" s="1"/>
      <c r="BQ120" s="1"/>
      <c r="BT120" s="1"/>
      <c r="BV120" s="1"/>
      <c r="CI120" s="1"/>
      <c r="CJ120" s="1"/>
      <c r="CK120" s="1"/>
      <c r="CP120" s="1"/>
      <c r="CT120" s="1"/>
      <c r="DG120" s="1"/>
      <c r="DH120" s="1"/>
      <c r="DI120" s="1"/>
      <c r="DK120" s="1"/>
      <c r="DL120" s="1"/>
      <c r="DR120" s="1"/>
      <c r="EE120" s="1"/>
      <c r="EH120" s="1"/>
      <c r="EI120" s="1"/>
      <c r="EJ120" s="4"/>
      <c r="EK120" s="4"/>
      <c r="EO120" s="1"/>
      <c r="FC120" s="1"/>
      <c r="FD120" s="1"/>
      <c r="FG120" s="1"/>
      <c r="FH120" s="1"/>
      <c r="FI120" s="4"/>
      <c r="FL120" s="1"/>
      <c r="FR120" s="1"/>
      <c r="FT120" s="4"/>
      <c r="FY120" s="1"/>
      <c r="FZ120" s="1"/>
      <c r="GA120" s="1"/>
      <c r="GB120" s="1"/>
      <c r="GE120" s="1"/>
      <c r="GF120" s="4"/>
      <c r="GI120" s="1"/>
      <c r="GN120" s="1"/>
      <c r="GO120" s="4"/>
      <c r="GP120" s="4"/>
      <c r="GQ120" s="4"/>
      <c r="GR120" s="4"/>
      <c r="GS120" s="4"/>
      <c r="GT120" s="4"/>
      <c r="GU120" s="1"/>
      <c r="GV120" s="1"/>
    </row>
    <row r="121" spans="1:220">
      <c r="BP121" s="1"/>
      <c r="BV121" s="1"/>
      <c r="CN121" s="1"/>
      <c r="CT121" s="1"/>
      <c r="DK121" s="1"/>
      <c r="DR121" s="1"/>
      <c r="EI121" s="1"/>
      <c r="EJ121" s="4"/>
      <c r="EK121" s="4"/>
      <c r="EO121" s="1"/>
      <c r="FG121" s="1"/>
      <c r="FH121" s="1"/>
      <c r="FI121" s="4"/>
      <c r="FL121" s="1"/>
      <c r="FR121" s="1"/>
      <c r="FT121" s="4"/>
      <c r="GE121" s="1"/>
      <c r="GF121" s="4"/>
      <c r="GI121" s="1"/>
      <c r="GN121" s="1"/>
      <c r="GO121" s="4"/>
      <c r="GP121" s="4"/>
      <c r="GQ121" s="4"/>
      <c r="GR121" s="4"/>
      <c r="GS121" s="4"/>
      <c r="GT121" s="4"/>
      <c r="GU121" s="4"/>
    </row>
  </sheetData>
  <mergeCells count="9">
    <mergeCell ref="G17:Z17"/>
    <mergeCell ref="FE17:FY17"/>
    <mergeCell ref="GA17:GU17"/>
    <mergeCell ref="AC17:AW17"/>
    <mergeCell ref="AY17:BS17"/>
    <mergeCell ref="BU17:CO17"/>
    <mergeCell ref="CQ17:DK17"/>
    <mergeCell ref="DM17:EG17"/>
    <mergeCell ref="EI17:FC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17"/>
  <dimension ref="A1:GF121"/>
  <sheetViews>
    <sheetView topLeftCell="CI1" zoomScale="25" zoomScaleNormal="25" workbookViewId="0">
      <selection activeCell="EO46" sqref="EO46"/>
    </sheetView>
  </sheetViews>
  <sheetFormatPr baseColWidth="10" defaultColWidth="11.42578125" defaultRowHeight="15"/>
  <cols>
    <col min="1" max="10" width="15.28515625" style="1" customWidth="1"/>
    <col min="11" max="12" width="15.28515625" style="4" customWidth="1"/>
    <col min="13" max="15" width="15.28515625" style="1" customWidth="1"/>
    <col min="16" max="16" width="15.28515625" style="4" customWidth="1"/>
    <col min="17" max="23" width="15.28515625" style="1" customWidth="1"/>
    <col min="24" max="28" width="15.28515625" style="4" customWidth="1"/>
    <col min="29" max="31" width="18" style="4" bestFit="1" customWidth="1"/>
    <col min="32" max="32" width="17.28515625" style="4" bestFit="1" customWidth="1"/>
    <col min="33" max="33" width="15.28515625" style="4" customWidth="1"/>
    <col min="34" max="34" width="15.28515625" style="1" customWidth="1"/>
    <col min="35" max="43" width="15.28515625" style="4" customWidth="1"/>
    <col min="44" max="44" width="15.28515625" style="1" customWidth="1"/>
    <col min="45" max="48" width="15.28515625" style="4" customWidth="1"/>
    <col min="49" max="49" width="15.28515625" style="1" customWidth="1"/>
    <col min="50" max="55" width="15.28515625" style="4" customWidth="1"/>
    <col min="56" max="56" width="15.28515625" style="1" customWidth="1"/>
    <col min="57" max="57" width="15.28515625" style="4" customWidth="1"/>
    <col min="58" max="58" width="15.28515625" style="1" customWidth="1"/>
    <col min="59" max="127" width="15.28515625" style="4" customWidth="1"/>
    <col min="128" max="128" width="15.28515625" style="1" customWidth="1"/>
    <col min="129" max="139" width="15.28515625" style="4" customWidth="1"/>
    <col min="140" max="141" width="15.28515625" style="1" customWidth="1"/>
    <col min="142" max="151" width="15.28515625" style="4" customWidth="1"/>
    <col min="152" max="152" width="15.28515625" style="1" customWidth="1"/>
    <col min="153" max="161" width="15.28515625" style="4" customWidth="1"/>
    <col min="162" max="169" width="11.42578125" style="1" customWidth="1"/>
    <col min="170" max="170" width="11.42578125" style="3" customWidth="1"/>
    <col min="171" max="171" width="12" style="1" bestFit="1" customWidth="1"/>
    <col min="172" max="172" width="10.140625" style="1" bestFit="1" customWidth="1"/>
    <col min="173" max="173" width="18.140625" style="1" bestFit="1" customWidth="1"/>
    <col min="174" max="174" width="14.28515625" style="1" bestFit="1" customWidth="1"/>
    <col min="175" max="175" width="17.42578125" style="1" bestFit="1" customWidth="1"/>
    <col min="176" max="176" width="10.5703125" style="1" bestFit="1" customWidth="1"/>
    <col min="177" max="179" width="9.140625" customWidth="1"/>
    <col min="180" max="16384" width="11.42578125" style="2"/>
  </cols>
  <sheetData>
    <row r="1" spans="1:184">
      <c r="A1" s="1" t="str">
        <f>'0.5Q 1-8 '!A1</f>
        <v>mu (kg/m s)</v>
      </c>
      <c r="B1" s="1">
        <f>'0.5Q 1-8 '!B1</f>
        <v>1E-3</v>
      </c>
      <c r="FS1" s="4"/>
    </row>
    <row r="2" spans="1:184">
      <c r="A2" s="1" t="str">
        <f>'0.5Q 1-8 '!A2</f>
        <v>g (m/s2)</v>
      </c>
      <c r="B2" s="1">
        <f>'0.5Q 1-8 '!B2</f>
        <v>9.81</v>
      </c>
      <c r="GB2" s="3"/>
    </row>
    <row r="3" spans="1:184">
      <c r="A3" s="1" t="str">
        <f>'0.5Q 1-8 '!A3</f>
        <v>ki (m2)</v>
      </c>
      <c r="B3" s="1">
        <f>'0.5Q 1-8 '!B3</f>
        <v>1.1798240646354816E-10</v>
      </c>
      <c r="GB3" s="3"/>
    </row>
    <row r="4" spans="1:184">
      <c r="A4" s="1" t="str">
        <f>'0.5Q 1-8 '!A4</f>
        <v>Kf (m/d)</v>
      </c>
      <c r="B4" s="1">
        <f>'0.5Q 1-8 '!B4</f>
        <v>100</v>
      </c>
      <c r="GB4" s="3"/>
    </row>
    <row r="5" spans="1:184">
      <c r="A5" s="1" t="str">
        <f>'0.5Q 1-8 '!A5</f>
        <v>Ks  (m/d)</v>
      </c>
      <c r="B5" s="1">
        <f>'0.5Q 1-8 '!B5</f>
        <v>102.70200000000001</v>
      </c>
      <c r="GB5" s="3"/>
    </row>
    <row r="6" spans="1:184">
      <c r="A6" s="1" t="str">
        <f>'0.5Q 1-8 '!A6</f>
        <v>Delta x (m)</v>
      </c>
      <c r="B6" s="1">
        <f>'0.5Q 1-8 '!B6</f>
        <v>5</v>
      </c>
      <c r="GB6" s="3"/>
    </row>
    <row r="7" spans="1:184">
      <c r="A7" s="1" t="str">
        <f>'0.5Q 1-8 '!A7</f>
        <v>qfresh (m/d)</v>
      </c>
      <c r="B7" s="1">
        <f>'0.5Q 1-8 '!B7</f>
        <v>1</v>
      </c>
      <c r="GB7" s="3"/>
    </row>
    <row r="8" spans="1:184">
      <c r="A8" s="1" t="str">
        <f>'0.5Q 1-8 '!A8</f>
        <v>T (m2/d)</v>
      </c>
      <c r="B8" s="1">
        <f>'0.5Q 1-8 '!B8</f>
        <v>10000</v>
      </c>
      <c r="GB8" s="3"/>
    </row>
    <row r="9" spans="1:184">
      <c r="A9" s="1" t="str">
        <f>'0.5Q 1-8 '!A9</f>
        <v>ro f (kg/m3)</v>
      </c>
      <c r="B9" s="1">
        <f>'0.5Q 1-8 '!B9</f>
        <v>1000</v>
      </c>
      <c r="GB9" s="3"/>
    </row>
    <row r="10" spans="1:184">
      <c r="A10" s="1" t="str">
        <f>'0.5Q 1-8 '!A10</f>
        <v>ro s (kg/m3)</v>
      </c>
      <c r="B10" s="1">
        <f>'0.5Q 1-8 '!B10</f>
        <v>1027.02</v>
      </c>
      <c r="GB10" s="3"/>
    </row>
    <row r="11" spans="1:184">
      <c r="A11" s="1" t="str">
        <f>'0.5Q 1-8 '!A11</f>
        <v>eps</v>
      </c>
      <c r="B11" s="1">
        <f>'0.5Q 1-8 '!B11</f>
        <v>2.7019999999999982E-2</v>
      </c>
      <c r="C11" s="1" t="str">
        <f>'0.5Q 1-8 '!C11</f>
        <v>1/eps</v>
      </c>
      <c r="D11" s="1">
        <f>'0.5Q 1-8 '!D11</f>
        <v>37.009622501850508</v>
      </c>
      <c r="GB11" s="3"/>
    </row>
    <row r="12" spans="1:184">
      <c r="A12" s="1" t="str">
        <f>'0.5Q 1-8 '!A12</f>
        <v>alfa T (m)</v>
      </c>
      <c r="B12" s="1">
        <f>'0.5Q 1-8 '!B12</f>
        <v>2</v>
      </c>
      <c r="C12" s="1" t="str">
        <f>'0.5Q 1-8 '!C12</f>
        <v>1/epsPool</v>
      </c>
      <c r="D12" s="1">
        <f>'0.5Q 1-8 '!D12</f>
        <v>77.155103833572085</v>
      </c>
      <c r="GB12" s="3"/>
    </row>
    <row r="13" spans="1:184">
      <c r="A13" s="1" t="str">
        <f>'0.5Q 1-8 '!A13</f>
        <v>w mar (Kg/kg)</v>
      </c>
      <c r="B13" s="1">
        <f>'0.5Q 1-8 '!B13</f>
        <v>3.8600000000000002E-2</v>
      </c>
      <c r="C13" s="1" t="str">
        <f>'0.5Q 1-8 '!C13</f>
        <v>epsi Pool</v>
      </c>
      <c r="D13" s="1">
        <f>'0.5Q 1-8 '!D13</f>
        <v>1.2960905375191465E-2</v>
      </c>
      <c r="GB13" s="3"/>
    </row>
    <row r="14" spans="1:184">
      <c r="A14" s="1" t="str">
        <f>'0.5Q 1-8 '!A14</f>
        <v>w contorno 2d</v>
      </c>
      <c r="B14" s="1">
        <f>'0.5Q 1-8 '!B14</f>
        <v>2.4799999999999999E-2</v>
      </c>
      <c r="C14" s="1" t="str">
        <f>'0.5Q 1-8 '!C14</f>
        <v>wmz</v>
      </c>
      <c r="D14" s="1">
        <f>'0.5Q 1-8 '!D14</f>
        <v>26.832815729997478</v>
      </c>
      <c r="AA14" s="8"/>
      <c r="GB14" s="3"/>
    </row>
    <row r="15" spans="1:184">
      <c r="A15" s="1" t="str">
        <f>'0.5Q 1-8 '!A15</f>
        <v xml:space="preserve">alfa L (m) </v>
      </c>
      <c r="B15" s="1">
        <f>'0.5Q 1-8 '!B15</f>
        <v>10</v>
      </c>
      <c r="C15" s="1" t="str">
        <f>'0.5Q 1-8 '!C15</f>
        <v>ag</v>
      </c>
      <c r="D15" s="1">
        <f>'0.5Q 1-8 '!D15</f>
        <v>4.4721359549995796</v>
      </c>
      <c r="AX15" s="4">
        <f>'0.5Q 17-24'!GV15+1</f>
        <v>25</v>
      </c>
      <c r="BT15" s="4">
        <f>AX15+1</f>
        <v>26</v>
      </c>
      <c r="BZ15" s="1"/>
      <c r="CJ15" s="1"/>
      <c r="CO15" s="1"/>
      <c r="CP15" s="4">
        <f>BT15+1</f>
        <v>27</v>
      </c>
      <c r="CV15" s="1"/>
      <c r="CX15" s="1"/>
      <c r="DL15" s="4">
        <f>CP15+1</f>
        <v>28</v>
      </c>
      <c r="DR15" s="1"/>
      <c r="DX15" s="4"/>
      <c r="EB15" s="1"/>
      <c r="EG15" s="1"/>
      <c r="EH15" s="4">
        <f>DL15+1</f>
        <v>29</v>
      </c>
      <c r="EJ15" s="4"/>
      <c r="EK15" s="4"/>
      <c r="EN15" s="1"/>
      <c r="EP15" s="1"/>
      <c r="EV15" s="4"/>
      <c r="FD15" s="4">
        <f>EH15+1</f>
        <v>30</v>
      </c>
      <c r="GB15" s="3"/>
    </row>
    <row r="16" spans="1:184">
      <c r="A16" s="1" t="str">
        <f>'0.5Q 1-8 '!A16</f>
        <v>espesor (m)</v>
      </c>
      <c r="B16" s="1">
        <f>'0.5Q 1-8 '!B16</f>
        <v>100</v>
      </c>
      <c r="AX16" s="7">
        <f>MAX(AX19:AX119)</f>
        <v>1.1450367250909893E-6</v>
      </c>
      <c r="BT16" s="7">
        <f>MAX(BT19:BT119)</f>
        <v>4.5845011124173718E-7</v>
      </c>
      <c r="BU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M16" s="1"/>
      <c r="CN16" s="1"/>
      <c r="CO16" s="1"/>
      <c r="CP16" s="7">
        <f>MAX(CP19:CP119)</f>
        <v>1.057024248607083E-7</v>
      </c>
      <c r="DL16" s="7">
        <f>MAX(DL19:DL119)</f>
        <v>8.4039034206444263E-8</v>
      </c>
      <c r="EH16" s="7">
        <f>MAX(EH19:EH119)</f>
        <v>5.3577585399505745E-8</v>
      </c>
      <c r="FD16" s="7">
        <f>MAX(FD19:FD119)</f>
        <v>2.2078469499690889E-8</v>
      </c>
      <c r="GB16" s="3"/>
    </row>
    <row r="17" spans="1:188">
      <c r="G17" s="34" t="s">
        <v>42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9"/>
      <c r="AC17" s="33" t="s">
        <v>59</v>
      </c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4" t="s">
        <v>40</v>
      </c>
      <c r="AY17" s="33" t="s">
        <v>104</v>
      </c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4" t="s">
        <v>40</v>
      </c>
      <c r="BU17" s="33" t="s">
        <v>105</v>
      </c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4" t="s">
        <v>40</v>
      </c>
      <c r="CQ17" s="33" t="s">
        <v>106</v>
      </c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4" t="s">
        <v>40</v>
      </c>
      <c r="DM17" s="33" t="s">
        <v>107</v>
      </c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4" t="s">
        <v>40</v>
      </c>
      <c r="EI17" s="33" t="s">
        <v>108</v>
      </c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4" t="s">
        <v>40</v>
      </c>
      <c r="GB17" s="3"/>
    </row>
    <row r="18" spans="1:188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tr">
        <f>'0.5Q 17-24'!GA18</f>
        <v>zi+WZM/2</v>
      </c>
      <c r="H18" s="1" t="str">
        <f>'0.5Q 17-24'!GB18</f>
        <v>zi</v>
      </c>
      <c r="I18" s="1" t="str">
        <f>'0.5Q 17-24'!GC18</f>
        <v>zi-WZM/2</v>
      </c>
      <c r="J18" s="1" t="str">
        <f>'0.5Q 17-24'!GD18</f>
        <v>fresh thickness</v>
      </c>
      <c r="K18" s="1" t="str">
        <f>'0.5Q 17-24'!GE18</f>
        <v>saline thickness</v>
      </c>
      <c r="L18" s="1" t="str">
        <f>'0.5Q 17-24'!GF18</f>
        <v>hf</v>
      </c>
      <c r="M18" s="1" t="str">
        <f>'0.5Q 17-24'!GG18</f>
        <v>qf2</v>
      </c>
      <c r="N18" s="1" t="str">
        <f>'0.5Q 17-24'!GH18</f>
        <v>q vertical</v>
      </c>
      <c r="O18" s="1" t="str">
        <f>'0.5Q 17-24'!GI18</f>
        <v>average qs</v>
      </c>
      <c r="P18" s="1" t="str">
        <f>'0.5Q 17-24'!GJ18</f>
        <v>qs</v>
      </c>
      <c r="Q18" s="1" t="str">
        <f>'0.5Q 17-24'!GK18</f>
        <v xml:space="preserve">w pro </v>
      </c>
      <c r="R18" s="1" t="str">
        <f>'0.5Q 17-24'!GL18</f>
        <v>rho pro</v>
      </c>
      <c r="S18" s="1" t="str">
        <f>'0.5Q 17-24'!GM18</f>
        <v>us</v>
      </c>
      <c r="T18" s="1" t="str">
        <f>'0.5Q 17-24'!GN18</f>
        <v>uf</v>
      </c>
      <c r="U18" s="1" t="str">
        <f>'0.5Q 17-24'!GO18</f>
        <v>u</v>
      </c>
      <c r="V18" s="1" t="str">
        <f>'0.5Q 17-24'!GP18</f>
        <v>grad wpro</v>
      </c>
      <c r="W18" s="1" t="str">
        <f>'0.5Q 17-24'!GQ18</f>
        <v>((rho q) w )PRO</v>
      </c>
      <c r="X18" s="1" t="str">
        <f>'0.5Q 17-24'!GR18</f>
        <v>(rho q)'w')PRO</v>
      </c>
      <c r="Y18" s="1" t="str">
        <f>'0.5Q 17-24'!GS18</f>
        <v>AlphaL</v>
      </c>
      <c r="Z18" s="1" t="str">
        <f>'0.5Q 17-24'!GT18</f>
        <v>AlphaL</v>
      </c>
      <c r="AA18" s="1" t="str">
        <f>'0.5Q 17-24'!GU18</f>
        <v>w</v>
      </c>
      <c r="AB18" s="4"/>
      <c r="AC18" s="29" t="s">
        <v>25</v>
      </c>
      <c r="AD18" s="4" t="s">
        <v>12</v>
      </c>
      <c r="AE18" s="29" t="s">
        <v>24</v>
      </c>
      <c r="AF18" s="29" t="s">
        <v>29</v>
      </c>
      <c r="AG18" s="29" t="s">
        <v>30</v>
      </c>
      <c r="AH18" s="29" t="s">
        <v>6</v>
      </c>
      <c r="AI18" s="29" t="s">
        <v>22</v>
      </c>
      <c r="AJ18" s="29" t="s">
        <v>23</v>
      </c>
      <c r="AK18" s="29" t="s">
        <v>28</v>
      </c>
      <c r="AL18" s="29" t="s">
        <v>26</v>
      </c>
      <c r="AM18" s="29" t="s">
        <v>13</v>
      </c>
      <c r="AN18" s="29" t="s">
        <v>14</v>
      </c>
      <c r="AO18" s="29" t="s">
        <v>110</v>
      </c>
      <c r="AP18" s="29" t="s">
        <v>111</v>
      </c>
      <c r="AQ18" s="23" t="s">
        <v>112</v>
      </c>
      <c r="AR18" s="29" t="s">
        <v>15</v>
      </c>
      <c r="AS18" s="29" t="s">
        <v>16</v>
      </c>
      <c r="AT18" s="4" t="s">
        <v>17</v>
      </c>
      <c r="AU18" s="29" t="s">
        <v>116</v>
      </c>
      <c r="AV18" s="29" t="s">
        <v>116</v>
      </c>
      <c r="AW18" s="29" t="s">
        <v>9</v>
      </c>
      <c r="AX18" s="4" t="s">
        <v>41</v>
      </c>
      <c r="AY18" s="29" t="s">
        <v>25</v>
      </c>
      <c r="AZ18" s="4" t="s">
        <v>12</v>
      </c>
      <c r="BA18" s="29" t="s">
        <v>24</v>
      </c>
      <c r="BB18" s="29" t="s">
        <v>29</v>
      </c>
      <c r="BC18" s="29" t="s">
        <v>30</v>
      </c>
      <c r="BD18" s="29" t="s">
        <v>6</v>
      </c>
      <c r="BE18" s="29" t="s">
        <v>22</v>
      </c>
      <c r="BF18" s="29" t="s">
        <v>23</v>
      </c>
      <c r="BG18" s="29" t="s">
        <v>28</v>
      </c>
      <c r="BH18" s="29" t="s">
        <v>26</v>
      </c>
      <c r="BI18" s="29" t="s">
        <v>13</v>
      </c>
      <c r="BJ18" s="29" t="s">
        <v>14</v>
      </c>
      <c r="BK18" s="29" t="s">
        <v>110</v>
      </c>
      <c r="BL18" s="29" t="s">
        <v>111</v>
      </c>
      <c r="BM18" s="23" t="s">
        <v>112</v>
      </c>
      <c r="BN18" s="29" t="s">
        <v>15</v>
      </c>
      <c r="BO18" s="29" t="s">
        <v>16</v>
      </c>
      <c r="BP18" s="4" t="s">
        <v>17</v>
      </c>
      <c r="BQ18" s="29" t="s">
        <v>116</v>
      </c>
      <c r="BR18" s="29" t="s">
        <v>116</v>
      </c>
      <c r="BS18" s="29" t="s">
        <v>9</v>
      </c>
      <c r="BT18" s="4" t="s">
        <v>41</v>
      </c>
      <c r="BU18" s="29" t="s">
        <v>25</v>
      </c>
      <c r="BV18" s="4" t="s">
        <v>12</v>
      </c>
      <c r="BW18" s="29" t="s">
        <v>24</v>
      </c>
      <c r="BX18" s="29" t="s">
        <v>29</v>
      </c>
      <c r="BY18" s="29" t="s">
        <v>30</v>
      </c>
      <c r="BZ18" s="29" t="s">
        <v>6</v>
      </c>
      <c r="CA18" s="29" t="s">
        <v>22</v>
      </c>
      <c r="CB18" s="29" t="s">
        <v>23</v>
      </c>
      <c r="CC18" s="29" t="s">
        <v>28</v>
      </c>
      <c r="CD18" s="29" t="s">
        <v>26</v>
      </c>
      <c r="CE18" s="29" t="s">
        <v>13</v>
      </c>
      <c r="CF18" s="29" t="s">
        <v>14</v>
      </c>
      <c r="CG18" s="29" t="s">
        <v>110</v>
      </c>
      <c r="CH18" s="29" t="s">
        <v>111</v>
      </c>
      <c r="CI18" s="23" t="s">
        <v>112</v>
      </c>
      <c r="CJ18" s="29" t="s">
        <v>15</v>
      </c>
      <c r="CK18" s="29" t="s">
        <v>16</v>
      </c>
      <c r="CL18" s="4" t="s">
        <v>17</v>
      </c>
      <c r="CM18" s="29" t="s">
        <v>116</v>
      </c>
      <c r="CN18" s="29" t="s">
        <v>116</v>
      </c>
      <c r="CO18" s="29" t="s">
        <v>9</v>
      </c>
      <c r="CP18" s="4" t="s">
        <v>41</v>
      </c>
      <c r="CQ18" s="29" t="s">
        <v>25</v>
      </c>
      <c r="CR18" s="4" t="s">
        <v>12</v>
      </c>
      <c r="CS18" s="29" t="s">
        <v>24</v>
      </c>
      <c r="CT18" s="29" t="s">
        <v>29</v>
      </c>
      <c r="CU18" s="29" t="s">
        <v>30</v>
      </c>
      <c r="CV18" s="29" t="s">
        <v>6</v>
      </c>
      <c r="CW18" s="29" t="s">
        <v>22</v>
      </c>
      <c r="CX18" s="29" t="s">
        <v>23</v>
      </c>
      <c r="CY18" s="29" t="s">
        <v>28</v>
      </c>
      <c r="CZ18" s="29" t="s">
        <v>26</v>
      </c>
      <c r="DA18" s="29" t="s">
        <v>13</v>
      </c>
      <c r="DB18" s="29" t="s">
        <v>14</v>
      </c>
      <c r="DC18" s="29" t="s">
        <v>110</v>
      </c>
      <c r="DD18" s="29" t="s">
        <v>111</v>
      </c>
      <c r="DE18" s="23" t="s">
        <v>112</v>
      </c>
      <c r="DF18" s="29" t="s">
        <v>15</v>
      </c>
      <c r="DG18" s="29" t="s">
        <v>16</v>
      </c>
      <c r="DH18" s="4" t="s">
        <v>17</v>
      </c>
      <c r="DI18" s="29" t="s">
        <v>116</v>
      </c>
      <c r="DJ18" s="29" t="s">
        <v>116</v>
      </c>
      <c r="DK18" s="29" t="s">
        <v>9</v>
      </c>
      <c r="DL18" s="4" t="s">
        <v>41</v>
      </c>
      <c r="DM18" s="29" t="s">
        <v>25</v>
      </c>
      <c r="DN18" s="4" t="s">
        <v>12</v>
      </c>
      <c r="DO18" s="29" t="s">
        <v>24</v>
      </c>
      <c r="DP18" s="29" t="s">
        <v>29</v>
      </c>
      <c r="DQ18" s="29" t="s">
        <v>30</v>
      </c>
      <c r="DR18" s="29" t="s">
        <v>6</v>
      </c>
      <c r="DS18" s="29" t="s">
        <v>22</v>
      </c>
      <c r="DT18" s="29" t="s">
        <v>23</v>
      </c>
      <c r="DU18" s="29" t="s">
        <v>28</v>
      </c>
      <c r="DV18" s="29" t="s">
        <v>26</v>
      </c>
      <c r="DW18" s="29" t="s">
        <v>13</v>
      </c>
      <c r="DX18" s="29" t="s">
        <v>14</v>
      </c>
      <c r="DY18" s="29" t="s">
        <v>110</v>
      </c>
      <c r="DZ18" s="29" t="s">
        <v>111</v>
      </c>
      <c r="EA18" s="23" t="s">
        <v>112</v>
      </c>
      <c r="EB18" s="29" t="s">
        <v>15</v>
      </c>
      <c r="EC18" s="29" t="s">
        <v>16</v>
      </c>
      <c r="ED18" s="4" t="s">
        <v>17</v>
      </c>
      <c r="EE18" s="29" t="s">
        <v>116</v>
      </c>
      <c r="EF18" s="29" t="s">
        <v>116</v>
      </c>
      <c r="EG18" s="29" t="s">
        <v>9</v>
      </c>
      <c r="EH18" s="4" t="s">
        <v>41</v>
      </c>
      <c r="EI18" s="29" t="s">
        <v>25</v>
      </c>
      <c r="EJ18" s="4" t="s">
        <v>12</v>
      </c>
      <c r="EK18" s="29" t="s">
        <v>24</v>
      </c>
      <c r="EL18" s="29" t="s">
        <v>29</v>
      </c>
      <c r="EM18" s="29" t="s">
        <v>30</v>
      </c>
      <c r="EN18" s="29" t="s">
        <v>6</v>
      </c>
      <c r="EO18" s="29" t="s">
        <v>22</v>
      </c>
      <c r="EP18" s="29" t="s">
        <v>23</v>
      </c>
      <c r="EQ18" s="29" t="s">
        <v>28</v>
      </c>
      <c r="ER18" s="29" t="s">
        <v>26</v>
      </c>
      <c r="ES18" s="29" t="s">
        <v>13</v>
      </c>
      <c r="ET18" s="29" t="s">
        <v>14</v>
      </c>
      <c r="EU18" s="29" t="s">
        <v>110</v>
      </c>
      <c r="EV18" s="29" t="s">
        <v>111</v>
      </c>
      <c r="EW18" s="23" t="s">
        <v>112</v>
      </c>
      <c r="EX18" s="29" t="s">
        <v>15</v>
      </c>
      <c r="EY18" s="29" t="s">
        <v>16</v>
      </c>
      <c r="EZ18" s="4" t="s">
        <v>17</v>
      </c>
      <c r="FA18" s="29" t="s">
        <v>116</v>
      </c>
      <c r="FB18" s="29" t="s">
        <v>116</v>
      </c>
      <c r="FC18" s="29" t="s">
        <v>9</v>
      </c>
      <c r="FD18" s="4" t="s">
        <v>41</v>
      </c>
      <c r="FE18" s="4"/>
      <c r="FF18" s="4"/>
      <c r="FG18" s="4"/>
      <c r="FH18" s="4"/>
      <c r="FI18" s="4"/>
      <c r="FJ18" s="4"/>
      <c r="FK18" s="4"/>
      <c r="FL18" s="4"/>
      <c r="FM18" s="4"/>
      <c r="FN18" s="6"/>
      <c r="FO18" s="4"/>
      <c r="FP18" s="4"/>
      <c r="FQ18" s="4"/>
      <c r="FR18" s="1"/>
      <c r="FS18" s="4"/>
      <c r="FT18" s="4"/>
      <c r="FX18" s="2"/>
      <c r="FY18" s="2"/>
      <c r="FZ18" s="2"/>
      <c r="GA18" s="2"/>
      <c r="GB18" s="3"/>
      <c r="GC18" s="2"/>
      <c r="GD18" s="2"/>
      <c r="GE18" s="2"/>
      <c r="GF18" s="2"/>
    </row>
    <row r="19" spans="1:188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50" si="1">-$B$16</f>
        <v>-100</v>
      </c>
      <c r="E19" s="1">
        <v>500</v>
      </c>
      <c r="F19" s="1">
        <f>-((C19+D19)/2)*$B$11</f>
        <v>1.3509999999999991</v>
      </c>
      <c r="G19" s="1">
        <f>'0.5Q 17-24'!GA19</f>
        <v>-22.334887471788825</v>
      </c>
      <c r="H19" s="1">
        <f>'0.5Q 17-24'!GB19</f>
        <v>-35.751295336787564</v>
      </c>
      <c r="I19" s="1">
        <f>'0.5Q 17-24'!GC19</f>
        <v>-49.167703201786303</v>
      </c>
      <c r="J19" s="1">
        <f>'0.5Q 17-24'!GD19</f>
        <v>35.751295336787564</v>
      </c>
      <c r="K19" s="1">
        <f>'0.5Q 17-24'!GE19</f>
        <v>64.248704663212436</v>
      </c>
      <c r="L19" s="1">
        <f>'0.5Q 17-24'!GF19</f>
        <v>0.56580886935536567</v>
      </c>
      <c r="M19" s="1">
        <f>'0.5Q 17-24'!GG19</f>
        <v>0</v>
      </c>
      <c r="N19" s="1">
        <f>'0.5Q 17-24'!GH19</f>
        <v>0</v>
      </c>
      <c r="O19" s="1">
        <f>'0.5Q 17-24'!GI19</f>
        <v>0</v>
      </c>
      <c r="P19" s="1">
        <f>'0.5Q 17-24'!GJ19</f>
        <v>0</v>
      </c>
      <c r="Q19" s="1">
        <f>'0.5Q 17-24'!GK19</f>
        <v>2.4799999999999999E-2</v>
      </c>
      <c r="R19" s="1">
        <f>'0.5Q 17-24'!GL19</f>
        <v>0</v>
      </c>
      <c r="S19" s="1"/>
      <c r="T19" s="1"/>
      <c r="U19" s="1"/>
      <c r="V19" s="1"/>
      <c r="W19" s="1">
        <f>'0.5Q 17-24'!GQ19</f>
        <v>0</v>
      </c>
      <c r="X19" s="1">
        <f>'0.5Q 17-24'!GR19</f>
        <v>0</v>
      </c>
      <c r="Y19" s="1">
        <f>'0.5Q 17-24'!GS19</f>
        <v>62.798752605926325</v>
      </c>
      <c r="Z19" s="1">
        <f>'0.5Q 17-24'!GT19</f>
        <v>72.798752605926325</v>
      </c>
      <c r="AA19" s="1">
        <f>'0.5Q 17-24'!GU19</f>
        <v>2.4799999999999999E-2</v>
      </c>
      <c r="AB19" s="4"/>
      <c r="AC19" s="4">
        <f t="shared" ref="AC19:AC50" si="2">IF(AE19&gt;$D19,(AA19/$B$13)*($C19-$D19)+$D19+($D$14/2),(IF(AC18+(AC18-AC17)&gt;$D19,AC18+(AC18-AC17),$D19)))</f>
        <v>-22.334887471788825</v>
      </c>
      <c r="AD19" s="4">
        <f t="shared" ref="AD19:AD50" si="3">IF((((AA19/$B$13)*($C19-$D19))+$D19)&gt;$D19-($D19/5),(AA19/$B$13)*($C19-$D19)+$D19,IF(AD18+(AD18-AD17)&gt;$D19,AD18+(AD18-AD17),$D19))</f>
        <v>-35.751295336787564</v>
      </c>
      <c r="AE19" s="4">
        <f t="shared" ref="AE19:AE50" si="4">IF(((AA19/$B$13)*($C19-$D19)+$D19-($D$14)/2)&gt;$D19,(AA19/$B$13)*($C19-$D19)+$D19-($D$14)/2,$D19)</f>
        <v>-49.167703201786303</v>
      </c>
      <c r="AF19" s="1">
        <f t="shared" ref="AF19:AF50" si="5">-AD19</f>
        <v>35.751295336787564</v>
      </c>
      <c r="AG19" s="1">
        <f t="shared" ref="AG19:AG50" si="6">AD19+($C19-$D19)</f>
        <v>64.248704663212436</v>
      </c>
      <c r="AH19" s="1">
        <f t="shared" ref="AH19:AH50" si="7">IF(AE19&gt;$D19,$F19-((((AJ20/$B$4)+$B$11)*(((AC19-AE19)/2)*(((AC19-AE19)/3)+(AE19-$D19))))+(($B$11*(AE19-$D19)^2)/2))/($C19-$D19),$F19-(((AJ20/$B$4)+$B$11)*((AC19-$D19)^3)/(6*$D$14*$B$19)))</f>
        <v>0.56577180124911453</v>
      </c>
      <c r="AI19" s="1"/>
      <c r="AJ19" s="1"/>
      <c r="AK19" s="1"/>
      <c r="AL19" s="1"/>
      <c r="AM19" s="1">
        <f t="shared" ref="AM19:AM50" si="8">AA19</f>
        <v>2.4799999999999999E-2</v>
      </c>
      <c r="AN19" s="1"/>
      <c r="AO19" s="1"/>
      <c r="AP19" s="1"/>
      <c r="AQ19" s="1"/>
      <c r="AR19" s="1"/>
      <c r="AS19" s="1"/>
      <c r="AT19" s="4"/>
      <c r="AU19" s="4">
        <f t="shared" ref="AU19:AU50" si="9">IF(AD19&gt;$D19,-AT20/(AQ20*AR20),0)</f>
        <v>62.802449354652609</v>
      </c>
      <c r="AV19" s="4">
        <f t="shared" ref="AV19:AV50" si="10">AU19+10</f>
        <v>72.802449354652609</v>
      </c>
      <c r="AW19" s="4">
        <f>$B$14</f>
        <v>2.4799999999999999E-2</v>
      </c>
      <c r="AX19" s="4">
        <f t="shared" ref="AX19:AX50" si="11">AW19-AA19</f>
        <v>0</v>
      </c>
      <c r="AY19" s="4">
        <f t="shared" ref="AY19:AY50" si="12">IF(BA19&gt;$D19,(AW19/$B$13)*($C19-$D19)+$D19+($D$14/2),(IF(AY18+(AY18-AY17)&gt;$D19,AY18+(AY18-AY17),$D19)))</f>
        <v>-22.334887471788825</v>
      </c>
      <c r="AZ19" s="4">
        <f t="shared" ref="AZ19:AZ50" si="13">IF((((AW19/$B$13)*($C19-$D19))+$D19)&gt;$D19-($D19/5),(AW19/$B$13)*($C19-$D19)+$D19,IF(AZ18+(AZ18-AZ17)&gt;$D19,AZ18+(AZ18-AZ17),$D19))</f>
        <v>-35.751295336787564</v>
      </c>
      <c r="BA19" s="4">
        <f t="shared" ref="BA19:BA50" si="14">IF(((AW19/$B$13)*($C19-$D19)+$D19-($D$14)/2)&gt;$D19,(AW19/$B$13)*($C19-$D19)+$D19-($D$14)/2,$D19)</f>
        <v>-49.167703201786303</v>
      </c>
      <c r="BB19" s="1">
        <f t="shared" ref="BB19:BB50" si="15">-AZ19</f>
        <v>35.751295336787564</v>
      </c>
      <c r="BC19" s="1">
        <f t="shared" ref="BC19:BC50" si="16">AZ19+($C19-$D19)</f>
        <v>64.248704663212436</v>
      </c>
      <c r="BD19" s="1">
        <f t="shared" ref="BD19:BD50" si="17">IF(BA19&gt;$D19,$F19-((((BF20/$B$4)+$B$11)*(((AY19-BA19)/2)*(((AY19-BA19)/3)+(BA19-$D19))))+(($B$11*(BA19-$D19)^2)/2))/($C19-$D19),$F19-(((BF20/$B$4)+$B$11)*((AY19-$D19)^3)/(6*$D$14*$B$19)))</f>
        <v>0.56576551425216626</v>
      </c>
      <c r="BE19" s="1"/>
      <c r="BF19" s="1"/>
      <c r="BG19" s="1"/>
      <c r="BH19" s="1"/>
      <c r="BI19" s="1">
        <f t="shared" ref="BI19:BI50" si="18">AW19</f>
        <v>2.4799999999999999E-2</v>
      </c>
      <c r="BJ19" s="1"/>
      <c r="BK19" s="1"/>
      <c r="BL19" s="1"/>
      <c r="BM19" s="1"/>
      <c r="BN19" s="1"/>
      <c r="BO19" s="1"/>
      <c r="BP19" s="4"/>
      <c r="BQ19" s="4">
        <f t="shared" ref="BQ19:BQ50" si="19">IF(AZ19&gt;$D19,-BP20/(BM20*BN20),0)</f>
        <v>62.804464723576082</v>
      </c>
      <c r="BR19" s="4">
        <f t="shared" ref="BR19:BR50" si="20">BQ19+10</f>
        <v>72.804464723576075</v>
      </c>
      <c r="BS19" s="4">
        <f>$B$14</f>
        <v>2.4799999999999999E-2</v>
      </c>
      <c r="BT19" s="4">
        <f t="shared" ref="BT19:BT50" si="21">BS19-AW19</f>
        <v>0</v>
      </c>
      <c r="BU19" s="4">
        <f t="shared" ref="BU19:BU50" si="22">IF(BW19&gt;$D19,(BS19/$B$13)*($C19-$D19)+$D19+($D$14/2),(IF(BU18+(BU18-BU17)&gt;$D19,BU18+(BU18-BU17),$D19)))</f>
        <v>-22.334887471788825</v>
      </c>
      <c r="BV19" s="4">
        <f t="shared" ref="BV19:BV50" si="23">IF((((BS19/$B$13)*($C19-$D19))+$D19)&gt;$D19-($D19/5),(BS19/$B$13)*($C19-$D19)+$D19,IF(BV18+(BV18-BV17)&gt;$D19,BV18+(BV18-BV17),$D19))</f>
        <v>-35.751295336787564</v>
      </c>
      <c r="BW19" s="4">
        <f t="shared" ref="BW19:BW50" si="24">IF(((BS19/$B$13)*($C19-$D19)+$D19-($D$14)/2)&gt;$D19,(BS19/$B$13)*($C19-$D19)+$D19-($D$14)/2,$D19)</f>
        <v>-49.167703201786303</v>
      </c>
      <c r="BX19" s="1">
        <f t="shared" ref="BX19:BX50" si="25">-BV19</f>
        <v>35.751295336787564</v>
      </c>
      <c r="BY19" s="1">
        <f t="shared" ref="BY19:BY50" si="26">BV19+($C19-$D19)</f>
        <v>64.248704663212436</v>
      </c>
      <c r="BZ19" s="1">
        <f t="shared" ref="BZ19:BZ50" si="27">IF(BW19&gt;$D19,$F19-((((CB20/$B$4)+$B$11)*(((BU19-BW19)/2)*(((BU19-BW19)/3)+(BW19-$D19))))+(($B$11*(BW19-$D19)^2)/2))/($C19-$D19),$F19-(((CB20/$B$4)+$B$11)*((BU19-$D19)^3)/(6*$D$14*$B$19)))</f>
        <v>0.5657722134411628</v>
      </c>
      <c r="CA19" s="1"/>
      <c r="CB19" s="1"/>
      <c r="CC19" s="1"/>
      <c r="CD19" s="1"/>
      <c r="CE19" s="1">
        <f t="shared" ref="CE19:CE50" si="28">BS19</f>
        <v>2.4799999999999999E-2</v>
      </c>
      <c r="CF19" s="1"/>
      <c r="CG19" s="1"/>
      <c r="CH19" s="1"/>
      <c r="CI19" s="1"/>
      <c r="CJ19" s="1"/>
      <c r="CK19" s="1"/>
      <c r="CL19" s="4"/>
      <c r="CM19" s="4">
        <f t="shared" ref="CM19:CM50" si="29">IF(BV19&gt;$D19,-CL20/(CI20*CJ20),0)</f>
        <v>62.806120423389714</v>
      </c>
      <c r="CN19" s="4">
        <f t="shared" ref="CN19:CN50" si="30">CM19+10</f>
        <v>72.806120423389714</v>
      </c>
      <c r="CO19" s="4">
        <f>$B$14</f>
        <v>2.4799999999999999E-2</v>
      </c>
      <c r="CP19" s="4">
        <f t="shared" ref="CP19:CP50" si="31">CO19-BS19</f>
        <v>0</v>
      </c>
      <c r="CQ19" s="4">
        <f t="shared" ref="CQ19:CQ50" si="32">IF(CS19&gt;$D19,(CO19/$B$13)*($C19-$D19)+$D19+($D$14/2),(IF(CQ18+(CQ18-CQ17)&gt;$D19,CQ18+(CQ18-CQ17),$D19)))</f>
        <v>-22.334887471788825</v>
      </c>
      <c r="CR19" s="4">
        <f t="shared" ref="CR19:CR50" si="33">IF((((CO19/$B$13)*($C19-$D19))+$D19)&gt;$D19-($D19/5),(CO19/$B$13)*($C19-$D19)+$D19,IF(CR18+(CR18-CR17)&gt;$D19,CR18+(CR18-CR17),$D19))</f>
        <v>-35.751295336787564</v>
      </c>
      <c r="CS19" s="4">
        <f t="shared" ref="CS19:CS50" si="34">IF(((CO19/$B$13)*($C19-$D19)+$D19-($D$14)/2)&gt;$D19,(CO19/$B$13)*($C19-$D19)+$D19-($D$14)/2,$D19)</f>
        <v>-49.167703201786303</v>
      </c>
      <c r="CT19" s="1">
        <f t="shared" ref="CT19:CT50" si="35">-CR19</f>
        <v>35.751295336787564</v>
      </c>
      <c r="CU19" s="1">
        <f t="shared" ref="CU19:CU50" si="36">CR19+($C19-$D19)</f>
        <v>64.248704663212436</v>
      </c>
      <c r="CV19" s="1">
        <f t="shared" ref="CV19:CV50" si="37">IF(CS19&gt;$D19,$F19-((((CX20/$B$4)+$B$11)*(((CQ19-CS19)/2)*(((CQ19-CS19)/3)+(CS19-$D19))))+(($B$11*(CS19-$D19)^2)/2))/($C19-$D19),$F19-(((CX20/$B$4)+$B$11)*((CQ19-$D19)^3)/(6*$D$14*$B$19)))</f>
        <v>0.56577155551770075</v>
      </c>
      <c r="CW19" s="1"/>
      <c r="CX19" s="1"/>
      <c r="CY19" s="1"/>
      <c r="CZ19" s="1"/>
      <c r="DA19" s="1">
        <f t="shared" ref="DA19:DA50" si="38">CO19</f>
        <v>2.4799999999999999E-2</v>
      </c>
      <c r="DB19" s="1"/>
      <c r="DC19" s="1"/>
      <c r="DD19" s="1"/>
      <c r="DE19" s="1"/>
      <c r="DF19" s="1"/>
      <c r="DG19" s="1"/>
      <c r="DH19" s="4"/>
      <c r="DI19" s="4">
        <f t="shared" ref="DI19:DI50" si="39">IF(CR19&gt;$D19,-DH20/(DE20*DF20),0)</f>
        <v>62.805849587951926</v>
      </c>
      <c r="DJ19" s="4">
        <f t="shared" ref="DJ19:DJ50" si="40">DI19+10</f>
        <v>72.805849587951926</v>
      </c>
      <c r="DK19" s="4">
        <f>$B$14</f>
        <v>2.4799999999999999E-2</v>
      </c>
      <c r="DL19" s="4">
        <f t="shared" ref="DL19:DL50" si="41">DK19-CO19</f>
        <v>0</v>
      </c>
      <c r="DM19" s="4">
        <f t="shared" ref="DM19:DM50" si="42">IF(DO19&gt;$D19,(DK19/$B$13)*($C19-$D19)+$D19+($D$14/2),(IF(DM18+(DM18-DM17)&gt;$D19,DM18+(DM18-DM17),$D19)))</f>
        <v>-22.334887471788825</v>
      </c>
      <c r="DN19" s="4">
        <f t="shared" ref="DN19:DN50" si="43">IF((((DK19/$B$13)*($C19-$D19))+$D19)&gt;$D19-($D19/5),(DK19/$B$13)*($C19-$D19)+$D19,IF(DN18+(DN18-DN17)&gt;$D19,DN18+(DN18-DN17),$D19))</f>
        <v>-35.751295336787564</v>
      </c>
      <c r="DO19" s="4">
        <f t="shared" ref="DO19:DO50" si="44">IF(((DK19/$B$13)*($C19-$D19)+$D19-($D$14)/2)&gt;$D19,(DK19/$B$13)*($C19-$D19)+$D19-($D$14)/2,$D19)</f>
        <v>-49.167703201786303</v>
      </c>
      <c r="DP19" s="1">
        <f t="shared" ref="DP19:DP50" si="45">-DN19</f>
        <v>35.751295336787564</v>
      </c>
      <c r="DQ19" s="1">
        <f t="shared" ref="DQ19:DQ50" si="46">DN19+($C19-$D19)</f>
        <v>64.248704663212436</v>
      </c>
      <c r="DR19" s="1">
        <f t="shared" ref="DR19:DR50" si="47">IF(DO19&gt;$D19,$F19-((((DT20/$B$4)+$B$11)*(((DM19-DO19)/2)*(((DM19-DO19)/3)+(DO19-$D19))))+(($B$11*(DO19-$D19)^2)/2))/($C19-$D19),$F19-(((DT20/$B$4)+$B$11)*((DM19-$D19)^3)/(6*$D$14*$B$19)))</f>
        <v>0.56577203754718852</v>
      </c>
      <c r="DS19" s="1"/>
      <c r="DT19" s="1"/>
      <c r="DU19" s="1"/>
      <c r="DV19" s="1"/>
      <c r="DW19" s="1">
        <f t="shared" ref="DW19:DW50" si="48">DK19</f>
        <v>2.4799999999999999E-2</v>
      </c>
      <c r="DX19" s="1"/>
      <c r="DY19" s="1"/>
      <c r="DZ19" s="1"/>
      <c r="EA19" s="1"/>
      <c r="EB19" s="1"/>
      <c r="EC19" s="1"/>
      <c r="ED19" s="4"/>
      <c r="EE19" s="4">
        <f t="shared" ref="EE19:EE50" si="49">IF(DN19&gt;$D19,-ED20/(EA20*EB20),0)</f>
        <v>62.805898039918766</v>
      </c>
      <c r="EF19" s="4">
        <f t="shared" ref="EF19:EF50" si="50">EE19+10</f>
        <v>72.805898039918759</v>
      </c>
      <c r="EG19" s="4">
        <f>$B$14</f>
        <v>2.4799999999999999E-2</v>
      </c>
      <c r="EH19" s="4">
        <f t="shared" ref="EH19:EH50" si="51">EG19-DK19</f>
        <v>0</v>
      </c>
      <c r="EI19" s="4">
        <f t="shared" ref="EI19:EI50" si="52">IF(EK19&gt;$D19,(EG19/$B$13)*($C19-$D19)+$D19+($D$14/2),(IF(EI18+(EI18-EI17)&gt;$D19,EI18+(EI18-EI17),$D19)))</f>
        <v>-22.334887471788825</v>
      </c>
      <c r="EJ19" s="4">
        <f t="shared" ref="EJ19:EJ50" si="53">IF((((EG19/$B$13)*($C19-$D19))+$D19)&gt;$D19-($D19/5),(EG19/$B$13)*($C19-$D19)+$D19,IF(EJ18+(EJ18-EJ17)&gt;$D19,EJ18+(EJ18-EJ17),$D19))</f>
        <v>-35.751295336787564</v>
      </c>
      <c r="EK19" s="4">
        <f t="shared" ref="EK19:EK50" si="54">IF(((EG19/$B$13)*($C19-$D19)+$D19-($D$14)/2)&gt;$D19,(EG19/$B$13)*($C19-$D19)+$D19-($D$14)/2,$D19)</f>
        <v>-49.167703201786303</v>
      </c>
      <c r="EL19" s="1">
        <f t="shared" ref="EL19:EL50" si="55">-EJ19</f>
        <v>35.751295336787564</v>
      </c>
      <c r="EM19" s="1">
        <f t="shared" ref="EM19:EM50" si="56">EJ19+($C19-$D19)</f>
        <v>64.248704663212436</v>
      </c>
      <c r="EN19" s="1">
        <f t="shared" ref="EN19:EN50" si="57">IF(EK19&gt;$D19,$F19-((((EP20/$B$4)+$B$11)*(((EI19-EK19)/2)*(((EI19-EK19)/3)+(EK19-$D19))))+(($B$11*(EK19-$D19)^2)/2))/($C19-$D19),$F19-(((EP20/$B$4)+$B$11)*((EI19-$D19)^3)/(6*$D$14*$B$19)))</f>
        <v>0.56577607844759537</v>
      </c>
      <c r="EO19" s="1"/>
      <c r="EP19" s="1"/>
      <c r="EQ19" s="1"/>
      <c r="ER19" s="1"/>
      <c r="ES19" s="1">
        <f t="shared" ref="ES19:ES50" si="58">EG19</f>
        <v>2.4799999999999999E-2</v>
      </c>
      <c r="ET19" s="1"/>
      <c r="EU19" s="1"/>
      <c r="EV19" s="1"/>
      <c r="EW19" s="1"/>
      <c r="EX19" s="1"/>
      <c r="EY19" s="1"/>
      <c r="EZ19" s="4"/>
      <c r="FA19" s="4">
        <f t="shared" ref="FA19:FA50" si="59">IF(EJ19&gt;$D19,-EZ20/(EW20*EX20),0)</f>
        <v>62.805546757276836</v>
      </c>
      <c r="FB19" s="4">
        <f t="shared" ref="FB19:FB50" si="60">FA19+10</f>
        <v>72.805546757276829</v>
      </c>
      <c r="FC19" s="4">
        <f>$B$14</f>
        <v>2.4799999999999999E-2</v>
      </c>
      <c r="FD19" s="4">
        <f t="shared" ref="FD19:FD50" si="61">FC19-EG19</f>
        <v>0</v>
      </c>
      <c r="FE19" s="4"/>
      <c r="FF19" s="4"/>
      <c r="FG19" s="4"/>
      <c r="FH19" s="4"/>
      <c r="FI19" s="4"/>
      <c r="FJ19" s="4"/>
      <c r="FK19" s="4"/>
      <c r="FL19" s="4"/>
      <c r="FM19" s="4"/>
      <c r="FN19" s="6"/>
      <c r="FO19" s="4"/>
      <c r="FP19" s="4"/>
      <c r="FQ19" s="4"/>
      <c r="FR19" s="1"/>
      <c r="FS19" s="4"/>
      <c r="FT19" s="4"/>
      <c r="FX19" s="2"/>
      <c r="FY19" s="2"/>
      <c r="FZ19" s="2"/>
      <c r="GA19" s="2"/>
      <c r="GB19" s="3"/>
      <c r="GC19" s="2"/>
      <c r="GD19" s="2"/>
      <c r="GE19" s="2"/>
      <c r="GF19" s="2"/>
    </row>
    <row r="20" spans="1:188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62">F19+($B$7/$B$4)*($E19-$E20)</f>
        <v>1.4009999999999991</v>
      </c>
      <c r="G20" s="1">
        <f>'0.5Q 17-24'!GA20</f>
        <v>-26.612637462304939</v>
      </c>
      <c r="H20" s="1">
        <f>'0.5Q 17-24'!GB20</f>
        <v>-40.029045327303677</v>
      </c>
      <c r="I20" s="1">
        <f>'0.5Q 17-24'!GC20</f>
        <v>-53.445453192302416</v>
      </c>
      <c r="J20" s="1">
        <f>'0.5Q 17-24'!GD20</f>
        <v>40.029045327303677</v>
      </c>
      <c r="K20" s="1">
        <f>'0.5Q 17-24'!GE20</f>
        <v>59.970954672696323</v>
      </c>
      <c r="L20" s="1">
        <f>'0.5Q 17-24'!GF20</f>
        <v>0.7350742354795573</v>
      </c>
      <c r="M20" s="1">
        <f>'0.5Q 17-24'!GG20</f>
        <v>3.3853073224838326</v>
      </c>
      <c r="N20" s="1">
        <f>'0.5Q 17-24'!GH20</f>
        <v>2.7357852635709197</v>
      </c>
      <c r="O20" s="1">
        <f>'0.5Q 17-24'!GI20</f>
        <v>-0.46727069419163314</v>
      </c>
      <c r="P20" s="1">
        <f>'0.5Q 17-24'!GJ20</f>
        <v>-0.58651441725952691</v>
      </c>
      <c r="Q20" s="1">
        <f>'0.5Q 17-24'!GK20</f>
        <v>2.314878850366078E-2</v>
      </c>
      <c r="R20" s="1">
        <f>'0.5Q 17-24'!GL20</f>
        <v>1016.2041519525626</v>
      </c>
      <c r="S20" s="1">
        <f>'0.5Q 17-24'!GM20</f>
        <v>-602.36203681387929</v>
      </c>
      <c r="T20" s="1">
        <f>'0.5Q 17-24'!GN20</f>
        <v>3385.3073224838326</v>
      </c>
      <c r="U20" s="1">
        <f>'0.5Q 17-24'!GO20</f>
        <v>1000</v>
      </c>
      <c r="V20" s="1">
        <f>'0.5Q 17-24'!GP20</f>
        <v>3.3024229926784386E-4</v>
      </c>
      <c r="W20" s="1">
        <f>'0.5Q 17-24'!GQ20</f>
        <v>2.4099840519271685</v>
      </c>
      <c r="X20" s="1">
        <f>'0.5Q 17-24'!GR20</f>
        <v>-20.738804451733611</v>
      </c>
      <c r="Y20" s="1">
        <f>'0.5Q 17-24'!GS20</f>
        <v>62.596664931669558</v>
      </c>
      <c r="Z20" s="1">
        <f>'0.5Q 17-24'!GT20</f>
        <v>72.596664931669551</v>
      </c>
      <c r="AA20" s="1">
        <f>'0.5Q 17-24'!GU20</f>
        <v>2.314879484844197E-2</v>
      </c>
      <c r="AB20" s="4"/>
      <c r="AC20" s="4">
        <f t="shared" si="2"/>
        <v>-26.612621025047979</v>
      </c>
      <c r="AD20" s="4">
        <f t="shared" si="3"/>
        <v>-40.029028890046717</v>
      </c>
      <c r="AE20" s="4">
        <f t="shared" si="4"/>
        <v>-53.445436755045456</v>
      </c>
      <c r="AF20" s="1">
        <f t="shared" si="5"/>
        <v>40.029028890046717</v>
      </c>
      <c r="AG20" s="1">
        <f t="shared" si="6"/>
        <v>59.970971109953283</v>
      </c>
      <c r="AH20" s="1">
        <f t="shared" si="7"/>
        <v>0.73504665020189408</v>
      </c>
      <c r="AI20" s="1">
        <f t="shared" ref="AI20:AI51" si="63">-$B$4*(AH20-AH19)/($E20-$E19)</f>
        <v>3.3854969790555911</v>
      </c>
      <c r="AJ20" s="1">
        <f t="shared" ref="AJ20:AJ51" si="64">(($B$7*$B$19+ABS(O20*K20))/
J20)*((AA20-AA19)*$B$19/$B$13/($E20-$E19))</f>
        <v>2.7362474670014922</v>
      </c>
      <c r="AK20" s="1">
        <f>SUMIF(AL20:AL118,"&lt;0",AL20:AL118)/(COUNTIF(AL20:AL118,"&lt;0"))</f>
        <v>-0.46740197786526982</v>
      </c>
      <c r="AL20" s="1">
        <f t="shared" ref="AL20:AL51" si="65">IF(AG20&gt;5,((AQ20-(AP20*((AF20-(AC20-AD20))/$B19))-(AI20*(($B$9+$B$10)/2)*((AC20-AD20)/$B19)))*$B19/AG20)/$B$10,AI20)</f>
        <v>-0.58663717141026506</v>
      </c>
      <c r="AM20" s="1">
        <f t="shared" si="8"/>
        <v>2.314879484844197E-2</v>
      </c>
      <c r="AN20" s="1">
        <f t="shared" ref="AN20:AN51" si="66">$B$9*(1+($B$11*(AM20)/$B$13))</f>
        <v>1016.2041563939092</v>
      </c>
      <c r="AO20" s="1">
        <f t="shared" ref="AO20:AO51" si="67">AL20*$B$10</f>
        <v>-602.4881077817704</v>
      </c>
      <c r="AP20" s="1">
        <f t="shared" ref="AP20:AP51" si="68">AI20*$B$9</f>
        <v>3385.4969790555911</v>
      </c>
      <c r="AQ20" s="1">
        <f t="shared" ref="AQ20:AQ51" si="69">$B$9*$B$7</f>
        <v>1000</v>
      </c>
      <c r="AR20" s="1">
        <f t="shared" ref="AR20:AR51" si="70">(AM20-AM19)/($E20-$E19)</f>
        <v>3.3024103031160587E-4</v>
      </c>
      <c r="AS20" s="4">
        <f t="shared" ref="AS20:AS51" si="71">(((AL20*AN20*AA20)*((AG20)))+(AI20*AN20*AA20*(AC20-AD20)))/$B$19</f>
        <v>2.4088492674690452</v>
      </c>
      <c r="AT20" s="1">
        <f t="shared" ref="AT20:AT51" si="72">AS20-(AM20)*(AQ20)</f>
        <v>-20.739945580972925</v>
      </c>
      <c r="AU20" s="4">
        <f t="shared" si="9"/>
        <v>62.599167041253601</v>
      </c>
      <c r="AV20" s="4">
        <f t="shared" si="10"/>
        <v>72.599167041253594</v>
      </c>
      <c r="AW20" s="4">
        <f t="shared" ref="AW20:AW51" si="73">AW19*((AV20-($B$6/2))/(AV20+($B$6/2)))</f>
        <v>2.3148849862317591E-2</v>
      </c>
      <c r="AX20" s="4">
        <f t="shared" si="11"/>
        <v>5.501387562167892E-8</v>
      </c>
      <c r="AY20" s="4">
        <f t="shared" si="12"/>
        <v>-26.612478502054138</v>
      </c>
      <c r="AZ20" s="4">
        <f t="shared" si="13"/>
        <v>-40.028886367052877</v>
      </c>
      <c r="BA20" s="4">
        <f t="shared" si="14"/>
        <v>-53.445294232051616</v>
      </c>
      <c r="BB20" s="1">
        <f t="shared" si="15"/>
        <v>40.028886367052877</v>
      </c>
      <c r="BC20" s="1">
        <f t="shared" si="16"/>
        <v>59.971113632947123</v>
      </c>
      <c r="BD20" s="1">
        <f t="shared" si="17"/>
        <v>0.73504065933306251</v>
      </c>
      <c r="BE20" s="1">
        <f t="shared" ref="BE20:BE51" si="74">-$B$4*(BD20-BD19)/($E20-$E19)</f>
        <v>3.385502901617925</v>
      </c>
      <c r="BF20" s="1">
        <f t="shared" ref="BF20:BF51" si="75">(($B$7*$B$19+ABS(AK20*AG20))/
AF20)*((AW20-AW19)*$B$19/$B$13/($E20-$E19))</f>
        <v>2.7363258597722995</v>
      </c>
      <c r="BG20" s="1">
        <f>SUMIF(BH20:BH118,"&lt;0",BH20:BH118)/(COUNTIF(BH20:BH118,"&lt;0"))</f>
        <v>-0.46742716091103192</v>
      </c>
      <c r="BH20" s="1">
        <f t="shared" ref="BH20:BH51" si="76">IF(BC20&gt;5,((BM20-(BL20*((BB20-(AY20-AZ20))/$B19))-(BE20*(($B$9+$B$10)/2)*((AY20-AZ20)/$B19)))*$B19/BC20)/$B$10,BE20)</f>
        <v>-0.58663180975608076</v>
      </c>
      <c r="BI20" s="1">
        <f t="shared" si="18"/>
        <v>2.3148849862317591E-2</v>
      </c>
      <c r="BJ20" s="1">
        <f t="shared" ref="BJ20:BJ51" si="77">$B$9*(1+($B$11*(BI20)/$B$13))</f>
        <v>1016.2041949036222</v>
      </c>
      <c r="BK20" s="1">
        <f t="shared" ref="BK20:BK51" si="78">BH20*$B$10</f>
        <v>-602.48260125569004</v>
      </c>
      <c r="BL20" s="1">
        <f t="shared" ref="BL20:BL51" si="79">BE20*$B$9</f>
        <v>3385.5029016179251</v>
      </c>
      <c r="BM20" s="1">
        <f t="shared" ref="BM20:BM51" si="80">$B$9*$B$7</f>
        <v>1000</v>
      </c>
      <c r="BN20" s="1">
        <f t="shared" ref="BN20:BN51" si="81">(BI20-BI19)/($E20-$E19)</f>
        <v>3.3023002753648155E-4</v>
      </c>
      <c r="BO20" s="4">
        <f t="shared" ref="BO20:BO51" si="82">(((BH20*BJ20*AW20)*((BC20)))+(BE20*BJ20*AW20*(AY20-AZ20)))/$B$19</f>
        <v>2.4089297472370754</v>
      </c>
      <c r="BP20" s="1">
        <f t="shared" ref="BP20:BP51" si="83">BO20-(BI20)*(BM20)</f>
        <v>-20.739920115080515</v>
      </c>
      <c r="BQ20" s="4">
        <f t="shared" si="19"/>
        <v>62.60265205884042</v>
      </c>
      <c r="BR20" s="4">
        <f t="shared" si="20"/>
        <v>72.60265205884042</v>
      </c>
      <c r="BS20" s="4">
        <f t="shared" ref="BS20:BS51" si="84">BS19*((BR20-($B$6/2))/(BR20+($B$6/2)))</f>
        <v>2.3148926481279912E-2</v>
      </c>
      <c r="BT20" s="4">
        <f t="shared" si="21"/>
        <v>7.6618962320529338E-8</v>
      </c>
      <c r="BU20" s="4">
        <f t="shared" si="22"/>
        <v>-26.612280007333098</v>
      </c>
      <c r="BV20" s="4">
        <f t="shared" si="23"/>
        <v>-40.028687872331837</v>
      </c>
      <c r="BW20" s="4">
        <f t="shared" si="24"/>
        <v>-53.445095737330576</v>
      </c>
      <c r="BX20" s="1">
        <f t="shared" si="25"/>
        <v>40.028687872331837</v>
      </c>
      <c r="BY20" s="1">
        <f t="shared" si="26"/>
        <v>59.971312127668163</v>
      </c>
      <c r="BZ20" s="1">
        <f t="shared" si="27"/>
        <v>0.73504463092214456</v>
      </c>
      <c r="CA20" s="1">
        <f t="shared" ref="CA20:CA51" si="85">-$B$4*(BZ20-BZ19)/($E20-$E19)</f>
        <v>3.3854483496196353</v>
      </c>
      <c r="CB20" s="1">
        <f t="shared" ref="CB20:CB51" si="86">(($B$7*$B$19+ABS(BG20*BC20))/
BB20)*((BS20-BS19)*$B$19/$B$13/($E20-$E19))</f>
        <v>2.7362423273653458</v>
      </c>
      <c r="CC20" s="1">
        <f>SUMIF(CD20:CD118,"&lt;0",CD20:CD118)/(COUNTIF(CD20:CD118,"&lt;0"))</f>
        <v>-0.46746129255551433</v>
      </c>
      <c r="CD20" s="1">
        <f t="shared" ref="CD20:CD51" si="87">IF(BY20&gt;5,((CI20-(CH20*((BX20-(BU20-BV20))/$B19))-(CA20*(($B$9+$B$10)/2)*((BU20-BV20)/$B19)))*$B19/BY20)/$B$10,CA20)</f>
        <v>-0.58658334340348928</v>
      </c>
      <c r="CE20" s="1">
        <f t="shared" si="28"/>
        <v>2.3148926481279912E-2</v>
      </c>
      <c r="CF20" s="1">
        <f t="shared" ref="CF20:CF51" si="88">$B$9*(1+($B$11*(CE20)/$B$13))</f>
        <v>1016.2042485368959</v>
      </c>
      <c r="CG20" s="1">
        <f t="shared" ref="CG20:CG51" si="89">CD20*$B$10</f>
        <v>-602.43282534225159</v>
      </c>
      <c r="CH20" s="1">
        <f t="shared" ref="CH20:CH51" si="90">CA20*$B$9</f>
        <v>3385.4483496196353</v>
      </c>
      <c r="CI20" s="1">
        <f t="shared" ref="CI20:CI51" si="91">$B$9*$B$7</f>
        <v>1000</v>
      </c>
      <c r="CJ20" s="1">
        <f t="shared" ref="CJ20:CJ51" si="92">(CE20-CE19)/($E20-$E19)</f>
        <v>3.3021470374401744E-4</v>
      </c>
      <c r="CK20" s="4">
        <f t="shared" ref="CK20:CK51" si="93">(((CD20*CF20*BS20)*((BY20)))+(CA20*CF20*BS20*(BU20-BV20)))/$B$19</f>
        <v>2.4094220323591937</v>
      </c>
      <c r="CL20" s="1">
        <f t="shared" ref="CL20:CL51" si="94">CK20-(CE20)*(CI20)</f>
        <v>-20.739504448920719</v>
      </c>
      <c r="CM20" s="4">
        <f t="shared" si="29"/>
        <v>62.604054443817219</v>
      </c>
      <c r="CN20" s="4">
        <f t="shared" si="30"/>
        <v>72.604054443817219</v>
      </c>
      <c r="CO20" s="4">
        <f t="shared" ref="CO20:CO51" si="95">CO19*((CN20-($B$6/2))/(CN20+($B$6/2)))</f>
        <v>2.3148957311049562E-2</v>
      </c>
      <c r="CP20" s="4">
        <f t="shared" si="31"/>
        <v>3.08297696503812E-8</v>
      </c>
      <c r="CQ20" s="4">
        <f t="shared" si="32"/>
        <v>-26.612200137463532</v>
      </c>
      <c r="CR20" s="4">
        <f t="shared" si="33"/>
        <v>-40.028608002462271</v>
      </c>
      <c r="CS20" s="4">
        <f t="shared" si="34"/>
        <v>-53.445015867461009</v>
      </c>
      <c r="CT20" s="1">
        <f t="shared" si="35"/>
        <v>40.028608002462271</v>
      </c>
      <c r="CU20" s="1">
        <f t="shared" si="36"/>
        <v>59.971391997537729</v>
      </c>
      <c r="CV20" s="1">
        <f t="shared" si="37"/>
        <v>0.73504031985073937</v>
      </c>
      <c r="CW20" s="1">
        <f t="shared" ref="CW20:CW51" si="96">-$B$4*(CV20-CV19)/($E20-$E19)</f>
        <v>3.3853752866607723</v>
      </c>
      <c r="CX20" s="1">
        <f t="shared" ref="CX20:CX51" si="97">(($B$7*$B$19+ABS(CC20*BY20))/
BX20)*((CO20-CO19)*$B$19/$B$13/($E20-$E19))</f>
        <v>2.7362505310345373</v>
      </c>
      <c r="CY20" s="1">
        <f>SUMIF(CZ20:CZ118,"&lt;0",CZ20:CZ118)/(COUNTIF(CZ20:CZ118,"&lt;0"))</f>
        <v>-0.46744665124978735</v>
      </c>
      <c r="CZ20" s="1">
        <f t="shared" ref="CZ20:CZ51" si="98">IF(CU20&gt;5,((DE20-(DD20*((CT20-(CQ20-CR20))/$B19))-(CW20*(($B$9+$B$10)/2)*((CQ20-CR20)/$B19)))*$B19/CU20)/$B$10,CW20)</f>
        <v>-0.58653047334351893</v>
      </c>
      <c r="DA20" s="1">
        <f t="shared" si="38"/>
        <v>2.3148957311049562E-2</v>
      </c>
      <c r="DB20" s="1">
        <f t="shared" ref="DB20:DB51" si="99">$B$9*(1+($B$11*(DA20)/$B$13))</f>
        <v>1016.2042701177347</v>
      </c>
      <c r="DC20" s="1">
        <f t="shared" ref="DC20:DC51" si="100">CZ20*$B$10</f>
        <v>-602.37852673326086</v>
      </c>
      <c r="DD20" s="1">
        <f t="shared" ref="DD20:DD51" si="101">CW20*$B$9</f>
        <v>3385.3752866607724</v>
      </c>
      <c r="DE20" s="1">
        <f t="shared" ref="DE20:DE51" si="102">$B$9*$B$7</f>
        <v>1000</v>
      </c>
      <c r="DF20" s="1">
        <f t="shared" ref="DF20:DF51" si="103">(DA20-DA19)/($E20-$E19)</f>
        <v>3.3020853779008733E-4</v>
      </c>
      <c r="DG20" s="4">
        <f t="shared" ref="DG20:DG51" si="104">(((CZ20*DB20*CO20)*((CU20)))+(CW20*DB20*CO20*(CQ20-CR20)))/$B$19</f>
        <v>2.4099295539477965</v>
      </c>
      <c r="DH20" s="1">
        <f t="shared" ref="DH20:DH51" si="105">DG20-(DA20)*(DE20)</f>
        <v>-20.739027757101766</v>
      </c>
      <c r="DI20" s="4">
        <f t="shared" si="39"/>
        <v>62.603876109634164</v>
      </c>
      <c r="DJ20" s="4">
        <f t="shared" si="40"/>
        <v>72.603876109634172</v>
      </c>
      <c r="DK20" s="4">
        <f t="shared" ref="DK20:DK51" si="106">DK19*((DJ20-($B$6/2))/(DJ20+($B$6/2)))</f>
        <v>2.3148953390648055E-2</v>
      </c>
      <c r="DL20" s="4">
        <f t="shared" si="41"/>
        <v>-3.9204015069016496E-9</v>
      </c>
      <c r="DM20" s="4">
        <f t="shared" si="42"/>
        <v>-26.612210293944123</v>
      </c>
      <c r="DN20" s="4">
        <f t="shared" si="43"/>
        <v>-40.028618158942862</v>
      </c>
      <c r="DO20" s="4">
        <f t="shared" si="44"/>
        <v>-53.445026023941601</v>
      </c>
      <c r="DP20" s="1">
        <f t="shared" si="45"/>
        <v>40.028618158942862</v>
      </c>
      <c r="DQ20" s="1">
        <f t="shared" si="46"/>
        <v>59.971381841057138</v>
      </c>
      <c r="DR20" s="1">
        <f t="shared" si="47"/>
        <v>0.73504130463653639</v>
      </c>
      <c r="DS20" s="1">
        <f t="shared" ref="DS20:DS51" si="107">-$B$4*(DR20-DR19)/($E20-$E19)</f>
        <v>3.3853853417869573</v>
      </c>
      <c r="DT20" s="1">
        <f t="shared" ref="DT20:DT51" si="108">(($B$7*$B$19+ABS(CY20*CU20))/
CT20)*((DK20-DK19)*$B$19/$B$13/($E20-$E19))</f>
        <v>2.7362445205930719</v>
      </c>
      <c r="DU20" s="1">
        <f>SUMIF(DV20:DV118,"&lt;0",DV20:DV118)/(COUNTIF(DV20:DV118,"&lt;0"))</f>
        <v>-0.46741350014400684</v>
      </c>
      <c r="DV20" s="1">
        <f t="shared" ref="DV20:DV51" si="109">IF(DQ20&gt;5,((EA20-(DZ20*((DP20-(DM20-DN20))/$B19))-(DS20*(($B$9+$B$10)/2)*((DM20-DN20)/$B19)))*$B19/DQ20)/$B$10,DS20)</f>
        <v>-0.58653769535744738</v>
      </c>
      <c r="DW20" s="1">
        <f t="shared" si="48"/>
        <v>2.3148953390648055E-2</v>
      </c>
      <c r="DX20" s="1">
        <f t="shared" ref="DX20:DX51" si="110">$B$9*(1+($B$11*(DW20)/$B$13))</f>
        <v>1016.2042673734537</v>
      </c>
      <c r="DY20" s="1">
        <f t="shared" ref="DY20:DY51" si="111">DV20*$B$10</f>
        <v>-602.38594388600563</v>
      </c>
      <c r="DZ20" s="1">
        <f t="shared" ref="DZ20:DZ51" si="112">DS20*$B$9</f>
        <v>3385.3853417869573</v>
      </c>
      <c r="EA20" s="1">
        <f t="shared" ref="EA20:EA51" si="113">$B$9*$B$7</f>
        <v>1000</v>
      </c>
      <c r="EB20" s="1">
        <f t="shared" ref="EB20:EB51" si="114">(DW20-DW19)/($E20-$E19)</f>
        <v>3.3020932187038872E-4</v>
      </c>
      <c r="EC20" s="4">
        <f t="shared" ref="EC20:EC51" si="115">(((DV20*DX20*DK20)*((DQ20)))+(DS20*DX20*DK20*(DM20-DN20)))/$B$19</f>
        <v>2.4098603894257042</v>
      </c>
      <c r="ED20" s="1">
        <f t="shared" ref="ED20:ED51" si="116">EC20-(DW20)*(EA20)</f>
        <v>-20.739093001222351</v>
      </c>
      <c r="EE20" s="4">
        <f t="shared" si="49"/>
        <v>62.604071038739029</v>
      </c>
      <c r="EF20" s="4">
        <f t="shared" si="50"/>
        <v>72.604071038739022</v>
      </c>
      <c r="EG20" s="4">
        <f t="shared" ref="EG20:EG51" si="117">EG19*((EF20-($B$6/2))/(EF20+($B$6/2)))</f>
        <v>2.3148957675862333E-2</v>
      </c>
      <c r="EH20" s="4">
        <f t="shared" si="51"/>
        <v>4.2852142771721002E-9</v>
      </c>
      <c r="EI20" s="4">
        <f t="shared" si="52"/>
        <v>-26.612199192352733</v>
      </c>
      <c r="EJ20" s="4">
        <f t="shared" si="53"/>
        <v>-40.028607057351472</v>
      </c>
      <c r="EK20" s="4">
        <f t="shared" si="54"/>
        <v>-53.445014922350211</v>
      </c>
      <c r="EL20" s="1">
        <f t="shared" si="55"/>
        <v>40.028607057351472</v>
      </c>
      <c r="EM20" s="1">
        <f t="shared" si="56"/>
        <v>59.971392942648528</v>
      </c>
      <c r="EN20" s="1">
        <f t="shared" si="57"/>
        <v>0.73504398242236335</v>
      </c>
      <c r="EO20" s="1">
        <f t="shared" ref="EO20:EO51" si="118">-$B$4*(EN20-EN19)/($E20-$E19)</f>
        <v>3.3853580794953602</v>
      </c>
      <c r="EP20" s="1">
        <f t="shared" ref="EP20:EP51" si="119">(($B$7*$B$19+ABS(DU20*DQ20))/
DP20)*((EG20-EG19)*$B$19/$B$13/($E20-$E19))</f>
        <v>2.7361941344735841</v>
      </c>
      <c r="EQ20" s="1">
        <f>SUMIF(ER20:ER118,"&lt;0",ER20:ER118)/(COUNTIF(ER20:ER118,"&lt;0"))</f>
        <v>-0.46739906360718619</v>
      </c>
      <c r="ER20" s="1">
        <f t="shared" ref="ER20:ER51" si="120">IF(EM20&gt;5,((EW20-(EV20*((EL20-(EI20-EJ20))/$B19))-(EO20*(($B$9+$B$10)/2)*((EI20-EJ20)/$B19)))*$B19/EM20)/$B$10,EO20)</f>
        <v>-0.58651917855423397</v>
      </c>
      <c r="ES20" s="1">
        <f t="shared" si="58"/>
        <v>2.3148957675862333E-2</v>
      </c>
      <c r="ET20" s="1">
        <f t="shared" ref="ET20:ET51" si="121">$B$9*(1+($B$11*(ES20)/$B$13))</f>
        <v>1016.2042703731036</v>
      </c>
      <c r="EU20" s="1">
        <f t="shared" ref="EU20:EU51" si="122">ER20*$B$10</f>
        <v>-602.36692675876941</v>
      </c>
      <c r="EV20" s="1">
        <f t="shared" ref="EV20:EV51" si="123">EO20*$B$9</f>
        <v>3385.35807949536</v>
      </c>
      <c r="EW20" s="1">
        <f t="shared" ref="EW20:EW51" si="124">$B$9*$B$7</f>
        <v>1000</v>
      </c>
      <c r="EX20" s="1">
        <f t="shared" ref="EX20:EX51" si="125">(ES20-ES19)/($E20-$E19)</f>
        <v>3.3020846482753331E-4</v>
      </c>
      <c r="EY20" s="4">
        <f t="shared" ref="EY20:EY51" si="126">(((ER20*ET20*EG20)*((EM20)))+(EO20*ET20*EG20*(EI20-EJ20)))/$B$19</f>
        <v>2.4100344984880873</v>
      </c>
      <c r="EZ20" s="1">
        <f t="shared" ref="EZ20:EZ51" si="127">EY20-(ES20)*(EW20)</f>
        <v>-20.738923177374247</v>
      </c>
      <c r="FA20" s="4">
        <f t="shared" si="59"/>
        <v>62.603736076616208</v>
      </c>
      <c r="FB20" s="4">
        <f t="shared" si="60"/>
        <v>72.603736076616201</v>
      </c>
      <c r="FC20" s="4">
        <f t="shared" ref="FC20:FC51" si="128">FC19*((FB20-($B$6/2))/(FB20+($B$6/2)))</f>
        <v>2.3148950312225441E-2</v>
      </c>
      <c r="FD20" s="4">
        <f t="shared" si="61"/>
        <v>-7.3636368912166628E-9</v>
      </c>
      <c r="FE20" s="4"/>
      <c r="FF20" s="4"/>
      <c r="FG20" s="4"/>
      <c r="FH20" s="4"/>
      <c r="FI20" s="4"/>
      <c r="FJ20" s="4"/>
      <c r="FK20" s="4"/>
      <c r="FL20" s="4"/>
      <c r="FM20" s="4"/>
      <c r="FN20" s="6"/>
      <c r="FO20" s="4"/>
      <c r="FP20" s="4"/>
      <c r="FQ20" s="4"/>
      <c r="FR20" s="1"/>
      <c r="FS20" s="4"/>
      <c r="FT20" s="4"/>
      <c r="FX20" s="2"/>
      <c r="FY20" s="2"/>
      <c r="FZ20" s="2"/>
      <c r="GA20" s="2"/>
      <c r="GB20" s="3"/>
      <c r="GC20" s="2"/>
      <c r="GD20" s="2"/>
      <c r="GE20" s="2"/>
      <c r="GF20" s="2"/>
    </row>
    <row r="21" spans="1:188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29">E20-$B$6</f>
        <v>490</v>
      </c>
      <c r="F21" s="1">
        <f t="shared" si="62"/>
        <v>1.4509999999999992</v>
      </c>
      <c r="G21" s="1">
        <f>'0.5Q 17-24'!GA21</f>
        <v>-30.646125522856735</v>
      </c>
      <c r="H21" s="1">
        <f>'0.5Q 17-24'!GB21</f>
        <v>-44.062533387855474</v>
      </c>
      <c r="I21" s="1">
        <f>'0.5Q 17-24'!GC21</f>
        <v>-57.478941252854213</v>
      </c>
      <c r="J21" s="1">
        <f>'0.5Q 17-24'!GD21</f>
        <v>44.062533387855474</v>
      </c>
      <c r="K21" s="1">
        <f>'0.5Q 17-24'!GE21</f>
        <v>55.937466612144526</v>
      </c>
      <c r="L21" s="1">
        <f>'0.5Q 17-24'!GF21</f>
        <v>0.88304662288357516</v>
      </c>
      <c r="M21" s="1">
        <f>'0.5Q 17-24'!GG21</f>
        <v>2.9594477480803572</v>
      </c>
      <c r="N21" s="1">
        <f>'0.5Q 17-24'!GH21</f>
        <v>2.3090483062241356</v>
      </c>
      <c r="O21" s="1">
        <f>'0.5Q 17-24'!GI21</f>
        <v>-0.46727069419163314</v>
      </c>
      <c r="P21" s="1">
        <f>'0.5Q 17-24'!GJ21</f>
        <v>-0.53851655178181901</v>
      </c>
      <c r="Q21" s="1">
        <f>'0.5Q 17-24'!GK21</f>
        <v>2.159186211228779E-2</v>
      </c>
      <c r="R21" s="1">
        <f>'0.5Q 17-24'!GL21</f>
        <v>1015.1143034786014</v>
      </c>
      <c r="S21" s="1">
        <f>'0.5Q 17-24'!GM21</f>
        <v>-553.06726901096374</v>
      </c>
      <c r="T21" s="1">
        <f>'0.5Q 17-24'!GN21</f>
        <v>2959.4477480803571</v>
      </c>
      <c r="U21" s="1">
        <f>'0.5Q 17-24'!GO21</f>
        <v>1000</v>
      </c>
      <c r="V21" s="1">
        <f>'0.5Q 17-24'!GP21</f>
        <v>3.1138527827459793E-4</v>
      </c>
      <c r="W21" s="1">
        <f>'0.5Q 17-24'!GQ21</f>
        <v>2.1001821834780956</v>
      </c>
      <c r="X21" s="1">
        <f>'0.5Q 17-24'!GR21</f>
        <v>-19.491679928809692</v>
      </c>
      <c r="Y21" s="1">
        <f>'0.5Q 17-24'!GS21</f>
        <v>61.838784607400427</v>
      </c>
      <c r="Z21" s="1">
        <f>'0.5Q 17-24'!GT21</f>
        <v>71.838784607400427</v>
      </c>
      <c r="AA21" s="1">
        <f>'0.5Q 17-24'!GU21</f>
        <v>2.1591815206476076E-2</v>
      </c>
      <c r="AB21" s="4"/>
      <c r="AC21" s="4">
        <f t="shared" si="2"/>
        <v>-30.64624704050366</v>
      </c>
      <c r="AD21" s="4">
        <f t="shared" si="3"/>
        <v>-44.062654905502399</v>
      </c>
      <c r="AE21" s="4">
        <f t="shared" si="4"/>
        <v>-57.479062770501137</v>
      </c>
      <c r="AF21" s="1">
        <f t="shared" si="5"/>
        <v>44.062654905502399</v>
      </c>
      <c r="AG21" s="1">
        <f t="shared" si="6"/>
        <v>55.937345094497601</v>
      </c>
      <c r="AH21" s="1">
        <f t="shared" si="7"/>
        <v>0.88302989120490316</v>
      </c>
      <c r="AI21" s="1">
        <f t="shared" si="63"/>
        <v>2.9596648200601816</v>
      </c>
      <c r="AJ21" s="1">
        <f t="shared" si="64"/>
        <v>2.3094145187867854</v>
      </c>
      <c r="AK21" s="1">
        <f t="shared" ref="AK21:AK52" si="130">AK20</f>
        <v>-0.46740197786526982</v>
      </c>
      <c r="AL21" s="1">
        <f t="shared" si="65"/>
        <v>-0.53869115857403671</v>
      </c>
      <c r="AM21" s="1">
        <f t="shared" si="8"/>
        <v>2.1591815206476076E-2</v>
      </c>
      <c r="AN21" s="1">
        <f t="shared" si="66"/>
        <v>1015.1142706445333</v>
      </c>
      <c r="AO21" s="1">
        <f t="shared" si="67"/>
        <v>-553.2465936787072</v>
      </c>
      <c r="AP21" s="1">
        <f t="shared" si="68"/>
        <v>2959.6648200601817</v>
      </c>
      <c r="AQ21" s="1">
        <f t="shared" si="69"/>
        <v>1000</v>
      </c>
      <c r="AR21" s="1">
        <f t="shared" si="70"/>
        <v>3.1139592839317875E-4</v>
      </c>
      <c r="AS21" s="4">
        <f t="shared" si="71"/>
        <v>2.0986894690252336</v>
      </c>
      <c r="AT21" s="1">
        <f t="shared" si="72"/>
        <v>-19.493125737450843</v>
      </c>
      <c r="AU21" s="4">
        <f t="shared" si="9"/>
        <v>61.841650100639882</v>
      </c>
      <c r="AV21" s="4">
        <f t="shared" si="10"/>
        <v>71.841650100639882</v>
      </c>
      <c r="AW21" s="4">
        <f t="shared" si="73"/>
        <v>2.1591926533942457E-2</v>
      </c>
      <c r="AX21" s="4">
        <f t="shared" si="11"/>
        <v>1.1132746638095603E-7</v>
      </c>
      <c r="AY21" s="4">
        <f t="shared" si="12"/>
        <v>-30.64595862737832</v>
      </c>
      <c r="AZ21" s="4">
        <f t="shared" si="13"/>
        <v>-44.062366492377059</v>
      </c>
      <c r="BA21" s="4">
        <f t="shared" si="14"/>
        <v>-57.478774357375798</v>
      </c>
      <c r="BB21" s="1">
        <f t="shared" si="15"/>
        <v>44.062366492377059</v>
      </c>
      <c r="BC21" s="1">
        <f t="shared" si="16"/>
        <v>55.937633507622941</v>
      </c>
      <c r="BD21" s="1">
        <f t="shared" si="17"/>
        <v>0.88302745305965535</v>
      </c>
      <c r="BE21" s="1">
        <f t="shared" si="74"/>
        <v>2.9597358745318569</v>
      </c>
      <c r="BF21" s="1">
        <f t="shared" si="75"/>
        <v>2.3094580296743539</v>
      </c>
      <c r="BG21" s="1">
        <f t="shared" ref="BG21:BG52" si="131">BG20</f>
        <v>-0.46742716091103192</v>
      </c>
      <c r="BH21" s="1">
        <f t="shared" si="76"/>
        <v>-0.5387282442483311</v>
      </c>
      <c r="BI21" s="1">
        <f t="shared" si="18"/>
        <v>2.1591926533942457E-2</v>
      </c>
      <c r="BJ21" s="1">
        <f t="shared" si="77"/>
        <v>1015.1143485737597</v>
      </c>
      <c r="BK21" s="1">
        <f t="shared" si="78"/>
        <v>-553.28468140792097</v>
      </c>
      <c r="BL21" s="1">
        <f t="shared" si="79"/>
        <v>2959.735874531857</v>
      </c>
      <c r="BM21" s="1">
        <f t="shared" si="80"/>
        <v>1000</v>
      </c>
      <c r="BN21" s="1">
        <f t="shared" si="81"/>
        <v>3.1138466567502687E-4</v>
      </c>
      <c r="BO21" s="4">
        <f t="shared" si="82"/>
        <v>2.0984206522303976</v>
      </c>
      <c r="BP21" s="1">
        <f t="shared" si="83"/>
        <v>-19.493505881712057</v>
      </c>
      <c r="BQ21" s="4">
        <f t="shared" si="19"/>
        <v>61.846666010440465</v>
      </c>
      <c r="BR21" s="4">
        <f t="shared" si="20"/>
        <v>71.846666010440458</v>
      </c>
      <c r="BS21" s="4">
        <f t="shared" si="84"/>
        <v>2.159210304026447E-2</v>
      </c>
      <c r="BT21" s="4">
        <f t="shared" si="21"/>
        <v>1.7650632201313132E-7</v>
      </c>
      <c r="BU21" s="4">
        <f t="shared" si="22"/>
        <v>-30.645501357114036</v>
      </c>
      <c r="BV21" s="4">
        <f t="shared" si="23"/>
        <v>-44.061909222112774</v>
      </c>
      <c r="BW21" s="4">
        <f t="shared" si="24"/>
        <v>-57.478317087111513</v>
      </c>
      <c r="BX21" s="1">
        <f t="shared" si="25"/>
        <v>44.061909222112774</v>
      </c>
      <c r="BY21" s="1">
        <f t="shared" si="26"/>
        <v>55.938090777887226</v>
      </c>
      <c r="BZ21" s="1">
        <f t="shared" si="27"/>
        <v>0.88302616252166066</v>
      </c>
      <c r="CA21" s="1">
        <f t="shared" si="85"/>
        <v>2.9596306319903221</v>
      </c>
      <c r="CB21" s="1">
        <f t="shared" si="86"/>
        <v>2.3093532341535261</v>
      </c>
      <c r="CC21" s="1">
        <f t="shared" ref="CC21:CC52" si="132">CC20</f>
        <v>-0.46746129255551433</v>
      </c>
      <c r="CD21" s="1">
        <f t="shared" si="87"/>
        <v>-0.53861923270226975</v>
      </c>
      <c r="CE21" s="1">
        <f t="shared" si="28"/>
        <v>2.159210304026447E-2</v>
      </c>
      <c r="CF21" s="1">
        <f t="shared" si="88"/>
        <v>1015.1144721281851</v>
      </c>
      <c r="CG21" s="1">
        <f t="shared" si="89"/>
        <v>-553.17272436988503</v>
      </c>
      <c r="CH21" s="1">
        <f t="shared" si="90"/>
        <v>2959.6306319903219</v>
      </c>
      <c r="CI21" s="1">
        <f t="shared" si="91"/>
        <v>1000</v>
      </c>
      <c r="CJ21" s="1">
        <f t="shared" si="92"/>
        <v>3.1136468820308833E-4</v>
      </c>
      <c r="CK21" s="4">
        <f t="shared" si="93"/>
        <v>2.0994111481161544</v>
      </c>
      <c r="CL21" s="1">
        <f t="shared" si="94"/>
        <v>-19.492691892148315</v>
      </c>
      <c r="CM21" s="4">
        <f t="shared" si="29"/>
        <v>61.847590439565224</v>
      </c>
      <c r="CN21" s="4">
        <f t="shared" si="30"/>
        <v>71.847590439565224</v>
      </c>
      <c r="CO21" s="4">
        <f t="shared" si="95"/>
        <v>2.1592151154038557E-2</v>
      </c>
      <c r="CP21" s="4">
        <f t="shared" si="31"/>
        <v>4.8113774086394612E-8</v>
      </c>
      <c r="CQ21" s="4">
        <f t="shared" si="32"/>
        <v>-30.645376710030909</v>
      </c>
      <c r="CR21" s="4">
        <f t="shared" si="33"/>
        <v>-44.061784575029648</v>
      </c>
      <c r="CS21" s="4">
        <f t="shared" si="34"/>
        <v>-57.478192440028387</v>
      </c>
      <c r="CT21" s="1">
        <f t="shared" si="35"/>
        <v>44.061784575029648</v>
      </c>
      <c r="CU21" s="1">
        <f t="shared" si="36"/>
        <v>55.938215424970352</v>
      </c>
      <c r="CV21" s="1">
        <f t="shared" si="37"/>
        <v>0.8830200321305669</v>
      </c>
      <c r="CW21" s="1">
        <f t="shared" si="96"/>
        <v>2.9595942455965507</v>
      </c>
      <c r="CX21" s="1">
        <f t="shared" si="97"/>
        <v>2.3093904269318788</v>
      </c>
      <c r="CY21" s="1">
        <f t="shared" ref="CY21:CY52" si="133">CY20</f>
        <v>-0.46744665124978735</v>
      </c>
      <c r="CZ21" s="1">
        <f t="shared" si="98"/>
        <v>-0.53858358923350214</v>
      </c>
      <c r="DA21" s="1">
        <f t="shared" si="38"/>
        <v>2.1592151154038557E-2</v>
      </c>
      <c r="DB21" s="1">
        <f t="shared" si="99"/>
        <v>1015.1145058078271</v>
      </c>
      <c r="DC21" s="1">
        <f t="shared" si="100"/>
        <v>-553.13611781459133</v>
      </c>
      <c r="DD21" s="1">
        <f t="shared" si="101"/>
        <v>2959.5942455965505</v>
      </c>
      <c r="DE21" s="1">
        <f t="shared" si="102"/>
        <v>1000</v>
      </c>
      <c r="DF21" s="1">
        <f t="shared" si="103"/>
        <v>3.1136123140220113E-4</v>
      </c>
      <c r="DG21" s="4">
        <f t="shared" si="104"/>
        <v>2.0997311979920243</v>
      </c>
      <c r="DH21" s="1">
        <f t="shared" si="105"/>
        <v>-19.492419956046533</v>
      </c>
      <c r="DI21" s="4">
        <f t="shared" si="39"/>
        <v>61.847680837255048</v>
      </c>
      <c r="DJ21" s="4">
        <f t="shared" si="40"/>
        <v>71.847680837255041</v>
      </c>
      <c r="DK21" s="4">
        <f t="shared" si="106"/>
        <v>2.159214939017624E-2</v>
      </c>
      <c r="DL21" s="4">
        <f t="shared" si="41"/>
        <v>-1.763862316622733E-9</v>
      </c>
      <c r="DM21" s="4">
        <f t="shared" si="42"/>
        <v>-30.645381279622406</v>
      </c>
      <c r="DN21" s="4">
        <f t="shared" si="43"/>
        <v>-44.061789144621144</v>
      </c>
      <c r="DO21" s="4">
        <f t="shared" si="44"/>
        <v>-57.478197009619883</v>
      </c>
      <c r="DP21" s="1">
        <f t="shared" si="45"/>
        <v>44.061789144621144</v>
      </c>
      <c r="DQ21" s="1">
        <f t="shared" si="46"/>
        <v>55.938210855378856</v>
      </c>
      <c r="DR21" s="1">
        <f t="shared" si="47"/>
        <v>0.88302126604876696</v>
      </c>
      <c r="DS21" s="1">
        <f t="shared" si="107"/>
        <v>2.9595992282446115</v>
      </c>
      <c r="DT21" s="1">
        <f t="shared" si="108"/>
        <v>2.30937983415257</v>
      </c>
      <c r="DU21" s="1">
        <f t="shared" ref="DU21:DU52" si="134">DU20</f>
        <v>-0.46741350014400684</v>
      </c>
      <c r="DV21" s="1">
        <f t="shared" si="109"/>
        <v>-0.538587705868115</v>
      </c>
      <c r="DW21" s="1">
        <f t="shared" si="48"/>
        <v>2.159214939017624E-2</v>
      </c>
      <c r="DX21" s="1">
        <f t="shared" si="110"/>
        <v>1015.1145045731233</v>
      </c>
      <c r="DY21" s="1">
        <f t="shared" si="111"/>
        <v>-553.14034568067143</v>
      </c>
      <c r="DZ21" s="1">
        <f t="shared" si="112"/>
        <v>2959.5992282446114</v>
      </c>
      <c r="EA21" s="1">
        <f t="shared" si="113"/>
        <v>1000</v>
      </c>
      <c r="EB21" s="1">
        <f t="shared" si="114"/>
        <v>3.113608000943631E-4</v>
      </c>
      <c r="EC21" s="4">
        <f t="shared" si="115"/>
        <v>2.0996957423901064</v>
      </c>
      <c r="ED21" s="1">
        <f t="shared" si="116"/>
        <v>-19.492453647786132</v>
      </c>
      <c r="EE21" s="4">
        <f t="shared" si="49"/>
        <v>61.847843128057619</v>
      </c>
      <c r="EF21" s="4">
        <f t="shared" si="50"/>
        <v>71.847843128057619</v>
      </c>
      <c r="EG21" s="4">
        <f t="shared" si="117"/>
        <v>2.1592156785486111E-2</v>
      </c>
      <c r="EH21" s="4">
        <f t="shared" si="51"/>
        <v>7.3953098714274468E-9</v>
      </c>
      <c r="EI21" s="4">
        <f t="shared" si="52"/>
        <v>-30.64536212078854</v>
      </c>
      <c r="EJ21" s="4">
        <f t="shared" si="53"/>
        <v>-44.061769985787279</v>
      </c>
      <c r="EK21" s="4">
        <f t="shared" si="54"/>
        <v>-57.478177850786018</v>
      </c>
      <c r="EL21" s="1">
        <f t="shared" si="55"/>
        <v>44.061769985787279</v>
      </c>
      <c r="EM21" s="1">
        <f t="shared" si="56"/>
        <v>55.938230014212721</v>
      </c>
      <c r="EN21" s="1">
        <f t="shared" si="57"/>
        <v>0.88302288410483676</v>
      </c>
      <c r="EO21" s="1">
        <f t="shared" si="118"/>
        <v>2.9595780336494681</v>
      </c>
      <c r="EP21" s="1">
        <f t="shared" si="119"/>
        <v>2.3093409935252418</v>
      </c>
      <c r="EQ21" s="1">
        <f t="shared" ref="EQ21:EQ52" si="135">EQ20</f>
        <v>-0.46739906360718619</v>
      </c>
      <c r="ER21" s="1">
        <f t="shared" si="120"/>
        <v>-0.53857021207192146</v>
      </c>
      <c r="ES21" s="1">
        <f t="shared" si="58"/>
        <v>2.1592156785486111E-2</v>
      </c>
      <c r="ET21" s="1">
        <f t="shared" si="121"/>
        <v>1015.1145097498402</v>
      </c>
      <c r="EU21" s="1">
        <f t="shared" si="122"/>
        <v>-553.12237920210475</v>
      </c>
      <c r="EV21" s="1">
        <f t="shared" si="123"/>
        <v>2959.5780336494681</v>
      </c>
      <c r="EW21" s="1">
        <f t="shared" si="124"/>
        <v>1000</v>
      </c>
      <c r="EX21" s="1">
        <f t="shared" si="125"/>
        <v>3.1136017807524422E-4</v>
      </c>
      <c r="EY21" s="4">
        <f t="shared" si="126"/>
        <v>2.0998463724952954</v>
      </c>
      <c r="EZ21" s="1">
        <f t="shared" si="127"/>
        <v>-19.492310412990815</v>
      </c>
      <c r="FA21" s="4">
        <f t="shared" si="59"/>
        <v>61.847577390213594</v>
      </c>
      <c r="FB21" s="4">
        <f t="shared" si="60"/>
        <v>71.847577390213587</v>
      </c>
      <c r="FC21" s="4">
        <f t="shared" si="128"/>
        <v>2.1592144352649376E-2</v>
      </c>
      <c r="FD21" s="4">
        <f t="shared" si="61"/>
        <v>-1.243283673582618E-8</v>
      </c>
      <c r="FE21" s="4"/>
      <c r="FF21" s="4"/>
      <c r="FG21" s="4"/>
      <c r="FH21" s="4"/>
      <c r="FI21" s="4"/>
      <c r="FJ21" s="4"/>
      <c r="FK21" s="4"/>
      <c r="FL21" s="4"/>
      <c r="FM21" s="4"/>
      <c r="FN21" s="6"/>
      <c r="FO21" s="4"/>
      <c r="FP21" s="4"/>
      <c r="FQ21" s="4"/>
      <c r="FR21" s="1"/>
      <c r="FS21" s="4"/>
      <c r="FT21" s="4"/>
      <c r="FX21" s="2"/>
      <c r="FY21" s="2"/>
      <c r="FZ21" s="2"/>
      <c r="GA21" s="2"/>
      <c r="GB21" s="3"/>
      <c r="GC21" s="2"/>
      <c r="GD21" s="2"/>
      <c r="GE21" s="2"/>
      <c r="GF21" s="2"/>
    </row>
    <row r="22" spans="1:188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29"/>
        <v>485</v>
      </c>
      <c r="F22" s="1">
        <f t="shared" si="62"/>
        <v>1.5009999999999992</v>
      </c>
      <c r="G22" s="1">
        <f>'0.5Q 17-24'!GA22</f>
        <v>-34.470157249549601</v>
      </c>
      <c r="H22" s="1">
        <f>'0.5Q 17-24'!GB22</f>
        <v>-47.88656511454834</v>
      </c>
      <c r="I22" s="1">
        <f>'0.5Q 17-24'!GC22</f>
        <v>-61.302972979547079</v>
      </c>
      <c r="J22" s="1">
        <f>'0.5Q 17-24'!GD22</f>
        <v>47.88656511454834</v>
      </c>
      <c r="K22" s="1">
        <f>'0.5Q 17-24'!GE22</f>
        <v>52.11343488545166</v>
      </c>
      <c r="L22" s="1">
        <f>'0.5Q 17-24'!GF22</f>
        <v>1.0152109363780615</v>
      </c>
      <c r="M22" s="1">
        <f>'0.5Q 17-24'!GG22</f>
        <v>2.6432862698897264</v>
      </c>
      <c r="N22" s="1">
        <f>'0.5Q 17-24'!GH22</f>
        <v>1.9858573807732558</v>
      </c>
      <c r="O22" s="1">
        <f>'0.5Q 17-24'!GI22</f>
        <v>-0.46727069419163314</v>
      </c>
      <c r="P22" s="1">
        <f>'0.5Q 17-24'!GJ22</f>
        <v>-0.50553498192579494</v>
      </c>
      <c r="Q22" s="1">
        <f>'0.5Q 17-24'!GK22</f>
        <v>2.0115785865784341E-2</v>
      </c>
      <c r="R22" s="1">
        <f>'0.5Q 17-24'!GL22</f>
        <v>1014.0810501060491</v>
      </c>
      <c r="S22" s="1">
        <f>'0.5Q 17-24'!GM22</f>
        <v>-519.19453713742996</v>
      </c>
      <c r="T22" s="1">
        <f>'0.5Q 17-24'!GN22</f>
        <v>2643.2862698897266</v>
      </c>
      <c r="U22" s="1">
        <f>'0.5Q 17-24'!GO22</f>
        <v>1000</v>
      </c>
      <c r="V22" s="1">
        <f>'0.5Q 17-24'!GP22</f>
        <v>2.9521524930068989E-4</v>
      </c>
      <c r="W22" s="1">
        <f>'0.5Q 17-24'!GQ22</f>
        <v>1.8600336514589606</v>
      </c>
      <c r="X22" s="1">
        <f>'0.5Q 17-24'!GR22</f>
        <v>-18.25575221432538</v>
      </c>
      <c r="Y22" s="1">
        <f>'0.5Q 17-24'!GS22</f>
        <v>60.635770392271866</v>
      </c>
      <c r="Z22" s="1">
        <f>'0.5Q 17-24'!GT22</f>
        <v>70.635770392271866</v>
      </c>
      <c r="AA22" s="1">
        <f>'0.5Q 17-24'!GU22</f>
        <v>2.0115669191286385E-2</v>
      </c>
      <c r="AB22" s="4"/>
      <c r="AC22" s="4">
        <f t="shared" si="2"/>
        <v>-34.470459515088343</v>
      </c>
      <c r="AD22" s="4">
        <f t="shared" si="3"/>
        <v>-47.886867380087082</v>
      </c>
      <c r="AE22" s="4">
        <f t="shared" si="4"/>
        <v>-61.303275245085821</v>
      </c>
      <c r="AF22" s="1">
        <f t="shared" si="5"/>
        <v>47.886867380087082</v>
      </c>
      <c r="AG22" s="1">
        <f t="shared" si="6"/>
        <v>52.113132619912918</v>
      </c>
      <c r="AH22" s="1">
        <f t="shared" si="7"/>
        <v>1.0152063614883526</v>
      </c>
      <c r="AI22" s="1">
        <f t="shared" si="63"/>
        <v>2.6435294056689895</v>
      </c>
      <c r="AJ22" s="1">
        <f t="shared" si="64"/>
        <v>1.9861309895651913</v>
      </c>
      <c r="AK22" s="1">
        <f t="shared" si="130"/>
        <v>-0.46740197786526982</v>
      </c>
      <c r="AL22" s="1">
        <f t="shared" si="65"/>
        <v>-0.5057712057503827</v>
      </c>
      <c r="AM22" s="1">
        <f t="shared" si="8"/>
        <v>2.0115669191286385E-2</v>
      </c>
      <c r="AN22" s="1">
        <f t="shared" si="66"/>
        <v>1014.0809684339005</v>
      </c>
      <c r="AO22" s="1">
        <f t="shared" si="67"/>
        <v>-519.43714372975808</v>
      </c>
      <c r="AP22" s="1">
        <f t="shared" si="68"/>
        <v>2643.5294056689895</v>
      </c>
      <c r="AQ22" s="1">
        <f t="shared" si="69"/>
        <v>1000</v>
      </c>
      <c r="AR22" s="1">
        <f t="shared" si="70"/>
        <v>2.9522920303793818E-4</v>
      </c>
      <c r="AS22" s="4">
        <f t="shared" si="71"/>
        <v>1.8582081175234419</v>
      </c>
      <c r="AT22" s="1">
        <f t="shared" si="72"/>
        <v>-18.257461073762943</v>
      </c>
      <c r="AU22" s="4">
        <f t="shared" si="9"/>
        <v>60.641061015363526</v>
      </c>
      <c r="AV22" s="4">
        <f t="shared" si="10"/>
        <v>70.641061015363533</v>
      </c>
      <c r="AW22" s="4">
        <f t="shared" si="73"/>
        <v>2.0115879684594249E-2</v>
      </c>
      <c r="AX22" s="4">
        <f t="shared" si="11"/>
        <v>2.1049330786379605E-7</v>
      </c>
      <c r="AY22" s="4">
        <f t="shared" si="12"/>
        <v>-34.469914195637926</v>
      </c>
      <c r="AZ22" s="4">
        <f t="shared" si="13"/>
        <v>-47.886322060636665</v>
      </c>
      <c r="BA22" s="4">
        <f t="shared" si="14"/>
        <v>-61.302729925635404</v>
      </c>
      <c r="BB22" s="1">
        <f t="shared" si="15"/>
        <v>47.886322060636665</v>
      </c>
      <c r="BC22" s="1">
        <f t="shared" si="16"/>
        <v>52.113677939363335</v>
      </c>
      <c r="BD22" s="1">
        <f t="shared" si="17"/>
        <v>1.0152064912618972</v>
      </c>
      <c r="BE22" s="1">
        <f t="shared" si="74"/>
        <v>2.6435807640448372</v>
      </c>
      <c r="BF22" s="1">
        <f t="shared" si="75"/>
        <v>1.986092037837764</v>
      </c>
      <c r="BG22" s="1">
        <f t="shared" si="131"/>
        <v>-0.46742716091103192</v>
      </c>
      <c r="BH22" s="1">
        <f t="shared" si="76"/>
        <v>-0.50578510374500296</v>
      </c>
      <c r="BI22" s="1">
        <f t="shared" si="18"/>
        <v>2.0115879684594249E-2</v>
      </c>
      <c r="BJ22" s="1">
        <f t="shared" si="77"/>
        <v>1014.081115779216</v>
      </c>
      <c r="BK22" s="1">
        <f t="shared" si="78"/>
        <v>-519.45141724819291</v>
      </c>
      <c r="BL22" s="1">
        <f t="shared" si="79"/>
        <v>2643.580764044837</v>
      </c>
      <c r="BM22" s="1">
        <f t="shared" si="80"/>
        <v>1000</v>
      </c>
      <c r="BN22" s="1">
        <f t="shared" si="81"/>
        <v>2.9520936986964159E-4</v>
      </c>
      <c r="BO22" s="4">
        <f t="shared" si="82"/>
        <v>1.8581643831139365</v>
      </c>
      <c r="BP22" s="1">
        <f t="shared" si="83"/>
        <v>-18.25771530148031</v>
      </c>
      <c r="BQ22" s="4">
        <f t="shared" si="19"/>
        <v>60.64706162012147</v>
      </c>
      <c r="BR22" s="4">
        <f t="shared" si="20"/>
        <v>70.647061620121463</v>
      </c>
      <c r="BS22" s="4">
        <f t="shared" si="84"/>
        <v>2.0116165212959808E-2</v>
      </c>
      <c r="BT22" s="4">
        <f t="shared" si="21"/>
        <v>2.8552836555881256E-7</v>
      </c>
      <c r="BU22" s="4">
        <f t="shared" si="22"/>
        <v>-34.46917448484632</v>
      </c>
      <c r="BV22" s="4">
        <f t="shared" si="23"/>
        <v>-47.885582349845059</v>
      </c>
      <c r="BW22" s="4">
        <f t="shared" si="24"/>
        <v>-61.301990214843798</v>
      </c>
      <c r="BX22" s="1">
        <f t="shared" si="25"/>
        <v>47.885582349845059</v>
      </c>
      <c r="BY22" s="1">
        <f t="shared" si="26"/>
        <v>52.114417650154941</v>
      </c>
      <c r="BZ22" s="1">
        <f t="shared" si="27"/>
        <v>1.0151982554076711</v>
      </c>
      <c r="CA22" s="1">
        <f t="shared" si="85"/>
        <v>2.6434418577202079</v>
      </c>
      <c r="CB22" s="1">
        <f t="shared" si="86"/>
        <v>1.9859929878545977</v>
      </c>
      <c r="CC22" s="1">
        <f t="shared" si="132"/>
        <v>-0.46746129255551433</v>
      </c>
      <c r="CD22" s="1">
        <f t="shared" si="87"/>
        <v>-0.50561664172335319</v>
      </c>
      <c r="CE22" s="1">
        <f t="shared" si="28"/>
        <v>2.0116165212959808E-2</v>
      </c>
      <c r="CF22" s="1">
        <f t="shared" si="88"/>
        <v>1014.0813156490718</v>
      </c>
      <c r="CG22" s="1">
        <f t="shared" si="89"/>
        <v>-519.27840338271824</v>
      </c>
      <c r="CH22" s="1">
        <f t="shared" si="90"/>
        <v>2643.4418577202077</v>
      </c>
      <c r="CI22" s="1">
        <f t="shared" si="91"/>
        <v>1000</v>
      </c>
      <c r="CJ22" s="1">
        <f t="shared" si="92"/>
        <v>2.9518756546093245E-4</v>
      </c>
      <c r="CK22" s="4">
        <f t="shared" si="93"/>
        <v>1.8595255614797055</v>
      </c>
      <c r="CL22" s="1">
        <f t="shared" si="94"/>
        <v>-18.2566396514801</v>
      </c>
      <c r="CM22" s="4">
        <f t="shared" si="29"/>
        <v>60.647516254610018</v>
      </c>
      <c r="CN22" s="4">
        <f t="shared" si="30"/>
        <v>70.647516254610025</v>
      </c>
      <c r="CO22" s="4">
        <f t="shared" si="95"/>
        <v>2.0116219211326985E-2</v>
      </c>
      <c r="CP22" s="4">
        <f t="shared" si="31"/>
        <v>5.3998367176982809E-8</v>
      </c>
      <c r="CQ22" s="4">
        <f t="shared" si="32"/>
        <v>-34.469034592703373</v>
      </c>
      <c r="CR22" s="4">
        <f t="shared" si="33"/>
        <v>-47.885442457702112</v>
      </c>
      <c r="CS22" s="4">
        <f t="shared" si="34"/>
        <v>-61.301850322700851</v>
      </c>
      <c r="CT22" s="1">
        <f t="shared" si="35"/>
        <v>47.885442457702112</v>
      </c>
      <c r="CU22" s="1">
        <f t="shared" si="36"/>
        <v>52.114557542297888</v>
      </c>
      <c r="CV22" s="1">
        <f t="shared" si="37"/>
        <v>1.0151919665046401</v>
      </c>
      <c r="CW22" s="1">
        <f t="shared" si="96"/>
        <v>2.643438687481463</v>
      </c>
      <c r="CX22" s="1">
        <f t="shared" si="97"/>
        <v>1.9860496764933315</v>
      </c>
      <c r="CY22" s="1">
        <f t="shared" si="133"/>
        <v>-0.46744665124978735</v>
      </c>
      <c r="CZ22" s="1">
        <f t="shared" si="98"/>
        <v>-0.50560552825742844</v>
      </c>
      <c r="DA22" s="1">
        <f t="shared" si="38"/>
        <v>2.0116219211326985E-2</v>
      </c>
      <c r="DB22" s="1">
        <f t="shared" si="99"/>
        <v>1014.0813534479289</v>
      </c>
      <c r="DC22" s="1">
        <f t="shared" si="100"/>
        <v>-519.26698963094418</v>
      </c>
      <c r="DD22" s="1">
        <f t="shared" si="101"/>
        <v>2643.4386874814631</v>
      </c>
      <c r="DE22" s="1">
        <f t="shared" si="102"/>
        <v>1000</v>
      </c>
      <c r="DF22" s="1">
        <f t="shared" si="103"/>
        <v>2.9518638854231433E-4</v>
      </c>
      <c r="DG22" s="4">
        <f t="shared" si="104"/>
        <v>1.859625665259971</v>
      </c>
      <c r="DH22" s="1">
        <f t="shared" si="105"/>
        <v>-18.256593546067016</v>
      </c>
      <c r="DI22" s="4">
        <f t="shared" si="39"/>
        <v>60.647928473868014</v>
      </c>
      <c r="DJ22" s="4">
        <f t="shared" si="40"/>
        <v>70.647928473868006</v>
      </c>
      <c r="DK22" s="4">
        <f t="shared" si="106"/>
        <v>2.0116225885528395E-2</v>
      </c>
      <c r="DL22" s="4">
        <f t="shared" si="41"/>
        <v>6.6742014102894043E-9</v>
      </c>
      <c r="DM22" s="4">
        <f t="shared" si="42"/>
        <v>-34.469017302026145</v>
      </c>
      <c r="DN22" s="4">
        <f t="shared" si="43"/>
        <v>-47.885425167024884</v>
      </c>
      <c r="DO22" s="4">
        <f t="shared" si="44"/>
        <v>-61.301833032023623</v>
      </c>
      <c r="DP22" s="1">
        <f t="shared" si="45"/>
        <v>47.885425167024884</v>
      </c>
      <c r="DQ22" s="1">
        <f t="shared" si="46"/>
        <v>52.114574832975116</v>
      </c>
      <c r="DR22" s="1">
        <f t="shared" si="47"/>
        <v>1.0151928080941435</v>
      </c>
      <c r="DS22" s="1">
        <f t="shared" si="107"/>
        <v>2.6434308409075302</v>
      </c>
      <c r="DT22" s="1">
        <f t="shared" si="108"/>
        <v>1.9860329829082253</v>
      </c>
      <c r="DU22" s="1">
        <f t="shared" si="134"/>
        <v>-0.46741350014400684</v>
      </c>
      <c r="DV22" s="1">
        <f t="shared" si="109"/>
        <v>-0.50559745983034887</v>
      </c>
      <c r="DW22" s="1">
        <f t="shared" si="48"/>
        <v>2.0116225885528395E-2</v>
      </c>
      <c r="DX22" s="1">
        <f t="shared" si="110"/>
        <v>1014.0813581198697</v>
      </c>
      <c r="DY22" s="1">
        <f t="shared" si="111"/>
        <v>-519.25870319496494</v>
      </c>
      <c r="DZ22" s="1">
        <f t="shared" si="112"/>
        <v>2643.4308409075302</v>
      </c>
      <c r="EA22" s="1">
        <f t="shared" si="113"/>
        <v>1000</v>
      </c>
      <c r="EB22" s="1">
        <f t="shared" si="114"/>
        <v>2.9518470092956898E-4</v>
      </c>
      <c r="EC22" s="4">
        <f t="shared" si="115"/>
        <v>1.8596888086338061</v>
      </c>
      <c r="ED22" s="1">
        <f t="shared" si="116"/>
        <v>-18.256537076894588</v>
      </c>
      <c r="EE22" s="4">
        <f t="shared" si="49"/>
        <v>60.648013275231129</v>
      </c>
      <c r="EF22" s="4">
        <f t="shared" si="50"/>
        <v>70.648013275231136</v>
      </c>
      <c r="EG22" s="4">
        <f t="shared" si="117"/>
        <v>2.0116234486390841E-2</v>
      </c>
      <c r="EH22" s="4">
        <f t="shared" si="51"/>
        <v>8.6008624458622229E-9</v>
      </c>
      <c r="EI22" s="4">
        <f t="shared" si="52"/>
        <v>-34.468995019999092</v>
      </c>
      <c r="EJ22" s="4">
        <f t="shared" si="53"/>
        <v>-47.885402884997831</v>
      </c>
      <c r="EK22" s="4">
        <f t="shared" si="54"/>
        <v>-61.301810749996569</v>
      </c>
      <c r="EL22" s="1">
        <f t="shared" si="55"/>
        <v>47.885402884997831</v>
      </c>
      <c r="EM22" s="1">
        <f t="shared" si="56"/>
        <v>52.114597115002169</v>
      </c>
      <c r="EN22" s="1">
        <f t="shared" si="57"/>
        <v>1.0151937694505524</v>
      </c>
      <c r="EO22" s="1">
        <f t="shared" si="118"/>
        <v>2.6434177069143128</v>
      </c>
      <c r="EP22" s="1">
        <f t="shared" si="119"/>
        <v>1.9860046163623579</v>
      </c>
      <c r="EQ22" s="1">
        <f t="shared" si="135"/>
        <v>-0.46739906360718619</v>
      </c>
      <c r="ER22" s="1">
        <f t="shared" si="120"/>
        <v>-0.50558434805045394</v>
      </c>
      <c r="ES22" s="1">
        <f t="shared" si="58"/>
        <v>2.0116234486390841E-2</v>
      </c>
      <c r="ET22" s="1">
        <f t="shared" si="121"/>
        <v>1014.0813641404735</v>
      </c>
      <c r="EU22" s="1">
        <f t="shared" si="122"/>
        <v>-519.2452371347772</v>
      </c>
      <c r="EV22" s="1">
        <f t="shared" si="123"/>
        <v>2643.4177069143129</v>
      </c>
      <c r="EW22" s="1">
        <f t="shared" si="124"/>
        <v>1000</v>
      </c>
      <c r="EX22" s="1">
        <f t="shared" si="125"/>
        <v>2.9518445981905407E-4</v>
      </c>
      <c r="EY22" s="4">
        <f t="shared" si="126"/>
        <v>1.8597907633435022</v>
      </c>
      <c r="EZ22" s="1">
        <f t="shared" si="127"/>
        <v>-18.25644372304734</v>
      </c>
      <c r="FA22" s="4">
        <f t="shared" si="59"/>
        <v>60.647788247994718</v>
      </c>
      <c r="FB22" s="4">
        <f t="shared" si="60"/>
        <v>70.647788247994725</v>
      </c>
      <c r="FC22" s="4">
        <f t="shared" si="128"/>
        <v>2.0116218362963602E-2</v>
      </c>
      <c r="FD22" s="4">
        <f t="shared" si="61"/>
        <v>-1.6123427239167487E-8</v>
      </c>
      <c r="FE22" s="4"/>
      <c r="FF22" s="4"/>
      <c r="FG22" s="4"/>
      <c r="FH22" s="4"/>
      <c r="FI22" s="4"/>
      <c r="FJ22" s="4"/>
      <c r="FK22" s="4"/>
      <c r="FL22" s="4"/>
      <c r="FM22" s="4"/>
      <c r="FN22" s="6"/>
      <c r="FO22" s="4"/>
      <c r="FP22" s="4"/>
      <c r="FQ22" s="4"/>
      <c r="FR22" s="1"/>
      <c r="FS22" s="4"/>
      <c r="FT22" s="4"/>
      <c r="FX22" s="2"/>
      <c r="FY22" s="2"/>
      <c r="FZ22" s="2"/>
      <c r="GA22" s="2"/>
      <c r="GB22" s="3"/>
      <c r="GC22" s="2"/>
      <c r="GD22" s="2"/>
      <c r="GE22" s="2"/>
      <c r="GF22" s="2"/>
    </row>
    <row r="23" spans="1:188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29"/>
        <v>480</v>
      </c>
      <c r="F23" s="1">
        <f t="shared" si="62"/>
        <v>1.5509999999999993</v>
      </c>
      <c r="G23" s="1">
        <f>'0.5Q 17-24'!GA23</f>
        <v>-38.110985066986082</v>
      </c>
      <c r="H23" s="1">
        <f>'0.5Q 17-24'!GB23</f>
        <v>-51.527392931984821</v>
      </c>
      <c r="I23" s="1">
        <f>'0.5Q 17-24'!GC23</f>
        <v>-64.943800796983567</v>
      </c>
      <c r="J23" s="1">
        <f>'0.5Q 17-24'!GD23</f>
        <v>51.527392931984821</v>
      </c>
      <c r="K23" s="1">
        <f>'0.5Q 17-24'!GE23</f>
        <v>48.472607068015179</v>
      </c>
      <c r="L23" s="1">
        <f>'0.5Q 17-24'!GF23</f>
        <v>1.1351245812307027</v>
      </c>
      <c r="M23" s="1">
        <f>'0.5Q 17-24'!GG23</f>
        <v>2.3982728970528244</v>
      </c>
      <c r="N23" s="1">
        <f>'0.5Q 17-24'!GH23</f>
        <v>1.733126339178386</v>
      </c>
      <c r="O23" s="1">
        <f>'0.5Q 17-24'!GI23</f>
        <v>-0.46727069419163314</v>
      </c>
      <c r="P23" s="1">
        <f>'0.5Q 17-24'!GJ23</f>
        <v>-0.48232871287086326</v>
      </c>
      <c r="Q23" s="1">
        <f>'0.5Q 17-24'!GK23</f>
        <v>1.871042632825386E-2</v>
      </c>
      <c r="R23" s="1">
        <f>'0.5Q 17-24'!GL23</f>
        <v>1013.0972984297777</v>
      </c>
      <c r="S23" s="1">
        <f>'0.5Q 17-24'!GM23</f>
        <v>-495.36123469263396</v>
      </c>
      <c r="T23" s="1">
        <f>'0.5Q 17-24'!GN23</f>
        <v>2398.2728970528246</v>
      </c>
      <c r="U23" s="1">
        <f>'0.5Q 17-24'!GO23</f>
        <v>1000</v>
      </c>
      <c r="V23" s="1">
        <f>'0.5Q 17-24'!GP23</f>
        <v>2.8107190750609607E-4</v>
      </c>
      <c r="W23" s="1">
        <f>'0.5Q 17-24'!GQ23</f>
        <v>1.6674146809963446</v>
      </c>
      <c r="X23" s="1">
        <f>'0.5Q 17-24'!GR23</f>
        <v>-17.043011647257515</v>
      </c>
      <c r="Y23" s="1">
        <f>'0.5Q 17-24'!GS23</f>
        <v>59.066266040779638</v>
      </c>
      <c r="Z23" s="1">
        <f>'0.5Q 17-24'!GT23</f>
        <v>69.066266040779638</v>
      </c>
      <c r="AA23" s="1">
        <f>'0.5Q 17-24'!GU23</f>
        <v>1.8710281548187598E-2</v>
      </c>
      <c r="AB23" s="4"/>
      <c r="AC23" s="4">
        <f t="shared" si="2"/>
        <v>-38.111360144877949</v>
      </c>
      <c r="AD23" s="4">
        <f t="shared" si="3"/>
        <v>-51.527768009876688</v>
      </c>
      <c r="AE23" s="4">
        <f t="shared" si="4"/>
        <v>-64.944175874875427</v>
      </c>
      <c r="AF23" s="1">
        <f t="shared" si="5"/>
        <v>51.527768009876688</v>
      </c>
      <c r="AG23" s="1">
        <f t="shared" si="6"/>
        <v>48.472231990123312</v>
      </c>
      <c r="AH23" s="1">
        <f t="shared" si="7"/>
        <v>1.1351328166477279</v>
      </c>
      <c r="AI23" s="1">
        <f t="shared" si="63"/>
        <v>2.3985291031875056</v>
      </c>
      <c r="AJ23" s="1">
        <f t="shared" si="64"/>
        <v>1.7332755000560103</v>
      </c>
      <c r="AK23" s="1">
        <f t="shared" si="130"/>
        <v>-0.46740197786526982</v>
      </c>
      <c r="AL23" s="1">
        <f t="shared" si="65"/>
        <v>-0.48261663865091287</v>
      </c>
      <c r="AM23" s="1">
        <f t="shared" si="8"/>
        <v>1.8710281548187598E-2</v>
      </c>
      <c r="AN23" s="1">
        <f t="shared" si="66"/>
        <v>1013.0971970837312</v>
      </c>
      <c r="AO23" s="1">
        <f t="shared" si="67"/>
        <v>-495.65694022726052</v>
      </c>
      <c r="AP23" s="1">
        <f t="shared" si="68"/>
        <v>2398.5291031875054</v>
      </c>
      <c r="AQ23" s="1">
        <f t="shared" si="69"/>
        <v>1000</v>
      </c>
      <c r="AR23" s="1">
        <f t="shared" si="70"/>
        <v>2.8107752861975742E-4</v>
      </c>
      <c r="AS23" s="4">
        <f t="shared" si="71"/>
        <v>1.6654419851093019</v>
      </c>
      <c r="AT23" s="1">
        <f t="shared" si="72"/>
        <v>-17.044839563078298</v>
      </c>
      <c r="AU23" s="4">
        <f t="shared" si="9"/>
        <v>59.075968947971482</v>
      </c>
      <c r="AV23" s="4">
        <f t="shared" si="10"/>
        <v>69.075968947971489</v>
      </c>
      <c r="AW23" s="4">
        <f t="shared" si="73"/>
        <v>1.8710667853007557E-2</v>
      </c>
      <c r="AX23" s="4">
        <f t="shared" si="11"/>
        <v>3.8630481995899357E-7</v>
      </c>
      <c r="AY23" s="4">
        <f t="shared" si="12"/>
        <v>-38.11035935518894</v>
      </c>
      <c r="AZ23" s="4">
        <f t="shared" si="13"/>
        <v>-51.526767220187679</v>
      </c>
      <c r="BA23" s="4">
        <f t="shared" si="14"/>
        <v>-64.943175085186425</v>
      </c>
      <c r="BB23" s="1">
        <f t="shared" si="15"/>
        <v>51.526767220187679</v>
      </c>
      <c r="BC23" s="1">
        <f t="shared" si="16"/>
        <v>48.473232779812321</v>
      </c>
      <c r="BD23" s="1">
        <f t="shared" si="17"/>
        <v>1.1351304160390832</v>
      </c>
      <c r="BE23" s="1">
        <f t="shared" si="74"/>
        <v>2.3984784955437188</v>
      </c>
      <c r="BF23" s="1">
        <f t="shared" si="75"/>
        <v>1.7331334967564842</v>
      </c>
      <c r="BG23" s="1">
        <f t="shared" si="131"/>
        <v>-0.46742716091103192</v>
      </c>
      <c r="BH23" s="1">
        <f t="shared" si="76"/>
        <v>-0.48250589211051337</v>
      </c>
      <c r="BI23" s="1">
        <f t="shared" si="18"/>
        <v>1.8710667853007557E-2</v>
      </c>
      <c r="BJ23" s="1">
        <f t="shared" si="77"/>
        <v>1013.0974674971054</v>
      </c>
      <c r="BK23" s="1">
        <f t="shared" si="78"/>
        <v>-495.54320131533945</v>
      </c>
      <c r="BL23" s="1">
        <f t="shared" si="79"/>
        <v>2398.478495543719</v>
      </c>
      <c r="BM23" s="1">
        <f t="shared" si="80"/>
        <v>1000</v>
      </c>
      <c r="BN23" s="1">
        <f t="shared" si="81"/>
        <v>2.8104236631733834E-4</v>
      </c>
      <c r="BO23" s="4">
        <f t="shared" si="82"/>
        <v>1.6662741450951888</v>
      </c>
      <c r="BP23" s="1">
        <f t="shared" si="83"/>
        <v>-17.04439370791237</v>
      </c>
      <c r="BQ23" s="4">
        <f t="shared" si="19"/>
        <v>59.081880625725496</v>
      </c>
      <c r="BR23" s="4">
        <f t="shared" si="20"/>
        <v>69.081880625725489</v>
      </c>
      <c r="BS23" s="4">
        <f t="shared" si="84"/>
        <v>1.8711049488343713E-2</v>
      </c>
      <c r="BT23" s="4">
        <f t="shared" si="21"/>
        <v>3.8163533615589995E-7</v>
      </c>
      <c r="BU23" s="4">
        <f t="shared" si="22"/>
        <v>-38.109370662608228</v>
      </c>
      <c r="BV23" s="4">
        <f t="shared" si="23"/>
        <v>-51.525778527606967</v>
      </c>
      <c r="BW23" s="4">
        <f t="shared" si="24"/>
        <v>-64.942186392605706</v>
      </c>
      <c r="BX23" s="1">
        <f t="shared" si="25"/>
        <v>51.525778527606967</v>
      </c>
      <c r="BY23" s="1">
        <f t="shared" si="26"/>
        <v>48.474221472393033</v>
      </c>
      <c r="BZ23" s="1">
        <f t="shared" si="27"/>
        <v>1.135115413021119</v>
      </c>
      <c r="CA23" s="1">
        <f t="shared" si="85"/>
        <v>2.398343152268958</v>
      </c>
      <c r="CB23" s="1">
        <f t="shared" si="86"/>
        <v>1.7330724790542456</v>
      </c>
      <c r="CC23" s="1">
        <f t="shared" si="132"/>
        <v>-0.46746129255551433</v>
      </c>
      <c r="CD23" s="1">
        <f t="shared" si="87"/>
        <v>-0.48230784659148318</v>
      </c>
      <c r="CE23" s="1">
        <f t="shared" si="28"/>
        <v>1.8711049488343713E-2</v>
      </c>
      <c r="CF23" s="1">
        <f t="shared" si="88"/>
        <v>1013.0977346418406</v>
      </c>
      <c r="CG23" s="1">
        <f t="shared" si="89"/>
        <v>-495.33980460638503</v>
      </c>
      <c r="CH23" s="1">
        <f t="shared" si="90"/>
        <v>2398.343152268958</v>
      </c>
      <c r="CI23" s="1">
        <f t="shared" si="91"/>
        <v>1000</v>
      </c>
      <c r="CJ23" s="1">
        <f t="shared" si="92"/>
        <v>2.8102314492321897E-4</v>
      </c>
      <c r="CK23" s="4">
        <f t="shared" si="93"/>
        <v>1.6676937386911685</v>
      </c>
      <c r="CL23" s="1">
        <f t="shared" si="94"/>
        <v>-17.043355749652548</v>
      </c>
      <c r="CM23" s="4">
        <f t="shared" si="29"/>
        <v>59.082100881489211</v>
      </c>
      <c r="CN23" s="4">
        <f t="shared" si="30"/>
        <v>69.082100881489211</v>
      </c>
      <c r="CO23" s="4">
        <f t="shared" si="95"/>
        <v>1.8711104038427042E-2</v>
      </c>
      <c r="CP23" s="4">
        <f t="shared" si="31"/>
        <v>5.4550083328913646E-8</v>
      </c>
      <c r="CQ23" s="4">
        <f t="shared" si="32"/>
        <v>-38.109229341148826</v>
      </c>
      <c r="CR23" s="4">
        <f t="shared" si="33"/>
        <v>-51.525637206147564</v>
      </c>
      <c r="CS23" s="4">
        <f t="shared" si="34"/>
        <v>-64.94204507114631</v>
      </c>
      <c r="CT23" s="1">
        <f t="shared" si="35"/>
        <v>51.525637206147564</v>
      </c>
      <c r="CU23" s="1">
        <f t="shared" si="36"/>
        <v>48.474362793852436</v>
      </c>
      <c r="CV23" s="1">
        <f t="shared" si="37"/>
        <v>1.1351099960868809</v>
      </c>
      <c r="CW23" s="1">
        <f t="shared" si="96"/>
        <v>2.398360591644817</v>
      </c>
      <c r="CX23" s="1">
        <f t="shared" si="97"/>
        <v>1.7331349606677138</v>
      </c>
      <c r="CY23" s="1">
        <f t="shared" si="133"/>
        <v>-0.46744665124978735</v>
      </c>
      <c r="CZ23" s="1">
        <f t="shared" si="98"/>
        <v>-0.48231774525479432</v>
      </c>
      <c r="DA23" s="1">
        <f t="shared" si="38"/>
        <v>1.8711104038427042E-2</v>
      </c>
      <c r="DB23" s="1">
        <f t="shared" si="99"/>
        <v>1013.0977728268988</v>
      </c>
      <c r="DC23" s="1">
        <f t="shared" si="100"/>
        <v>-495.34997073157888</v>
      </c>
      <c r="DD23" s="1">
        <f t="shared" si="101"/>
        <v>2398.3605916448169</v>
      </c>
      <c r="DE23" s="1">
        <f t="shared" si="102"/>
        <v>1000</v>
      </c>
      <c r="DF23" s="1">
        <f t="shared" si="103"/>
        <v>2.8102303457998854E-4</v>
      </c>
      <c r="DG23" s="4">
        <f t="shared" si="104"/>
        <v>1.667639137710559</v>
      </c>
      <c r="DH23" s="1">
        <f t="shared" si="105"/>
        <v>-17.043464900716483</v>
      </c>
      <c r="DI23" s="4">
        <f t="shared" si="39"/>
        <v>59.082672442988297</v>
      </c>
      <c r="DJ23" s="4">
        <f t="shared" si="40"/>
        <v>69.082672442988297</v>
      </c>
      <c r="DK23" s="4">
        <f t="shared" si="106"/>
        <v>1.8711121465771655E-2</v>
      </c>
      <c r="DL23" s="4">
        <f t="shared" si="41"/>
        <v>1.7427344612547246E-8</v>
      </c>
      <c r="DM23" s="4">
        <f t="shared" si="42"/>
        <v>-38.109184192587648</v>
      </c>
      <c r="DN23" s="4">
        <f t="shared" si="43"/>
        <v>-51.525592057586387</v>
      </c>
      <c r="DO23" s="4">
        <f t="shared" si="44"/>
        <v>-64.941999922585126</v>
      </c>
      <c r="DP23" s="1">
        <f t="shared" si="45"/>
        <v>51.525592057586387</v>
      </c>
      <c r="DQ23" s="1">
        <f t="shared" si="46"/>
        <v>48.474407942413613</v>
      </c>
      <c r="DR23" s="1">
        <f t="shared" si="47"/>
        <v>1.1351101058180584</v>
      </c>
      <c r="DS23" s="1">
        <f t="shared" si="107"/>
        <v>2.3983459544782981</v>
      </c>
      <c r="DT23" s="1">
        <f t="shared" si="108"/>
        <v>1.7331173560424102</v>
      </c>
      <c r="DU23" s="1">
        <f t="shared" si="134"/>
        <v>-0.46741350014400684</v>
      </c>
      <c r="DV23" s="1">
        <f t="shared" si="109"/>
        <v>-0.48229991853767623</v>
      </c>
      <c r="DW23" s="1">
        <f t="shared" si="48"/>
        <v>1.8711121465771655E-2</v>
      </c>
      <c r="DX23" s="1">
        <f t="shared" si="110"/>
        <v>1013.0977850260401</v>
      </c>
      <c r="DY23" s="1">
        <f t="shared" si="111"/>
        <v>-495.33166233656425</v>
      </c>
      <c r="DZ23" s="1">
        <f t="shared" si="112"/>
        <v>2398.3459544782982</v>
      </c>
      <c r="EA23" s="1">
        <f t="shared" si="113"/>
        <v>1000</v>
      </c>
      <c r="EB23" s="1">
        <f t="shared" si="114"/>
        <v>2.8102088395134809E-4</v>
      </c>
      <c r="EC23" s="4">
        <f t="shared" si="115"/>
        <v>1.6677631652731066</v>
      </c>
      <c r="ED23" s="1">
        <f t="shared" si="116"/>
        <v>-17.043358300498546</v>
      </c>
      <c r="EE23" s="4">
        <f t="shared" si="49"/>
        <v>59.082697696565894</v>
      </c>
      <c r="EF23" s="4">
        <f t="shared" si="50"/>
        <v>69.082697696565901</v>
      </c>
      <c r="EG23" s="4">
        <f t="shared" si="117"/>
        <v>1.8711129961575212E-2</v>
      </c>
      <c r="EH23" s="4">
        <f t="shared" si="51"/>
        <v>8.4958035571902624E-9</v>
      </c>
      <c r="EI23" s="4">
        <f t="shared" si="52"/>
        <v>-38.109162182733876</v>
      </c>
      <c r="EJ23" s="4">
        <f t="shared" si="53"/>
        <v>-51.525570047732614</v>
      </c>
      <c r="EK23" s="4">
        <f t="shared" si="54"/>
        <v>-64.941977912731346</v>
      </c>
      <c r="EL23" s="1">
        <f t="shared" si="55"/>
        <v>51.525570047732614</v>
      </c>
      <c r="EM23" s="1">
        <f t="shared" si="56"/>
        <v>48.474429952267386</v>
      </c>
      <c r="EN23" s="1">
        <f t="shared" si="57"/>
        <v>1.135110639003011</v>
      </c>
      <c r="EO23" s="1">
        <f t="shared" si="118"/>
        <v>2.3983373910491723</v>
      </c>
      <c r="EP23" s="1">
        <f t="shared" si="119"/>
        <v>1.7330965965361522</v>
      </c>
      <c r="EQ23" s="1">
        <f t="shared" si="135"/>
        <v>-0.46739906360718619</v>
      </c>
      <c r="ER23" s="1">
        <f t="shared" si="120"/>
        <v>-0.48228974508773609</v>
      </c>
      <c r="ES23" s="1">
        <f t="shared" si="58"/>
        <v>1.8711129961575212E-2</v>
      </c>
      <c r="ET23" s="1">
        <f t="shared" si="121"/>
        <v>1013.0977909731027</v>
      </c>
      <c r="EU23" s="1">
        <f t="shared" si="122"/>
        <v>-495.32121400000671</v>
      </c>
      <c r="EV23" s="1">
        <f t="shared" si="123"/>
        <v>2398.3373910491723</v>
      </c>
      <c r="EW23" s="1">
        <f t="shared" si="124"/>
        <v>1000</v>
      </c>
      <c r="EX23" s="1">
        <f t="shared" si="125"/>
        <v>2.8102090496312586E-4</v>
      </c>
      <c r="EY23" s="4">
        <f t="shared" si="126"/>
        <v>1.6678336241117051</v>
      </c>
      <c r="EZ23" s="1">
        <f t="shared" si="127"/>
        <v>-17.043296337463506</v>
      </c>
      <c r="FA23" s="4">
        <f t="shared" si="59"/>
        <v>59.082471055512464</v>
      </c>
      <c r="FB23" s="4">
        <f t="shared" si="60"/>
        <v>69.082471055512457</v>
      </c>
      <c r="FC23" s="4">
        <f t="shared" si="128"/>
        <v>1.8711110515585477E-2</v>
      </c>
      <c r="FD23" s="4">
        <f t="shared" si="61"/>
        <v>-1.9445989735134006E-8</v>
      </c>
      <c r="FE23" s="4"/>
      <c r="FF23" s="4"/>
      <c r="FG23" s="4"/>
      <c r="FH23" s="4"/>
      <c r="FI23" s="4"/>
      <c r="FJ23" s="4"/>
      <c r="FK23" s="4"/>
      <c r="FL23" s="4"/>
      <c r="FM23" s="4"/>
      <c r="FN23" s="6"/>
      <c r="FO23" s="4"/>
      <c r="FP23" s="4"/>
      <c r="FQ23" s="4"/>
      <c r="FR23" s="1"/>
      <c r="FS23" s="4"/>
      <c r="FT23" s="4"/>
      <c r="FX23" s="2"/>
      <c r="FY23" s="2"/>
      <c r="FZ23" s="2"/>
      <c r="GA23" s="2"/>
      <c r="GB23" s="3"/>
      <c r="GC23" s="2"/>
      <c r="GD23" s="2"/>
      <c r="GE23" s="2"/>
      <c r="GF23" s="2"/>
    </row>
    <row r="24" spans="1:188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29"/>
        <v>475</v>
      </c>
      <c r="F24" s="1">
        <f t="shared" si="62"/>
        <v>1.6009999999999993</v>
      </c>
      <c r="G24" s="1">
        <f>'0.5Q 17-24'!GA24</f>
        <v>-41.588781785805466</v>
      </c>
      <c r="H24" s="1">
        <f>'0.5Q 17-24'!GB24</f>
        <v>-55.005189650804205</v>
      </c>
      <c r="I24" s="1">
        <f>'0.5Q 17-24'!GC24</f>
        <v>-68.421597515802944</v>
      </c>
      <c r="J24" s="1">
        <f>'0.5Q 17-24'!GD24</f>
        <v>55.005189650804205</v>
      </c>
      <c r="K24" s="1">
        <f>'0.5Q 17-24'!GE24</f>
        <v>44.994810349195795</v>
      </c>
      <c r="L24" s="1">
        <f>'0.5Q 17-24'!GF24</f>
        <v>1.2452264141804401</v>
      </c>
      <c r="M24" s="1">
        <f>'0.5Q 17-24'!GG24</f>
        <v>2.2020366589947482</v>
      </c>
      <c r="N24" s="1">
        <f>'0.5Q 17-24'!GH24</f>
        <v>1.5303234428205554</v>
      </c>
      <c r="O24" s="1">
        <f>'0.5Q 17-24'!GI24</f>
        <v>-0.46727069419163314</v>
      </c>
      <c r="P24" s="1">
        <f>'0.5Q 17-24'!GJ24</f>
        <v>-0.46575005715021439</v>
      </c>
      <c r="Q24" s="1">
        <f>'0.5Q 17-24'!GK24</f>
        <v>1.7367996794789578E-2</v>
      </c>
      <c r="R24" s="1">
        <f>'0.5Q 17-24'!GL24</f>
        <v>1012.1575977563526</v>
      </c>
      <c r="S24" s="1">
        <f>'0.5Q 17-24'!GM24</f>
        <v>-478.33462369441315</v>
      </c>
      <c r="T24" s="1">
        <f>'0.5Q 17-24'!GN24</f>
        <v>2202.036658994748</v>
      </c>
      <c r="U24" s="1">
        <f>'0.5Q 17-24'!GO24</f>
        <v>1000</v>
      </c>
      <c r="V24" s="1">
        <f>'0.5Q 17-24'!GP24</f>
        <v>2.6848590669285648E-4</v>
      </c>
      <c r="W24" s="1">
        <f>'0.5Q 17-24'!GQ24</f>
        <v>1.5095368018693796</v>
      </c>
      <c r="X24" s="1">
        <f>'0.5Q 17-24'!GR24</f>
        <v>-15.858459992920199</v>
      </c>
      <c r="Y24" s="1">
        <f>'0.5Q 17-24'!GS24</f>
        <v>57.193553687048293</v>
      </c>
      <c r="Z24" s="1">
        <f>'0.5Q 17-24'!GT24</f>
        <v>67.193553687048293</v>
      </c>
      <c r="AA24" s="1">
        <f>'0.5Q 17-24'!GU24</f>
        <v>1.7367956429267407E-2</v>
      </c>
      <c r="AB24" s="4"/>
      <c r="AC24" s="4">
        <f t="shared" si="2"/>
        <v>-41.588886359697099</v>
      </c>
      <c r="AD24" s="4">
        <f t="shared" si="3"/>
        <v>-55.005294224695838</v>
      </c>
      <c r="AE24" s="4">
        <f t="shared" si="4"/>
        <v>-68.421702089694577</v>
      </c>
      <c r="AF24" s="1">
        <f t="shared" si="5"/>
        <v>55.005294224695838</v>
      </c>
      <c r="AG24" s="1">
        <f t="shared" si="6"/>
        <v>44.994705775304162</v>
      </c>
      <c r="AH24" s="1">
        <f t="shared" si="7"/>
        <v>1.2452443060265903</v>
      </c>
      <c r="AI24" s="1">
        <f t="shared" si="63"/>
        <v>2.2022297875772479</v>
      </c>
      <c r="AJ24" s="1">
        <f t="shared" si="64"/>
        <v>1.530280198039653</v>
      </c>
      <c r="AK24" s="1">
        <f t="shared" si="130"/>
        <v>-0.46740197786526982</v>
      </c>
      <c r="AL24" s="1">
        <f t="shared" si="65"/>
        <v>-0.46598676538391715</v>
      </c>
      <c r="AM24" s="1">
        <f t="shared" si="8"/>
        <v>1.7367956429267407E-2</v>
      </c>
      <c r="AN24" s="1">
        <f t="shared" si="66"/>
        <v>1012.1575695004872</v>
      </c>
      <c r="AO24" s="1">
        <f t="shared" si="67"/>
        <v>-478.57772778459059</v>
      </c>
      <c r="AP24" s="1">
        <f t="shared" si="68"/>
        <v>2202.2297875772479</v>
      </c>
      <c r="AQ24" s="1">
        <f t="shared" si="69"/>
        <v>1000</v>
      </c>
      <c r="AR24" s="1">
        <f t="shared" si="70"/>
        <v>2.6846502378403828E-4</v>
      </c>
      <c r="AS24" s="4">
        <f t="shared" si="71"/>
        <v>1.5081250205851342</v>
      </c>
      <c r="AT24" s="1">
        <f t="shared" si="72"/>
        <v>-15.859831408682272</v>
      </c>
      <c r="AU24" s="4">
        <f t="shared" si="9"/>
        <v>57.20808114880947</v>
      </c>
      <c r="AV24" s="4">
        <f t="shared" si="10"/>
        <v>67.20808114880947</v>
      </c>
      <c r="AW24" s="4">
        <f t="shared" si="73"/>
        <v>1.7368594771619408E-2</v>
      </c>
      <c r="AX24" s="4">
        <f t="shared" si="11"/>
        <v>6.3834235200163625E-7</v>
      </c>
      <c r="AY24" s="4">
        <f t="shared" si="12"/>
        <v>-41.587232623033884</v>
      </c>
      <c r="AZ24" s="4">
        <f t="shared" si="13"/>
        <v>-55.003640488032623</v>
      </c>
      <c r="BA24" s="4">
        <f t="shared" si="14"/>
        <v>-68.420048353031362</v>
      </c>
      <c r="BB24" s="1">
        <f t="shared" si="15"/>
        <v>55.003640488032623</v>
      </c>
      <c r="BC24" s="1">
        <f t="shared" si="16"/>
        <v>44.996359511967377</v>
      </c>
      <c r="BD24" s="1">
        <f t="shared" si="17"/>
        <v>1.2452323820943443</v>
      </c>
      <c r="BE24" s="1">
        <f t="shared" si="74"/>
        <v>2.2020393211052225</v>
      </c>
      <c r="BF24" s="1">
        <f t="shared" si="75"/>
        <v>1.5300640201376992</v>
      </c>
      <c r="BG24" s="1">
        <f t="shared" si="131"/>
        <v>-0.46742716091103192</v>
      </c>
      <c r="BH24" s="1">
        <f t="shared" si="76"/>
        <v>-0.46566338249541028</v>
      </c>
      <c r="BI24" s="1">
        <f t="shared" si="18"/>
        <v>1.7368594771619408E-2</v>
      </c>
      <c r="BJ24" s="1">
        <f t="shared" si="77"/>
        <v>1012.1580163401336</v>
      </c>
      <c r="BK24" s="1">
        <f t="shared" si="78"/>
        <v>-478.24560709043624</v>
      </c>
      <c r="BL24" s="1">
        <f t="shared" si="79"/>
        <v>2202.0393211052224</v>
      </c>
      <c r="BM24" s="1">
        <f t="shared" si="80"/>
        <v>1000</v>
      </c>
      <c r="BN24" s="1">
        <f t="shared" si="81"/>
        <v>2.6841461627762975E-4</v>
      </c>
      <c r="BO24" s="4">
        <f t="shared" si="82"/>
        <v>1.5101544545045738</v>
      </c>
      <c r="BP24" s="1">
        <f t="shared" si="83"/>
        <v>-15.858440317114836</v>
      </c>
      <c r="BQ24" s="4">
        <f t="shared" si="19"/>
        <v>57.212678257926065</v>
      </c>
      <c r="BR24" s="4">
        <f t="shared" si="20"/>
        <v>67.212678257926058</v>
      </c>
      <c r="BS24" s="4">
        <f t="shared" si="84"/>
        <v>1.7369037536147894E-2</v>
      </c>
      <c r="BT24" s="4">
        <f t="shared" si="21"/>
        <v>4.4276452848546199E-7</v>
      </c>
      <c r="BU24" s="4">
        <f t="shared" si="22"/>
        <v>-41.586085564669929</v>
      </c>
      <c r="BV24" s="4">
        <f t="shared" si="23"/>
        <v>-55.002493429668668</v>
      </c>
      <c r="BW24" s="4">
        <f t="shared" si="24"/>
        <v>-68.418901294667407</v>
      </c>
      <c r="BX24" s="1">
        <f t="shared" si="25"/>
        <v>55.002493429668668</v>
      </c>
      <c r="BY24" s="1">
        <f t="shared" si="26"/>
        <v>44.997506570331332</v>
      </c>
      <c r="BZ24" s="1">
        <f t="shared" si="27"/>
        <v>1.2452129019113378</v>
      </c>
      <c r="CA24" s="1">
        <f t="shared" si="85"/>
        <v>2.2019497778043773</v>
      </c>
      <c r="CB24" s="1">
        <f t="shared" si="86"/>
        <v>1.5300644255327627</v>
      </c>
      <c r="CC24" s="1">
        <f t="shared" si="132"/>
        <v>-0.46746129255551433</v>
      </c>
      <c r="CD24" s="1">
        <f t="shared" si="87"/>
        <v>-0.4654899308809799</v>
      </c>
      <c r="CE24" s="1">
        <f t="shared" si="28"/>
        <v>1.7369037536147894E-2</v>
      </c>
      <c r="CF24" s="1">
        <f t="shared" si="88"/>
        <v>1012.1583262753036</v>
      </c>
      <c r="CG24" s="1">
        <f t="shared" si="89"/>
        <v>-478.06746881338398</v>
      </c>
      <c r="CH24" s="1">
        <f t="shared" si="90"/>
        <v>2201.9497778043774</v>
      </c>
      <c r="CI24" s="1">
        <f t="shared" si="91"/>
        <v>1000</v>
      </c>
      <c r="CJ24" s="1">
        <f t="shared" si="92"/>
        <v>2.6840239043916385E-4</v>
      </c>
      <c r="CK24" s="4">
        <f t="shared" si="93"/>
        <v>1.5112604273883585</v>
      </c>
      <c r="CL24" s="1">
        <f t="shared" si="94"/>
        <v>-15.857777108759535</v>
      </c>
      <c r="CM24" s="4">
        <f t="shared" si="29"/>
        <v>57.21300058174571</v>
      </c>
      <c r="CN24" s="4">
        <f t="shared" si="30"/>
        <v>67.213000581745717</v>
      </c>
      <c r="CO24" s="4">
        <f t="shared" si="95"/>
        <v>1.7369094378658752E-2</v>
      </c>
      <c r="CP24" s="4">
        <f t="shared" si="31"/>
        <v>5.6842510857968431E-8</v>
      </c>
      <c r="CQ24" s="4">
        <f t="shared" si="32"/>
        <v>-41.585938304279111</v>
      </c>
      <c r="CR24" s="4">
        <f t="shared" si="33"/>
        <v>-55.00234616927785</v>
      </c>
      <c r="CS24" s="4">
        <f t="shared" si="34"/>
        <v>-68.418754034276589</v>
      </c>
      <c r="CT24" s="1">
        <f t="shared" si="35"/>
        <v>55.00234616927785</v>
      </c>
      <c r="CU24" s="1">
        <f t="shared" si="36"/>
        <v>44.99765383072215</v>
      </c>
      <c r="CV24" s="1">
        <f t="shared" si="37"/>
        <v>1.2452084019979872</v>
      </c>
      <c r="CW24" s="1">
        <f t="shared" si="96"/>
        <v>2.2019681182221262</v>
      </c>
      <c r="CX24" s="1">
        <f t="shared" si="97"/>
        <v>1.5301199150933407</v>
      </c>
      <c r="CY24" s="1">
        <f t="shared" si="133"/>
        <v>-0.46744665124978735</v>
      </c>
      <c r="CZ24" s="1">
        <f t="shared" si="98"/>
        <v>-0.46550329126379586</v>
      </c>
      <c r="DA24" s="1">
        <f t="shared" si="38"/>
        <v>1.7369094378658752E-2</v>
      </c>
      <c r="DB24" s="1">
        <f t="shared" si="99"/>
        <v>1012.158366065061</v>
      </c>
      <c r="DC24" s="1">
        <f t="shared" si="100"/>
        <v>-478.08119019374362</v>
      </c>
      <c r="DD24" s="1">
        <f t="shared" si="101"/>
        <v>2201.9681182221261</v>
      </c>
      <c r="DE24" s="1">
        <f t="shared" si="102"/>
        <v>1000</v>
      </c>
      <c r="DF24" s="1">
        <f t="shared" si="103"/>
        <v>2.6840193195365805E-4</v>
      </c>
      <c r="DG24" s="4">
        <f t="shared" si="104"/>
        <v>1.5111909499755387</v>
      </c>
      <c r="DH24" s="1">
        <f t="shared" si="105"/>
        <v>-15.857903428683212</v>
      </c>
      <c r="DI24" s="4">
        <f t="shared" si="39"/>
        <v>57.213524929324414</v>
      </c>
      <c r="DJ24" s="4">
        <f t="shared" si="40"/>
        <v>67.213524929324421</v>
      </c>
      <c r="DK24" s="4">
        <f t="shared" si="106"/>
        <v>1.736912064995141E-2</v>
      </c>
      <c r="DL24" s="4">
        <f t="shared" si="41"/>
        <v>2.6271292658669454E-8</v>
      </c>
      <c r="DM24" s="4">
        <f t="shared" si="42"/>
        <v>-41.585870243935432</v>
      </c>
      <c r="DN24" s="4">
        <f t="shared" si="43"/>
        <v>-55.002278108934171</v>
      </c>
      <c r="DO24" s="4">
        <f t="shared" si="44"/>
        <v>-68.418685973932909</v>
      </c>
      <c r="DP24" s="1">
        <f t="shared" si="45"/>
        <v>55.002278108934171</v>
      </c>
      <c r="DQ24" s="1">
        <f t="shared" si="46"/>
        <v>44.997721891065829</v>
      </c>
      <c r="DR24" s="1">
        <f t="shared" si="47"/>
        <v>1.2452078342665003</v>
      </c>
      <c r="DS24" s="1">
        <f t="shared" si="107"/>
        <v>2.201954568968838</v>
      </c>
      <c r="DT24" s="1">
        <f t="shared" si="108"/>
        <v>1.5301064695445827</v>
      </c>
      <c r="DU24" s="1">
        <f t="shared" si="134"/>
        <v>-0.46741350014400684</v>
      </c>
      <c r="DV24" s="1">
        <f t="shared" si="109"/>
        <v>-0.46548316512015397</v>
      </c>
      <c r="DW24" s="1">
        <f t="shared" si="48"/>
        <v>1.736912064995141E-2</v>
      </c>
      <c r="DX24" s="1">
        <f t="shared" si="110"/>
        <v>1012.1583844549659</v>
      </c>
      <c r="DY24" s="1">
        <f t="shared" si="111"/>
        <v>-478.06052024170054</v>
      </c>
      <c r="DZ24" s="1">
        <f t="shared" si="112"/>
        <v>2201.954568968838</v>
      </c>
      <c r="EA24" s="1">
        <f t="shared" si="113"/>
        <v>1000</v>
      </c>
      <c r="EB24" s="1">
        <f t="shared" si="114"/>
        <v>2.6840016316404881E-4</v>
      </c>
      <c r="EC24" s="4">
        <f t="shared" si="115"/>
        <v>1.5113149480209529</v>
      </c>
      <c r="ED24" s="1">
        <f t="shared" si="116"/>
        <v>-15.857805701930456</v>
      </c>
      <c r="EE24" s="4">
        <f t="shared" si="49"/>
        <v>57.213470808915964</v>
      </c>
      <c r="EF24" s="4">
        <f t="shared" si="50"/>
        <v>67.213470808915957</v>
      </c>
      <c r="EG24" s="4">
        <f t="shared" si="117"/>
        <v>1.7369127494586998E-2</v>
      </c>
      <c r="EH24" s="4">
        <f t="shared" si="51"/>
        <v>6.8446355874773879E-9</v>
      </c>
      <c r="EI24" s="4">
        <f t="shared" si="52"/>
        <v>-41.58585251171889</v>
      </c>
      <c r="EJ24" s="4">
        <f t="shared" si="53"/>
        <v>-55.002260376717629</v>
      </c>
      <c r="EK24" s="4">
        <f t="shared" si="54"/>
        <v>-68.418668241716375</v>
      </c>
      <c r="EL24" s="1">
        <f t="shared" si="55"/>
        <v>55.002260376717629</v>
      </c>
      <c r="EM24" s="1">
        <f t="shared" si="56"/>
        <v>44.997739623282371</v>
      </c>
      <c r="EN24" s="1">
        <f t="shared" si="57"/>
        <v>1.2452080790748894</v>
      </c>
      <c r="EO24" s="1">
        <f t="shared" si="118"/>
        <v>2.2019488014375677</v>
      </c>
      <c r="EP24" s="1">
        <f t="shared" si="119"/>
        <v>1.5300917893658204</v>
      </c>
      <c r="EQ24" s="1">
        <f t="shared" si="135"/>
        <v>-0.46739906360718619</v>
      </c>
      <c r="ER24" s="1">
        <f t="shared" si="120"/>
        <v>-0.46547524980015936</v>
      </c>
      <c r="ES24" s="1">
        <f t="shared" si="58"/>
        <v>1.7369127494586998E-2</v>
      </c>
      <c r="ET24" s="1">
        <f t="shared" si="121"/>
        <v>1012.158389246211</v>
      </c>
      <c r="EU24" s="1">
        <f t="shared" si="122"/>
        <v>-478.05239104975965</v>
      </c>
      <c r="EV24" s="1">
        <f t="shared" si="123"/>
        <v>2201.9488014375675</v>
      </c>
      <c r="EW24" s="1">
        <f t="shared" si="124"/>
        <v>1000</v>
      </c>
      <c r="EX24" s="1">
        <f t="shared" si="125"/>
        <v>2.6840049339764275E-4</v>
      </c>
      <c r="EY24" s="4">
        <f t="shared" si="126"/>
        <v>1.5113631121355058</v>
      </c>
      <c r="EZ24" s="1">
        <f t="shared" si="127"/>
        <v>-15.857764382451492</v>
      </c>
      <c r="FA24" s="4">
        <f t="shared" si="59"/>
        <v>57.213220286159434</v>
      </c>
      <c r="FB24" s="4">
        <f t="shared" si="60"/>
        <v>67.213220286159441</v>
      </c>
      <c r="FC24" s="4">
        <f t="shared" si="128"/>
        <v>1.7369104620664832E-2</v>
      </c>
      <c r="FD24" s="4">
        <f t="shared" si="61"/>
        <v>-2.2873922166100069E-8</v>
      </c>
      <c r="FE24" s="4"/>
      <c r="FF24" s="4"/>
      <c r="FG24" s="4"/>
      <c r="FH24" s="4"/>
      <c r="FI24" s="4"/>
      <c r="FJ24" s="4"/>
      <c r="FK24" s="4"/>
      <c r="FL24" s="4"/>
      <c r="FM24" s="4"/>
      <c r="FN24" s="6"/>
      <c r="FO24" s="4"/>
      <c r="FP24" s="4"/>
      <c r="FQ24" s="4"/>
      <c r="FR24" s="1"/>
      <c r="FS24" s="4"/>
      <c r="FT24" s="4"/>
      <c r="FX24" s="2"/>
      <c r="FY24" s="2"/>
      <c r="FZ24" s="2"/>
      <c r="GA24" s="2"/>
      <c r="GB24" s="3"/>
      <c r="GC24" s="2"/>
      <c r="GD24" s="2"/>
      <c r="GE24" s="2"/>
      <c r="GF24" s="2"/>
    </row>
    <row r="25" spans="1:188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29"/>
        <v>470</v>
      </c>
      <c r="F25" s="1">
        <f t="shared" si="62"/>
        <v>1.6509999999999994</v>
      </c>
      <c r="G25" s="1">
        <f>'0.5Q 17-24'!GA25</f>
        <v>-44.918917390089554</v>
      </c>
      <c r="H25" s="1">
        <f>'0.5Q 17-24'!GB25</f>
        <v>-58.335325255088293</v>
      </c>
      <c r="I25" s="1">
        <f>'0.5Q 17-24'!GC25</f>
        <v>-71.751733120087039</v>
      </c>
      <c r="J25" s="1">
        <f>'0.5Q 17-24'!GD25</f>
        <v>58.335325255088293</v>
      </c>
      <c r="K25" s="1">
        <f>'0.5Q 17-24'!GE25</f>
        <v>41.664674744911707</v>
      </c>
      <c r="L25" s="1">
        <f>'0.5Q 17-24'!GF25</f>
        <v>1.3472574879208472</v>
      </c>
      <c r="M25" s="1">
        <f>'0.5Q 17-24'!GG25</f>
        <v>2.0406214748081419</v>
      </c>
      <c r="N25" s="1">
        <f>'0.5Q 17-24'!GH25</f>
        <v>1.3639405652867964</v>
      </c>
      <c r="O25" s="1">
        <f>'0.5Q 17-24'!GI25</f>
        <v>-0.46727069419163314</v>
      </c>
      <c r="P25" s="1">
        <f>'0.5Q 17-24'!GJ25</f>
        <v>-0.45361032047583721</v>
      </c>
      <c r="Q25" s="1">
        <f>'0.5Q 17-24'!GK25</f>
        <v>1.608256445153592E-2</v>
      </c>
      <c r="R25" s="1">
        <f>'0.5Q 17-24'!GL25</f>
        <v>1011.257795116075</v>
      </c>
      <c r="S25" s="1">
        <f>'0.5Q 17-24'!GM25</f>
        <v>-465.86687133509434</v>
      </c>
      <c r="T25" s="1">
        <f>'0.5Q 17-24'!GN25</f>
        <v>2040.621474808142</v>
      </c>
      <c r="U25" s="1">
        <f>'0.5Q 17-24'!GO25</f>
        <v>1000</v>
      </c>
      <c r="V25" s="1">
        <f>'0.5Q 17-24'!GP25</f>
        <v>2.5708646865073151E-4</v>
      </c>
      <c r="W25" s="1">
        <f>'0.5Q 17-24'!GQ25</f>
        <v>1.3788757045466484</v>
      </c>
      <c r="X25" s="1">
        <f>'0.5Q 17-24'!GR25</f>
        <v>-14.703688746989272</v>
      </c>
      <c r="Y25" s="1">
        <f>'0.5Q 17-24'!GS25</f>
        <v>55.074781311970739</v>
      </c>
      <c r="Z25" s="1">
        <f>'0.5Q 17-24'!GT25</f>
        <v>65.074781311970739</v>
      </c>
      <c r="AA25" s="1">
        <f>'0.5Q 17-24'!GU25</f>
        <v>1.6082864854269539E-2</v>
      </c>
      <c r="AB25" s="4"/>
      <c r="AC25" s="4">
        <f t="shared" si="2"/>
        <v>-44.918139144665666</v>
      </c>
      <c r="AD25" s="4">
        <f t="shared" si="3"/>
        <v>-58.334547009664405</v>
      </c>
      <c r="AE25" s="4">
        <f t="shared" si="4"/>
        <v>-71.750954874663137</v>
      </c>
      <c r="AF25" s="1">
        <f t="shared" si="5"/>
        <v>58.334547009664405</v>
      </c>
      <c r="AG25" s="1">
        <f t="shared" si="6"/>
        <v>41.665452990335595</v>
      </c>
      <c r="AH25" s="1">
        <f t="shared" si="7"/>
        <v>1.347274060040992</v>
      </c>
      <c r="AI25" s="1">
        <f t="shared" si="63"/>
        <v>2.0405950802880346</v>
      </c>
      <c r="AJ25" s="1">
        <f t="shared" si="64"/>
        <v>1.3636383746289944</v>
      </c>
      <c r="AK25" s="1">
        <f t="shared" si="130"/>
        <v>-0.46740197786526982</v>
      </c>
      <c r="AL25" s="1">
        <f t="shared" si="65"/>
        <v>-0.4535286411762719</v>
      </c>
      <c r="AM25" s="1">
        <f t="shared" si="8"/>
        <v>1.6082864854269539E-2</v>
      </c>
      <c r="AN25" s="1">
        <f t="shared" si="66"/>
        <v>1011.2580053979888</v>
      </c>
      <c r="AO25" s="1">
        <f t="shared" si="67"/>
        <v>-465.78298506085474</v>
      </c>
      <c r="AP25" s="1">
        <f t="shared" si="68"/>
        <v>2040.5950802880345</v>
      </c>
      <c r="AQ25" s="1">
        <f t="shared" si="69"/>
        <v>1000</v>
      </c>
      <c r="AR25" s="1">
        <f t="shared" si="70"/>
        <v>2.5701831499957349E-4</v>
      </c>
      <c r="AS25" s="4">
        <f t="shared" si="71"/>
        <v>1.3793402330436613</v>
      </c>
      <c r="AT25" s="1">
        <f t="shared" si="72"/>
        <v>-14.703524621225876</v>
      </c>
      <c r="AU25" s="4">
        <f t="shared" si="9"/>
        <v>55.091683913733085</v>
      </c>
      <c r="AV25" s="4">
        <f t="shared" si="10"/>
        <v>65.091683913733078</v>
      </c>
      <c r="AW25" s="4">
        <f t="shared" si="73"/>
        <v>1.6083777338028994E-2</v>
      </c>
      <c r="AX25" s="4">
        <f t="shared" si="11"/>
        <v>9.1248375945485183E-7</v>
      </c>
      <c r="AY25" s="4">
        <f t="shared" si="12"/>
        <v>-44.91577519710232</v>
      </c>
      <c r="AZ25" s="4">
        <f t="shared" si="13"/>
        <v>-58.332183062101059</v>
      </c>
      <c r="BA25" s="4">
        <f t="shared" si="14"/>
        <v>-71.748590927099798</v>
      </c>
      <c r="BB25" s="1">
        <f t="shared" si="15"/>
        <v>58.332183062101059</v>
      </c>
      <c r="BC25" s="1">
        <f t="shared" si="16"/>
        <v>41.667816937898941</v>
      </c>
      <c r="BD25" s="1">
        <f t="shared" si="17"/>
        <v>1.3472478463910136</v>
      </c>
      <c r="BE25" s="1">
        <f t="shared" si="74"/>
        <v>2.040309285933386</v>
      </c>
      <c r="BF25" s="1">
        <f t="shared" si="75"/>
        <v>1.3634322388124183</v>
      </c>
      <c r="BG25" s="1">
        <f t="shared" si="131"/>
        <v>-0.46742716091103192</v>
      </c>
      <c r="BH25" s="1">
        <f t="shared" si="76"/>
        <v>-0.45299940984898512</v>
      </c>
      <c r="BI25" s="1">
        <f t="shared" si="18"/>
        <v>1.6083777338028994E-2</v>
      </c>
      <c r="BJ25" s="1">
        <f t="shared" si="77"/>
        <v>1011.2586441366202</v>
      </c>
      <c r="BK25" s="1">
        <f t="shared" si="78"/>
        <v>-465.23945390310467</v>
      </c>
      <c r="BL25" s="1">
        <f t="shared" si="79"/>
        <v>2040.309285933386</v>
      </c>
      <c r="BM25" s="1">
        <f t="shared" si="80"/>
        <v>1000</v>
      </c>
      <c r="BN25" s="1">
        <f t="shared" si="81"/>
        <v>2.5696348671808286E-4</v>
      </c>
      <c r="BO25" s="4">
        <f t="shared" si="82"/>
        <v>1.3822080483924628</v>
      </c>
      <c r="BP25" s="1">
        <f t="shared" si="83"/>
        <v>-14.701569289636531</v>
      </c>
      <c r="BQ25" s="4">
        <f t="shared" si="19"/>
        <v>55.094232196064723</v>
      </c>
      <c r="BR25" s="4">
        <f t="shared" si="20"/>
        <v>65.094232196064723</v>
      </c>
      <c r="BS25" s="4">
        <f t="shared" si="84"/>
        <v>1.6084235788140236E-2</v>
      </c>
      <c r="BT25" s="4">
        <f t="shared" si="21"/>
        <v>4.5845011124173718E-7</v>
      </c>
      <c r="BU25" s="4">
        <f t="shared" si="22"/>
        <v>-44.914587502513605</v>
      </c>
      <c r="BV25" s="4">
        <f t="shared" si="23"/>
        <v>-58.330995367512344</v>
      </c>
      <c r="BW25" s="4">
        <f t="shared" si="24"/>
        <v>-71.74740323251109</v>
      </c>
      <c r="BX25" s="1">
        <f t="shared" si="25"/>
        <v>58.330995367512344</v>
      </c>
      <c r="BY25" s="1">
        <f t="shared" si="26"/>
        <v>41.669004632487656</v>
      </c>
      <c r="BZ25" s="1">
        <f t="shared" si="27"/>
        <v>1.3472274382125358</v>
      </c>
      <c r="CA25" s="1">
        <f t="shared" si="85"/>
        <v>2.0402907260239589</v>
      </c>
      <c r="CB25" s="1">
        <f t="shared" si="86"/>
        <v>1.3634954313661689</v>
      </c>
      <c r="CC25" s="1">
        <f t="shared" si="132"/>
        <v>-0.46746129255551433</v>
      </c>
      <c r="CD25" s="1">
        <f t="shared" si="87"/>
        <v>-0.45290449646791103</v>
      </c>
      <c r="CE25" s="1">
        <f t="shared" si="28"/>
        <v>1.6084235788140236E-2</v>
      </c>
      <c r="CF25" s="1">
        <f t="shared" si="88"/>
        <v>1011.2589650516981</v>
      </c>
      <c r="CG25" s="1">
        <f t="shared" si="89"/>
        <v>-465.14197596247396</v>
      </c>
      <c r="CH25" s="1">
        <f t="shared" si="90"/>
        <v>2040.290726023959</v>
      </c>
      <c r="CI25" s="1">
        <f t="shared" si="91"/>
        <v>1000</v>
      </c>
      <c r="CJ25" s="1">
        <f t="shared" si="92"/>
        <v>2.5696034960153157E-4</v>
      </c>
      <c r="CK25" s="4">
        <f t="shared" si="93"/>
        <v>1.3827631569022309</v>
      </c>
      <c r="CL25" s="1">
        <f t="shared" si="94"/>
        <v>-14.701472631238007</v>
      </c>
      <c r="CM25" s="4">
        <f t="shared" si="29"/>
        <v>55.094723617686078</v>
      </c>
      <c r="CN25" s="4">
        <f t="shared" si="30"/>
        <v>65.094723617686071</v>
      </c>
      <c r="CO25" s="4">
        <f t="shared" si="95"/>
        <v>1.608429776665558E-2</v>
      </c>
      <c r="CP25" s="4">
        <f t="shared" si="31"/>
        <v>6.1978515344257579E-8</v>
      </c>
      <c r="CQ25" s="4">
        <f t="shared" si="32"/>
        <v>-44.914426936411672</v>
      </c>
      <c r="CR25" s="4">
        <f t="shared" si="33"/>
        <v>-58.330834801410411</v>
      </c>
      <c r="CS25" s="4">
        <f t="shared" si="34"/>
        <v>-71.74724266640915</v>
      </c>
      <c r="CT25" s="1">
        <f t="shared" si="35"/>
        <v>58.330834801410411</v>
      </c>
      <c r="CU25" s="1">
        <f t="shared" si="36"/>
        <v>41.669165198589589</v>
      </c>
      <c r="CV25" s="1">
        <f t="shared" si="37"/>
        <v>1.3472234412184481</v>
      </c>
      <c r="CW25" s="1">
        <f t="shared" si="96"/>
        <v>2.0403007844092169</v>
      </c>
      <c r="CX25" s="1">
        <f t="shared" si="97"/>
        <v>1.3635403100334922</v>
      </c>
      <c r="CY25" s="1">
        <f t="shared" si="133"/>
        <v>-0.46744665124978735</v>
      </c>
      <c r="CZ25" s="1">
        <f t="shared" si="98"/>
        <v>-0.45290884859545333</v>
      </c>
      <c r="DA25" s="1">
        <f t="shared" si="38"/>
        <v>1.608429776665558E-2</v>
      </c>
      <c r="DB25" s="1">
        <f t="shared" si="99"/>
        <v>1011.2590084366589</v>
      </c>
      <c r="DC25" s="1">
        <f t="shared" si="100"/>
        <v>-465.14644568450245</v>
      </c>
      <c r="DD25" s="1">
        <f t="shared" si="101"/>
        <v>2040.3007844092169</v>
      </c>
      <c r="DE25" s="1">
        <f t="shared" si="102"/>
        <v>1000</v>
      </c>
      <c r="DF25" s="1">
        <f t="shared" si="103"/>
        <v>2.5695932240063431E-4</v>
      </c>
      <c r="DG25" s="4">
        <f t="shared" si="104"/>
        <v>1.3827491686645816</v>
      </c>
      <c r="DH25" s="1">
        <f t="shared" si="105"/>
        <v>-14.701548597991</v>
      </c>
      <c r="DI25" s="4">
        <f t="shared" si="39"/>
        <v>55.09505960105335</v>
      </c>
      <c r="DJ25" s="4">
        <f t="shared" si="40"/>
        <v>65.09505960105335</v>
      </c>
      <c r="DK25" s="4">
        <f t="shared" si="106"/>
        <v>1.6084328480785191E-2</v>
      </c>
      <c r="DL25" s="4">
        <f t="shared" si="41"/>
        <v>3.0714129611170149E-8</v>
      </c>
      <c r="DM25" s="4">
        <f t="shared" si="42"/>
        <v>-44.914347366127714</v>
      </c>
      <c r="DN25" s="4">
        <f t="shared" si="43"/>
        <v>-58.330755231126453</v>
      </c>
      <c r="DO25" s="4">
        <f t="shared" si="44"/>
        <v>-71.747163096125192</v>
      </c>
      <c r="DP25" s="1">
        <f t="shared" si="45"/>
        <v>58.330755231126453</v>
      </c>
      <c r="DQ25" s="1">
        <f t="shared" si="46"/>
        <v>41.669244768873547</v>
      </c>
      <c r="DR25" s="1">
        <f t="shared" si="47"/>
        <v>1.3472224000848554</v>
      </c>
      <c r="DS25" s="1">
        <f t="shared" si="107"/>
        <v>2.0402913163671021</v>
      </c>
      <c r="DT25" s="1">
        <f t="shared" si="108"/>
        <v>1.3635332422658661</v>
      </c>
      <c r="DU25" s="1">
        <f t="shared" si="134"/>
        <v>-0.46741350014400684</v>
      </c>
      <c r="DV25" s="1">
        <f t="shared" si="109"/>
        <v>-0.45289124488637977</v>
      </c>
      <c r="DW25" s="1">
        <f t="shared" si="48"/>
        <v>1.6084328480785191E-2</v>
      </c>
      <c r="DX25" s="1">
        <f t="shared" si="110"/>
        <v>1011.2590299365496</v>
      </c>
      <c r="DY25" s="1">
        <f t="shared" si="111"/>
        <v>-465.12836632320978</v>
      </c>
      <c r="DZ25" s="1">
        <f t="shared" si="112"/>
        <v>2040.2913163671021</v>
      </c>
      <c r="EA25" s="1">
        <f t="shared" si="113"/>
        <v>1000</v>
      </c>
      <c r="EB25" s="1">
        <f t="shared" si="114"/>
        <v>2.569584338332438E-4</v>
      </c>
      <c r="EC25" s="4">
        <f t="shared" si="115"/>
        <v>1.3828446275621338</v>
      </c>
      <c r="ED25" s="1">
        <f t="shared" si="116"/>
        <v>-14.701483853223058</v>
      </c>
      <c r="EE25" s="4">
        <f t="shared" si="49"/>
        <v>55.094867323335862</v>
      </c>
      <c r="EF25" s="4">
        <f t="shared" si="50"/>
        <v>65.094867323335862</v>
      </c>
      <c r="EG25" s="4">
        <f t="shared" si="117"/>
        <v>1.6084331164452726E-2</v>
      </c>
      <c r="EH25" s="4">
        <f t="shared" si="51"/>
        <v>2.6836675347252648E-9</v>
      </c>
      <c r="EI25" s="4">
        <f t="shared" si="52"/>
        <v>-44.91434041362114</v>
      </c>
      <c r="EJ25" s="4">
        <f t="shared" si="53"/>
        <v>-58.330748278619879</v>
      </c>
      <c r="EK25" s="4">
        <f t="shared" si="54"/>
        <v>-71.747156143618611</v>
      </c>
      <c r="EL25" s="1">
        <f t="shared" si="55"/>
        <v>58.330748278619879</v>
      </c>
      <c r="EM25" s="1">
        <f t="shared" si="56"/>
        <v>41.669251721380121</v>
      </c>
      <c r="EN25" s="1">
        <f t="shared" si="57"/>
        <v>1.3472225251598928</v>
      </c>
      <c r="EO25" s="1">
        <f t="shared" si="118"/>
        <v>2.0402889217000686</v>
      </c>
      <c r="EP25" s="1">
        <f t="shared" si="119"/>
        <v>1.3635241777987377</v>
      </c>
      <c r="EQ25" s="1">
        <f t="shared" si="135"/>
        <v>-0.46739906360718619</v>
      </c>
      <c r="ER25" s="1">
        <f t="shared" si="120"/>
        <v>-0.45288756372868577</v>
      </c>
      <c r="ES25" s="1">
        <f t="shared" si="58"/>
        <v>1.6084331164452726E-2</v>
      </c>
      <c r="ET25" s="1">
        <f t="shared" si="121"/>
        <v>1011.2590318151169</v>
      </c>
      <c r="EU25" s="1">
        <f t="shared" si="122"/>
        <v>-465.12458570063484</v>
      </c>
      <c r="EV25" s="1">
        <f t="shared" si="123"/>
        <v>2040.2889217000686</v>
      </c>
      <c r="EW25" s="1">
        <f t="shared" si="124"/>
        <v>1000</v>
      </c>
      <c r="EX25" s="1">
        <f t="shared" si="125"/>
        <v>2.5695926602685437E-4</v>
      </c>
      <c r="EY25" s="4">
        <f t="shared" si="126"/>
        <v>1.3828640726884647</v>
      </c>
      <c r="EZ25" s="1">
        <f t="shared" si="127"/>
        <v>-14.701467091764263</v>
      </c>
      <c r="FA25" s="4">
        <f t="shared" si="59"/>
        <v>55.094610161364528</v>
      </c>
      <c r="FB25" s="4">
        <f t="shared" si="60"/>
        <v>65.094610161364528</v>
      </c>
      <c r="FC25" s="4">
        <f t="shared" si="128"/>
        <v>1.6084305094548723E-2</v>
      </c>
      <c r="FD25" s="4">
        <f t="shared" si="61"/>
        <v>-2.6069904002917754E-8</v>
      </c>
      <c r="FE25" s="4"/>
      <c r="FF25" s="4"/>
      <c r="FG25" s="4"/>
      <c r="FH25" s="4"/>
      <c r="FI25" s="4"/>
      <c r="FJ25" s="4"/>
      <c r="FK25" s="4"/>
      <c r="FL25" s="4"/>
      <c r="FM25" s="4"/>
      <c r="FN25" s="6"/>
      <c r="FO25" s="4"/>
      <c r="FP25" s="4"/>
      <c r="FQ25" s="4"/>
      <c r="FR25" s="1"/>
      <c r="FS25" s="4"/>
      <c r="FT25" s="4"/>
      <c r="FX25" s="2"/>
      <c r="FY25" s="2"/>
      <c r="FZ25" s="2"/>
      <c r="GA25" s="2"/>
      <c r="GB25" s="3"/>
      <c r="GC25" s="2"/>
      <c r="GD25" s="2"/>
      <c r="GE25" s="2"/>
      <c r="GF25" s="2"/>
    </row>
    <row r="26" spans="1:188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29"/>
        <v>465</v>
      </c>
      <c r="F26" s="1">
        <f t="shared" si="62"/>
        <v>1.7009999999999994</v>
      </c>
      <c r="G26" s="1">
        <f>'0.5Q 17-24'!GA26</f>
        <v>-48.112680436742792</v>
      </c>
      <c r="H26" s="1">
        <f>'0.5Q 17-24'!GB26</f>
        <v>-61.529088301741531</v>
      </c>
      <c r="I26" s="1">
        <f>'0.5Q 17-24'!GC26</f>
        <v>-74.94549616674027</v>
      </c>
      <c r="J26" s="1">
        <f>'0.5Q 17-24'!GD26</f>
        <v>61.529088301741531</v>
      </c>
      <c r="K26" s="1">
        <f>'0.5Q 17-24'!GE26</f>
        <v>38.470911698258469</v>
      </c>
      <c r="L26" s="1">
        <f>'0.5Q 17-24'!GF26</f>
        <v>1.4425005803267044</v>
      </c>
      <c r="M26" s="1">
        <f>'0.5Q 17-24'!GG26</f>
        <v>1.9048618481171431</v>
      </c>
      <c r="N26" s="1">
        <f>'0.5Q 17-24'!GH26</f>
        <v>1.2246797148651201</v>
      </c>
      <c r="O26" s="1">
        <f>'0.5Q 17-24'!GI26</f>
        <v>-0.46727069419163314</v>
      </c>
      <c r="P26" s="1">
        <f>'0.5Q 17-24'!GJ26</f>
        <v>-0.44417879247098829</v>
      </c>
      <c r="Q26" s="1">
        <f>'0.5Q 17-24'!GK26</f>
        <v>1.4849771915527769E-2</v>
      </c>
      <c r="R26" s="1">
        <f>'0.5Q 17-24'!GL26</f>
        <v>1010.3948403408693</v>
      </c>
      <c r="S26" s="1">
        <f>'0.5Q 17-24'!GM26</f>
        <v>-456.18050344355441</v>
      </c>
      <c r="T26" s="1">
        <f>'0.5Q 17-24'!GN26</f>
        <v>1904.8618481171432</v>
      </c>
      <c r="U26" s="1">
        <f>'0.5Q 17-24'!GO26</f>
        <v>1000</v>
      </c>
      <c r="V26" s="1">
        <f>'0.5Q 17-24'!GP26</f>
        <v>2.4655850720163022E-4</v>
      </c>
      <c r="W26" s="1">
        <f>'0.5Q 17-24'!GQ26</f>
        <v>1.2706160507920243</v>
      </c>
      <c r="X26" s="1">
        <f>'0.5Q 17-24'!GR26</f>
        <v>-13.579155864735746</v>
      </c>
      <c r="Y26" s="1">
        <f>'0.5Q 17-24'!GS26</f>
        <v>52.76151438273132</v>
      </c>
      <c r="Z26" s="1">
        <f>'0.5Q 17-24'!GT26</f>
        <v>62.76151438273132</v>
      </c>
      <c r="AA26" s="1">
        <f>'0.5Q 17-24'!GU26</f>
        <v>1.4850678855646346E-2</v>
      </c>
      <c r="AB26" s="4"/>
      <c r="AC26" s="4">
        <f t="shared" si="2"/>
        <v>-48.11033085094337</v>
      </c>
      <c r="AD26" s="4">
        <f t="shared" si="3"/>
        <v>-61.526738715942109</v>
      </c>
      <c r="AE26" s="4">
        <f t="shared" si="4"/>
        <v>-74.943146580940848</v>
      </c>
      <c r="AF26" s="1">
        <f t="shared" si="5"/>
        <v>61.526738715942109</v>
      </c>
      <c r="AG26" s="1">
        <f t="shared" si="6"/>
        <v>38.473261284057891</v>
      </c>
      <c r="AH26" s="1">
        <f t="shared" si="7"/>
        <v>1.4424979438792507</v>
      </c>
      <c r="AI26" s="1">
        <f t="shared" si="63"/>
        <v>1.9044776767651725</v>
      </c>
      <c r="AJ26" s="1">
        <f t="shared" si="64"/>
        <v>1.2241464040181511</v>
      </c>
      <c r="AK26" s="1">
        <f t="shared" si="130"/>
        <v>-0.46740197786526982</v>
      </c>
      <c r="AL26" s="1">
        <f t="shared" si="65"/>
        <v>-0.44343842710347076</v>
      </c>
      <c r="AM26" s="1">
        <f t="shared" si="8"/>
        <v>1.4850678855646346E-2</v>
      </c>
      <c r="AN26" s="1">
        <f t="shared" si="66"/>
        <v>1010.3954751989523</v>
      </c>
      <c r="AO26" s="1">
        <f t="shared" si="67"/>
        <v>-455.42013340380652</v>
      </c>
      <c r="AP26" s="1">
        <f t="shared" si="68"/>
        <v>1904.4776767651726</v>
      </c>
      <c r="AQ26" s="1">
        <f t="shared" si="69"/>
        <v>1000</v>
      </c>
      <c r="AR26" s="1">
        <f t="shared" si="70"/>
        <v>2.4643719972463859E-4</v>
      </c>
      <c r="AS26" s="4">
        <f t="shared" si="71"/>
        <v>1.2740385438310475</v>
      </c>
      <c r="AT26" s="1">
        <f t="shared" si="72"/>
        <v>-13.5766403118153</v>
      </c>
      <c r="AU26" s="4">
        <f t="shared" si="9"/>
        <v>52.775687560293605</v>
      </c>
      <c r="AV26" s="4">
        <f t="shared" si="10"/>
        <v>62.775687560293605</v>
      </c>
      <c r="AW26" s="4">
        <f t="shared" si="73"/>
        <v>1.4851788986839832E-2</v>
      </c>
      <c r="AX26" s="4">
        <f t="shared" si="11"/>
        <v>1.110131193485242E-6</v>
      </c>
      <c r="AY26" s="4">
        <f t="shared" si="12"/>
        <v>-48.107454863395482</v>
      </c>
      <c r="AZ26" s="4">
        <f t="shared" si="13"/>
        <v>-61.523862728394221</v>
      </c>
      <c r="BA26" s="4">
        <f t="shared" si="14"/>
        <v>-74.940270593392967</v>
      </c>
      <c r="BB26" s="1">
        <f t="shared" si="15"/>
        <v>61.523862728394221</v>
      </c>
      <c r="BC26" s="1">
        <f t="shared" si="16"/>
        <v>38.476137271605779</v>
      </c>
      <c r="BD26" s="1">
        <f t="shared" si="17"/>
        <v>1.4424591388781371</v>
      </c>
      <c r="BE26" s="1">
        <f t="shared" si="74"/>
        <v>1.9042258497424711</v>
      </c>
      <c r="BF26" s="1">
        <f t="shared" si="75"/>
        <v>1.2240605798647037</v>
      </c>
      <c r="BG26" s="1">
        <f t="shared" si="131"/>
        <v>-0.46742716091103192</v>
      </c>
      <c r="BH26" s="1">
        <f t="shared" si="76"/>
        <v>-0.44287343603268658</v>
      </c>
      <c r="BI26" s="1">
        <f t="shared" si="18"/>
        <v>1.4851788986839832E-2</v>
      </c>
      <c r="BJ26" s="1">
        <f t="shared" si="77"/>
        <v>1010.3962522907879</v>
      </c>
      <c r="BK26" s="1">
        <f t="shared" si="78"/>
        <v>-454.83987627428979</v>
      </c>
      <c r="BL26" s="1">
        <f t="shared" si="79"/>
        <v>1904.2258497424712</v>
      </c>
      <c r="BM26" s="1">
        <f t="shared" si="80"/>
        <v>1000</v>
      </c>
      <c r="BN26" s="1">
        <f t="shared" si="81"/>
        <v>2.4639767023783255E-4</v>
      </c>
      <c r="BO26" s="4">
        <f t="shared" si="82"/>
        <v>1.2766985301873006</v>
      </c>
      <c r="BP26" s="1">
        <f t="shared" si="83"/>
        <v>-13.575090456652532</v>
      </c>
      <c r="BQ26" s="4">
        <f t="shared" si="19"/>
        <v>52.776445042451158</v>
      </c>
      <c r="BR26" s="4">
        <f t="shared" si="20"/>
        <v>62.776445042451158</v>
      </c>
      <c r="BS26" s="4">
        <f t="shared" si="84"/>
        <v>1.4852226617168977E-2</v>
      </c>
      <c r="BT26" s="4">
        <f t="shared" si="21"/>
        <v>4.3763032914548305E-7</v>
      </c>
      <c r="BU26" s="4">
        <f t="shared" si="22"/>
        <v>-48.10632110606609</v>
      </c>
      <c r="BV26" s="4">
        <f t="shared" si="23"/>
        <v>-61.522728971064829</v>
      </c>
      <c r="BW26" s="4">
        <f t="shared" si="24"/>
        <v>-74.939136836063568</v>
      </c>
      <c r="BX26" s="1">
        <f t="shared" si="25"/>
        <v>61.522728971064829</v>
      </c>
      <c r="BY26" s="1">
        <f t="shared" si="26"/>
        <v>38.477271028935171</v>
      </c>
      <c r="BZ26" s="1">
        <f t="shared" si="27"/>
        <v>1.4424406323365022</v>
      </c>
      <c r="CA26" s="1">
        <f t="shared" si="85"/>
        <v>1.904263882479329</v>
      </c>
      <c r="CB26" s="1">
        <f t="shared" si="86"/>
        <v>1.224162487146975</v>
      </c>
      <c r="CC26" s="1">
        <f t="shared" si="132"/>
        <v>-0.46746129255551433</v>
      </c>
      <c r="CD26" s="1">
        <f t="shared" si="87"/>
        <v>-0.4428651399258729</v>
      </c>
      <c r="CE26" s="1">
        <f t="shared" si="28"/>
        <v>1.4852226617168977E-2</v>
      </c>
      <c r="CF26" s="1">
        <f t="shared" si="88"/>
        <v>1010.3965586320182</v>
      </c>
      <c r="CG26" s="1">
        <f t="shared" si="89"/>
        <v>-454.83135600666998</v>
      </c>
      <c r="CH26" s="1">
        <f t="shared" si="90"/>
        <v>1904.2638824793289</v>
      </c>
      <c r="CI26" s="1">
        <f t="shared" si="91"/>
        <v>1000</v>
      </c>
      <c r="CJ26" s="1">
        <f t="shared" si="92"/>
        <v>2.464018341942518E-4</v>
      </c>
      <c r="CK26" s="4">
        <f t="shared" si="93"/>
        <v>1.2767856633457639</v>
      </c>
      <c r="CL26" s="1">
        <f t="shared" si="94"/>
        <v>-13.575440953823213</v>
      </c>
      <c r="CM26" s="4">
        <f t="shared" si="29"/>
        <v>52.776861959342177</v>
      </c>
      <c r="CN26" s="4">
        <f t="shared" si="30"/>
        <v>62.776861959342177</v>
      </c>
      <c r="CO26" s="4">
        <f t="shared" si="95"/>
        <v>1.4852291717048469E-2</v>
      </c>
      <c r="CP26" s="4">
        <f t="shared" si="31"/>
        <v>6.509987949231133E-8</v>
      </c>
      <c r="CQ26" s="4">
        <f t="shared" si="32"/>
        <v>-48.106152453528544</v>
      </c>
      <c r="CR26" s="4">
        <f t="shared" si="33"/>
        <v>-61.522560318527283</v>
      </c>
      <c r="CS26" s="4">
        <f t="shared" si="34"/>
        <v>-74.938968183526015</v>
      </c>
      <c r="CT26" s="1">
        <f t="shared" si="35"/>
        <v>61.522560318527283</v>
      </c>
      <c r="CU26" s="1">
        <f t="shared" si="36"/>
        <v>38.477439681472717</v>
      </c>
      <c r="CV26" s="1">
        <f t="shared" si="37"/>
        <v>1.4424368914855346</v>
      </c>
      <c r="CW26" s="1">
        <f t="shared" si="96"/>
        <v>1.9042690053417299</v>
      </c>
      <c r="CX26" s="1">
        <f t="shared" si="97"/>
        <v>1.2242010698323795</v>
      </c>
      <c r="CY26" s="1">
        <f t="shared" si="133"/>
        <v>-0.46744665124978735</v>
      </c>
      <c r="CZ26" s="1">
        <f t="shared" si="98"/>
        <v>-0.44286307076494891</v>
      </c>
      <c r="DA26" s="1">
        <f t="shared" si="38"/>
        <v>1.4852291717048469E-2</v>
      </c>
      <c r="DB26" s="1">
        <f t="shared" si="99"/>
        <v>1010.3966042019339</v>
      </c>
      <c r="DC26" s="1">
        <f t="shared" si="100"/>
        <v>-454.82923093701783</v>
      </c>
      <c r="DD26" s="1">
        <f t="shared" si="101"/>
        <v>1904.26900534173</v>
      </c>
      <c r="DE26" s="1">
        <f t="shared" si="102"/>
        <v>1000</v>
      </c>
      <c r="DF26" s="1">
        <f t="shared" si="103"/>
        <v>2.4640120992142219E-4</v>
      </c>
      <c r="DG26" s="4">
        <f t="shared" si="104"/>
        <v>1.2768023706560552</v>
      </c>
      <c r="DH26" s="1">
        <f t="shared" si="105"/>
        <v>-13.575489346392414</v>
      </c>
      <c r="DI26" s="4">
        <f t="shared" si="39"/>
        <v>52.776881931067848</v>
      </c>
      <c r="DJ26" s="4">
        <f t="shared" si="40"/>
        <v>62.776881931067848</v>
      </c>
      <c r="DK26" s="4">
        <f t="shared" si="106"/>
        <v>1.4852320455511391E-2</v>
      </c>
      <c r="DL26" s="4">
        <f t="shared" si="41"/>
        <v>2.8738462921895636E-8</v>
      </c>
      <c r="DM26" s="4">
        <f t="shared" si="42"/>
        <v>-48.106078001552063</v>
      </c>
      <c r="DN26" s="4">
        <f t="shared" si="43"/>
        <v>-61.522485866550802</v>
      </c>
      <c r="DO26" s="4">
        <f t="shared" si="44"/>
        <v>-74.938893731549541</v>
      </c>
      <c r="DP26" s="1">
        <f t="shared" si="45"/>
        <v>61.522485866550802</v>
      </c>
      <c r="DQ26" s="1">
        <f t="shared" si="46"/>
        <v>38.477514133449198</v>
      </c>
      <c r="DR26" s="1">
        <f t="shared" si="47"/>
        <v>1.4424356280541986</v>
      </c>
      <c r="DS26" s="1">
        <f t="shared" si="107"/>
        <v>1.9042645593868635</v>
      </c>
      <c r="DT26" s="1">
        <f t="shared" si="108"/>
        <v>1.2242013616053011</v>
      </c>
      <c r="DU26" s="1">
        <f t="shared" si="134"/>
        <v>-0.46741350014400684</v>
      </c>
      <c r="DV26" s="1">
        <f t="shared" si="109"/>
        <v>-0.44285168403098996</v>
      </c>
      <c r="DW26" s="1">
        <f t="shared" si="48"/>
        <v>1.4852320455511391E-2</v>
      </c>
      <c r="DX26" s="1">
        <f t="shared" si="110"/>
        <v>1010.396624318858</v>
      </c>
      <c r="DY26" s="1">
        <f t="shared" si="111"/>
        <v>-454.81753653350728</v>
      </c>
      <c r="DZ26" s="1">
        <f t="shared" si="112"/>
        <v>1904.2645593868635</v>
      </c>
      <c r="EA26" s="1">
        <f t="shared" si="113"/>
        <v>1000</v>
      </c>
      <c r="EB26" s="1">
        <f t="shared" si="114"/>
        <v>2.4640160505476003E-4</v>
      </c>
      <c r="EC26" s="4">
        <f t="shared" si="115"/>
        <v>1.2768567167623857</v>
      </c>
      <c r="ED26" s="1">
        <f t="shared" si="116"/>
        <v>-13.575463738749006</v>
      </c>
      <c r="EE26" s="4">
        <f t="shared" si="49"/>
        <v>52.776514826168274</v>
      </c>
      <c r="EF26" s="4">
        <f t="shared" si="50"/>
        <v>62.776514826168274</v>
      </c>
      <c r="EG26" s="4">
        <f t="shared" si="117"/>
        <v>1.4852316004997188E-2</v>
      </c>
      <c r="EH26" s="4">
        <f t="shared" si="51"/>
        <v>-4.4505142036965761E-9</v>
      </c>
      <c r="EI26" s="4">
        <f t="shared" si="52"/>
        <v>-48.106089531381606</v>
      </c>
      <c r="EJ26" s="4">
        <f t="shared" si="53"/>
        <v>-61.522497396380345</v>
      </c>
      <c r="EK26" s="4">
        <f t="shared" si="54"/>
        <v>-74.938905261379091</v>
      </c>
      <c r="EL26" s="1">
        <f t="shared" si="55"/>
        <v>61.522497396380345</v>
      </c>
      <c r="EM26" s="1">
        <f t="shared" si="56"/>
        <v>38.477502603619655</v>
      </c>
      <c r="EN26" s="1">
        <f t="shared" si="57"/>
        <v>1.4424358680961922</v>
      </c>
      <c r="EO26" s="1">
        <f t="shared" si="118"/>
        <v>1.9042668587259868</v>
      </c>
      <c r="EP26" s="1">
        <f t="shared" si="119"/>
        <v>1.2241970579911043</v>
      </c>
      <c r="EQ26" s="1">
        <f t="shared" si="135"/>
        <v>-0.46739906360718619</v>
      </c>
      <c r="ER26" s="1">
        <f t="shared" si="120"/>
        <v>-0.44285596261901877</v>
      </c>
      <c r="ES26" s="1">
        <f t="shared" si="58"/>
        <v>1.4852316004997188E-2</v>
      </c>
      <c r="ET26" s="1">
        <f t="shared" si="121"/>
        <v>1010.3966212034981</v>
      </c>
      <c r="EU26" s="1">
        <f t="shared" si="122"/>
        <v>-454.82193072898463</v>
      </c>
      <c r="EV26" s="1">
        <f t="shared" si="123"/>
        <v>1904.2668587259868</v>
      </c>
      <c r="EW26" s="1">
        <f t="shared" si="124"/>
        <v>1000</v>
      </c>
      <c r="EX26" s="1">
        <f t="shared" si="125"/>
        <v>2.4640303189110772E-4</v>
      </c>
      <c r="EY26" s="4">
        <f t="shared" si="126"/>
        <v>1.2768370203783355</v>
      </c>
      <c r="EZ26" s="1">
        <f t="shared" si="127"/>
        <v>-13.575478984618851</v>
      </c>
      <c r="FA26" s="4">
        <f t="shared" si="59"/>
        <v>52.776328236410066</v>
      </c>
      <c r="FB26" s="4">
        <f t="shared" si="60"/>
        <v>62.776328236410066</v>
      </c>
      <c r="FC26" s="4">
        <f t="shared" si="128"/>
        <v>1.4852288410315467E-2</v>
      </c>
      <c r="FD26" s="4">
        <f t="shared" si="61"/>
        <v>-2.7594681720199965E-8</v>
      </c>
      <c r="FE26" s="4"/>
      <c r="FF26" s="4"/>
      <c r="FG26" s="4"/>
      <c r="FH26" s="4"/>
      <c r="FI26" s="4"/>
      <c r="FJ26" s="4"/>
      <c r="FK26" s="4"/>
      <c r="FL26" s="4"/>
      <c r="FM26" s="4"/>
      <c r="FN26" s="6"/>
      <c r="FO26" s="4"/>
      <c r="FP26" s="4"/>
      <c r="FQ26" s="4"/>
      <c r="FR26" s="1"/>
      <c r="FS26" s="4"/>
      <c r="FT26" s="4"/>
      <c r="FX26" s="2"/>
      <c r="FY26" s="2"/>
      <c r="FZ26" s="2"/>
      <c r="GA26" s="2"/>
      <c r="GB26" s="3"/>
      <c r="GC26" s="2"/>
      <c r="GD26" s="2"/>
      <c r="GE26" s="2"/>
      <c r="GF26" s="2"/>
    </row>
    <row r="27" spans="1:188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29"/>
        <v>460</v>
      </c>
      <c r="F27" s="1">
        <f t="shared" si="62"/>
        <v>1.7509999999999994</v>
      </c>
      <c r="G27" s="1">
        <f>'0.5Q 17-24'!GA27</f>
        <v>-51.177639191504959</v>
      </c>
      <c r="H27" s="1">
        <f>'0.5Q 17-24'!GB27</f>
        <v>-64.594047056503697</v>
      </c>
      <c r="I27" s="1">
        <f>'0.5Q 17-24'!GC27</f>
        <v>-78.010454921502429</v>
      </c>
      <c r="J27" s="1">
        <f>'0.5Q 17-24'!GD27</f>
        <v>64.594047056503697</v>
      </c>
      <c r="K27" s="1">
        <f>'0.5Q 17-24'!GE27</f>
        <v>35.405952943496303</v>
      </c>
      <c r="L27" s="1">
        <f>'0.5Q 17-24'!GF27</f>
        <v>1.5319164179993208</v>
      </c>
      <c r="M27" s="1">
        <f>'0.5Q 17-24'!GG27</f>
        <v>1.7883167534523281</v>
      </c>
      <c r="N27" s="1">
        <f>'0.5Q 17-24'!GH27</f>
        <v>1.1058834510929394</v>
      </c>
      <c r="O27" s="1">
        <f>'0.5Q 17-24'!GI27</f>
        <v>-0.46727069419163314</v>
      </c>
      <c r="P27" s="1">
        <f>'0.5Q 17-24'!GJ27</f>
        <v>-0.43557802753602909</v>
      </c>
      <c r="Q27" s="1">
        <f>'0.5Q 17-24'!GK27</f>
        <v>1.3666697836189574E-2</v>
      </c>
      <c r="R27" s="1">
        <f>'0.5Q 17-24'!GL27</f>
        <v>1009.5666884853327</v>
      </c>
      <c r="S27" s="1">
        <f>'0.5Q 17-24'!GM27</f>
        <v>-447.34734584005258</v>
      </c>
      <c r="T27" s="1">
        <f>'0.5Q 17-24'!GN27</f>
        <v>1788.3167534523282</v>
      </c>
      <c r="U27" s="1">
        <f>'0.5Q 17-24'!GO27</f>
        <v>1000</v>
      </c>
      <c r="V27" s="1">
        <f>'0.5Q 17-24'!GP27</f>
        <v>2.36614815867639E-4</v>
      </c>
      <c r="W27" s="1">
        <f>'0.5Q 17-24'!GQ27</f>
        <v>1.1825418256218143</v>
      </c>
      <c r="X27" s="1">
        <f>'0.5Q 17-24'!GR27</f>
        <v>-12.484156010567759</v>
      </c>
      <c r="Y27" s="1">
        <f>'0.5Q 17-24'!GS27</f>
        <v>50.300819822439543</v>
      </c>
      <c r="Z27" s="1">
        <f>'0.5Q 17-24'!GT27</f>
        <v>60.300819822439543</v>
      </c>
      <c r="AA27" s="1">
        <f>'0.5Q 17-24'!GU27</f>
        <v>1.3668315401026284E-2</v>
      </c>
      <c r="AB27" s="4"/>
      <c r="AC27" s="4">
        <f t="shared" si="2"/>
        <v>-51.17344860902643</v>
      </c>
      <c r="AD27" s="4">
        <f t="shared" si="3"/>
        <v>-64.589856474025169</v>
      </c>
      <c r="AE27" s="4">
        <f t="shared" si="4"/>
        <v>-78.006264339023915</v>
      </c>
      <c r="AF27" s="1">
        <f t="shared" si="5"/>
        <v>64.589856474025169</v>
      </c>
      <c r="AG27" s="1">
        <f t="shared" si="6"/>
        <v>35.410143525974831</v>
      </c>
      <c r="AH27" s="1">
        <f t="shared" si="7"/>
        <v>1.5318800908735333</v>
      </c>
      <c r="AI27" s="1">
        <f t="shared" si="63"/>
        <v>1.7876429398856519</v>
      </c>
      <c r="AJ27" s="1">
        <f t="shared" si="64"/>
        <v>1.1053294080849954</v>
      </c>
      <c r="AK27" s="1">
        <f t="shared" si="130"/>
        <v>-0.46740197786526982</v>
      </c>
      <c r="AL27" s="1">
        <f t="shared" si="65"/>
        <v>-0.43412031869720469</v>
      </c>
      <c r="AM27" s="1">
        <f t="shared" si="8"/>
        <v>1.3668315401026284E-2</v>
      </c>
      <c r="AN27" s="1">
        <f t="shared" si="66"/>
        <v>1009.5678207807184</v>
      </c>
      <c r="AO27" s="1">
        <f t="shared" si="67"/>
        <v>-445.85024970840317</v>
      </c>
      <c r="AP27" s="1">
        <f t="shared" si="68"/>
        <v>1787.6429398856519</v>
      </c>
      <c r="AQ27" s="1">
        <f t="shared" si="69"/>
        <v>1000</v>
      </c>
      <c r="AR27" s="1">
        <f t="shared" si="70"/>
        <v>2.3647269092401252E-4</v>
      </c>
      <c r="AS27" s="4">
        <f t="shared" si="71"/>
        <v>1.1883065482787227</v>
      </c>
      <c r="AT27" s="1">
        <f t="shared" si="72"/>
        <v>-12.480008852747561</v>
      </c>
      <c r="AU27" s="4">
        <f t="shared" si="9"/>
        <v>50.307368553733085</v>
      </c>
      <c r="AV27" s="4">
        <f t="shared" si="10"/>
        <v>60.307368553733085</v>
      </c>
      <c r="AW27" s="4">
        <f t="shared" si="73"/>
        <v>1.3669460437751375E-2</v>
      </c>
      <c r="AX27" s="4">
        <f t="shared" si="11"/>
        <v>1.1450367250909893E-6</v>
      </c>
      <c r="AY27" s="4">
        <f t="shared" si="12"/>
        <v>-51.170482192640186</v>
      </c>
      <c r="AZ27" s="4">
        <f t="shared" si="13"/>
        <v>-64.586890057638925</v>
      </c>
      <c r="BA27" s="4">
        <f t="shared" si="14"/>
        <v>-78.003297922637671</v>
      </c>
      <c r="BB27" s="1">
        <f t="shared" si="15"/>
        <v>64.586890057638925</v>
      </c>
      <c r="BC27" s="1">
        <f t="shared" si="16"/>
        <v>35.413109942361075</v>
      </c>
      <c r="BD27" s="1">
        <f t="shared" si="17"/>
        <v>1.5318374816080287</v>
      </c>
      <c r="BE27" s="1">
        <f t="shared" si="74"/>
        <v>1.7875668545978307</v>
      </c>
      <c r="BF27" s="1">
        <f t="shared" si="75"/>
        <v>1.1054311518103663</v>
      </c>
      <c r="BG27" s="1">
        <f t="shared" si="131"/>
        <v>-0.46742716091103192</v>
      </c>
      <c r="BH27" s="1">
        <f t="shared" si="76"/>
        <v>-0.43380265626538994</v>
      </c>
      <c r="BI27" s="1">
        <f t="shared" si="18"/>
        <v>1.3669460437751375E-2</v>
      </c>
      <c r="BJ27" s="1">
        <f t="shared" si="77"/>
        <v>1009.5686223064259</v>
      </c>
      <c r="BK27" s="1">
        <f t="shared" si="78"/>
        <v>-445.52400403768075</v>
      </c>
      <c r="BL27" s="1">
        <f t="shared" si="79"/>
        <v>1787.5668545978308</v>
      </c>
      <c r="BM27" s="1">
        <f t="shared" si="80"/>
        <v>1000</v>
      </c>
      <c r="BN27" s="1">
        <f t="shared" si="81"/>
        <v>2.3646570981769138E-4</v>
      </c>
      <c r="BO27" s="4">
        <f t="shared" si="82"/>
        <v>1.1896408991337828</v>
      </c>
      <c r="BP27" s="1">
        <f t="shared" si="83"/>
        <v>-12.479819538617592</v>
      </c>
      <c r="BQ27" s="4">
        <f t="shared" si="19"/>
        <v>50.307057647117873</v>
      </c>
      <c r="BR27" s="4">
        <f t="shared" si="20"/>
        <v>60.307057647117873</v>
      </c>
      <c r="BS27" s="4">
        <f t="shared" si="84"/>
        <v>1.3669857376070599E-2</v>
      </c>
      <c r="BT27" s="4">
        <f t="shared" si="21"/>
        <v>3.969383192241327E-7</v>
      </c>
      <c r="BU27" s="4">
        <f t="shared" si="22"/>
        <v>-51.169453855025615</v>
      </c>
      <c r="BV27" s="4">
        <f t="shared" si="23"/>
        <v>-64.585861720024354</v>
      </c>
      <c r="BW27" s="4">
        <f t="shared" si="24"/>
        <v>-78.0022695850231</v>
      </c>
      <c r="BX27" s="1">
        <f t="shared" si="25"/>
        <v>64.585861720024354</v>
      </c>
      <c r="BY27" s="1">
        <f t="shared" si="26"/>
        <v>35.414138279975646</v>
      </c>
      <c r="BZ27" s="1">
        <f t="shared" si="27"/>
        <v>1.5318219893547393</v>
      </c>
      <c r="CA27" s="1">
        <f t="shared" si="85"/>
        <v>1.7876271403647426</v>
      </c>
      <c r="CB27" s="1">
        <f t="shared" si="86"/>
        <v>1.1055415809935345</v>
      </c>
      <c r="CC27" s="1">
        <f t="shared" si="132"/>
        <v>-0.46746129255551433</v>
      </c>
      <c r="CD27" s="1">
        <f t="shared" si="87"/>
        <v>-0.43384687178777626</v>
      </c>
      <c r="CE27" s="1">
        <f t="shared" si="28"/>
        <v>1.3669857376070599E-2</v>
      </c>
      <c r="CF27" s="1">
        <f t="shared" si="88"/>
        <v>1009.5689001632495</v>
      </c>
      <c r="CG27" s="1">
        <f t="shared" si="89"/>
        <v>-445.56941426348197</v>
      </c>
      <c r="CH27" s="1">
        <f t="shared" si="90"/>
        <v>1787.6271403647427</v>
      </c>
      <c r="CI27" s="1">
        <f t="shared" si="91"/>
        <v>1000</v>
      </c>
      <c r="CJ27" s="1">
        <f t="shared" si="92"/>
        <v>2.3647384821967563E-4</v>
      </c>
      <c r="CK27" s="4">
        <f t="shared" si="93"/>
        <v>1.189509731586345</v>
      </c>
      <c r="CL27" s="1">
        <f t="shared" si="94"/>
        <v>-12.480347644484254</v>
      </c>
      <c r="CM27" s="4">
        <f t="shared" si="29"/>
        <v>50.307080027233845</v>
      </c>
      <c r="CN27" s="4">
        <f t="shared" si="30"/>
        <v>60.307080027233845</v>
      </c>
      <c r="CO27" s="4">
        <f t="shared" si="95"/>
        <v>1.3669917714737873E-2</v>
      </c>
      <c r="CP27" s="4">
        <f t="shared" si="31"/>
        <v>6.0338667274423274E-8</v>
      </c>
      <c r="CQ27" s="4">
        <f t="shared" si="32"/>
        <v>-51.169297537234748</v>
      </c>
      <c r="CR27" s="4">
        <f t="shared" si="33"/>
        <v>-64.585705402233486</v>
      </c>
      <c r="CS27" s="4">
        <f t="shared" si="34"/>
        <v>-78.002113267232232</v>
      </c>
      <c r="CT27" s="1">
        <f t="shared" si="35"/>
        <v>64.585705402233486</v>
      </c>
      <c r="CU27" s="1">
        <f t="shared" si="36"/>
        <v>35.414294597766514</v>
      </c>
      <c r="CV27" s="1">
        <f t="shared" si="37"/>
        <v>1.5318185220944991</v>
      </c>
      <c r="CW27" s="1">
        <f t="shared" si="96"/>
        <v>1.7876326121792907</v>
      </c>
      <c r="CX27" s="1">
        <f t="shared" si="97"/>
        <v>1.1055796603111949</v>
      </c>
      <c r="CY27" s="1">
        <f t="shared" si="133"/>
        <v>-0.46744665124978735</v>
      </c>
      <c r="CZ27" s="1">
        <f t="shared" si="98"/>
        <v>-0.4338470176298011</v>
      </c>
      <c r="DA27" s="1">
        <f t="shared" si="38"/>
        <v>1.3669917714737873E-2</v>
      </c>
      <c r="DB27" s="1">
        <f t="shared" si="99"/>
        <v>1009.5689424003165</v>
      </c>
      <c r="DC27" s="1">
        <f t="shared" si="100"/>
        <v>-445.56956404615829</v>
      </c>
      <c r="DD27" s="1">
        <f t="shared" si="101"/>
        <v>1787.6326121792906</v>
      </c>
      <c r="DE27" s="1">
        <f t="shared" si="102"/>
        <v>1000</v>
      </c>
      <c r="DF27" s="1">
        <f t="shared" si="103"/>
        <v>2.3647480046211922E-4</v>
      </c>
      <c r="DG27" s="4">
        <f t="shared" si="104"/>
        <v>1.1895150910757801</v>
      </c>
      <c r="DH27" s="1">
        <f t="shared" si="105"/>
        <v>-12.480402623662094</v>
      </c>
      <c r="DI27" s="4">
        <f t="shared" si="39"/>
        <v>50.306641678207761</v>
      </c>
      <c r="DJ27" s="4">
        <f t="shared" si="40"/>
        <v>60.306641678207761</v>
      </c>
      <c r="DK27" s="4">
        <f t="shared" si="106"/>
        <v>1.3669935913156154E-2</v>
      </c>
      <c r="DL27" s="4">
        <f t="shared" si="41"/>
        <v>1.8198418281004103E-8</v>
      </c>
      <c r="DM27" s="4">
        <f t="shared" si="42"/>
        <v>-51.169250391073412</v>
      </c>
      <c r="DN27" s="4">
        <f t="shared" si="43"/>
        <v>-64.585658256072151</v>
      </c>
      <c r="DO27" s="4">
        <f t="shared" si="44"/>
        <v>-78.002066121070897</v>
      </c>
      <c r="DP27" s="1">
        <f t="shared" si="45"/>
        <v>64.585658256072151</v>
      </c>
      <c r="DQ27" s="1">
        <f t="shared" si="46"/>
        <v>35.414341743927849</v>
      </c>
      <c r="DR27" s="1">
        <f t="shared" si="47"/>
        <v>1.5318173985410848</v>
      </c>
      <c r="DS27" s="1">
        <f t="shared" si="107"/>
        <v>1.7876354097377245</v>
      </c>
      <c r="DT27" s="1">
        <f t="shared" si="108"/>
        <v>1.1055879664047701</v>
      </c>
      <c r="DU27" s="1">
        <f t="shared" si="134"/>
        <v>-0.46741350014400684</v>
      </c>
      <c r="DV27" s="1">
        <f t="shared" si="109"/>
        <v>-0.4338491045072877</v>
      </c>
      <c r="DW27" s="1">
        <f t="shared" si="48"/>
        <v>1.3669935913156154E-2</v>
      </c>
      <c r="DX27" s="1">
        <f t="shared" si="110"/>
        <v>1009.5689551392093</v>
      </c>
      <c r="DY27" s="1">
        <f t="shared" si="111"/>
        <v>-445.57170731107459</v>
      </c>
      <c r="DZ27" s="1">
        <f t="shared" si="112"/>
        <v>1787.6354097377246</v>
      </c>
      <c r="EA27" s="1">
        <f t="shared" si="113"/>
        <v>1000</v>
      </c>
      <c r="EB27" s="1">
        <f t="shared" si="114"/>
        <v>2.3647690847104739E-4</v>
      </c>
      <c r="EC27" s="4">
        <f t="shared" si="115"/>
        <v>1.189508847187484</v>
      </c>
      <c r="ED27" s="1">
        <f t="shared" si="116"/>
        <v>-12.480427065968669</v>
      </c>
      <c r="EE27" s="4">
        <f t="shared" si="49"/>
        <v>50.306176280921328</v>
      </c>
      <c r="EF27" s="4">
        <f t="shared" si="50"/>
        <v>60.306176280921328</v>
      </c>
      <c r="EG27" s="4">
        <f t="shared" si="117"/>
        <v>1.3669923055411679E-2</v>
      </c>
      <c r="EH27" s="4">
        <f t="shared" si="51"/>
        <v>-1.2857744475028299E-8</v>
      </c>
      <c r="EI27" s="4">
        <f t="shared" si="52"/>
        <v>-51.169283701292251</v>
      </c>
      <c r="EJ27" s="4">
        <f t="shared" si="53"/>
        <v>-64.58569156629099</v>
      </c>
      <c r="EK27" s="4">
        <f t="shared" si="54"/>
        <v>-78.002099431289736</v>
      </c>
      <c r="EL27" s="1">
        <f t="shared" si="55"/>
        <v>64.58569156629099</v>
      </c>
      <c r="EM27" s="1">
        <f t="shared" si="56"/>
        <v>35.41430843370901</v>
      </c>
      <c r="EN27" s="1">
        <f t="shared" si="57"/>
        <v>1.5318179913700511</v>
      </c>
      <c r="EO27" s="1">
        <f t="shared" si="118"/>
        <v>1.7876424654771796</v>
      </c>
      <c r="EP27" s="1">
        <f t="shared" si="119"/>
        <v>1.1055857072697564</v>
      </c>
      <c r="EQ27" s="1">
        <f t="shared" si="135"/>
        <v>-0.46739906360718619</v>
      </c>
      <c r="ER27" s="1">
        <f t="shared" si="120"/>
        <v>-0.43386371406865176</v>
      </c>
      <c r="ES27" s="1">
        <f t="shared" si="58"/>
        <v>1.3669923055411679E-2</v>
      </c>
      <c r="ET27" s="1">
        <f t="shared" si="121"/>
        <v>1009.5689461387882</v>
      </c>
      <c r="EU27" s="1">
        <f t="shared" si="122"/>
        <v>-445.58671162278671</v>
      </c>
      <c r="EV27" s="1">
        <f t="shared" si="123"/>
        <v>1787.6424654771797</v>
      </c>
      <c r="EW27" s="1">
        <f t="shared" si="124"/>
        <v>1000</v>
      </c>
      <c r="EX27" s="1">
        <f t="shared" si="125"/>
        <v>2.3647858991710167E-4</v>
      </c>
      <c r="EY27" s="4">
        <f t="shared" si="126"/>
        <v>1.1894513730633092</v>
      </c>
      <c r="EZ27" s="1">
        <f t="shared" si="127"/>
        <v>-12.480471682348369</v>
      </c>
      <c r="FA27" s="4">
        <f t="shared" si="59"/>
        <v>50.306196132778943</v>
      </c>
      <c r="FB27" s="4">
        <f t="shared" si="60"/>
        <v>60.306196132778943</v>
      </c>
      <c r="FC27" s="4">
        <f t="shared" si="128"/>
        <v>1.366989803127419E-2</v>
      </c>
      <c r="FD27" s="4">
        <f t="shared" si="61"/>
        <v>-2.5024137489601528E-8</v>
      </c>
      <c r="FE27" s="4"/>
      <c r="FF27" s="4"/>
      <c r="FG27" s="4"/>
      <c r="FH27" s="4"/>
      <c r="FI27" s="4"/>
      <c r="FJ27" s="4"/>
      <c r="FK27" s="4"/>
      <c r="FL27" s="4"/>
      <c r="FM27" s="4"/>
      <c r="FN27" s="6"/>
      <c r="FO27" s="4"/>
      <c r="FP27" s="4"/>
      <c r="FQ27" s="4"/>
      <c r="FR27" s="1"/>
      <c r="FS27" s="4"/>
      <c r="FT27" s="4"/>
      <c r="FX27" s="2"/>
      <c r="FY27" s="2"/>
      <c r="FZ27" s="2"/>
      <c r="GA27" s="2"/>
      <c r="GB27" s="3"/>
      <c r="GC27" s="2"/>
      <c r="GD27" s="2"/>
      <c r="GE27" s="2"/>
      <c r="GF27" s="2"/>
    </row>
    <row r="28" spans="1:188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29"/>
        <v>455</v>
      </c>
      <c r="F28" s="1">
        <f t="shared" si="62"/>
        <v>1.8009999999999995</v>
      </c>
      <c r="G28" s="1">
        <f>'0.5Q 17-24'!GA28</f>
        <v>-54.118344626026051</v>
      </c>
      <c r="H28" s="1">
        <f>'0.5Q 17-24'!GB28</f>
        <v>-67.53475249102479</v>
      </c>
      <c r="I28" s="1">
        <f>'0.5Q 17-24'!GC28</f>
        <v>-80.951160356023536</v>
      </c>
      <c r="J28" s="1">
        <f>'0.5Q 17-24'!GD28</f>
        <v>67.53475249102479</v>
      </c>
      <c r="K28" s="1">
        <f>'0.5Q 17-24'!GE28</f>
        <v>32.46524750897521</v>
      </c>
      <c r="L28" s="1">
        <f>'0.5Q 17-24'!GF28</f>
        <v>1.6162410721226039</v>
      </c>
      <c r="M28" s="1">
        <f>'0.5Q 17-24'!GG28</f>
        <v>1.6864930824656632</v>
      </c>
      <c r="N28" s="1">
        <f>'0.5Q 17-24'!GH28</f>
        <v>1.0028107098475667</v>
      </c>
      <c r="O28" s="1">
        <f>'0.5Q 17-24'!GI28</f>
        <v>-0.46727069419163314</v>
      </c>
      <c r="P28" s="1">
        <f>'0.5Q 17-24'!GJ28</f>
        <v>-0.42596077123731252</v>
      </c>
      <c r="Q28" s="1">
        <f>'0.5Q 17-24'!GK28</f>
        <v>1.2531585538464431E-2</v>
      </c>
      <c r="R28" s="1">
        <f>'0.5Q 17-24'!GL28</f>
        <v>1008.7721098769251</v>
      </c>
      <c r="S28" s="1">
        <f>'0.5Q 17-24'!GM28</f>
        <v>-437.47023127614472</v>
      </c>
      <c r="T28" s="1">
        <f>'0.5Q 17-24'!GN28</f>
        <v>1686.4930824656633</v>
      </c>
      <c r="U28" s="1">
        <f>'0.5Q 17-24'!GO28</f>
        <v>1000</v>
      </c>
      <c r="V28" s="1">
        <f>'0.5Q 17-24'!GP28</f>
        <v>2.2702245954502875E-4</v>
      </c>
      <c r="W28" s="1">
        <f>'0.5Q 17-24'!GQ28</f>
        <v>1.1121697052428687</v>
      </c>
      <c r="X28" s="1">
        <f>'0.5Q 17-24'!GR28</f>
        <v>-11.419415833221562</v>
      </c>
      <c r="Y28" s="1">
        <f>'0.5Q 17-24'!GS28</f>
        <v>47.730867915264824</v>
      </c>
      <c r="Z28" s="1">
        <f>'0.5Q 17-24'!GT28</f>
        <v>57.730867915264824</v>
      </c>
      <c r="AA28" s="1">
        <f>'0.5Q 17-24'!GU28</f>
        <v>1.2533655062057284E-2</v>
      </c>
      <c r="AB28" s="4"/>
      <c r="AC28" s="4">
        <f t="shared" si="2"/>
        <v>-54.112983165940939</v>
      </c>
      <c r="AD28" s="4">
        <f t="shared" si="3"/>
        <v>-67.529391030939678</v>
      </c>
      <c r="AE28" s="4">
        <f t="shared" si="4"/>
        <v>-80.945798895938424</v>
      </c>
      <c r="AF28" s="1">
        <f t="shared" si="5"/>
        <v>67.529391030939678</v>
      </c>
      <c r="AG28" s="1">
        <f t="shared" si="6"/>
        <v>32.470608969060322</v>
      </c>
      <c r="AH28" s="1">
        <f t="shared" si="7"/>
        <v>1.6161758893621587</v>
      </c>
      <c r="AI28" s="1">
        <f t="shared" si="63"/>
        <v>1.685915969772509</v>
      </c>
      <c r="AJ28" s="1">
        <f t="shared" si="64"/>
        <v>1.0025841662333008</v>
      </c>
      <c r="AK28" s="1">
        <f t="shared" si="130"/>
        <v>-0.46740197786526982</v>
      </c>
      <c r="AL28" s="1">
        <f t="shared" si="65"/>
        <v>-0.42444750892973149</v>
      </c>
      <c r="AM28" s="1">
        <f t="shared" si="8"/>
        <v>1.2533655062057284E-2</v>
      </c>
      <c r="AN28" s="1">
        <f t="shared" si="66"/>
        <v>1008.7735585434401</v>
      </c>
      <c r="AO28" s="1">
        <f t="shared" si="67"/>
        <v>-435.91608062101284</v>
      </c>
      <c r="AP28" s="1">
        <f t="shared" si="68"/>
        <v>1685.915969772509</v>
      </c>
      <c r="AQ28" s="1">
        <f t="shared" si="69"/>
        <v>1000</v>
      </c>
      <c r="AR28" s="1">
        <f t="shared" si="70"/>
        <v>2.2693206779379993E-4</v>
      </c>
      <c r="AS28" s="4">
        <f t="shared" si="71"/>
        <v>1.1172998908938476</v>
      </c>
      <c r="AT28" s="1">
        <f t="shared" si="72"/>
        <v>-11.416355171163435</v>
      </c>
      <c r="AU28" s="4">
        <f t="shared" si="9"/>
        <v>47.729423301230966</v>
      </c>
      <c r="AV28" s="4">
        <f t="shared" si="10"/>
        <v>57.729423301230966</v>
      </c>
      <c r="AW28" s="4">
        <f t="shared" si="73"/>
        <v>1.2534677827482551E-2</v>
      </c>
      <c r="AX28" s="4">
        <f t="shared" si="11"/>
        <v>1.0227654252664004E-6</v>
      </c>
      <c r="AY28" s="4">
        <f t="shared" si="12"/>
        <v>-54.110333514580141</v>
      </c>
      <c r="AZ28" s="4">
        <f t="shared" si="13"/>
        <v>-67.52674137957888</v>
      </c>
      <c r="BA28" s="4">
        <f t="shared" si="14"/>
        <v>-80.943149244577626</v>
      </c>
      <c r="BB28" s="1">
        <f t="shared" si="15"/>
        <v>67.52674137957888</v>
      </c>
      <c r="BC28" s="1">
        <f t="shared" si="16"/>
        <v>32.47325862042112</v>
      </c>
      <c r="BD28" s="1">
        <f t="shared" si="17"/>
        <v>1.6161391452017382</v>
      </c>
      <c r="BE28" s="1">
        <f t="shared" si="74"/>
        <v>1.6860332718741902</v>
      </c>
      <c r="BF28" s="1">
        <f t="shared" si="75"/>
        <v>1.0028307423364538</v>
      </c>
      <c r="BG28" s="1">
        <f t="shared" si="131"/>
        <v>-0.46742716091103192</v>
      </c>
      <c r="BH28" s="1">
        <f t="shared" si="76"/>
        <v>-0.42451707796858429</v>
      </c>
      <c r="BI28" s="1">
        <f t="shared" si="18"/>
        <v>1.2534677827482551E-2</v>
      </c>
      <c r="BJ28" s="1">
        <f t="shared" si="77"/>
        <v>1008.7742744792379</v>
      </c>
      <c r="BK28" s="1">
        <f t="shared" si="78"/>
        <v>-435.98752941529546</v>
      </c>
      <c r="BL28" s="1">
        <f t="shared" si="79"/>
        <v>1686.0332718741902</v>
      </c>
      <c r="BM28" s="1">
        <f t="shared" si="80"/>
        <v>1000</v>
      </c>
      <c r="BN28" s="1">
        <f t="shared" si="81"/>
        <v>2.2695652205376483E-4</v>
      </c>
      <c r="BO28" s="4">
        <f t="shared" si="82"/>
        <v>1.1171629891344237</v>
      </c>
      <c r="BP28" s="1">
        <f t="shared" si="83"/>
        <v>-11.417514838348126</v>
      </c>
      <c r="BQ28" s="4">
        <f t="shared" si="19"/>
        <v>47.728435199189974</v>
      </c>
      <c r="BR28" s="4">
        <f t="shared" si="20"/>
        <v>57.728435199189974</v>
      </c>
      <c r="BS28" s="4">
        <f t="shared" si="84"/>
        <v>1.2535023195931179E-2</v>
      </c>
      <c r="BT28" s="4">
        <f t="shared" si="21"/>
        <v>3.4536844862806393E-7</v>
      </c>
      <c r="BU28" s="4">
        <f t="shared" si="22"/>
        <v>-54.109438777666604</v>
      </c>
      <c r="BV28" s="4">
        <f t="shared" si="23"/>
        <v>-67.525846642665343</v>
      </c>
      <c r="BW28" s="4">
        <f t="shared" si="24"/>
        <v>-80.942254507664074</v>
      </c>
      <c r="BX28" s="1">
        <f t="shared" si="25"/>
        <v>67.525846642665343</v>
      </c>
      <c r="BY28" s="1">
        <f t="shared" si="26"/>
        <v>32.474153357334657</v>
      </c>
      <c r="BZ28" s="1">
        <f t="shared" si="27"/>
        <v>1.6161266301705643</v>
      </c>
      <c r="CA28" s="1">
        <f t="shared" si="85"/>
        <v>1.6860928163164999</v>
      </c>
      <c r="CB28" s="1">
        <f t="shared" si="86"/>
        <v>1.0029335719478534</v>
      </c>
      <c r="CC28" s="1">
        <f t="shared" si="132"/>
        <v>-0.46746129255551433</v>
      </c>
      <c r="CD28" s="1">
        <f t="shared" si="87"/>
        <v>-0.42458103085201016</v>
      </c>
      <c r="CE28" s="1">
        <f t="shared" si="28"/>
        <v>1.2535023195931179E-2</v>
      </c>
      <c r="CF28" s="1">
        <f t="shared" si="88"/>
        <v>1008.7745162371517</v>
      </c>
      <c r="CG28" s="1">
        <f t="shared" si="89"/>
        <v>-436.05321030563147</v>
      </c>
      <c r="CH28" s="1">
        <f t="shared" si="90"/>
        <v>1686.0928163164999</v>
      </c>
      <c r="CI28" s="1">
        <f t="shared" si="91"/>
        <v>1000</v>
      </c>
      <c r="CJ28" s="1">
        <f t="shared" si="92"/>
        <v>2.2696683602788404E-4</v>
      </c>
      <c r="CK28" s="4">
        <f t="shared" si="93"/>
        <v>1.1169844123483532</v>
      </c>
      <c r="CL28" s="1">
        <f t="shared" si="94"/>
        <v>-11.418038783582825</v>
      </c>
      <c r="CM28" s="4">
        <f t="shared" si="29"/>
        <v>47.727749810240411</v>
      </c>
      <c r="CN28" s="4">
        <f t="shared" si="30"/>
        <v>57.727749810240411</v>
      </c>
      <c r="CO28" s="4">
        <f t="shared" si="95"/>
        <v>1.2535065611030887E-2</v>
      </c>
      <c r="CP28" s="4">
        <f t="shared" si="31"/>
        <v>4.2415099708523196E-8</v>
      </c>
      <c r="CQ28" s="4">
        <f t="shared" si="32"/>
        <v>-54.109328893988597</v>
      </c>
      <c r="CR28" s="4">
        <f t="shared" si="33"/>
        <v>-67.525736758987335</v>
      </c>
      <c r="CS28" s="4">
        <f t="shared" si="34"/>
        <v>-80.942144623986081</v>
      </c>
      <c r="CT28" s="1">
        <f t="shared" si="35"/>
        <v>67.525736758987335</v>
      </c>
      <c r="CU28" s="1">
        <f t="shared" si="36"/>
        <v>32.474263241012665</v>
      </c>
      <c r="CV28" s="1">
        <f t="shared" si="37"/>
        <v>1.6161236527815013</v>
      </c>
      <c r="CW28" s="1">
        <f t="shared" si="96"/>
        <v>1.6861026137400437</v>
      </c>
      <c r="CX28" s="1">
        <f t="shared" si="97"/>
        <v>1.0029759952592934</v>
      </c>
      <c r="CY28" s="1">
        <f t="shared" si="133"/>
        <v>-0.46744665124978735</v>
      </c>
      <c r="CZ28" s="1">
        <f t="shared" si="98"/>
        <v>-0.42459392868453449</v>
      </c>
      <c r="DA28" s="1">
        <f t="shared" si="38"/>
        <v>1.2535065611030887E-2</v>
      </c>
      <c r="DB28" s="1">
        <f t="shared" si="99"/>
        <v>1008.7745459277215</v>
      </c>
      <c r="DC28" s="1">
        <f t="shared" si="100"/>
        <v>-436.06645663759059</v>
      </c>
      <c r="DD28" s="1">
        <f t="shared" si="101"/>
        <v>1686.1026137400436</v>
      </c>
      <c r="DE28" s="1">
        <f t="shared" si="102"/>
        <v>1000</v>
      </c>
      <c r="DF28" s="1">
        <f t="shared" si="103"/>
        <v>2.2697042074139724E-4</v>
      </c>
      <c r="DG28" s="4">
        <f t="shared" si="104"/>
        <v>1.1169459832413637</v>
      </c>
      <c r="DH28" s="1">
        <f t="shared" si="105"/>
        <v>-11.418119627789524</v>
      </c>
      <c r="DI28" s="4">
        <f t="shared" si="39"/>
        <v>47.726825370140567</v>
      </c>
      <c r="DJ28" s="4">
        <f t="shared" si="40"/>
        <v>57.726825370140567</v>
      </c>
      <c r="DK28" s="4">
        <f t="shared" si="106"/>
        <v>1.2535064879431249E-2</v>
      </c>
      <c r="DL28" s="4">
        <f t="shared" si="41"/>
        <v>-7.3159963850932819E-10</v>
      </c>
      <c r="DM28" s="4">
        <f t="shared" si="42"/>
        <v>-54.109330789324453</v>
      </c>
      <c r="DN28" s="4">
        <f t="shared" si="43"/>
        <v>-67.525738654323192</v>
      </c>
      <c r="DO28" s="4">
        <f t="shared" si="44"/>
        <v>-80.942146519321938</v>
      </c>
      <c r="DP28" s="1">
        <f t="shared" si="45"/>
        <v>67.525738654323192</v>
      </c>
      <c r="DQ28" s="1">
        <f t="shared" si="46"/>
        <v>32.474261345676808</v>
      </c>
      <c r="DR28" s="1">
        <f t="shared" si="47"/>
        <v>1.6161231700604997</v>
      </c>
      <c r="DS28" s="1">
        <f t="shared" si="107"/>
        <v>1.6861154303882977</v>
      </c>
      <c r="DT28" s="1">
        <f t="shared" si="108"/>
        <v>1.0029906645914379</v>
      </c>
      <c r="DU28" s="1">
        <f t="shared" si="134"/>
        <v>-0.46741350014400684</v>
      </c>
      <c r="DV28" s="1">
        <f t="shared" si="109"/>
        <v>-0.42462006823779419</v>
      </c>
      <c r="DW28" s="1">
        <f t="shared" si="48"/>
        <v>1.2535064879431249E-2</v>
      </c>
      <c r="DX28" s="1">
        <f t="shared" si="110"/>
        <v>1008.7745454156019</v>
      </c>
      <c r="DY28" s="1">
        <f t="shared" si="111"/>
        <v>-436.09330248157937</v>
      </c>
      <c r="DZ28" s="1">
        <f t="shared" si="112"/>
        <v>1686.1154303882977</v>
      </c>
      <c r="EA28" s="1">
        <f t="shared" si="113"/>
        <v>1000</v>
      </c>
      <c r="EB28" s="1">
        <f t="shared" si="114"/>
        <v>2.2697420674498112E-4</v>
      </c>
      <c r="EC28" s="4">
        <f t="shared" si="115"/>
        <v>1.116860423695945</v>
      </c>
      <c r="ED28" s="1">
        <f t="shared" si="116"/>
        <v>-11.418204455735303</v>
      </c>
      <c r="EE28" s="4">
        <f t="shared" si="49"/>
        <v>47.726535258979965</v>
      </c>
      <c r="EF28" s="4">
        <f t="shared" si="50"/>
        <v>57.726535258979965</v>
      </c>
      <c r="EG28" s="4">
        <f t="shared" si="117"/>
        <v>1.2535047622462591E-2</v>
      </c>
      <c r="EH28" s="4">
        <f t="shared" si="51"/>
        <v>-1.7256968657883287E-8</v>
      </c>
      <c r="EI28" s="4">
        <f t="shared" si="52"/>
        <v>-54.109375496497144</v>
      </c>
      <c r="EJ28" s="4">
        <f t="shared" si="53"/>
        <v>-67.525783361495883</v>
      </c>
      <c r="EK28" s="4">
        <f t="shared" si="54"/>
        <v>-80.942191226494629</v>
      </c>
      <c r="EL28" s="1">
        <f t="shared" si="55"/>
        <v>67.525783361495883</v>
      </c>
      <c r="EM28" s="1">
        <f t="shared" si="56"/>
        <v>32.474216638504117</v>
      </c>
      <c r="EN28" s="1">
        <f t="shared" si="57"/>
        <v>1.6161241785051677</v>
      </c>
      <c r="EO28" s="1">
        <f t="shared" si="118"/>
        <v>1.6861237427023301</v>
      </c>
      <c r="EP28" s="1">
        <f t="shared" si="119"/>
        <v>1.002985141994311</v>
      </c>
      <c r="EQ28" s="1">
        <f t="shared" si="135"/>
        <v>-0.46739906360718619</v>
      </c>
      <c r="ER28" s="1">
        <f t="shared" si="120"/>
        <v>-0.42463978779377165</v>
      </c>
      <c r="ES28" s="1">
        <f t="shared" si="58"/>
        <v>1.2535047622462591E-2</v>
      </c>
      <c r="ET28" s="1">
        <f t="shared" si="121"/>
        <v>1008.7745333357238</v>
      </c>
      <c r="EU28" s="1">
        <f t="shared" si="122"/>
        <v>-436.11355485995938</v>
      </c>
      <c r="EV28" s="1">
        <f t="shared" si="123"/>
        <v>1686.1237427023302</v>
      </c>
      <c r="EW28" s="1">
        <f t="shared" si="124"/>
        <v>1000</v>
      </c>
      <c r="EX28" s="1">
        <f t="shared" si="125"/>
        <v>2.269750865898177E-4</v>
      </c>
      <c r="EY28" s="4">
        <f t="shared" si="126"/>
        <v>1.1167943992207379</v>
      </c>
      <c r="EZ28" s="1">
        <f t="shared" si="127"/>
        <v>-11.418253223241852</v>
      </c>
      <c r="FA28" s="4">
        <f t="shared" si="59"/>
        <v>47.726879916682748</v>
      </c>
      <c r="FB28" s="4">
        <f t="shared" si="60"/>
        <v>57.726879916682748</v>
      </c>
      <c r="FC28" s="4">
        <f t="shared" si="128"/>
        <v>1.2535031170315679E-2</v>
      </c>
      <c r="FD28" s="4">
        <f t="shared" si="61"/>
        <v>-1.6452146912177001E-8</v>
      </c>
      <c r="FE28" s="4"/>
      <c r="FF28" s="4"/>
      <c r="FG28" s="4"/>
      <c r="FH28" s="4"/>
      <c r="FI28" s="4"/>
      <c r="FJ28" s="4"/>
      <c r="FK28" s="4"/>
      <c r="FL28" s="4"/>
      <c r="FM28" s="4"/>
      <c r="FN28" s="6"/>
      <c r="FO28" s="4"/>
      <c r="FP28" s="4"/>
      <c r="FQ28" s="4"/>
      <c r="FR28" s="1"/>
      <c r="FS28" s="4"/>
      <c r="FT28" s="4"/>
      <c r="FX28" s="2"/>
      <c r="FY28" s="2"/>
      <c r="FZ28" s="2"/>
      <c r="GA28" s="2"/>
      <c r="GB28" s="3"/>
      <c r="GC28" s="2"/>
      <c r="GD28" s="2"/>
      <c r="GE28" s="2"/>
      <c r="GF28" s="2"/>
    </row>
    <row r="29" spans="1:188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29"/>
        <v>450</v>
      </c>
      <c r="F29" s="1">
        <f t="shared" si="62"/>
        <v>1.8509999999999995</v>
      </c>
      <c r="G29" s="1">
        <f>'0.5Q 17-24'!GA29</f>
        <v>-56.937379625971467</v>
      </c>
      <c r="H29" s="1">
        <f>'0.5Q 17-24'!GB29</f>
        <v>-70.353787490970205</v>
      </c>
      <c r="I29" s="1">
        <f>'0.5Q 17-24'!GC29</f>
        <v>-83.770195355968951</v>
      </c>
      <c r="J29" s="1">
        <f>'0.5Q 17-24'!GD29</f>
        <v>70.353787490970205</v>
      </c>
      <c r="K29" s="1">
        <f>'0.5Q 17-24'!GE29</f>
        <v>29.646212509029795</v>
      </c>
      <c r="L29" s="1">
        <f>'0.5Q 17-24'!GF29</f>
        <v>1.6960560895787202</v>
      </c>
      <c r="M29" s="1">
        <f>'0.5Q 17-24'!GG29</f>
        <v>1.596300349122326</v>
      </c>
      <c r="N29" s="1">
        <f>'0.5Q 17-24'!GH29</f>
        <v>0.91218260731421386</v>
      </c>
      <c r="O29" s="1">
        <f>'0.5Q 17-24'!GI29</f>
        <v>-0.46727069419163314</v>
      </c>
      <c r="P29" s="1">
        <f>'0.5Q 17-24'!GJ29</f>
        <v>-0.41366996073099038</v>
      </c>
      <c r="Q29" s="1">
        <f>'0.5Q 17-24'!GK29</f>
        <v>1.1443438028485499E-2</v>
      </c>
      <c r="R29" s="1">
        <f>'0.5Q 17-24'!GL29</f>
        <v>1008.0104066199398</v>
      </c>
      <c r="S29" s="1">
        <f>'0.5Q 17-24'!GM29</f>
        <v>-424.84732306994175</v>
      </c>
      <c r="T29" s="1">
        <f>'0.5Q 17-24'!GN29</f>
        <v>1596.300349122326</v>
      </c>
      <c r="U29" s="1">
        <f>'0.5Q 17-24'!GO29</f>
        <v>1000</v>
      </c>
      <c r="V29" s="1">
        <f>'0.5Q 17-24'!GP29</f>
        <v>2.1762950199578636E-4</v>
      </c>
      <c r="W29" s="1">
        <f>'0.5Q 17-24'!GQ29</f>
        <v>1.0557930142597589</v>
      </c>
      <c r="X29" s="1">
        <f>'0.5Q 17-24'!GR29</f>
        <v>-10.38764501422574</v>
      </c>
      <c r="Y29" s="1">
        <f>'0.5Q 17-24'!GS29</f>
        <v>45.086154772036814</v>
      </c>
      <c r="Z29" s="1">
        <f>'0.5Q 17-24'!GT29</f>
        <v>55.086154772036814</v>
      </c>
      <c r="AA29" s="1">
        <f>'0.5Q 17-24'!GU29</f>
        <v>1.1445402589594625E-2</v>
      </c>
      <c r="AB29" s="4"/>
      <c r="AC29" s="4">
        <f t="shared" si="2"/>
        <v>-56.932290089419332</v>
      </c>
      <c r="AD29" s="4">
        <f t="shared" si="3"/>
        <v>-70.348697954418071</v>
      </c>
      <c r="AE29" s="4">
        <f t="shared" si="4"/>
        <v>-83.765105819416817</v>
      </c>
      <c r="AF29" s="1">
        <f t="shared" si="5"/>
        <v>70.348697954418071</v>
      </c>
      <c r="AG29" s="1">
        <f t="shared" si="6"/>
        <v>29.651302045581929</v>
      </c>
      <c r="AH29" s="1">
        <f t="shared" si="7"/>
        <v>1.695989482276125</v>
      </c>
      <c r="AI29" s="1">
        <f t="shared" si="63"/>
        <v>1.5962718582793256</v>
      </c>
      <c r="AJ29" s="1">
        <f t="shared" si="64"/>
        <v>0.91249104420457627</v>
      </c>
      <c r="AK29" s="1">
        <f t="shared" si="130"/>
        <v>-0.46740197786526982</v>
      </c>
      <c r="AL29" s="1">
        <f t="shared" si="65"/>
        <v>-0.41326617875005428</v>
      </c>
      <c r="AM29" s="1">
        <f t="shared" si="8"/>
        <v>1.1445402589594625E-2</v>
      </c>
      <c r="AN29" s="1">
        <f t="shared" si="66"/>
        <v>1008.0117818127163</v>
      </c>
      <c r="AO29" s="1">
        <f t="shared" si="67"/>
        <v>-424.43263089988073</v>
      </c>
      <c r="AP29" s="1">
        <f t="shared" si="68"/>
        <v>1596.2718582793257</v>
      </c>
      <c r="AQ29" s="1">
        <f t="shared" si="69"/>
        <v>1000</v>
      </c>
      <c r="AR29" s="1">
        <f t="shared" si="70"/>
        <v>2.1765049449253178E-4</v>
      </c>
      <c r="AS29" s="4">
        <f t="shared" si="71"/>
        <v>1.0570700062383371</v>
      </c>
      <c r="AT29" s="1">
        <f t="shared" si="72"/>
        <v>-10.388332583356288</v>
      </c>
      <c r="AU29" s="4">
        <f t="shared" si="9"/>
        <v>45.080971245924616</v>
      </c>
      <c r="AV29" s="4">
        <f t="shared" si="10"/>
        <v>55.080971245924616</v>
      </c>
      <c r="AW29" s="4">
        <f t="shared" si="73"/>
        <v>1.1446238577825946E-2</v>
      </c>
      <c r="AX29" s="4">
        <f t="shared" si="11"/>
        <v>8.3598823132080557E-7</v>
      </c>
      <c r="AY29" s="4">
        <f t="shared" si="12"/>
        <v>-56.930124316799329</v>
      </c>
      <c r="AZ29" s="4">
        <f t="shared" si="13"/>
        <v>-70.346532181798068</v>
      </c>
      <c r="BA29" s="4">
        <f t="shared" si="14"/>
        <v>-83.762940046796814</v>
      </c>
      <c r="BB29" s="1">
        <f t="shared" si="15"/>
        <v>70.346532181798068</v>
      </c>
      <c r="BC29" s="1">
        <f t="shared" si="16"/>
        <v>29.653467818201932</v>
      </c>
      <c r="BD29" s="1">
        <f t="shared" si="17"/>
        <v>1.6959621342610118</v>
      </c>
      <c r="BE29" s="1">
        <f t="shared" si="74"/>
        <v>1.596459781185473</v>
      </c>
      <c r="BF29" s="1">
        <f t="shared" si="75"/>
        <v>0.91276395451945391</v>
      </c>
      <c r="BG29" s="1">
        <f t="shared" si="131"/>
        <v>-0.46742716091103192</v>
      </c>
      <c r="BH29" s="1">
        <f t="shared" si="76"/>
        <v>-0.41355767395717669</v>
      </c>
      <c r="BI29" s="1">
        <f t="shared" si="18"/>
        <v>1.1446238577825946E-2</v>
      </c>
      <c r="BJ29" s="1">
        <f t="shared" si="77"/>
        <v>1008.0123670044781</v>
      </c>
      <c r="BK29" s="1">
        <f t="shared" si="78"/>
        <v>-424.73200230749961</v>
      </c>
      <c r="BL29" s="1">
        <f t="shared" si="79"/>
        <v>1596.459781185473</v>
      </c>
      <c r="BM29" s="1">
        <f t="shared" si="80"/>
        <v>1000</v>
      </c>
      <c r="BN29" s="1">
        <f t="shared" si="81"/>
        <v>2.176878499313209E-4</v>
      </c>
      <c r="BO29" s="4">
        <f t="shared" si="82"/>
        <v>1.0563381387279065</v>
      </c>
      <c r="BP29" s="1">
        <f t="shared" si="83"/>
        <v>-10.389900439098041</v>
      </c>
      <c r="BQ29" s="4">
        <f t="shared" si="19"/>
        <v>45.07922818316073</v>
      </c>
      <c r="BR29" s="4">
        <f t="shared" si="20"/>
        <v>55.07922818316073</v>
      </c>
      <c r="BS29" s="4">
        <f t="shared" si="84"/>
        <v>1.1446521005865604E-2</v>
      </c>
      <c r="BT29" s="4">
        <f t="shared" si="21"/>
        <v>2.8242803965829177E-7</v>
      </c>
      <c r="BU29" s="4">
        <f t="shared" si="22"/>
        <v>-56.929392637940119</v>
      </c>
      <c r="BV29" s="4">
        <f t="shared" si="23"/>
        <v>-70.345800502938857</v>
      </c>
      <c r="BW29" s="4">
        <f t="shared" si="24"/>
        <v>-83.762208367937603</v>
      </c>
      <c r="BX29" s="1">
        <f t="shared" si="25"/>
        <v>70.345800502938857</v>
      </c>
      <c r="BY29" s="1">
        <f t="shared" si="26"/>
        <v>29.654199497061143</v>
      </c>
      <c r="BZ29" s="1">
        <f t="shared" si="27"/>
        <v>1.695952181200562</v>
      </c>
      <c r="CA29" s="1">
        <f t="shared" si="85"/>
        <v>1.5965110205999533</v>
      </c>
      <c r="CB29" s="1">
        <f t="shared" si="86"/>
        <v>0.91285894222460151</v>
      </c>
      <c r="CC29" s="1">
        <f t="shared" si="132"/>
        <v>-0.46746129255551433</v>
      </c>
      <c r="CD29" s="1">
        <f t="shared" si="87"/>
        <v>-0.41362777311337484</v>
      </c>
      <c r="CE29" s="1">
        <f t="shared" si="28"/>
        <v>1.1446521005865604E-2</v>
      </c>
      <c r="CF29" s="1">
        <f t="shared" si="88"/>
        <v>1008.0125647041058</v>
      </c>
      <c r="CG29" s="1">
        <f t="shared" si="89"/>
        <v>-424.80399554289824</v>
      </c>
      <c r="CH29" s="1">
        <f t="shared" si="90"/>
        <v>1596.5110205999533</v>
      </c>
      <c r="CI29" s="1">
        <f t="shared" si="91"/>
        <v>1000</v>
      </c>
      <c r="CJ29" s="1">
        <f t="shared" si="92"/>
        <v>2.1770043801311485E-4</v>
      </c>
      <c r="CK29" s="4">
        <f t="shared" si="93"/>
        <v>1.0561689667959078</v>
      </c>
      <c r="CL29" s="1">
        <f t="shared" si="94"/>
        <v>-10.390352039069697</v>
      </c>
      <c r="CM29" s="4">
        <f t="shared" si="29"/>
        <v>45.077552692242364</v>
      </c>
      <c r="CN29" s="4">
        <f t="shared" si="30"/>
        <v>55.077552692242364</v>
      </c>
      <c r="CO29" s="4">
        <f t="shared" si="95"/>
        <v>1.1446528062549794E-2</v>
      </c>
      <c r="CP29" s="4">
        <f t="shared" si="31"/>
        <v>7.0566841901126276E-9</v>
      </c>
      <c r="CQ29" s="4">
        <f t="shared" si="32"/>
        <v>-56.929374356374858</v>
      </c>
      <c r="CR29" s="4">
        <f t="shared" si="33"/>
        <v>-70.345782221373597</v>
      </c>
      <c r="CS29" s="4">
        <f t="shared" si="34"/>
        <v>-83.762190086372328</v>
      </c>
      <c r="CT29" s="1">
        <f t="shared" si="35"/>
        <v>70.345782221373597</v>
      </c>
      <c r="CU29" s="1">
        <f t="shared" si="36"/>
        <v>29.654217778626403</v>
      </c>
      <c r="CV29" s="1">
        <f t="shared" si="37"/>
        <v>1.6959502479430681</v>
      </c>
      <c r="CW29" s="1">
        <f t="shared" si="96"/>
        <v>1.5965319032313374</v>
      </c>
      <c r="CX29" s="1">
        <f t="shared" si="97"/>
        <v>0.91290894738333284</v>
      </c>
      <c r="CY29" s="1">
        <f t="shared" si="133"/>
        <v>-0.46744665124978735</v>
      </c>
      <c r="CZ29" s="1">
        <f t="shared" si="98"/>
        <v>-0.4136749185722664</v>
      </c>
      <c r="DA29" s="1">
        <f t="shared" si="38"/>
        <v>1.1446528062549794E-2</v>
      </c>
      <c r="DB29" s="1">
        <f t="shared" si="99"/>
        <v>1008.0125696437849</v>
      </c>
      <c r="DC29" s="1">
        <f t="shared" si="100"/>
        <v>-424.85241487208901</v>
      </c>
      <c r="DD29" s="1">
        <f t="shared" si="101"/>
        <v>1596.5319032313373</v>
      </c>
      <c r="DE29" s="1">
        <f t="shared" si="102"/>
        <v>1000</v>
      </c>
      <c r="DF29" s="1">
        <f t="shared" si="103"/>
        <v>2.1770750969621853E-4</v>
      </c>
      <c r="DG29" s="4">
        <f t="shared" si="104"/>
        <v>1.0560397655101872</v>
      </c>
      <c r="DH29" s="1">
        <f t="shared" si="105"/>
        <v>-10.390488297039607</v>
      </c>
      <c r="DI29" s="4">
        <f t="shared" si="39"/>
        <v>45.076506870649524</v>
      </c>
      <c r="DJ29" s="4">
        <f t="shared" si="40"/>
        <v>55.076506870649524</v>
      </c>
      <c r="DK29" s="4">
        <f t="shared" si="106"/>
        <v>1.1446507622250614E-2</v>
      </c>
      <c r="DL29" s="4">
        <f t="shared" si="41"/>
        <v>-2.0440299180676802E-8</v>
      </c>
      <c r="DM29" s="4">
        <f t="shared" si="42"/>
        <v>-56.929427310517816</v>
      </c>
      <c r="DN29" s="4">
        <f t="shared" si="43"/>
        <v>-70.345835175516555</v>
      </c>
      <c r="DO29" s="4">
        <f t="shared" si="44"/>
        <v>-83.762243040515301</v>
      </c>
      <c r="DP29" s="1">
        <f t="shared" si="45"/>
        <v>70.345835175516555</v>
      </c>
      <c r="DQ29" s="1">
        <f t="shared" si="46"/>
        <v>29.654164824483445</v>
      </c>
      <c r="DR29" s="1">
        <f t="shared" si="47"/>
        <v>1.69595081618536</v>
      </c>
      <c r="DS29" s="1">
        <f t="shared" si="107"/>
        <v>1.5965529224972075</v>
      </c>
      <c r="DT29" s="1">
        <f t="shared" si="108"/>
        <v>0.91292230083615933</v>
      </c>
      <c r="DU29" s="1">
        <f t="shared" si="134"/>
        <v>-0.46741350014400684</v>
      </c>
      <c r="DV29" s="1">
        <f t="shared" si="109"/>
        <v>-0.41372710857092676</v>
      </c>
      <c r="DW29" s="1">
        <f t="shared" si="48"/>
        <v>1.1446507622250614E-2</v>
      </c>
      <c r="DX29" s="1">
        <f t="shared" si="110"/>
        <v>1008.0125553355755</v>
      </c>
      <c r="DY29" s="1">
        <f t="shared" si="111"/>
        <v>-424.9060150445132</v>
      </c>
      <c r="DZ29" s="1">
        <f t="shared" si="112"/>
        <v>1596.5529224972074</v>
      </c>
      <c r="EA29" s="1">
        <f t="shared" si="113"/>
        <v>1000</v>
      </c>
      <c r="EB29" s="1">
        <f t="shared" si="114"/>
        <v>2.1771145143612697E-4</v>
      </c>
      <c r="EC29" s="4">
        <f t="shared" si="115"/>
        <v>1.0558943590005965</v>
      </c>
      <c r="ED29" s="1">
        <f t="shared" si="116"/>
        <v>-10.390613263250017</v>
      </c>
      <c r="EE29" s="4">
        <f t="shared" si="49"/>
        <v>45.076817095380648</v>
      </c>
      <c r="EF29" s="4">
        <f t="shared" si="50"/>
        <v>55.076817095380648</v>
      </c>
      <c r="EG29" s="4">
        <f t="shared" si="117"/>
        <v>1.1446497729048261E-2</v>
      </c>
      <c r="EH29" s="4">
        <f t="shared" si="51"/>
        <v>-9.8932023528258695E-9</v>
      </c>
      <c r="EI29" s="4">
        <f t="shared" si="52"/>
        <v>-56.929452940575722</v>
      </c>
      <c r="EJ29" s="4">
        <f t="shared" si="53"/>
        <v>-70.345860805574461</v>
      </c>
      <c r="EK29" s="4">
        <f t="shared" si="54"/>
        <v>-83.762268670573206</v>
      </c>
      <c r="EL29" s="1">
        <f t="shared" si="55"/>
        <v>70.345860805574461</v>
      </c>
      <c r="EM29" s="1">
        <f t="shared" si="56"/>
        <v>29.654139194425539</v>
      </c>
      <c r="EN29" s="1">
        <f t="shared" si="57"/>
        <v>1.6959518961711799</v>
      </c>
      <c r="EO29" s="1">
        <f t="shared" si="118"/>
        <v>1.5965543533202453</v>
      </c>
      <c r="EP29" s="1">
        <f t="shared" si="119"/>
        <v>0.91290735750946028</v>
      </c>
      <c r="EQ29" s="1">
        <f t="shared" si="135"/>
        <v>-0.46739906360718619</v>
      </c>
      <c r="ER29" s="1">
        <f t="shared" si="120"/>
        <v>-0.41373212318122815</v>
      </c>
      <c r="ES29" s="1">
        <f t="shared" si="58"/>
        <v>1.1446497729048261E-2</v>
      </c>
      <c r="ET29" s="1">
        <f t="shared" si="121"/>
        <v>1008.0125484103337</v>
      </c>
      <c r="EU29" s="1">
        <f t="shared" si="122"/>
        <v>-424.91116514958492</v>
      </c>
      <c r="EV29" s="1">
        <f t="shared" si="123"/>
        <v>1596.5543533202454</v>
      </c>
      <c r="EW29" s="1">
        <f t="shared" si="124"/>
        <v>1000</v>
      </c>
      <c r="EX29" s="1">
        <f t="shared" si="125"/>
        <v>2.1770997868286596E-4</v>
      </c>
      <c r="EY29" s="4">
        <f t="shared" si="126"/>
        <v>1.0558797197875571</v>
      </c>
      <c r="EZ29" s="1">
        <f t="shared" si="127"/>
        <v>-10.390618009260704</v>
      </c>
      <c r="FA29" s="4">
        <f t="shared" si="59"/>
        <v>45.077452200170903</v>
      </c>
      <c r="FB29" s="4">
        <f t="shared" si="60"/>
        <v>55.077452200170903</v>
      </c>
      <c r="FC29" s="4">
        <f t="shared" si="128"/>
        <v>1.1446494712785653E-2</v>
      </c>
      <c r="FD29" s="4">
        <f t="shared" si="61"/>
        <v>-3.0162626077356869E-9</v>
      </c>
      <c r="FE29" s="4"/>
      <c r="FF29" s="4"/>
      <c r="FG29" s="4"/>
      <c r="FH29" s="4"/>
      <c r="FI29" s="4"/>
      <c r="FJ29" s="4"/>
      <c r="FK29" s="4"/>
      <c r="FL29" s="4"/>
      <c r="FM29" s="4"/>
      <c r="FN29" s="6"/>
      <c r="FO29" s="4"/>
      <c r="FP29" s="4"/>
      <c r="FQ29" s="4"/>
      <c r="FR29" s="1"/>
      <c r="FS29" s="4"/>
      <c r="FT29" s="4"/>
      <c r="FX29" s="2"/>
      <c r="FY29" s="2"/>
      <c r="FZ29" s="2"/>
      <c r="GA29" s="2"/>
      <c r="GB29" s="3"/>
      <c r="GC29" s="2"/>
      <c r="GD29" s="2"/>
      <c r="GE29" s="2"/>
      <c r="GF29" s="2"/>
    </row>
    <row r="30" spans="1:188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29"/>
        <v>445</v>
      </c>
      <c r="F30" s="1">
        <f t="shared" si="62"/>
        <v>1.9009999999999996</v>
      </c>
      <c r="G30" s="1">
        <f>'0.5Q 17-24'!GA30</f>
        <v>-59.637065735763606</v>
      </c>
      <c r="H30" s="1">
        <f>'0.5Q 17-24'!GB30</f>
        <v>-73.053473600762345</v>
      </c>
      <c r="I30" s="1">
        <f>'0.5Q 17-24'!GC30</f>
        <v>-86.469881465761091</v>
      </c>
      <c r="J30" s="1">
        <f>'0.5Q 17-24'!GD30</f>
        <v>73.053473600762345</v>
      </c>
      <c r="K30" s="1">
        <f>'0.5Q 17-24'!GE30</f>
        <v>26.946526399237655</v>
      </c>
      <c r="L30" s="1">
        <f>'0.5Q 17-24'!GF30</f>
        <v>1.7718699253551575</v>
      </c>
      <c r="M30" s="1">
        <f>'0.5Q 17-24'!GG30</f>
        <v>1.516276715528746</v>
      </c>
      <c r="N30" s="1">
        <f>'0.5Q 17-24'!GH30</f>
        <v>0.83195148676347108</v>
      </c>
      <c r="O30" s="1">
        <f>'0.5Q 17-24'!GI30</f>
        <v>-0.46727069419163314</v>
      </c>
      <c r="P30" s="1">
        <f>'0.5Q 17-24'!GJ30</f>
        <v>-0.39907012801307362</v>
      </c>
      <c r="Q30" s="1">
        <f>'0.5Q 17-24'!GK30</f>
        <v>1.0401359190105739E-2</v>
      </c>
      <c r="R30" s="1">
        <f>'0.5Q 17-24'!GL30</f>
        <v>1007.2809514330741</v>
      </c>
      <c r="S30" s="1">
        <f>'0.5Q 17-24'!GM30</f>
        <v>-409.85300287198686</v>
      </c>
      <c r="T30" s="1">
        <f>'0.5Q 17-24'!GN30</f>
        <v>1516.2767155287461</v>
      </c>
      <c r="U30" s="1">
        <f>'0.5Q 17-24'!GO30</f>
        <v>1000</v>
      </c>
      <c r="V30" s="1">
        <f>'0.5Q 17-24'!GP30</f>
        <v>2.0841576767595196E-4</v>
      </c>
      <c r="W30" s="1">
        <f>'0.5Q 17-24'!GQ30</f>
        <v>1.0046936317348996</v>
      </c>
      <c r="X30" s="1">
        <f>'0.5Q 17-24'!GR30</f>
        <v>-9.3966655583708381</v>
      </c>
      <c r="Y30" s="1">
        <f>'0.5Q 17-24'!GS30</f>
        <v>42.390665198986703</v>
      </c>
      <c r="Z30" s="1">
        <f>'0.5Q 17-24'!GT30</f>
        <v>52.390665198986703</v>
      </c>
      <c r="AA30" s="1">
        <f>'0.5Q 17-24'!GU30</f>
        <v>1.0402838927075381E-2</v>
      </c>
      <c r="AB30" s="4"/>
      <c r="AC30" s="4">
        <f t="shared" si="2"/>
        <v>-59.633232220298204</v>
      </c>
      <c r="AD30" s="4">
        <f t="shared" si="3"/>
        <v>-73.049640085296943</v>
      </c>
      <c r="AE30" s="4">
        <f t="shared" si="4"/>
        <v>-86.466047950295689</v>
      </c>
      <c r="AF30" s="1">
        <f t="shared" si="5"/>
        <v>73.049640085296943</v>
      </c>
      <c r="AG30" s="1">
        <f t="shared" si="6"/>
        <v>26.950359914703057</v>
      </c>
      <c r="AH30" s="1">
        <f t="shared" si="7"/>
        <v>1.7718243228351056</v>
      </c>
      <c r="AI30" s="1">
        <f t="shared" si="63"/>
        <v>1.516696811179612</v>
      </c>
      <c r="AJ30" s="1">
        <f t="shared" si="64"/>
        <v>0.83254807864181835</v>
      </c>
      <c r="AK30" s="1">
        <f t="shared" si="130"/>
        <v>-0.46740197786526982</v>
      </c>
      <c r="AL30" s="1">
        <f t="shared" si="65"/>
        <v>-0.39991482997376787</v>
      </c>
      <c r="AM30" s="1">
        <f t="shared" si="8"/>
        <v>1.0402838927075381E-2</v>
      </c>
      <c r="AN30" s="1">
        <f t="shared" si="66"/>
        <v>1007.2819872489526</v>
      </c>
      <c r="AO30" s="1">
        <f t="shared" si="67"/>
        <v>-410.72052867965908</v>
      </c>
      <c r="AP30" s="1">
        <f t="shared" si="68"/>
        <v>1516.696811179612</v>
      </c>
      <c r="AQ30" s="1">
        <f t="shared" si="69"/>
        <v>1000</v>
      </c>
      <c r="AR30" s="1">
        <f t="shared" si="70"/>
        <v>2.0851273250384884E-4</v>
      </c>
      <c r="AS30" s="4">
        <f t="shared" si="71"/>
        <v>1.0028824286602003</v>
      </c>
      <c r="AT30" s="1">
        <f t="shared" si="72"/>
        <v>-9.3999564984151807</v>
      </c>
      <c r="AU30" s="4">
        <f t="shared" si="9"/>
        <v>42.385369383222468</v>
      </c>
      <c r="AV30" s="4">
        <f t="shared" si="10"/>
        <v>52.385369383222468</v>
      </c>
      <c r="AW30" s="4">
        <f t="shared" si="73"/>
        <v>1.0403498162078206E-2</v>
      </c>
      <c r="AX30" s="4">
        <f t="shared" si="11"/>
        <v>6.5923500282456804E-7</v>
      </c>
      <c r="AY30" s="4">
        <f t="shared" si="12"/>
        <v>-59.631524357596582</v>
      </c>
      <c r="AZ30" s="4">
        <f t="shared" si="13"/>
        <v>-73.047932222595321</v>
      </c>
      <c r="BA30" s="4">
        <f t="shared" si="14"/>
        <v>-86.464340087594053</v>
      </c>
      <c r="BB30" s="1">
        <f t="shared" si="15"/>
        <v>73.047932222595321</v>
      </c>
      <c r="BC30" s="1">
        <f t="shared" si="16"/>
        <v>26.952067777404679</v>
      </c>
      <c r="BD30" s="1">
        <f t="shared" si="17"/>
        <v>1.7718043866575801</v>
      </c>
      <c r="BE30" s="1">
        <f t="shared" si="74"/>
        <v>1.5168450479313655</v>
      </c>
      <c r="BF30" s="1">
        <f t="shared" si="75"/>
        <v>0.83277234132038047</v>
      </c>
      <c r="BG30" s="1">
        <f t="shared" si="131"/>
        <v>-0.46742716091103192</v>
      </c>
      <c r="BH30" s="1">
        <f t="shared" si="76"/>
        <v>-0.40018807445830673</v>
      </c>
      <c r="BI30" s="1">
        <f t="shared" si="18"/>
        <v>1.0403498162078206E-2</v>
      </c>
      <c r="BJ30" s="1">
        <f t="shared" si="77"/>
        <v>1007.2824487134549</v>
      </c>
      <c r="BK30" s="1">
        <f t="shared" si="78"/>
        <v>-411.00115623017018</v>
      </c>
      <c r="BL30" s="1">
        <f t="shared" si="79"/>
        <v>1516.8450479313656</v>
      </c>
      <c r="BM30" s="1">
        <f t="shared" si="80"/>
        <v>1000</v>
      </c>
      <c r="BN30" s="1">
        <f t="shared" si="81"/>
        <v>2.0854808314954809E-4</v>
      </c>
      <c r="BO30" s="4">
        <f t="shared" si="82"/>
        <v>1.0023115346189504</v>
      </c>
      <c r="BP30" s="1">
        <f t="shared" si="83"/>
        <v>-9.4011866274592553</v>
      </c>
      <c r="BQ30" s="4">
        <f t="shared" si="19"/>
        <v>42.382342388784863</v>
      </c>
      <c r="BR30" s="4">
        <f t="shared" si="20"/>
        <v>52.382342388784863</v>
      </c>
      <c r="BS30" s="4">
        <f t="shared" si="84"/>
        <v>1.0403697348232809E-2</v>
      </c>
      <c r="BT30" s="4">
        <f t="shared" si="21"/>
        <v>1.9918615460322309E-7</v>
      </c>
      <c r="BU30" s="4">
        <f t="shared" si="22"/>
        <v>-59.631008331289316</v>
      </c>
      <c r="BV30" s="4">
        <f t="shared" si="23"/>
        <v>-73.047416196288054</v>
      </c>
      <c r="BW30" s="4">
        <f t="shared" si="24"/>
        <v>-86.4638240612868</v>
      </c>
      <c r="BX30" s="1">
        <f t="shared" si="25"/>
        <v>73.047416196288054</v>
      </c>
      <c r="BY30" s="1">
        <f t="shared" si="26"/>
        <v>26.952583803711946</v>
      </c>
      <c r="BZ30" s="1">
        <f t="shared" si="27"/>
        <v>1.7717969150781017</v>
      </c>
      <c r="CA30" s="1">
        <f t="shared" si="85"/>
        <v>1.516894677550793</v>
      </c>
      <c r="CB30" s="1">
        <f t="shared" si="86"/>
        <v>0.83286921833593364</v>
      </c>
      <c r="CC30" s="1">
        <f t="shared" si="132"/>
        <v>-0.46746129255551433</v>
      </c>
      <c r="CD30" s="1">
        <f t="shared" si="87"/>
        <v>-0.40028342891678981</v>
      </c>
      <c r="CE30" s="1">
        <f t="shared" si="28"/>
        <v>1.0403697348232809E-2</v>
      </c>
      <c r="CF30" s="1">
        <f t="shared" si="88"/>
        <v>1007.2825881437631</v>
      </c>
      <c r="CG30" s="1">
        <f t="shared" si="89"/>
        <v>-411.09908716612148</v>
      </c>
      <c r="CH30" s="1">
        <f t="shared" si="90"/>
        <v>1516.8946775507929</v>
      </c>
      <c r="CI30" s="1">
        <f t="shared" si="91"/>
        <v>1000</v>
      </c>
      <c r="CJ30" s="1">
        <f t="shared" si="92"/>
        <v>2.0856473152655909E-4</v>
      </c>
      <c r="CK30" s="4">
        <f t="shared" si="93"/>
        <v>1.0021096731009611</v>
      </c>
      <c r="CL30" s="1">
        <f t="shared" si="94"/>
        <v>-9.4015876751318483</v>
      </c>
      <c r="CM30" s="4">
        <f t="shared" si="29"/>
        <v>42.379884928977958</v>
      </c>
      <c r="CN30" s="4">
        <f t="shared" si="30"/>
        <v>52.379884928977958</v>
      </c>
      <c r="CO30" s="4">
        <f t="shared" si="95"/>
        <v>1.0403657065520266E-2</v>
      </c>
      <c r="CP30" s="4">
        <f t="shared" si="31"/>
        <v>-4.0282712542374921E-8</v>
      </c>
      <c r="CQ30" s="4">
        <f t="shared" si="32"/>
        <v>-59.63111269064823</v>
      </c>
      <c r="CR30" s="4">
        <f t="shared" si="33"/>
        <v>-73.047520555646969</v>
      </c>
      <c r="CS30" s="4">
        <f t="shared" si="34"/>
        <v>-86.463928420645715</v>
      </c>
      <c r="CT30" s="1">
        <f t="shared" si="35"/>
        <v>73.047520555646969</v>
      </c>
      <c r="CU30" s="1">
        <f t="shared" si="36"/>
        <v>26.952479444353031</v>
      </c>
      <c r="CV30" s="1">
        <f t="shared" si="37"/>
        <v>1.7717968683656369</v>
      </c>
      <c r="CW30" s="1">
        <f t="shared" si="96"/>
        <v>1.5169324084513747</v>
      </c>
      <c r="CX30" s="1">
        <f t="shared" si="97"/>
        <v>0.83292149985406938</v>
      </c>
      <c r="CY30" s="1">
        <f t="shared" si="133"/>
        <v>-0.46744665124978735</v>
      </c>
      <c r="CZ30" s="1">
        <f t="shared" si="98"/>
        <v>-0.40039051392814384</v>
      </c>
      <c r="DA30" s="1">
        <f t="shared" si="38"/>
        <v>1.0403657065520266E-2</v>
      </c>
      <c r="DB30" s="1">
        <f t="shared" si="99"/>
        <v>1007.2825599458641</v>
      </c>
      <c r="DC30" s="1">
        <f t="shared" si="100"/>
        <v>-411.20906561448226</v>
      </c>
      <c r="DD30" s="1">
        <f t="shared" si="101"/>
        <v>1516.9324084513746</v>
      </c>
      <c r="DE30" s="1">
        <f t="shared" si="102"/>
        <v>1000</v>
      </c>
      <c r="DF30" s="1">
        <f t="shared" si="103"/>
        <v>2.0857419940590558E-4</v>
      </c>
      <c r="DG30" s="4">
        <f t="shared" si="104"/>
        <v>1.001860732959742</v>
      </c>
      <c r="DH30" s="1">
        <f t="shared" si="105"/>
        <v>-9.4017963325605258</v>
      </c>
      <c r="DI30" s="4">
        <f t="shared" si="39"/>
        <v>42.379657730905897</v>
      </c>
      <c r="DJ30" s="4">
        <f t="shared" si="40"/>
        <v>52.379657730905897</v>
      </c>
      <c r="DK30" s="4">
        <f t="shared" si="106"/>
        <v>1.0403634170089446E-2</v>
      </c>
      <c r="DL30" s="4">
        <f t="shared" si="41"/>
        <v>-2.2895430820332741E-8</v>
      </c>
      <c r="DM30" s="4">
        <f t="shared" si="42"/>
        <v>-59.631172005235861</v>
      </c>
      <c r="DN30" s="4">
        <f t="shared" si="43"/>
        <v>-73.0475798702346</v>
      </c>
      <c r="DO30" s="4">
        <f t="shared" si="44"/>
        <v>-86.463987735233331</v>
      </c>
      <c r="DP30" s="1">
        <f t="shared" si="45"/>
        <v>73.0475798702346</v>
      </c>
      <c r="DQ30" s="1">
        <f t="shared" si="46"/>
        <v>26.9524201297654</v>
      </c>
      <c r="DR30" s="1">
        <f t="shared" si="47"/>
        <v>1.7717982471184295</v>
      </c>
      <c r="DS30" s="1">
        <f t="shared" si="107"/>
        <v>1.516948618661389</v>
      </c>
      <c r="DT30" s="1">
        <f t="shared" si="108"/>
        <v>0.83291899081026854</v>
      </c>
      <c r="DU30" s="1">
        <f t="shared" si="134"/>
        <v>-0.46741350014400684</v>
      </c>
      <c r="DV30" s="1">
        <f t="shared" si="109"/>
        <v>-0.40043752946306677</v>
      </c>
      <c r="DW30" s="1">
        <f t="shared" si="48"/>
        <v>1.0403634170089446E-2</v>
      </c>
      <c r="DX30" s="1">
        <f t="shared" si="110"/>
        <v>1007.2825439190627</v>
      </c>
      <c r="DY30" s="1">
        <f t="shared" si="111"/>
        <v>-411.25735150915881</v>
      </c>
      <c r="DZ30" s="1">
        <f t="shared" si="112"/>
        <v>1516.948618661389</v>
      </c>
      <c r="EA30" s="1">
        <f t="shared" si="113"/>
        <v>1000</v>
      </c>
      <c r="EB30" s="1">
        <f t="shared" si="114"/>
        <v>2.0857469043223352E-4</v>
      </c>
      <c r="EC30" s="4">
        <f t="shared" si="115"/>
        <v>1.0017509987500148</v>
      </c>
      <c r="ED30" s="1">
        <f t="shared" si="116"/>
        <v>-9.4018831713394313</v>
      </c>
      <c r="EE30" s="4">
        <f t="shared" si="49"/>
        <v>42.380766618245673</v>
      </c>
      <c r="EF30" s="4">
        <f t="shared" si="50"/>
        <v>52.380766618245673</v>
      </c>
      <c r="EG30" s="4">
        <f t="shared" si="117"/>
        <v>1.0403646249888824E-2</v>
      </c>
      <c r="EH30" s="4">
        <f t="shared" si="51"/>
        <v>1.2079799377798239E-8</v>
      </c>
      <c r="EI30" s="4">
        <f t="shared" si="52"/>
        <v>-59.631140710418812</v>
      </c>
      <c r="EJ30" s="4">
        <f t="shared" si="53"/>
        <v>-73.047548575417551</v>
      </c>
      <c r="EK30" s="4">
        <f t="shared" si="54"/>
        <v>-86.463956440416297</v>
      </c>
      <c r="EL30" s="1">
        <f t="shared" si="55"/>
        <v>73.047548575417551</v>
      </c>
      <c r="EM30" s="1">
        <f t="shared" si="56"/>
        <v>26.952451424582449</v>
      </c>
      <c r="EN30" s="1">
        <f t="shared" si="57"/>
        <v>1.771798736156444</v>
      </c>
      <c r="EO30" s="1">
        <f t="shared" si="118"/>
        <v>1.5169367997052818</v>
      </c>
      <c r="EP30" s="1">
        <f t="shared" si="119"/>
        <v>0.83289395077624873</v>
      </c>
      <c r="EQ30" s="1">
        <f t="shared" si="135"/>
        <v>-0.46739906360718619</v>
      </c>
      <c r="ER30" s="1">
        <f t="shared" si="120"/>
        <v>-0.40040408266969052</v>
      </c>
      <c r="ES30" s="1">
        <f t="shared" si="58"/>
        <v>1.0403646249888824E-2</v>
      </c>
      <c r="ET30" s="1">
        <f t="shared" si="121"/>
        <v>1007.2825523749223</v>
      </c>
      <c r="EU30" s="1">
        <f t="shared" si="122"/>
        <v>-411.22300098342555</v>
      </c>
      <c r="EV30" s="1">
        <f t="shared" si="123"/>
        <v>1516.9367997052818</v>
      </c>
      <c r="EW30" s="1">
        <f t="shared" si="124"/>
        <v>1000</v>
      </c>
      <c r="EX30" s="1">
        <f t="shared" si="125"/>
        <v>2.0857029583188741E-4</v>
      </c>
      <c r="EY30" s="4">
        <f t="shared" si="126"/>
        <v>1.001828709151414</v>
      </c>
      <c r="EZ30" s="1">
        <f t="shared" si="127"/>
        <v>-9.4018175407374098</v>
      </c>
      <c r="FA30" s="4">
        <f t="shared" si="59"/>
        <v>42.381437837944993</v>
      </c>
      <c r="FB30" s="4">
        <f t="shared" si="60"/>
        <v>52.381437837944993</v>
      </c>
      <c r="FC30" s="4">
        <f t="shared" si="128"/>
        <v>1.0403656262872488E-2</v>
      </c>
      <c r="FD30" s="4">
        <f t="shared" si="61"/>
        <v>1.0012983664431374E-8</v>
      </c>
      <c r="FE30" s="4"/>
      <c r="FF30" s="4"/>
      <c r="FG30" s="4"/>
      <c r="FH30" s="4"/>
      <c r="FI30" s="4"/>
      <c r="FJ30" s="4"/>
      <c r="FK30" s="4"/>
      <c r="FL30" s="4"/>
      <c r="FM30" s="4"/>
      <c r="FN30" s="6"/>
      <c r="FO30" s="4"/>
      <c r="FP30" s="4"/>
      <c r="FQ30" s="4"/>
      <c r="FR30" s="1"/>
      <c r="FS30" s="4"/>
      <c r="FT30" s="4"/>
      <c r="FX30" s="2"/>
      <c r="FY30" s="2"/>
      <c r="FZ30" s="2"/>
      <c r="GA30" s="2"/>
      <c r="GB30" s="3"/>
      <c r="GC30" s="2"/>
      <c r="GD30" s="2"/>
      <c r="GE30" s="2"/>
      <c r="GF30" s="2"/>
    </row>
    <row r="31" spans="1:188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29"/>
        <v>440</v>
      </c>
      <c r="F31" s="1">
        <f t="shared" si="62"/>
        <v>1.9509999999999996</v>
      </c>
      <c r="G31" s="1">
        <f>'0.5Q 17-24'!GA31</f>
        <v>-62.219062435934127</v>
      </c>
      <c r="H31" s="1">
        <f>'0.5Q 17-24'!GB31</f>
        <v>-75.635470300932866</v>
      </c>
      <c r="I31" s="1">
        <f>'0.5Q 17-24'!GC31</f>
        <v>-89.051878165931612</v>
      </c>
      <c r="J31" s="1">
        <f>'0.5Q 17-24'!GD31</f>
        <v>75.635470300932866</v>
      </c>
      <c r="K31" s="1">
        <f>'0.5Q 17-24'!GE31</f>
        <v>24.364529699067134</v>
      </c>
      <c r="L31" s="1">
        <f>'0.5Q 17-24'!GF31</f>
        <v>1.8441159186177836</v>
      </c>
      <c r="M31" s="1">
        <f>'0.5Q 17-24'!GG31</f>
        <v>1.4449198652525208</v>
      </c>
      <c r="N31" s="1">
        <f>'0.5Q 17-24'!GH31</f>
        <v>0.7603301511136964</v>
      </c>
      <c r="O31" s="1">
        <f>'0.5Q 17-24'!GI31</f>
        <v>-0.46727069419163314</v>
      </c>
      <c r="P31" s="1">
        <f>'0.5Q 17-24'!GJ31</f>
        <v>-0.38161480120729901</v>
      </c>
      <c r="Q31" s="1">
        <f>'0.5Q 17-24'!GK31</f>
        <v>9.4047084638399156E-3</v>
      </c>
      <c r="R31" s="1">
        <f>'0.5Q 17-24'!GL31</f>
        <v>1006.5832959246878</v>
      </c>
      <c r="S31" s="1">
        <f>'0.5Q 17-24'!GM31</f>
        <v>-391.92603313592025</v>
      </c>
      <c r="T31" s="1">
        <f>'0.5Q 17-24'!GN31</f>
        <v>1444.9198652525208</v>
      </c>
      <c r="U31" s="1">
        <f>'0.5Q 17-24'!GO31</f>
        <v>1000</v>
      </c>
      <c r="V31" s="1">
        <f>'0.5Q 17-24'!GP31</f>
        <v>1.993301452531647E-4</v>
      </c>
      <c r="W31" s="1">
        <f>'0.5Q 17-24'!GQ31</f>
        <v>0.95497101234762216</v>
      </c>
      <c r="X31" s="1">
        <f>'0.5Q 17-24'!GR31</f>
        <v>-8.4497374514922932</v>
      </c>
      <c r="Y31" s="1">
        <f>'0.5Q 17-24'!GS31</f>
        <v>39.667738207472901</v>
      </c>
      <c r="Z31" s="1">
        <f>'0.5Q 17-24'!GT31</f>
        <v>49.667738207472901</v>
      </c>
      <c r="AA31" s="1">
        <f>'0.5Q 17-24'!GU31</f>
        <v>9.4057821938791936E-3</v>
      </c>
      <c r="AB31" s="4"/>
      <c r="AC31" s="4">
        <f t="shared" si="2"/>
        <v>-62.216280751894551</v>
      </c>
      <c r="AD31" s="4">
        <f t="shared" si="3"/>
        <v>-75.63268861689329</v>
      </c>
      <c r="AE31" s="4">
        <f t="shared" si="4"/>
        <v>-89.049096481892036</v>
      </c>
      <c r="AF31" s="1">
        <f t="shared" si="5"/>
        <v>75.63268861689329</v>
      </c>
      <c r="AG31" s="1">
        <f t="shared" si="6"/>
        <v>24.36731138310671</v>
      </c>
      <c r="AH31" s="1">
        <f t="shared" si="7"/>
        <v>1.8440859896611284</v>
      </c>
      <c r="AI31" s="1">
        <f t="shared" si="63"/>
        <v>1.445233336520455</v>
      </c>
      <c r="AJ31" s="1">
        <f t="shared" si="64"/>
        <v>0.76078702823651867</v>
      </c>
      <c r="AK31" s="1">
        <f t="shared" si="130"/>
        <v>-0.46740197786526982</v>
      </c>
      <c r="AL31" s="1">
        <f t="shared" si="65"/>
        <v>-0.38236027311396431</v>
      </c>
      <c r="AM31" s="1">
        <f t="shared" si="8"/>
        <v>9.4057821938791936E-3</v>
      </c>
      <c r="AN31" s="1">
        <f t="shared" si="66"/>
        <v>1006.5840475357155</v>
      </c>
      <c r="AO31" s="1">
        <f t="shared" si="67"/>
        <v>-392.69164769350363</v>
      </c>
      <c r="AP31" s="1">
        <f t="shared" si="68"/>
        <v>1445.2333365204549</v>
      </c>
      <c r="AQ31" s="1">
        <f t="shared" si="69"/>
        <v>1000</v>
      </c>
      <c r="AR31" s="1">
        <f t="shared" si="70"/>
        <v>1.9941134663923747E-4</v>
      </c>
      <c r="AS31" s="4">
        <f t="shared" si="71"/>
        <v>0.9536586073692952</v>
      </c>
      <c r="AT31" s="1">
        <f t="shared" si="72"/>
        <v>-8.4521235865098987</v>
      </c>
      <c r="AU31" s="4">
        <f t="shared" si="9"/>
        <v>39.661985124919248</v>
      </c>
      <c r="AV31" s="4">
        <f t="shared" si="10"/>
        <v>49.661985124919248</v>
      </c>
      <c r="AW31" s="4">
        <f t="shared" si="73"/>
        <v>9.4062682697376859E-3</v>
      </c>
      <c r="AX31" s="4">
        <f t="shared" si="11"/>
        <v>4.8607585849229362E-7</v>
      </c>
      <c r="AY31" s="4">
        <f t="shared" si="12"/>
        <v>-62.215021488012447</v>
      </c>
      <c r="AZ31" s="4">
        <f t="shared" si="13"/>
        <v>-75.631429353011185</v>
      </c>
      <c r="BA31" s="4">
        <f t="shared" si="14"/>
        <v>-89.047837218009931</v>
      </c>
      <c r="BB31" s="1">
        <f t="shared" si="15"/>
        <v>75.631429353011185</v>
      </c>
      <c r="BC31" s="1">
        <f t="shared" si="16"/>
        <v>24.368570646988815</v>
      </c>
      <c r="BD31" s="1">
        <f t="shared" si="17"/>
        <v>1.8440712596107662</v>
      </c>
      <c r="BE31" s="1">
        <f t="shared" si="74"/>
        <v>1.4453374590637225</v>
      </c>
      <c r="BF31" s="1">
        <f t="shared" si="75"/>
        <v>0.76097787471807299</v>
      </c>
      <c r="BG31" s="1">
        <f t="shared" si="131"/>
        <v>-0.46742716091103192</v>
      </c>
      <c r="BH31" s="1">
        <f t="shared" si="76"/>
        <v>-0.38258320734198126</v>
      </c>
      <c r="BI31" s="1">
        <f t="shared" si="18"/>
        <v>9.4062682697376859E-3</v>
      </c>
      <c r="BJ31" s="1">
        <f t="shared" si="77"/>
        <v>1006.5843877888163</v>
      </c>
      <c r="BK31" s="1">
        <f t="shared" si="78"/>
        <v>-392.92060560436158</v>
      </c>
      <c r="BL31" s="1">
        <f t="shared" si="79"/>
        <v>1445.3374590637225</v>
      </c>
      <c r="BM31" s="1">
        <f t="shared" si="80"/>
        <v>1000</v>
      </c>
      <c r="BN31" s="1">
        <f t="shared" si="81"/>
        <v>1.9944597846810393E-4</v>
      </c>
      <c r="BO31" s="4">
        <f t="shared" si="82"/>
        <v>0.95328052223629134</v>
      </c>
      <c r="BP31" s="1">
        <f t="shared" si="83"/>
        <v>-8.4529877475013944</v>
      </c>
      <c r="BQ31" s="4">
        <f t="shared" si="19"/>
        <v>39.657173479929781</v>
      </c>
      <c r="BR31" s="4">
        <f t="shared" si="20"/>
        <v>49.657173479929781</v>
      </c>
      <c r="BS31" s="4">
        <f t="shared" si="84"/>
        <v>9.4063563638487353E-3</v>
      </c>
      <c r="BT31" s="4">
        <f t="shared" si="21"/>
        <v>8.809411104933329E-8</v>
      </c>
      <c r="BU31" s="4">
        <f t="shared" si="22"/>
        <v>-62.214793264926818</v>
      </c>
      <c r="BV31" s="4">
        <f t="shared" si="23"/>
        <v>-75.631201129925557</v>
      </c>
      <c r="BW31" s="4">
        <f t="shared" si="24"/>
        <v>-89.047608994924303</v>
      </c>
      <c r="BX31" s="1">
        <f t="shared" si="25"/>
        <v>75.631201129925557</v>
      </c>
      <c r="BY31" s="1">
        <f t="shared" si="26"/>
        <v>24.368798870074443</v>
      </c>
      <c r="BZ31" s="1">
        <f t="shared" si="27"/>
        <v>1.8440673095074578</v>
      </c>
      <c r="CA31" s="1">
        <f t="shared" si="85"/>
        <v>1.4454078885871224</v>
      </c>
      <c r="CB31" s="1">
        <f t="shared" si="86"/>
        <v>0.76108353434184128</v>
      </c>
      <c r="CC31" s="1">
        <f t="shared" si="132"/>
        <v>-0.46746129255551433</v>
      </c>
      <c r="CD31" s="1">
        <f t="shared" si="87"/>
        <v>-0.38277978920727884</v>
      </c>
      <c r="CE31" s="1">
        <f t="shared" si="28"/>
        <v>9.4063563638487353E-3</v>
      </c>
      <c r="CF31" s="1">
        <f t="shared" si="88"/>
        <v>1006.5844494546941</v>
      </c>
      <c r="CG31" s="1">
        <f t="shared" si="89"/>
        <v>-393.12249911165952</v>
      </c>
      <c r="CH31" s="1">
        <f t="shared" si="90"/>
        <v>1445.4078885871224</v>
      </c>
      <c r="CI31" s="1">
        <f t="shared" si="91"/>
        <v>1000</v>
      </c>
      <c r="CJ31" s="1">
        <f t="shared" si="92"/>
        <v>1.9946819687681472E-4</v>
      </c>
      <c r="CK31" s="4">
        <f t="shared" si="93"/>
        <v>0.95291713321860638</v>
      </c>
      <c r="CL31" s="1">
        <f t="shared" si="94"/>
        <v>-8.4534392306301278</v>
      </c>
      <c r="CM31" s="4">
        <f t="shared" si="29"/>
        <v>39.655493256413919</v>
      </c>
      <c r="CN31" s="4">
        <f t="shared" si="30"/>
        <v>49.655493256413919</v>
      </c>
      <c r="CO31" s="4">
        <f t="shared" si="95"/>
        <v>9.4062878129304774E-3</v>
      </c>
      <c r="CP31" s="4">
        <f t="shared" si="31"/>
        <v>-6.8550918257831439E-8</v>
      </c>
      <c r="CQ31" s="4">
        <f t="shared" si="32"/>
        <v>-62.214970857979303</v>
      </c>
      <c r="CR31" s="4">
        <f t="shared" si="33"/>
        <v>-75.631378722978042</v>
      </c>
      <c r="CS31" s="4">
        <f t="shared" si="34"/>
        <v>-89.047786587976788</v>
      </c>
      <c r="CT31" s="1">
        <f t="shared" si="35"/>
        <v>75.631378722978042</v>
      </c>
      <c r="CU31" s="1">
        <f t="shared" si="36"/>
        <v>24.368621277021958</v>
      </c>
      <c r="CV31" s="1">
        <f t="shared" si="37"/>
        <v>1.8440692926776734</v>
      </c>
      <c r="CW31" s="1">
        <f t="shared" si="96"/>
        <v>1.4454484862407302</v>
      </c>
      <c r="CX31" s="1">
        <f t="shared" si="97"/>
        <v>0.76111381491592278</v>
      </c>
      <c r="CY31" s="1">
        <f t="shared" si="133"/>
        <v>-0.46744665124978735</v>
      </c>
      <c r="CZ31" s="1">
        <f t="shared" si="98"/>
        <v>-0.38291581497699118</v>
      </c>
      <c r="DA31" s="1">
        <f t="shared" si="38"/>
        <v>9.4062878129304774E-3</v>
      </c>
      <c r="DB31" s="1">
        <f t="shared" si="99"/>
        <v>1006.5844014690513</v>
      </c>
      <c r="DC31" s="1">
        <f t="shared" si="100"/>
        <v>-393.26220029766949</v>
      </c>
      <c r="DD31" s="1">
        <f t="shared" si="101"/>
        <v>1445.4484862407303</v>
      </c>
      <c r="DE31" s="1">
        <f t="shared" si="102"/>
        <v>1000</v>
      </c>
      <c r="DF31" s="1">
        <f t="shared" si="103"/>
        <v>1.994738505179578E-4</v>
      </c>
      <c r="DG31" s="4">
        <f t="shared" si="104"/>
        <v>0.9526543017135396</v>
      </c>
      <c r="DH31" s="1">
        <f t="shared" si="105"/>
        <v>-8.4536335112169372</v>
      </c>
      <c r="DI31" s="4">
        <f t="shared" si="39"/>
        <v>39.657063662266808</v>
      </c>
      <c r="DJ31" s="4">
        <f t="shared" si="40"/>
        <v>49.657063662266808</v>
      </c>
      <c r="DK31" s="4">
        <f t="shared" si="106"/>
        <v>9.4062971423134762E-3</v>
      </c>
      <c r="DL31" s="4">
        <f t="shared" si="41"/>
        <v>9.3293829987739496E-9</v>
      </c>
      <c r="DM31" s="4">
        <f t="shared" si="42"/>
        <v>-62.214946688593294</v>
      </c>
      <c r="DN31" s="4">
        <f t="shared" si="43"/>
        <v>-75.631354553592033</v>
      </c>
      <c r="DO31" s="4">
        <f t="shared" si="44"/>
        <v>-89.047762418590764</v>
      </c>
      <c r="DP31" s="1">
        <f t="shared" si="45"/>
        <v>75.631354553592033</v>
      </c>
      <c r="DQ31" s="1">
        <f t="shared" si="46"/>
        <v>24.368645446407967</v>
      </c>
      <c r="DR31" s="1">
        <f t="shared" si="47"/>
        <v>1.8440701721618917</v>
      </c>
      <c r="DS31" s="1">
        <f t="shared" si="107"/>
        <v>1.445438500869245</v>
      </c>
      <c r="DT31" s="1">
        <f t="shared" si="108"/>
        <v>0.76108443132992298</v>
      </c>
      <c r="DU31" s="1">
        <f t="shared" si="134"/>
        <v>-0.46741350014400684</v>
      </c>
      <c r="DV31" s="1">
        <f t="shared" si="109"/>
        <v>-0.38288379136957673</v>
      </c>
      <c r="DW31" s="1">
        <f t="shared" si="48"/>
        <v>9.4062971423134762E-3</v>
      </c>
      <c r="DX31" s="1">
        <f t="shared" si="110"/>
        <v>1006.5844079996193</v>
      </c>
      <c r="DY31" s="1">
        <f t="shared" si="111"/>
        <v>-393.22931141238269</v>
      </c>
      <c r="DZ31" s="1">
        <f t="shared" si="112"/>
        <v>1445.438500869245</v>
      </c>
      <c r="EA31" s="1">
        <f t="shared" si="113"/>
        <v>1000</v>
      </c>
      <c r="EB31" s="1">
        <f t="shared" si="114"/>
        <v>1.9946740555519399E-4</v>
      </c>
      <c r="EC31" s="4">
        <f t="shared" si="115"/>
        <v>0.95271557953184027</v>
      </c>
      <c r="ED31" s="1">
        <f t="shared" si="116"/>
        <v>-8.4535815627816362</v>
      </c>
      <c r="EE31" s="4">
        <f t="shared" si="49"/>
        <v>39.658469593580953</v>
      </c>
      <c r="EF31" s="4">
        <f t="shared" si="50"/>
        <v>49.658469593580953</v>
      </c>
      <c r="EG31" s="4">
        <f t="shared" si="117"/>
        <v>9.4063349473377626E-3</v>
      </c>
      <c r="EH31" s="4">
        <f t="shared" si="51"/>
        <v>3.7805024286421962E-8</v>
      </c>
      <c r="EI31" s="4">
        <f t="shared" si="52"/>
        <v>-62.214848748115863</v>
      </c>
      <c r="EJ31" s="4">
        <f t="shared" si="53"/>
        <v>-75.631256613114601</v>
      </c>
      <c r="EK31" s="4">
        <f t="shared" si="54"/>
        <v>-89.047664478113347</v>
      </c>
      <c r="EL31" s="1">
        <f t="shared" si="55"/>
        <v>75.631256613114601</v>
      </c>
      <c r="EM31" s="1">
        <f t="shared" si="56"/>
        <v>24.368743386885399</v>
      </c>
      <c r="EN31" s="1">
        <f t="shared" si="57"/>
        <v>1.844069742613623</v>
      </c>
      <c r="EO31" s="1">
        <f t="shared" si="118"/>
        <v>1.4454201291435798</v>
      </c>
      <c r="EP31" s="1">
        <f t="shared" si="119"/>
        <v>0.76105960087213298</v>
      </c>
      <c r="EQ31" s="1">
        <f t="shared" si="135"/>
        <v>-0.46739906360718619</v>
      </c>
      <c r="ER31" s="1">
        <f t="shared" si="120"/>
        <v>-0.38282094424690427</v>
      </c>
      <c r="ES31" s="1">
        <f t="shared" si="58"/>
        <v>9.4063349473377626E-3</v>
      </c>
      <c r="ET31" s="1">
        <f t="shared" si="121"/>
        <v>1006.5844344631365</v>
      </c>
      <c r="EU31" s="1">
        <f t="shared" si="122"/>
        <v>-393.1647661604556</v>
      </c>
      <c r="EV31" s="1">
        <f t="shared" si="123"/>
        <v>1445.4201291435797</v>
      </c>
      <c r="EW31" s="1">
        <f t="shared" si="124"/>
        <v>1000</v>
      </c>
      <c r="EX31" s="1">
        <f t="shared" si="125"/>
        <v>1.9946226051021227E-4</v>
      </c>
      <c r="EY31" s="4">
        <f t="shared" si="126"/>
        <v>0.95283755250821189</v>
      </c>
      <c r="EZ31" s="1">
        <f t="shared" si="127"/>
        <v>-8.4534973948295509</v>
      </c>
      <c r="FA31" s="4">
        <f t="shared" si="59"/>
        <v>39.658919140913376</v>
      </c>
      <c r="FB31" s="4">
        <f t="shared" si="60"/>
        <v>49.658919140913376</v>
      </c>
      <c r="FC31" s="4">
        <f t="shared" si="128"/>
        <v>9.406352596095402E-3</v>
      </c>
      <c r="FD31" s="4">
        <f t="shared" si="61"/>
        <v>1.7648757639349144E-8</v>
      </c>
      <c r="FE31" s="4"/>
      <c r="FF31" s="4"/>
      <c r="FG31" s="4"/>
      <c r="FH31" s="4"/>
      <c r="FI31" s="4"/>
      <c r="FJ31" s="4"/>
      <c r="FK31" s="4"/>
      <c r="FL31" s="4"/>
      <c r="FM31" s="4"/>
      <c r="FN31" s="6"/>
      <c r="FO31" s="4"/>
      <c r="FP31" s="4"/>
      <c r="FQ31" s="4"/>
      <c r="FR31" s="1"/>
      <c r="FS31" s="4"/>
      <c r="FT31" s="4"/>
      <c r="FX31" s="2"/>
      <c r="FY31" s="2"/>
      <c r="FZ31" s="2"/>
      <c r="GA31" s="2"/>
      <c r="GB31" s="3"/>
      <c r="GC31" s="2"/>
      <c r="GD31" s="2"/>
      <c r="GE31" s="2"/>
      <c r="GF31" s="2"/>
    </row>
    <row r="32" spans="1:188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29"/>
        <v>435</v>
      </c>
      <c r="F32" s="1">
        <f t="shared" si="62"/>
        <v>2.0009999999999994</v>
      </c>
      <c r="G32" s="1">
        <f>'0.5Q 17-24'!GA32</f>
        <v>-64.685540835861417</v>
      </c>
      <c r="H32" s="1">
        <f>'0.5Q 17-24'!GB32</f>
        <v>-78.101948700860149</v>
      </c>
      <c r="I32" s="1">
        <f>'0.5Q 17-24'!GC32</f>
        <v>-91.51835656585888</v>
      </c>
      <c r="J32" s="1">
        <f>'0.5Q 17-24'!GD32</f>
        <v>78.101948700860149</v>
      </c>
      <c r="K32" s="1">
        <f>'0.5Q 17-24'!GE32</f>
        <v>21.898051299139851</v>
      </c>
      <c r="L32" s="1">
        <f>'0.5Q 17-24'!GF32</f>
        <v>1.9132089783133517</v>
      </c>
      <c r="M32" s="1">
        <f>'0.5Q 17-24'!GG32</f>
        <v>1.3818611939113623</v>
      </c>
      <c r="N32" s="1">
        <f>'0.5Q 17-24'!GH32</f>
        <v>0.69612993938102197</v>
      </c>
      <c r="O32" s="1">
        <f>'0.5Q 17-24'!GI32</f>
        <v>-0.46727069419163314</v>
      </c>
      <c r="P32" s="1">
        <f>'0.5Q 17-24'!GJ32</f>
        <v>-0.36356682981468125</v>
      </c>
      <c r="Q32" s="1">
        <f>'0.5Q 17-24'!GK32</f>
        <v>8.4526478014679829E-3</v>
      </c>
      <c r="R32" s="1">
        <f>'0.5Q 17-24'!GL32</f>
        <v>1005.9168534610277</v>
      </c>
      <c r="S32" s="1">
        <f>'0.5Q 17-24'!GM32</f>
        <v>-373.39040555627395</v>
      </c>
      <c r="T32" s="1">
        <f>'0.5Q 17-24'!GN32</f>
        <v>1381.8611939113623</v>
      </c>
      <c r="U32" s="1">
        <f>'0.5Q 17-24'!GO32</f>
        <v>1000</v>
      </c>
      <c r="V32" s="1">
        <f>'0.5Q 17-24'!GP32</f>
        <v>1.9041213247438654E-4</v>
      </c>
      <c r="W32" s="1">
        <f>'0.5Q 17-24'!GQ32</f>
        <v>0.89942917894736751</v>
      </c>
      <c r="X32" s="1">
        <f>'0.5Q 17-24'!GR32</f>
        <v>-7.5532186225206148</v>
      </c>
      <c r="Y32" s="1">
        <f>'0.5Q 17-24'!GS32</f>
        <v>36.880292868450006</v>
      </c>
      <c r="Z32" s="1">
        <f>'0.5Q 17-24'!GT32</f>
        <v>46.880292868450006</v>
      </c>
      <c r="AA32" s="1">
        <f>'0.5Q 17-24'!GU32</f>
        <v>8.4534000139135576E-3</v>
      </c>
      <c r="AB32" s="4"/>
      <c r="AC32" s="4">
        <f t="shared" si="2"/>
        <v>-64.683592098955785</v>
      </c>
      <c r="AD32" s="4">
        <f t="shared" si="3"/>
        <v>-78.099999963954517</v>
      </c>
      <c r="AE32" s="4">
        <f t="shared" si="4"/>
        <v>-91.516407828953248</v>
      </c>
      <c r="AF32" s="1">
        <f t="shared" si="5"/>
        <v>78.099999963954517</v>
      </c>
      <c r="AG32" s="1">
        <f t="shared" si="6"/>
        <v>21.900000036045483</v>
      </c>
      <c r="AH32" s="1">
        <f t="shared" si="7"/>
        <v>1.9131884697458021</v>
      </c>
      <c r="AI32" s="1">
        <f t="shared" si="63"/>
        <v>1.3820496016934758</v>
      </c>
      <c r="AJ32" s="1">
        <f t="shared" si="64"/>
        <v>0.69646776458288084</v>
      </c>
      <c r="AK32" s="1">
        <f t="shared" si="130"/>
        <v>-0.46740197786526982</v>
      </c>
      <c r="AL32" s="1">
        <f t="shared" si="65"/>
        <v>-0.36407049361184557</v>
      </c>
      <c r="AM32" s="1">
        <f t="shared" si="8"/>
        <v>8.4534000139135576E-3</v>
      </c>
      <c r="AN32" s="1">
        <f t="shared" si="66"/>
        <v>1005.9173800097394</v>
      </c>
      <c r="AO32" s="1">
        <f t="shared" si="67"/>
        <v>-373.90767834923764</v>
      </c>
      <c r="AP32" s="1">
        <f t="shared" si="68"/>
        <v>1382.0496016934758</v>
      </c>
      <c r="AQ32" s="1">
        <f t="shared" si="69"/>
        <v>1000</v>
      </c>
      <c r="AR32" s="1">
        <f t="shared" si="70"/>
        <v>1.904764359931272E-4</v>
      </c>
      <c r="AS32" s="4">
        <f t="shared" si="71"/>
        <v>0.89872644290651271</v>
      </c>
      <c r="AT32" s="1">
        <f t="shared" si="72"/>
        <v>-7.5546735710070436</v>
      </c>
      <c r="AU32" s="4">
        <f t="shared" si="9"/>
        <v>36.871798756160445</v>
      </c>
      <c r="AV32" s="4">
        <f t="shared" si="10"/>
        <v>46.871798756160445</v>
      </c>
      <c r="AW32" s="4">
        <f t="shared" si="73"/>
        <v>8.4536730122513459E-3</v>
      </c>
      <c r="AX32" s="4">
        <f t="shared" si="11"/>
        <v>2.7299833778825222E-7</v>
      </c>
      <c r="AY32" s="4">
        <f t="shared" si="12"/>
        <v>-64.682884849376023</v>
      </c>
      <c r="AZ32" s="4">
        <f t="shared" si="13"/>
        <v>-78.099292714374755</v>
      </c>
      <c r="BA32" s="4">
        <f t="shared" si="14"/>
        <v>-91.515700579373487</v>
      </c>
      <c r="BB32" s="1">
        <f t="shared" si="15"/>
        <v>78.099292714374755</v>
      </c>
      <c r="BC32" s="1">
        <f t="shared" si="16"/>
        <v>21.900707285625245</v>
      </c>
      <c r="BD32" s="1">
        <f t="shared" si="17"/>
        <v>1.9131794564805404</v>
      </c>
      <c r="BE32" s="1">
        <f t="shared" si="74"/>
        <v>1.3821639373954842</v>
      </c>
      <c r="BF32" s="1">
        <f t="shared" si="75"/>
        <v>0.69666489279982013</v>
      </c>
      <c r="BG32" s="1">
        <f t="shared" si="131"/>
        <v>-0.46742716091103192</v>
      </c>
      <c r="BH32" s="1">
        <f t="shared" si="76"/>
        <v>-0.36441320223055856</v>
      </c>
      <c r="BI32" s="1">
        <f t="shared" si="18"/>
        <v>8.4536730122513459E-3</v>
      </c>
      <c r="BJ32" s="1">
        <f t="shared" si="77"/>
        <v>1005.9175711085759</v>
      </c>
      <c r="BK32" s="1">
        <f t="shared" si="78"/>
        <v>-374.25964695482827</v>
      </c>
      <c r="BL32" s="1">
        <f t="shared" si="79"/>
        <v>1382.1639373954843</v>
      </c>
      <c r="BM32" s="1">
        <f t="shared" si="80"/>
        <v>1000</v>
      </c>
      <c r="BN32" s="1">
        <f t="shared" si="81"/>
        <v>1.9051905149726801E-4</v>
      </c>
      <c r="BO32" s="4">
        <f t="shared" si="82"/>
        <v>0.89822593579251153</v>
      </c>
      <c r="BP32" s="1">
        <f t="shared" si="83"/>
        <v>-7.5554470764588331</v>
      </c>
      <c r="BQ32" s="4">
        <f t="shared" si="19"/>
        <v>36.867172772400082</v>
      </c>
      <c r="BR32" s="4">
        <f t="shared" si="20"/>
        <v>46.867172772400082</v>
      </c>
      <c r="BS32" s="4">
        <f t="shared" si="84"/>
        <v>8.4536629204531293E-3</v>
      </c>
      <c r="BT32" s="4">
        <f t="shared" si="21"/>
        <v>-1.0091798216538272E-8</v>
      </c>
      <c r="BU32" s="4">
        <f t="shared" si="22"/>
        <v>-64.682910993930989</v>
      </c>
      <c r="BV32" s="4">
        <f t="shared" si="23"/>
        <v>-78.09931885892972</v>
      </c>
      <c r="BW32" s="4">
        <f t="shared" si="24"/>
        <v>-91.515726723928452</v>
      </c>
      <c r="BX32" s="1">
        <f t="shared" si="25"/>
        <v>78.09931885892972</v>
      </c>
      <c r="BY32" s="1">
        <f t="shared" si="26"/>
        <v>21.90068114107028</v>
      </c>
      <c r="BZ32" s="1">
        <f t="shared" si="27"/>
        <v>1.9131798562520419</v>
      </c>
      <c r="CA32" s="1">
        <f t="shared" si="85"/>
        <v>1.3822509348916823</v>
      </c>
      <c r="CB32" s="1">
        <f t="shared" si="86"/>
        <v>0.69674858419783292</v>
      </c>
      <c r="CC32" s="1">
        <f t="shared" si="132"/>
        <v>-0.46746129255551433</v>
      </c>
      <c r="CD32" s="1">
        <f t="shared" si="87"/>
        <v>-0.3647180217897566</v>
      </c>
      <c r="CE32" s="1">
        <f t="shared" si="28"/>
        <v>8.4536629204531293E-3</v>
      </c>
      <c r="CF32" s="1">
        <f t="shared" si="88"/>
        <v>1005.9175640443173</v>
      </c>
      <c r="CG32" s="1">
        <f t="shared" si="89"/>
        <v>-374.57270273851583</v>
      </c>
      <c r="CH32" s="1">
        <f t="shared" si="90"/>
        <v>1382.2509348916822</v>
      </c>
      <c r="CI32" s="1">
        <f t="shared" si="91"/>
        <v>1000</v>
      </c>
      <c r="CJ32" s="1">
        <f t="shared" si="92"/>
        <v>1.9053868867912119E-4</v>
      </c>
      <c r="CK32" s="4">
        <f t="shared" si="93"/>
        <v>0.89775723645228933</v>
      </c>
      <c r="CL32" s="1">
        <f t="shared" si="94"/>
        <v>-7.5559056840008409</v>
      </c>
      <c r="CM32" s="4">
        <f t="shared" si="29"/>
        <v>36.868845290476102</v>
      </c>
      <c r="CN32" s="4">
        <f t="shared" si="30"/>
        <v>46.868845290476102</v>
      </c>
      <c r="CO32" s="4">
        <f t="shared" si="95"/>
        <v>8.4536335876203832E-3</v>
      </c>
      <c r="CP32" s="4">
        <f t="shared" si="31"/>
        <v>-2.9332832746087334E-8</v>
      </c>
      <c r="CQ32" s="4">
        <f t="shared" si="32"/>
        <v>-64.682986985725648</v>
      </c>
      <c r="CR32" s="4">
        <f t="shared" si="33"/>
        <v>-78.099394850724394</v>
      </c>
      <c r="CS32" s="4">
        <f t="shared" si="34"/>
        <v>-91.51580271572314</v>
      </c>
      <c r="CT32" s="1">
        <f t="shared" si="35"/>
        <v>78.099394850724394</v>
      </c>
      <c r="CU32" s="1">
        <f t="shared" si="36"/>
        <v>21.900605149275606</v>
      </c>
      <c r="CV32" s="1">
        <f t="shared" si="37"/>
        <v>1.9131818925095259</v>
      </c>
      <c r="CW32" s="1">
        <f t="shared" si="96"/>
        <v>1.3822519966370495</v>
      </c>
      <c r="CX32" s="1">
        <f t="shared" si="97"/>
        <v>0.69672431612294039</v>
      </c>
      <c r="CY32" s="1">
        <f t="shared" si="133"/>
        <v>-0.46744665124978735</v>
      </c>
      <c r="CZ32" s="1">
        <f t="shared" si="98"/>
        <v>-0.36472765254010925</v>
      </c>
      <c r="DA32" s="1">
        <f t="shared" si="38"/>
        <v>8.4536335876203832E-3</v>
      </c>
      <c r="DB32" s="1">
        <f t="shared" si="99"/>
        <v>1005.9175435113343</v>
      </c>
      <c r="DC32" s="1">
        <f t="shared" si="100"/>
        <v>-374.58259371174302</v>
      </c>
      <c r="DD32" s="1">
        <f t="shared" si="101"/>
        <v>1382.2519966370494</v>
      </c>
      <c r="DE32" s="1">
        <f t="shared" si="102"/>
        <v>1000</v>
      </c>
      <c r="DF32" s="1">
        <f t="shared" si="103"/>
        <v>1.9053084506201885E-4</v>
      </c>
      <c r="DG32" s="4">
        <f t="shared" si="104"/>
        <v>0.89773973537040808</v>
      </c>
      <c r="DH32" s="1">
        <f t="shared" si="105"/>
        <v>-7.5558938522499748</v>
      </c>
      <c r="DI32" s="4">
        <f t="shared" si="39"/>
        <v>36.871503837803417</v>
      </c>
      <c r="DJ32" s="4">
        <f t="shared" si="40"/>
        <v>46.871503837803417</v>
      </c>
      <c r="DK32" s="4">
        <f t="shared" si="106"/>
        <v>8.4536932705319631E-3</v>
      </c>
      <c r="DL32" s="4">
        <f t="shared" si="41"/>
        <v>5.9682911579886366E-8</v>
      </c>
      <c r="DM32" s="4">
        <f t="shared" si="42"/>
        <v>-64.682832366783742</v>
      </c>
      <c r="DN32" s="4">
        <f t="shared" si="43"/>
        <v>-78.099240231782488</v>
      </c>
      <c r="DO32" s="4">
        <f t="shared" si="44"/>
        <v>-91.515648096781234</v>
      </c>
      <c r="DP32" s="1">
        <f t="shared" si="45"/>
        <v>78.099240231782488</v>
      </c>
      <c r="DQ32" s="1">
        <f t="shared" si="46"/>
        <v>21.900759768217512</v>
      </c>
      <c r="DR32" s="1">
        <f t="shared" si="47"/>
        <v>1.9131812073483339</v>
      </c>
      <c r="DS32" s="1">
        <f t="shared" si="107"/>
        <v>1.3822207037288425</v>
      </c>
      <c r="DT32" s="1">
        <f t="shared" si="108"/>
        <v>0.69668456116268718</v>
      </c>
      <c r="DU32" s="1">
        <f t="shared" si="134"/>
        <v>-0.46741350014400684</v>
      </c>
      <c r="DV32" s="1">
        <f t="shared" si="109"/>
        <v>-0.36460666723103208</v>
      </c>
      <c r="DW32" s="1">
        <f t="shared" si="48"/>
        <v>8.4536932705319631E-3</v>
      </c>
      <c r="DX32" s="1">
        <f t="shared" si="110"/>
        <v>1005.9175852893725</v>
      </c>
      <c r="DY32" s="1">
        <f t="shared" si="111"/>
        <v>-374.45833937961459</v>
      </c>
      <c r="DZ32" s="1">
        <f t="shared" si="112"/>
        <v>1382.2207037288426</v>
      </c>
      <c r="EA32" s="1">
        <f t="shared" si="113"/>
        <v>1000</v>
      </c>
      <c r="EB32" s="1">
        <f t="shared" si="114"/>
        <v>1.9052077435630262E-4</v>
      </c>
      <c r="EC32" s="4">
        <f t="shared" si="115"/>
        <v>0.8979309337770387</v>
      </c>
      <c r="ED32" s="1">
        <f t="shared" si="116"/>
        <v>-7.555762336754924</v>
      </c>
      <c r="EE32" s="4">
        <f t="shared" si="49"/>
        <v>36.872321915597588</v>
      </c>
      <c r="EF32" s="4">
        <f t="shared" si="50"/>
        <v>46.872321915597588</v>
      </c>
      <c r="EG32" s="4">
        <f t="shared" si="117"/>
        <v>8.4537430312214851E-3</v>
      </c>
      <c r="EH32" s="4">
        <f t="shared" si="51"/>
        <v>4.9760689522018731E-8</v>
      </c>
      <c r="EI32" s="4">
        <f t="shared" si="52"/>
        <v>-64.682703453080308</v>
      </c>
      <c r="EJ32" s="4">
        <f t="shared" si="53"/>
        <v>-78.099111318079053</v>
      </c>
      <c r="EK32" s="4">
        <f t="shared" si="54"/>
        <v>-91.515519183077799</v>
      </c>
      <c r="EL32" s="1">
        <f t="shared" si="55"/>
        <v>78.099111318079053</v>
      </c>
      <c r="EM32" s="1">
        <f t="shared" si="56"/>
        <v>21.900888681920947</v>
      </c>
      <c r="EN32" s="1">
        <f t="shared" si="57"/>
        <v>1.9131804138827531</v>
      </c>
      <c r="EO32" s="1">
        <f t="shared" si="118"/>
        <v>1.3822134253826013</v>
      </c>
      <c r="EP32" s="1">
        <f t="shared" si="119"/>
        <v>0.69667306506071969</v>
      </c>
      <c r="EQ32" s="1">
        <f t="shared" si="135"/>
        <v>-0.46739906360718619</v>
      </c>
      <c r="ER32" s="1">
        <f t="shared" si="120"/>
        <v>-0.36457126848559923</v>
      </c>
      <c r="ES32" s="1">
        <f t="shared" si="58"/>
        <v>8.4537430312214851E-3</v>
      </c>
      <c r="ET32" s="1">
        <f t="shared" si="121"/>
        <v>1005.917620121855</v>
      </c>
      <c r="EU32" s="1">
        <f t="shared" si="122"/>
        <v>-374.42198416008011</v>
      </c>
      <c r="EV32" s="1">
        <f t="shared" si="123"/>
        <v>1382.2134253826014</v>
      </c>
      <c r="EW32" s="1">
        <f t="shared" si="124"/>
        <v>1000</v>
      </c>
      <c r="EX32" s="1">
        <f t="shared" si="125"/>
        <v>1.9051838322325549E-4</v>
      </c>
      <c r="EY32" s="4">
        <f t="shared" si="126"/>
        <v>0.89798987611284797</v>
      </c>
      <c r="EZ32" s="1">
        <f t="shared" si="127"/>
        <v>-7.5557531551086372</v>
      </c>
      <c r="FA32" s="4">
        <f t="shared" si="59"/>
        <v>36.87261582869985</v>
      </c>
      <c r="FB32" s="4">
        <f t="shared" si="60"/>
        <v>46.87261582869985</v>
      </c>
      <c r="FC32" s="4">
        <f t="shared" si="128"/>
        <v>8.4537645634164063E-3</v>
      </c>
      <c r="FD32" s="4">
        <f t="shared" si="61"/>
        <v>2.1532194921167203E-8</v>
      </c>
      <c r="FE32" s="4"/>
      <c r="FF32" s="4"/>
      <c r="FG32" s="4"/>
      <c r="FH32" s="4"/>
      <c r="FI32" s="4"/>
      <c r="FJ32" s="4"/>
      <c r="FK32" s="4"/>
      <c r="FL32" s="4"/>
      <c r="FM32" s="4"/>
      <c r="FN32" s="6"/>
      <c r="FO32" s="4"/>
      <c r="FP32" s="4"/>
      <c r="FQ32" s="4"/>
      <c r="FR32" s="1"/>
      <c r="FS32" s="4"/>
      <c r="FT32" s="4"/>
      <c r="FX32" s="2"/>
      <c r="FY32" s="2"/>
      <c r="FZ32" s="2"/>
      <c r="GA32" s="2"/>
      <c r="GB32" s="3"/>
      <c r="GC32" s="2"/>
      <c r="GD32" s="2"/>
      <c r="GE32" s="2"/>
      <c r="GF32" s="2"/>
    </row>
    <row r="33" spans="1:188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29"/>
        <v>430</v>
      </c>
      <c r="F33" s="1">
        <f t="shared" si="62"/>
        <v>2.0509999999999993</v>
      </c>
      <c r="G33" s="1">
        <f>'0.5Q 17-24'!GA33</f>
        <v>-67.039645875279092</v>
      </c>
      <c r="H33" s="1">
        <f>'0.5Q 17-24'!GB33</f>
        <v>-80.568427100787432</v>
      </c>
      <c r="I33" s="1">
        <f>'0.5Q 17-24'!GC33</f>
        <v>-93.872461605276584</v>
      </c>
      <c r="J33" s="1">
        <f>'0.5Q 17-24'!GD33</f>
        <v>80.568427100787432</v>
      </c>
      <c r="K33" s="1">
        <f>'0.5Q 17-24'!GE33</f>
        <v>19.431572899212568</v>
      </c>
      <c r="L33" s="1">
        <f>'0.5Q 17-24'!GF33</f>
        <v>1.97947352453215</v>
      </c>
      <c r="M33" s="1">
        <f>'0.5Q 17-24'!GG33</f>
        <v>1.3252909243759659</v>
      </c>
      <c r="N33" s="1">
        <f>'0.5Q 17-24'!GH33</f>
        <v>0.63736850184181681</v>
      </c>
      <c r="O33" s="1">
        <f>'0.5Q 17-24'!GI33</f>
        <v>-0.46727069419163314</v>
      </c>
      <c r="P33" s="1">
        <f>'0.5Q 17-24'!GJ33</f>
        <v>-0.35170463948322928</v>
      </c>
      <c r="Q33" s="1">
        <f>'0.5Q 17-24'!GK33</f>
        <v>7.543963256252755E-3</v>
      </c>
      <c r="R33" s="1">
        <f>'0.5Q 17-24'!GL33</f>
        <v>1005.2807742793771</v>
      </c>
      <c r="S33" s="1">
        <f>'0.5Q 17-24'!GM33</f>
        <v>-361.20769884206612</v>
      </c>
      <c r="T33" s="1">
        <f>'0.5Q 17-24'!GN33</f>
        <v>1325.2909243759659</v>
      </c>
      <c r="U33" s="1">
        <f>'0.5Q 17-24'!GO33</f>
        <v>1000</v>
      </c>
      <c r="V33" s="1">
        <f>'0.5Q 17-24'!GP33</f>
        <v>1.8173690904304559E-4</v>
      </c>
      <c r="W33" s="1">
        <f>'0.5Q 17-24'!GQ33</f>
        <v>0.8414528257383731</v>
      </c>
      <c r="X33" s="1">
        <f>'0.5Q 17-24'!GR33</f>
        <v>-6.7025104305143817</v>
      </c>
      <c r="Y33" s="1">
        <f>'0.5Q 17-24'!GS33</f>
        <v>33.996469152643009</v>
      </c>
      <c r="Z33" s="1">
        <f>'0.5Q 17-24'!GT33</f>
        <v>43.996469152643009</v>
      </c>
      <c r="AA33" s="1">
        <f>'0.5Q 17-24'!GU33</f>
        <v>7.5443632453191583E-3</v>
      </c>
      <c r="AB33" s="4"/>
      <c r="AC33" s="4">
        <f t="shared" si="2"/>
        <v>-67.038609634174435</v>
      </c>
      <c r="AD33" s="4">
        <f t="shared" si="3"/>
        <v>-80.567311311015743</v>
      </c>
      <c r="AE33" s="4">
        <f t="shared" si="4"/>
        <v>-93.871425364171898</v>
      </c>
      <c r="AF33" s="1">
        <f t="shared" si="5"/>
        <v>80.567311311015743</v>
      </c>
      <c r="AG33" s="1">
        <f t="shared" si="6"/>
        <v>19.432688688984257</v>
      </c>
      <c r="AH33" s="1">
        <f t="shared" si="7"/>
        <v>1.9794611168831164</v>
      </c>
      <c r="AI33" s="1">
        <f t="shared" si="63"/>
        <v>1.3254529427462858</v>
      </c>
      <c r="AJ33" s="1">
        <f t="shared" si="64"/>
        <v>0.63768119030202663</v>
      </c>
      <c r="AK33" s="1">
        <f t="shared" si="130"/>
        <v>-0.46740197786526982</v>
      </c>
      <c r="AL33" s="1">
        <f t="shared" si="65"/>
        <v>-0.35226581442732402</v>
      </c>
      <c r="AM33" s="1">
        <f t="shared" si="8"/>
        <v>7.5443632453191583E-3</v>
      </c>
      <c r="AN33" s="1">
        <f t="shared" si="66"/>
        <v>1005.2810542717234</v>
      </c>
      <c r="AO33" s="1">
        <f t="shared" si="67"/>
        <v>-361.78403673315029</v>
      </c>
      <c r="AP33" s="1">
        <f t="shared" si="68"/>
        <v>1325.4529427462858</v>
      </c>
      <c r="AQ33" s="1">
        <f t="shared" si="69"/>
        <v>1000</v>
      </c>
      <c r="AR33" s="1">
        <f t="shared" si="70"/>
        <v>1.8180735371887985E-4</v>
      </c>
      <c r="AS33" s="4">
        <f t="shared" si="71"/>
        <v>0.84079908660654179</v>
      </c>
      <c r="AT33" s="1">
        <f t="shared" si="72"/>
        <v>-6.7035641587126165</v>
      </c>
      <c r="AU33" s="4">
        <f t="shared" si="9"/>
        <v>33.986758457849454</v>
      </c>
      <c r="AV33" s="4">
        <f t="shared" si="10"/>
        <v>43.986758457849454</v>
      </c>
      <c r="AW33" s="4">
        <f t="shared" si="73"/>
        <v>7.5444169904622087E-3</v>
      </c>
      <c r="AX33" s="4">
        <f t="shared" si="11"/>
        <v>5.3745143050419608E-8</v>
      </c>
      <c r="AY33" s="4">
        <f t="shared" si="12"/>
        <v>-67.038470398052539</v>
      </c>
      <c r="AZ33" s="4">
        <f t="shared" si="13"/>
        <v>-80.567156075738325</v>
      </c>
      <c r="BA33" s="4">
        <f t="shared" si="14"/>
        <v>-93.871286128050002</v>
      </c>
      <c r="BB33" s="1">
        <f t="shared" si="15"/>
        <v>80.567156075738325</v>
      </c>
      <c r="BC33" s="1">
        <f t="shared" si="16"/>
        <v>19.432843924261675</v>
      </c>
      <c r="BD33" s="1">
        <f t="shared" si="17"/>
        <v>1.9794596130195954</v>
      </c>
      <c r="BE33" s="1">
        <f t="shared" si="74"/>
        <v>1.3256031307810989</v>
      </c>
      <c r="BF33" s="1">
        <f t="shared" si="75"/>
        <v>0.637861794791583</v>
      </c>
      <c r="BG33" s="1">
        <f t="shared" si="131"/>
        <v>-0.46742716091103192</v>
      </c>
      <c r="BH33" s="1">
        <f t="shared" si="76"/>
        <v>-0.35286033872001349</v>
      </c>
      <c r="BI33" s="1">
        <f t="shared" si="18"/>
        <v>7.5444169904622087E-3</v>
      </c>
      <c r="BJ33" s="1">
        <f t="shared" si="77"/>
        <v>1005.2810918933235</v>
      </c>
      <c r="BK33" s="1">
        <f t="shared" si="78"/>
        <v>-362.39462507222822</v>
      </c>
      <c r="BL33" s="1">
        <f t="shared" si="79"/>
        <v>1325.603130781099</v>
      </c>
      <c r="BM33" s="1">
        <f t="shared" si="80"/>
        <v>1000</v>
      </c>
      <c r="BN33" s="1">
        <f t="shared" si="81"/>
        <v>1.8185120435782742E-4</v>
      </c>
      <c r="BO33" s="4">
        <f t="shared" si="82"/>
        <v>0.84007722053315093</v>
      </c>
      <c r="BP33" s="1">
        <f t="shared" si="83"/>
        <v>-6.7043397699290583</v>
      </c>
      <c r="BQ33" s="4">
        <f t="shared" si="19"/>
        <v>33.987726081511603</v>
      </c>
      <c r="BR33" s="4">
        <f t="shared" si="20"/>
        <v>43.987726081511603</v>
      </c>
      <c r="BS33" s="4">
        <f t="shared" si="84"/>
        <v>7.5444269098951513E-3</v>
      </c>
      <c r="BT33" s="4">
        <f t="shared" si="21"/>
        <v>9.9194329425747463E-9</v>
      </c>
      <c r="BU33" s="4">
        <f t="shared" si="22"/>
        <v>-67.038444700039719</v>
      </c>
      <c r="BV33" s="4">
        <f t="shared" si="23"/>
        <v>-80.567436587933884</v>
      </c>
      <c r="BW33" s="4">
        <f t="shared" si="24"/>
        <v>-93.871260430037211</v>
      </c>
      <c r="BX33" s="1">
        <f t="shared" si="25"/>
        <v>80.567436587933884</v>
      </c>
      <c r="BY33" s="1">
        <f t="shared" si="26"/>
        <v>19.432563412066116</v>
      </c>
      <c r="BZ33" s="1">
        <f t="shared" si="27"/>
        <v>1.9794615390143238</v>
      </c>
      <c r="CA33" s="1">
        <f t="shared" si="85"/>
        <v>1.3256336552456371</v>
      </c>
      <c r="CB33" s="1">
        <f t="shared" si="86"/>
        <v>0.63785227134449873</v>
      </c>
      <c r="CC33" s="1">
        <f t="shared" si="132"/>
        <v>-0.46746129255551433</v>
      </c>
      <c r="CD33" s="1">
        <f t="shared" si="87"/>
        <v>-0.35300784344263292</v>
      </c>
      <c r="CE33" s="1">
        <f t="shared" si="28"/>
        <v>7.5444269098951513E-3</v>
      </c>
      <c r="CF33" s="1">
        <f t="shared" si="88"/>
        <v>1005.2810988369265</v>
      </c>
      <c r="CG33" s="1">
        <f t="shared" si="89"/>
        <v>-362.54611537245285</v>
      </c>
      <c r="CH33" s="1">
        <f t="shared" si="90"/>
        <v>1325.6336552456371</v>
      </c>
      <c r="CI33" s="1">
        <f t="shared" si="91"/>
        <v>1000</v>
      </c>
      <c r="CJ33" s="1">
        <f t="shared" si="92"/>
        <v>1.8184720211159559E-4</v>
      </c>
      <c r="CK33" s="4">
        <f t="shared" si="93"/>
        <v>0.83993054873679507</v>
      </c>
      <c r="CL33" s="1">
        <f t="shared" si="94"/>
        <v>-6.7044963611583563</v>
      </c>
      <c r="CM33" s="4">
        <f t="shared" si="29"/>
        <v>33.992372664020749</v>
      </c>
      <c r="CN33" s="4">
        <f t="shared" si="30"/>
        <v>43.992372664020749</v>
      </c>
      <c r="CO33" s="4">
        <f t="shared" si="95"/>
        <v>7.5444916033307287E-3</v>
      </c>
      <c r="CP33" s="4">
        <f t="shared" si="31"/>
        <v>6.4693435577328762E-8</v>
      </c>
      <c r="CQ33" s="4">
        <f t="shared" si="32"/>
        <v>-67.038277100465706</v>
      </c>
      <c r="CR33" s="4">
        <f t="shared" si="33"/>
        <v>-80.567410978470747</v>
      </c>
      <c r="CS33" s="4">
        <f t="shared" si="34"/>
        <v>-93.871092830463169</v>
      </c>
      <c r="CT33" s="1">
        <f t="shared" si="35"/>
        <v>80.567410978470747</v>
      </c>
      <c r="CU33" s="1">
        <f t="shared" si="36"/>
        <v>19.432589021529253</v>
      </c>
      <c r="CV33" s="1">
        <f t="shared" si="37"/>
        <v>1.979461035475512</v>
      </c>
      <c r="CW33" s="1">
        <f t="shared" si="96"/>
        <v>1.3255828593197228</v>
      </c>
      <c r="CX33" s="1">
        <f t="shared" si="97"/>
        <v>0.63778720026104752</v>
      </c>
      <c r="CY33" s="1">
        <f t="shared" si="133"/>
        <v>-0.46744665124978735</v>
      </c>
      <c r="CZ33" s="1">
        <f t="shared" si="98"/>
        <v>-0.35280028045263861</v>
      </c>
      <c r="DA33" s="1">
        <f t="shared" si="38"/>
        <v>7.5444916033307287E-3</v>
      </c>
      <c r="DB33" s="1">
        <f t="shared" si="99"/>
        <v>1005.2811441223315</v>
      </c>
      <c r="DC33" s="1">
        <f t="shared" si="100"/>
        <v>-362.33294403046892</v>
      </c>
      <c r="DD33" s="1">
        <f t="shared" si="101"/>
        <v>1325.5828593197227</v>
      </c>
      <c r="DE33" s="1">
        <f t="shared" si="102"/>
        <v>1000</v>
      </c>
      <c r="DF33" s="1">
        <f t="shared" si="103"/>
        <v>1.8182839685793091E-4</v>
      </c>
      <c r="DG33" s="4">
        <f t="shared" si="104"/>
        <v>0.84020517076188528</v>
      </c>
      <c r="DH33" s="1">
        <f t="shared" si="105"/>
        <v>-6.7042864325688427</v>
      </c>
      <c r="DI33" s="4">
        <f t="shared" si="39"/>
        <v>33.993728431467638</v>
      </c>
      <c r="DJ33" s="4">
        <f t="shared" si="40"/>
        <v>43.993728431467638</v>
      </c>
      <c r="DK33" s="4">
        <f t="shared" si="106"/>
        <v>7.5445713786414454E-3</v>
      </c>
      <c r="DL33" s="4">
        <f t="shared" si="41"/>
        <v>7.9775310716720393E-8</v>
      </c>
      <c r="DM33" s="4">
        <f t="shared" si="42"/>
        <v>-67.038070428676264</v>
      </c>
      <c r="DN33" s="4">
        <f t="shared" si="43"/>
        <v>-80.567125909972944</v>
      </c>
      <c r="DO33" s="4">
        <f t="shared" si="44"/>
        <v>-93.870886158673756</v>
      </c>
      <c r="DP33" s="1">
        <f t="shared" si="45"/>
        <v>80.567125909972944</v>
      </c>
      <c r="DQ33" s="1">
        <f t="shared" si="46"/>
        <v>19.432874090027056</v>
      </c>
      <c r="DR33" s="1">
        <f t="shared" si="47"/>
        <v>1.979459842562366</v>
      </c>
      <c r="DS33" s="1">
        <f t="shared" si="107"/>
        <v>1.325572704280642</v>
      </c>
      <c r="DT33" s="1">
        <f t="shared" si="108"/>
        <v>0.63777171415450384</v>
      </c>
      <c r="DU33" s="1">
        <f t="shared" si="134"/>
        <v>-0.46741350014400684</v>
      </c>
      <c r="DV33" s="1">
        <f t="shared" si="109"/>
        <v>-0.35273501352881842</v>
      </c>
      <c r="DW33" s="1">
        <f t="shared" si="48"/>
        <v>7.5445713786414454E-3</v>
      </c>
      <c r="DX33" s="1">
        <f t="shared" si="110"/>
        <v>1005.281199965049</v>
      </c>
      <c r="DY33" s="1">
        <f t="shared" si="111"/>
        <v>-362.26591359436708</v>
      </c>
      <c r="DZ33" s="1">
        <f t="shared" si="112"/>
        <v>1325.572704280642</v>
      </c>
      <c r="EA33" s="1">
        <f t="shared" si="113"/>
        <v>1000</v>
      </c>
      <c r="EB33" s="1">
        <f t="shared" si="114"/>
        <v>1.8182437837810356E-4</v>
      </c>
      <c r="EC33" s="4">
        <f t="shared" si="115"/>
        <v>0.8402843669805895</v>
      </c>
      <c r="ED33" s="1">
        <f t="shared" si="116"/>
        <v>-6.7042870116608562</v>
      </c>
      <c r="EE33" s="4">
        <f t="shared" si="49"/>
        <v>33.994197309141214</v>
      </c>
      <c r="EF33" s="4">
        <f t="shared" si="50"/>
        <v>43.994197309141214</v>
      </c>
      <c r="EG33" s="4">
        <f t="shared" si="117"/>
        <v>7.5446249562268449E-3</v>
      </c>
      <c r="EH33" s="4">
        <f t="shared" si="51"/>
        <v>5.3577585399505745E-8</v>
      </c>
      <c r="EI33" s="4">
        <f t="shared" si="52"/>
        <v>-67.037931626641551</v>
      </c>
      <c r="EJ33" s="4">
        <f t="shared" si="53"/>
        <v>-80.566966023043506</v>
      </c>
      <c r="EK33" s="4">
        <f t="shared" si="54"/>
        <v>-93.870747356639043</v>
      </c>
      <c r="EL33" s="1">
        <f t="shared" si="55"/>
        <v>80.566966023043506</v>
      </c>
      <c r="EM33" s="1">
        <f t="shared" si="56"/>
        <v>19.433033976956494</v>
      </c>
      <c r="EN33" s="1">
        <f t="shared" si="57"/>
        <v>1.9794589607230064</v>
      </c>
      <c r="EO33" s="1">
        <f t="shared" si="118"/>
        <v>1.3255709368050672</v>
      </c>
      <c r="EP33" s="1">
        <f t="shared" si="119"/>
        <v>0.63776830567649545</v>
      </c>
      <c r="EQ33" s="1">
        <f t="shared" si="135"/>
        <v>-0.46739906360718619</v>
      </c>
      <c r="ER33" s="1">
        <f t="shared" si="120"/>
        <v>-0.35271432198852531</v>
      </c>
      <c r="ES33" s="1">
        <f t="shared" si="58"/>
        <v>7.5446249562268449E-3</v>
      </c>
      <c r="ET33" s="1">
        <f t="shared" si="121"/>
        <v>1005.2812374693588</v>
      </c>
      <c r="EU33" s="1">
        <f t="shared" si="122"/>
        <v>-362.24466296865523</v>
      </c>
      <c r="EV33" s="1">
        <f t="shared" si="123"/>
        <v>1325.5709368050673</v>
      </c>
      <c r="EW33" s="1">
        <f t="shared" si="124"/>
        <v>1000</v>
      </c>
      <c r="EX33" s="1">
        <f t="shared" si="125"/>
        <v>1.8182361499892804E-4</v>
      </c>
      <c r="EY33" s="4">
        <f t="shared" si="126"/>
        <v>0.84031265178594305</v>
      </c>
      <c r="EZ33" s="1">
        <f t="shared" si="127"/>
        <v>-6.7043123044409016</v>
      </c>
      <c r="FA33" s="4">
        <f t="shared" si="59"/>
        <v>33.99434367038544</v>
      </c>
      <c r="FB33" s="4">
        <f t="shared" si="60"/>
        <v>43.99434367038544</v>
      </c>
      <c r="FC33" s="4">
        <f t="shared" si="128"/>
        <v>7.5446470346963446E-3</v>
      </c>
      <c r="FD33" s="4">
        <f t="shared" si="61"/>
        <v>2.2078469499690889E-8</v>
      </c>
      <c r="FE33" s="4"/>
      <c r="FF33" s="4"/>
      <c r="FG33" s="4"/>
      <c r="FH33" s="4"/>
      <c r="FI33" s="4"/>
      <c r="FJ33" s="4"/>
      <c r="FK33" s="4"/>
      <c r="FL33" s="4"/>
      <c r="FM33" s="4"/>
      <c r="FN33" s="6"/>
      <c r="FO33" s="4"/>
      <c r="FP33" s="4"/>
      <c r="FQ33" s="4"/>
      <c r="FR33" s="1"/>
      <c r="FS33" s="4"/>
      <c r="FT33" s="4"/>
      <c r="FX33" s="2"/>
      <c r="FY33" s="2"/>
      <c r="FZ33" s="2"/>
      <c r="GA33" s="2"/>
      <c r="GB33" s="3"/>
      <c r="GC33" s="2"/>
      <c r="GD33" s="2"/>
      <c r="GE33" s="2"/>
      <c r="GF33" s="2"/>
    </row>
    <row r="34" spans="1:188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29"/>
        <v>425</v>
      </c>
      <c r="F34" s="1">
        <f t="shared" si="62"/>
        <v>2.1009999999999991</v>
      </c>
      <c r="G34" s="1">
        <f>'0.5Q 17-24'!GA34</f>
        <v>-69.287803796178025</v>
      </c>
      <c r="H34" s="1">
        <f>'0.5Q 17-24'!GB34</f>
        <v>-83.034905500714714</v>
      </c>
      <c r="I34" s="1">
        <f>'0.5Q 17-24'!GC34</f>
        <v>-96.120619526175517</v>
      </c>
      <c r="J34" s="1">
        <f>'0.5Q 17-24'!GD34</f>
        <v>83.034905500714714</v>
      </c>
      <c r="K34" s="1">
        <f>'0.5Q 17-24'!GE34</f>
        <v>16.965094499285286</v>
      </c>
      <c r="L34" s="1">
        <f>'0.5Q 17-24'!GF34</f>
        <v>2.0432348193910785</v>
      </c>
      <c r="M34" s="1">
        <f>'0.5Q 17-24'!GG34</f>
        <v>1.2752258971785713</v>
      </c>
      <c r="N34" s="1">
        <f>'0.5Q 17-24'!GH34</f>
        <v>0.58438836607495714</v>
      </c>
      <c r="O34" s="1">
        <f>'0.5Q 17-24'!GI34</f>
        <v>-0.46727069419163314</v>
      </c>
      <c r="P34" s="1">
        <f>'0.5Q 17-24'!GJ34</f>
        <v>-0.35154269361568596</v>
      </c>
      <c r="Q34" s="1">
        <f>'0.5Q 17-24'!GK34</f>
        <v>6.6761742987857696E-3</v>
      </c>
      <c r="R34" s="1">
        <f>'0.5Q 17-24'!GL34</f>
        <v>1004.67332200915</v>
      </c>
      <c r="S34" s="1">
        <f>'0.5Q 17-24'!GM34</f>
        <v>-361.04137719718182</v>
      </c>
      <c r="T34" s="1">
        <f>'0.5Q 17-24'!GN34</f>
        <v>1275.2258971785714</v>
      </c>
      <c r="U34" s="1">
        <f>'0.5Q 17-24'!GO34</f>
        <v>1000</v>
      </c>
      <c r="V34" s="1">
        <f>'0.5Q 17-24'!GP34</f>
        <v>1.735577914933971E-4</v>
      </c>
      <c r="W34" s="1">
        <f>'0.5Q 17-24'!GQ34</f>
        <v>0.77582219407964803</v>
      </c>
      <c r="X34" s="1">
        <f>'0.5Q 17-24'!GR34</f>
        <v>-5.9003521047061218</v>
      </c>
      <c r="Y34" s="1">
        <f>'0.5Q 17-24'!GS34</f>
        <v>30.948956642931289</v>
      </c>
      <c r="Z34" s="1">
        <f>'0.5Q 17-24'!GT34</f>
        <v>40.948956642931293</v>
      </c>
      <c r="AA34" s="1">
        <f>'0.5Q 17-24'!GU34</f>
        <v>6.6761763165374575E-3</v>
      </c>
      <c r="AB34" s="4"/>
      <c r="AC34" s="4">
        <f t="shared" si="2"/>
        <v>-69.287798568842049</v>
      </c>
      <c r="AD34" s="4">
        <f t="shared" si="3"/>
        <v>-83.03462265807697</v>
      </c>
      <c r="AE34" s="4">
        <f t="shared" si="4"/>
        <v>-96.120614298839513</v>
      </c>
      <c r="AF34" s="1">
        <f t="shared" si="5"/>
        <v>83.03462265807697</v>
      </c>
      <c r="AG34" s="1">
        <f t="shared" si="6"/>
        <v>16.96537734192303</v>
      </c>
      <c r="AH34" s="1">
        <f t="shared" si="7"/>
        <v>2.0432336916679747</v>
      </c>
      <c r="AI34" s="1">
        <f t="shared" si="63"/>
        <v>1.2754514956971663</v>
      </c>
      <c r="AJ34" s="1">
        <f t="shared" si="64"/>
        <v>0.58469114474204498</v>
      </c>
      <c r="AK34" s="1">
        <f t="shared" si="130"/>
        <v>-0.46740197786526982</v>
      </c>
      <c r="AL34" s="1">
        <f t="shared" si="65"/>
        <v>-0.35259337234360372</v>
      </c>
      <c r="AM34" s="1">
        <f t="shared" si="8"/>
        <v>6.6761763165374575E-3</v>
      </c>
      <c r="AN34" s="1">
        <f t="shared" si="66"/>
        <v>1004.6733234215761</v>
      </c>
      <c r="AO34" s="1">
        <f t="shared" si="67"/>
        <v>-362.12044526432788</v>
      </c>
      <c r="AP34" s="1">
        <f t="shared" si="68"/>
        <v>1275.4514956971664</v>
      </c>
      <c r="AQ34" s="1">
        <f t="shared" si="69"/>
        <v>1000</v>
      </c>
      <c r="AR34" s="1">
        <f t="shared" si="70"/>
        <v>1.7363738575634015E-4</v>
      </c>
      <c r="AS34" s="4">
        <f t="shared" si="71"/>
        <v>0.77480442758429546</v>
      </c>
      <c r="AT34" s="1">
        <f t="shared" si="72"/>
        <v>-5.9013718889531619</v>
      </c>
      <c r="AU34" s="4">
        <f t="shared" si="9"/>
        <v>30.94794129856858</v>
      </c>
      <c r="AV34" s="4">
        <f t="shared" si="10"/>
        <v>40.94794129856858</v>
      </c>
      <c r="AW34" s="4">
        <f t="shared" si="73"/>
        <v>6.6762035878273219E-3</v>
      </c>
      <c r="AX34" s="4">
        <f t="shared" si="11"/>
        <v>2.727128986437094E-8</v>
      </c>
      <c r="AY34" s="4">
        <f t="shared" si="12"/>
        <v>-69.287727917832029</v>
      </c>
      <c r="AZ34" s="4">
        <f t="shared" si="13"/>
        <v>-83.035019437101894</v>
      </c>
      <c r="BA34" s="4">
        <f t="shared" si="14"/>
        <v>-96.120543647829521</v>
      </c>
      <c r="BB34" s="1">
        <f t="shared" si="15"/>
        <v>83.035019437101894</v>
      </c>
      <c r="BC34" s="1">
        <f t="shared" si="16"/>
        <v>16.964980562898106</v>
      </c>
      <c r="BD34" s="1">
        <f t="shared" si="17"/>
        <v>2.0432358471419723</v>
      </c>
      <c r="BE34" s="1">
        <f t="shared" si="74"/>
        <v>1.2755246824475375</v>
      </c>
      <c r="BF34" s="1">
        <f t="shared" si="75"/>
        <v>0.58472374818763895</v>
      </c>
      <c r="BG34" s="1">
        <f t="shared" si="131"/>
        <v>-0.46742716091103192</v>
      </c>
      <c r="BH34" s="1">
        <f t="shared" si="76"/>
        <v>-0.35298069482390415</v>
      </c>
      <c r="BI34" s="1">
        <f t="shared" si="18"/>
        <v>6.6762035878273219E-3</v>
      </c>
      <c r="BJ34" s="1">
        <f t="shared" si="77"/>
        <v>1004.6733425114791</v>
      </c>
      <c r="BK34" s="1">
        <f t="shared" si="78"/>
        <v>-362.51823319804606</v>
      </c>
      <c r="BL34" s="1">
        <f t="shared" si="79"/>
        <v>1275.5246824475375</v>
      </c>
      <c r="BM34" s="1">
        <f t="shared" si="80"/>
        <v>1000</v>
      </c>
      <c r="BN34" s="1">
        <f t="shared" si="81"/>
        <v>1.7364268052697738E-4</v>
      </c>
      <c r="BO34" s="4">
        <f t="shared" si="82"/>
        <v>0.7744837260169859</v>
      </c>
      <c r="BP34" s="1">
        <f t="shared" si="83"/>
        <v>-5.9017198618103359</v>
      </c>
      <c r="BQ34" s="4">
        <f t="shared" si="19"/>
        <v>30.955539017215202</v>
      </c>
      <c r="BR34" s="4">
        <f t="shared" si="20"/>
        <v>40.955539017215202</v>
      </c>
      <c r="BS34" s="4">
        <f t="shared" si="84"/>
        <v>6.6763641634054139E-3</v>
      </c>
      <c r="BT34" s="4">
        <f t="shared" si="21"/>
        <v>1.6057557809204953E-7</v>
      </c>
      <c r="BU34" s="4">
        <f t="shared" si="22"/>
        <v>-69.28731191892507</v>
      </c>
      <c r="BV34" s="4">
        <f t="shared" si="23"/>
        <v>-83.035554316938047</v>
      </c>
      <c r="BW34" s="4">
        <f t="shared" si="24"/>
        <v>-96.120127648922534</v>
      </c>
      <c r="BX34" s="1">
        <f t="shared" si="25"/>
        <v>83.035554316938047</v>
      </c>
      <c r="BY34" s="1">
        <f t="shared" si="26"/>
        <v>16.964445683061953</v>
      </c>
      <c r="BZ34" s="1">
        <f t="shared" si="27"/>
        <v>2.0432341888655881</v>
      </c>
      <c r="CA34" s="1">
        <f t="shared" si="85"/>
        <v>1.2754529970252859</v>
      </c>
      <c r="CB34" s="1">
        <f t="shared" si="86"/>
        <v>0.58462080041640418</v>
      </c>
      <c r="CC34" s="1">
        <f t="shared" si="132"/>
        <v>-0.46746129255551433</v>
      </c>
      <c r="CD34" s="1">
        <f t="shared" si="87"/>
        <v>-0.35268951290926415</v>
      </c>
      <c r="CE34" s="1">
        <f t="shared" si="28"/>
        <v>6.6763641634054139E-3</v>
      </c>
      <c r="CF34" s="1">
        <f t="shared" si="88"/>
        <v>1004.6734549143839</v>
      </c>
      <c r="CG34" s="1">
        <f t="shared" si="89"/>
        <v>-362.21918354807246</v>
      </c>
      <c r="CH34" s="1">
        <f t="shared" si="90"/>
        <v>1275.4529970252859</v>
      </c>
      <c r="CI34" s="1">
        <f t="shared" si="91"/>
        <v>1000</v>
      </c>
      <c r="CJ34" s="1">
        <f t="shared" si="92"/>
        <v>1.7361254929794748E-4</v>
      </c>
      <c r="CK34" s="4">
        <f t="shared" si="93"/>
        <v>0.77486168851891035</v>
      </c>
      <c r="CL34" s="1">
        <f t="shared" si="94"/>
        <v>-5.9015024748865041</v>
      </c>
      <c r="CM34" s="4">
        <f t="shared" si="29"/>
        <v>30.957649989264432</v>
      </c>
      <c r="CN34" s="4">
        <f t="shared" si="30"/>
        <v>40.957649989264432</v>
      </c>
      <c r="CO34" s="4">
        <f t="shared" si="95"/>
        <v>6.6764635800489261E-3</v>
      </c>
      <c r="CP34" s="4">
        <f t="shared" si="31"/>
        <v>9.9416643512158231E-8</v>
      </c>
      <c r="CQ34" s="4">
        <f t="shared" si="32"/>
        <v>-69.28705436285378</v>
      </c>
      <c r="CR34" s="4">
        <f t="shared" si="33"/>
        <v>-83.035427106217099</v>
      </c>
      <c r="CS34" s="4">
        <f t="shared" si="34"/>
        <v>-96.119870092851272</v>
      </c>
      <c r="CT34" s="1">
        <f t="shared" si="35"/>
        <v>83.035427106217099</v>
      </c>
      <c r="CU34" s="1">
        <f t="shared" si="36"/>
        <v>16.964572893782901</v>
      </c>
      <c r="CV34" s="1">
        <f t="shared" si="37"/>
        <v>2.0432329439478618</v>
      </c>
      <c r="CW34" s="1">
        <f t="shared" si="96"/>
        <v>1.2754381694469963</v>
      </c>
      <c r="CX34" s="1">
        <f t="shared" si="97"/>
        <v>0.58459543142606563</v>
      </c>
      <c r="CY34" s="1">
        <f t="shared" si="133"/>
        <v>-0.46744665124978735</v>
      </c>
      <c r="CZ34" s="1">
        <f t="shared" si="98"/>
        <v>-0.35260686035382355</v>
      </c>
      <c r="DA34" s="1">
        <f t="shared" si="38"/>
        <v>6.6764635800489261E-3</v>
      </c>
      <c r="DB34" s="1">
        <f t="shared" si="99"/>
        <v>1004.6735245060343</v>
      </c>
      <c r="DC34" s="1">
        <f t="shared" si="100"/>
        <v>-362.13429772058385</v>
      </c>
      <c r="DD34" s="1">
        <f t="shared" si="101"/>
        <v>1275.4381694469962</v>
      </c>
      <c r="DE34" s="1">
        <f t="shared" si="102"/>
        <v>1000</v>
      </c>
      <c r="DF34" s="1">
        <f t="shared" si="103"/>
        <v>1.7360560465636051E-4</v>
      </c>
      <c r="DG34" s="4">
        <f t="shared" si="104"/>
        <v>0.77496180117987279</v>
      </c>
      <c r="DH34" s="1">
        <f t="shared" si="105"/>
        <v>-5.9015017788690534</v>
      </c>
      <c r="DI34" s="4">
        <f t="shared" si="39"/>
        <v>30.958322975401295</v>
      </c>
      <c r="DJ34" s="4">
        <f t="shared" si="40"/>
        <v>40.958322975401295</v>
      </c>
      <c r="DK34" s="4">
        <f t="shared" si="106"/>
        <v>6.6765476190831325E-3</v>
      </c>
      <c r="DL34" s="4">
        <f t="shared" si="41"/>
        <v>8.4039034206444263E-8</v>
      </c>
      <c r="DM34" s="4">
        <f t="shared" si="42"/>
        <v>-69.286836645148583</v>
      </c>
      <c r="DN34" s="4">
        <f t="shared" si="43"/>
        <v>-83.0350115881634</v>
      </c>
      <c r="DO34" s="4">
        <f t="shared" si="44"/>
        <v>-96.119652375146075</v>
      </c>
      <c r="DP34" s="1">
        <f t="shared" si="45"/>
        <v>83.0350115881634</v>
      </c>
      <c r="DQ34" s="1">
        <f t="shared" si="46"/>
        <v>16.9649884118366</v>
      </c>
      <c r="DR34" s="1">
        <f t="shared" si="47"/>
        <v>2.0432317076759849</v>
      </c>
      <c r="DS34" s="1">
        <f t="shared" si="107"/>
        <v>1.2754373022723797</v>
      </c>
      <c r="DT34" s="1">
        <f t="shared" si="108"/>
        <v>0.58459243225994961</v>
      </c>
      <c r="DU34" s="1">
        <f t="shared" si="134"/>
        <v>-0.46741350014400684</v>
      </c>
      <c r="DV34" s="1">
        <f t="shared" si="109"/>
        <v>-0.35256346945762052</v>
      </c>
      <c r="DW34" s="1">
        <f t="shared" si="48"/>
        <v>6.6765476190831325E-3</v>
      </c>
      <c r="DX34" s="1">
        <f t="shared" si="110"/>
        <v>1004.6735833333582</v>
      </c>
      <c r="DY34" s="1">
        <f t="shared" si="111"/>
        <v>-362.08973440236542</v>
      </c>
      <c r="DZ34" s="1">
        <f t="shared" si="112"/>
        <v>1275.4373022723798</v>
      </c>
      <c r="EA34" s="1">
        <f t="shared" si="113"/>
        <v>1000</v>
      </c>
      <c r="EB34" s="1">
        <f t="shared" si="114"/>
        <v>1.7360475191166257E-4</v>
      </c>
      <c r="EC34" s="4">
        <f t="shared" si="115"/>
        <v>0.77499342879356481</v>
      </c>
      <c r="ED34" s="1">
        <f t="shared" si="116"/>
        <v>-5.9015541902895681</v>
      </c>
      <c r="EE34" s="4">
        <f t="shared" si="49"/>
        <v>30.958554031956517</v>
      </c>
      <c r="EF34" s="4">
        <f t="shared" si="50"/>
        <v>40.958554031956517</v>
      </c>
      <c r="EG34" s="4">
        <f t="shared" si="117"/>
        <v>6.6765996474833665E-3</v>
      </c>
      <c r="EH34" s="4">
        <f t="shared" si="51"/>
        <v>5.2028400233938843E-8</v>
      </c>
      <c r="EI34" s="4">
        <f t="shared" si="52"/>
        <v>-69.286701856546955</v>
      </c>
      <c r="EJ34" s="4">
        <f t="shared" si="53"/>
        <v>-83.034820728007958</v>
      </c>
      <c r="EK34" s="4">
        <f t="shared" si="54"/>
        <v>-96.119517586544418</v>
      </c>
      <c r="EL34" s="1">
        <f t="shared" si="55"/>
        <v>83.034820728007958</v>
      </c>
      <c r="EM34" s="1">
        <f t="shared" si="56"/>
        <v>16.965179271992042</v>
      </c>
      <c r="EN34" s="1">
        <f t="shared" si="57"/>
        <v>2.0432308385315285</v>
      </c>
      <c r="EO34" s="1">
        <f t="shared" si="118"/>
        <v>1.2754375561704423</v>
      </c>
      <c r="EP34" s="1">
        <f t="shared" si="119"/>
        <v>0.5845944067792781</v>
      </c>
      <c r="EQ34" s="1">
        <f t="shared" si="135"/>
        <v>-0.46739906360718619</v>
      </c>
      <c r="ER34" s="1">
        <f t="shared" si="120"/>
        <v>-0.35254668901807962</v>
      </c>
      <c r="ES34" s="1">
        <f t="shared" si="58"/>
        <v>6.6765996474833665E-3</v>
      </c>
      <c r="ET34" s="1">
        <f t="shared" si="121"/>
        <v>1004.6736197532384</v>
      </c>
      <c r="EU34" s="1">
        <f t="shared" si="122"/>
        <v>-362.07250055534814</v>
      </c>
      <c r="EV34" s="1">
        <f t="shared" si="123"/>
        <v>1275.4375561704423</v>
      </c>
      <c r="EW34" s="1">
        <f t="shared" si="124"/>
        <v>1000</v>
      </c>
      <c r="EX34" s="1">
        <f t="shared" si="125"/>
        <v>1.7360506174869569E-4</v>
      </c>
      <c r="EY34" s="4">
        <f t="shared" si="126"/>
        <v>0.77500951547972019</v>
      </c>
      <c r="EZ34" s="1">
        <f t="shared" si="127"/>
        <v>-5.9015901320036468</v>
      </c>
      <c r="FA34" s="4">
        <f t="shared" si="59"/>
        <v>30.958466243252754</v>
      </c>
      <c r="FB34" s="4">
        <f t="shared" si="60"/>
        <v>40.958466243252758</v>
      </c>
      <c r="FC34" s="4">
        <f t="shared" si="128"/>
        <v>6.6766174323092944E-3</v>
      </c>
      <c r="FD34" s="4">
        <f t="shared" si="61"/>
        <v>1.778482592793007E-8</v>
      </c>
      <c r="FE34" s="4"/>
      <c r="FF34" s="4"/>
      <c r="FG34" s="4"/>
      <c r="FH34" s="4"/>
      <c r="FI34" s="4"/>
      <c r="FJ34" s="4"/>
      <c r="FK34" s="4"/>
      <c r="FL34" s="4"/>
      <c r="FM34" s="4"/>
      <c r="FN34" s="6"/>
      <c r="FO34" s="4"/>
      <c r="FP34" s="4"/>
      <c r="FQ34" s="4"/>
      <c r="FR34" s="1"/>
      <c r="FS34" s="4"/>
      <c r="FT34" s="4"/>
      <c r="FX34" s="2"/>
      <c r="FY34" s="2"/>
      <c r="FZ34" s="2"/>
      <c r="GA34" s="2"/>
      <c r="GB34" s="3"/>
      <c r="GC34" s="2"/>
      <c r="GD34" s="2"/>
      <c r="GE34" s="2"/>
      <c r="GF34" s="2"/>
    </row>
    <row r="35" spans="1:188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29"/>
        <v>420</v>
      </c>
      <c r="F35" s="1">
        <f t="shared" si="62"/>
        <v>2.1509999999999989</v>
      </c>
      <c r="G35" s="1">
        <f>'0.5Q 17-24'!GA35</f>
        <v>-71.439251327757319</v>
      </c>
      <c r="H35" s="1">
        <f>'0.5Q 17-24'!GB35</f>
        <v>-85.501383900641997</v>
      </c>
      <c r="I35" s="1">
        <f>'0.5Q 17-24'!GC35</f>
        <v>-98.272067057754782</v>
      </c>
      <c r="J35" s="1">
        <f>'0.5Q 17-24'!GD35</f>
        <v>85.501383900641997</v>
      </c>
      <c r="K35" s="1">
        <f>'0.5Q 17-24'!GE35</f>
        <v>14.498616099358003</v>
      </c>
      <c r="L35" s="1">
        <f>'0.5Q 17-24'!GF35</f>
        <v>2.1047501061697993</v>
      </c>
      <c r="M35" s="1">
        <f>'0.5Q 17-24'!GG35</f>
        <v>1.2303057355744151</v>
      </c>
      <c r="N35" s="1">
        <f>'0.5Q 17-24'!GH35</f>
        <v>0.53733965774985182</v>
      </c>
      <c r="O35" s="1">
        <f>'0.5Q 17-24'!GI35</f>
        <v>-0.46727069419163314</v>
      </c>
      <c r="P35" s="1">
        <f>'0.5Q 17-24'!GJ35</f>
        <v>-0.36443528555869759</v>
      </c>
      <c r="Q35" s="1">
        <f>'0.5Q 17-24'!GK35</f>
        <v>5.8457155515961668E-3</v>
      </c>
      <c r="R35" s="1">
        <f>'0.5Q 17-24'!GL35</f>
        <v>1004.0920008861174</v>
      </c>
      <c r="S35" s="1">
        <f>'0.5Q 17-24'!GM35</f>
        <v>-374.28232697449357</v>
      </c>
      <c r="T35" s="1">
        <f>'0.5Q 17-24'!GN35</f>
        <v>1230.3057355744152</v>
      </c>
      <c r="U35" s="1">
        <f>'0.5Q 17-24'!GO35</f>
        <v>1000</v>
      </c>
      <c r="V35" s="1">
        <f>'0.5Q 17-24'!GP35</f>
        <v>1.6609174943792057E-4</v>
      </c>
      <c r="W35" s="1">
        <f>'0.5Q 17-24'!GQ35</f>
        <v>0.70534919949335573</v>
      </c>
      <c r="X35" s="1">
        <f>'0.5Q 17-24'!GR35</f>
        <v>-5.1403663521028111</v>
      </c>
      <c r="Y35" s="1">
        <f>'0.5Q 17-24'!GS35</f>
        <v>27.691617428934951</v>
      </c>
      <c r="Z35" s="1">
        <f>'0.5Q 17-24'!GT35</f>
        <v>37.691617428934947</v>
      </c>
      <c r="AA35" s="1">
        <f>'0.5Q 17-24'!GU35</f>
        <v>5.8456329416232758E-3</v>
      </c>
      <c r="AB35" s="4"/>
      <c r="AC35" s="4">
        <f t="shared" si="2"/>
        <v>-71.43946534323112</v>
      </c>
      <c r="AD35" s="4">
        <f t="shared" si="3"/>
        <v>-85.501934005138196</v>
      </c>
      <c r="AE35" s="4">
        <f t="shared" si="4"/>
        <v>-98.272281073228584</v>
      </c>
      <c r="AF35" s="1">
        <f t="shared" si="5"/>
        <v>85.501934005138196</v>
      </c>
      <c r="AG35" s="1">
        <f t="shared" si="6"/>
        <v>14.498065994861804</v>
      </c>
      <c r="AH35" s="1">
        <f t="shared" si="7"/>
        <v>2.1047540501930175</v>
      </c>
      <c r="AI35" s="1">
        <f t="shared" si="63"/>
        <v>1.2304071705008557</v>
      </c>
      <c r="AJ35" s="1">
        <f t="shared" si="64"/>
        <v>0.53740356603723127</v>
      </c>
      <c r="AK35" s="1">
        <f t="shared" si="130"/>
        <v>-0.46740197786526982</v>
      </c>
      <c r="AL35" s="1">
        <f t="shared" si="65"/>
        <v>-0.36507870779253826</v>
      </c>
      <c r="AM35" s="1">
        <f t="shared" si="8"/>
        <v>5.8456329416232758E-3</v>
      </c>
      <c r="AN35" s="1">
        <f t="shared" si="66"/>
        <v>1004.0919430591362</v>
      </c>
      <c r="AO35" s="1">
        <f t="shared" si="67"/>
        <v>-374.94313447709266</v>
      </c>
      <c r="AP35" s="1">
        <f t="shared" si="68"/>
        <v>1230.4071705008557</v>
      </c>
      <c r="AQ35" s="1">
        <f t="shared" si="69"/>
        <v>1000</v>
      </c>
      <c r="AR35" s="1">
        <f t="shared" si="70"/>
        <v>1.6610867498283635E-4</v>
      </c>
      <c r="AS35" s="4">
        <f t="shared" si="71"/>
        <v>0.70491141907144905</v>
      </c>
      <c r="AT35" s="1">
        <f t="shared" si="72"/>
        <v>-5.1407215225518268</v>
      </c>
      <c r="AU35" s="4">
        <f t="shared" si="9"/>
        <v>27.703172304184342</v>
      </c>
      <c r="AV35" s="4">
        <f t="shared" si="10"/>
        <v>37.703172304184342</v>
      </c>
      <c r="AW35" s="4">
        <f t="shared" si="73"/>
        <v>5.845895529384324E-3</v>
      </c>
      <c r="AX35" s="4">
        <f t="shared" si="11"/>
        <v>2.6258776104817055E-7</v>
      </c>
      <c r="AY35" s="4">
        <f t="shared" si="12"/>
        <v>-71.438785064057413</v>
      </c>
      <c r="AZ35" s="4">
        <f t="shared" si="13"/>
        <v>-85.502882798465464</v>
      </c>
      <c r="BA35" s="4">
        <f t="shared" si="14"/>
        <v>-98.271600794054905</v>
      </c>
      <c r="BB35" s="1">
        <f t="shared" si="15"/>
        <v>85.502882798465464</v>
      </c>
      <c r="BC35" s="1">
        <f t="shared" si="16"/>
        <v>14.497117201534536</v>
      </c>
      <c r="BD35" s="1">
        <f t="shared" si="17"/>
        <v>2.104751586112303</v>
      </c>
      <c r="BE35" s="1">
        <f t="shared" si="74"/>
        <v>1.2303147794066138</v>
      </c>
      <c r="BF35" s="1">
        <f t="shared" si="75"/>
        <v>0.53725613137867367</v>
      </c>
      <c r="BG35" s="1">
        <f t="shared" si="131"/>
        <v>-0.46742716091103192</v>
      </c>
      <c r="BH35" s="1">
        <f t="shared" si="76"/>
        <v>-0.36465106944540843</v>
      </c>
      <c r="BI35" s="1">
        <f t="shared" si="18"/>
        <v>5.845895529384324E-3</v>
      </c>
      <c r="BJ35" s="1">
        <f t="shared" si="77"/>
        <v>1004.0921268705689</v>
      </c>
      <c r="BK35" s="1">
        <f t="shared" si="78"/>
        <v>-374.50394134182335</v>
      </c>
      <c r="BL35" s="1">
        <f t="shared" si="79"/>
        <v>1230.3147794066138</v>
      </c>
      <c r="BM35" s="1">
        <f t="shared" si="80"/>
        <v>1000</v>
      </c>
      <c r="BN35" s="1">
        <f t="shared" si="81"/>
        <v>1.6606161168859957E-4</v>
      </c>
      <c r="BO35" s="4">
        <f t="shared" si="82"/>
        <v>0.70536882949623958</v>
      </c>
      <c r="BP35" s="1">
        <f t="shared" si="83"/>
        <v>-5.1405266998880839</v>
      </c>
      <c r="BQ35" s="4">
        <f t="shared" si="19"/>
        <v>27.706211199123747</v>
      </c>
      <c r="BR35" s="4">
        <f t="shared" si="20"/>
        <v>37.706211199123743</v>
      </c>
      <c r="BS35" s="4">
        <f t="shared" si="84"/>
        <v>5.8460988929052524E-3</v>
      </c>
      <c r="BT35" s="4">
        <f t="shared" si="21"/>
        <v>2.0336352092847204E-7</v>
      </c>
      <c r="BU35" s="4">
        <f t="shared" si="22"/>
        <v>-71.438258215557596</v>
      </c>
      <c r="BV35" s="4">
        <f t="shared" si="23"/>
        <v>-85.50367204594221</v>
      </c>
      <c r="BW35" s="4">
        <f t="shared" si="24"/>
        <v>-98.271073945555088</v>
      </c>
      <c r="BX35" s="1">
        <f t="shared" si="25"/>
        <v>85.50367204594221</v>
      </c>
      <c r="BY35" s="1">
        <f t="shared" si="26"/>
        <v>14.49632795405779</v>
      </c>
      <c r="BZ35" s="1">
        <f t="shared" si="27"/>
        <v>2.1047492550045472</v>
      </c>
      <c r="CA35" s="1">
        <f t="shared" si="85"/>
        <v>1.2303013227791837</v>
      </c>
      <c r="CB35" s="1">
        <f t="shared" si="86"/>
        <v>0.53722208936128535</v>
      </c>
      <c r="CC35" s="1">
        <f t="shared" si="132"/>
        <v>-0.46746129255551433</v>
      </c>
      <c r="CD35" s="1">
        <f t="shared" si="87"/>
        <v>-0.36466015907309313</v>
      </c>
      <c r="CE35" s="1">
        <f t="shared" si="28"/>
        <v>5.8460988929052524E-3</v>
      </c>
      <c r="CF35" s="1">
        <f t="shared" si="88"/>
        <v>1004.0922692250335</v>
      </c>
      <c r="CG35" s="1">
        <f t="shared" si="89"/>
        <v>-374.51327657124807</v>
      </c>
      <c r="CH35" s="1">
        <f t="shared" si="90"/>
        <v>1230.3013227791837</v>
      </c>
      <c r="CI35" s="1">
        <f t="shared" si="91"/>
        <v>1000</v>
      </c>
      <c r="CJ35" s="1">
        <f t="shared" si="92"/>
        <v>1.6605305410003231E-4</v>
      </c>
      <c r="CK35" s="4">
        <f t="shared" si="93"/>
        <v>0.70548656442806101</v>
      </c>
      <c r="CL35" s="1">
        <f t="shared" si="94"/>
        <v>-5.1406123284771912</v>
      </c>
      <c r="CM35" s="4">
        <f t="shared" si="29"/>
        <v>27.707114303677614</v>
      </c>
      <c r="CN35" s="4">
        <f t="shared" si="30"/>
        <v>37.707114303677614</v>
      </c>
      <c r="CO35" s="4">
        <f t="shared" si="95"/>
        <v>5.8462045953301131E-3</v>
      </c>
      <c r="CP35" s="4">
        <f t="shared" si="31"/>
        <v>1.057024248607083E-7</v>
      </c>
      <c r="CQ35" s="4">
        <f t="shared" si="32"/>
        <v>-71.437984375078685</v>
      </c>
      <c r="CR35" s="4">
        <f t="shared" si="33"/>
        <v>-85.503443233963452</v>
      </c>
      <c r="CS35" s="4">
        <f t="shared" si="34"/>
        <v>-98.270800105076177</v>
      </c>
      <c r="CT35" s="1">
        <f t="shared" si="35"/>
        <v>85.503443233963452</v>
      </c>
      <c r="CU35" s="1">
        <f t="shared" si="36"/>
        <v>14.496556766036548</v>
      </c>
      <c r="CV35" s="1">
        <f t="shared" si="37"/>
        <v>2.1047480007139523</v>
      </c>
      <c r="CW35" s="1">
        <f t="shared" si="96"/>
        <v>1.2303011353218096</v>
      </c>
      <c r="CX35" s="1">
        <f t="shared" si="97"/>
        <v>0.53721369659284002</v>
      </c>
      <c r="CY35" s="1">
        <f t="shared" si="133"/>
        <v>-0.46744665124978735</v>
      </c>
      <c r="CZ35" s="1">
        <f t="shared" si="98"/>
        <v>-0.3646344665877313</v>
      </c>
      <c r="DA35" s="1">
        <f t="shared" si="38"/>
        <v>5.8462045953301131E-3</v>
      </c>
      <c r="DB35" s="1">
        <f t="shared" si="99"/>
        <v>1004.092343216731</v>
      </c>
      <c r="DC35" s="1">
        <f t="shared" si="100"/>
        <v>-374.48688987493182</v>
      </c>
      <c r="DD35" s="1">
        <f t="shared" si="101"/>
        <v>1230.3011353218096</v>
      </c>
      <c r="DE35" s="1">
        <f t="shared" si="102"/>
        <v>1000</v>
      </c>
      <c r="DF35" s="1">
        <f t="shared" si="103"/>
        <v>1.660517969437626E-4</v>
      </c>
      <c r="DG35" s="4">
        <f t="shared" si="104"/>
        <v>0.70551943489935698</v>
      </c>
      <c r="DH35" s="1">
        <f t="shared" si="105"/>
        <v>-5.1406851604307562</v>
      </c>
      <c r="DI35" s="4">
        <f t="shared" si="39"/>
        <v>27.707419371980393</v>
      </c>
      <c r="DJ35" s="4">
        <f t="shared" si="40"/>
        <v>37.707419371980393</v>
      </c>
      <c r="DK35" s="4">
        <f t="shared" si="106"/>
        <v>5.846284483153566E-3</v>
      </c>
      <c r="DL35" s="4">
        <f t="shared" si="41"/>
        <v>7.9887823452827467E-8</v>
      </c>
      <c r="DM35" s="4">
        <f t="shared" si="42"/>
        <v>-71.437777411805484</v>
      </c>
      <c r="DN35" s="4">
        <f t="shared" si="43"/>
        <v>-85.502897266353855</v>
      </c>
      <c r="DO35" s="4">
        <f t="shared" si="44"/>
        <v>-98.270593141802976</v>
      </c>
      <c r="DP35" s="1">
        <f t="shared" si="45"/>
        <v>85.502897266353855</v>
      </c>
      <c r="DQ35" s="1">
        <f t="shared" si="46"/>
        <v>14.497102733646145</v>
      </c>
      <c r="DR35" s="1">
        <f t="shared" si="47"/>
        <v>2.1047468638269096</v>
      </c>
      <c r="DS35" s="1">
        <f t="shared" si="107"/>
        <v>1.2303031230184924</v>
      </c>
      <c r="DT35" s="1">
        <f t="shared" si="108"/>
        <v>0.53721729050000055</v>
      </c>
      <c r="DU35" s="1">
        <f t="shared" si="134"/>
        <v>-0.46741350014400684</v>
      </c>
      <c r="DV35" s="1">
        <f t="shared" si="109"/>
        <v>-0.36458668135449745</v>
      </c>
      <c r="DW35" s="1">
        <f t="shared" si="48"/>
        <v>5.846284483153566E-3</v>
      </c>
      <c r="DX35" s="1">
        <f t="shared" si="110"/>
        <v>1004.0923991382076</v>
      </c>
      <c r="DY35" s="1">
        <f t="shared" si="111"/>
        <v>-374.43781348469599</v>
      </c>
      <c r="DZ35" s="1">
        <f t="shared" si="112"/>
        <v>1230.3031230184924</v>
      </c>
      <c r="EA35" s="1">
        <f t="shared" si="113"/>
        <v>1000</v>
      </c>
      <c r="EB35" s="1">
        <f t="shared" si="114"/>
        <v>1.6605262718591331E-4</v>
      </c>
      <c r="EC35" s="4">
        <f t="shared" si="115"/>
        <v>0.70553525227013625</v>
      </c>
      <c r="ED35" s="1">
        <f t="shared" si="116"/>
        <v>-5.1407492308834293</v>
      </c>
      <c r="EE35" s="4">
        <f t="shared" si="49"/>
        <v>27.707286690381338</v>
      </c>
      <c r="EF35" s="4">
        <f t="shared" si="50"/>
        <v>37.707286690381338</v>
      </c>
      <c r="EG35" s="4">
        <f t="shared" si="117"/>
        <v>5.8463273017146846E-3</v>
      </c>
      <c r="EH35" s="4">
        <f t="shared" si="51"/>
        <v>4.2818561118637688E-8</v>
      </c>
      <c r="EI35" s="4">
        <f t="shared" si="52"/>
        <v>-71.437666482890677</v>
      </c>
      <c r="EJ35" s="4">
        <f t="shared" si="53"/>
        <v>-85.50267543297241</v>
      </c>
      <c r="EK35" s="4">
        <f t="shared" si="54"/>
        <v>-98.270482212888169</v>
      </c>
      <c r="EL35" s="1">
        <f t="shared" si="55"/>
        <v>85.50267543297241</v>
      </c>
      <c r="EM35" s="1">
        <f t="shared" si="56"/>
        <v>14.49732456702759</v>
      </c>
      <c r="EN35" s="1">
        <f t="shared" si="57"/>
        <v>2.1047461483050527</v>
      </c>
      <c r="EO35" s="1">
        <f t="shared" si="118"/>
        <v>1.230306195470483</v>
      </c>
      <c r="EP35" s="1">
        <f t="shared" si="119"/>
        <v>0.53722554606426054</v>
      </c>
      <c r="EQ35" s="1">
        <f t="shared" si="135"/>
        <v>-0.46739906360718619</v>
      </c>
      <c r="ER35" s="1">
        <f t="shared" si="120"/>
        <v>-0.36458033159699532</v>
      </c>
      <c r="ES35" s="1">
        <f t="shared" si="58"/>
        <v>5.8463273017146846E-3</v>
      </c>
      <c r="ET35" s="1">
        <f t="shared" si="121"/>
        <v>1004.0924291112003</v>
      </c>
      <c r="EU35" s="1">
        <f t="shared" si="122"/>
        <v>-374.43129215674611</v>
      </c>
      <c r="EV35" s="1">
        <f t="shared" si="123"/>
        <v>1230.3061954704831</v>
      </c>
      <c r="EW35" s="1">
        <f t="shared" si="124"/>
        <v>1000</v>
      </c>
      <c r="EX35" s="1">
        <f t="shared" si="125"/>
        <v>1.6605446915373637E-4</v>
      </c>
      <c r="EY35" s="4">
        <f t="shared" si="126"/>
        <v>0.70553562387748159</v>
      </c>
      <c r="EZ35" s="1">
        <f t="shared" si="127"/>
        <v>-5.1407916778372034</v>
      </c>
      <c r="FA35" s="4">
        <f t="shared" si="59"/>
        <v>27.706968594376264</v>
      </c>
      <c r="FB35" s="4">
        <f t="shared" si="60"/>
        <v>37.706968594376264</v>
      </c>
      <c r="FC35" s="4">
        <f t="shared" si="128"/>
        <v>5.8463363062107761E-3</v>
      </c>
      <c r="FD35" s="4">
        <f t="shared" si="61"/>
        <v>9.004496091466474E-9</v>
      </c>
      <c r="FE35" s="4"/>
      <c r="FF35" s="4"/>
      <c r="FG35" s="4"/>
      <c r="FH35" s="4"/>
      <c r="FI35" s="4"/>
      <c r="FJ35" s="4"/>
      <c r="FK35" s="4"/>
      <c r="FL35" s="4"/>
      <c r="FM35" s="4"/>
      <c r="FN35" s="6"/>
      <c r="FO35" s="4"/>
      <c r="FP35" s="4"/>
      <c r="FQ35" s="4"/>
      <c r="FR35" s="1"/>
      <c r="FS35" s="4"/>
      <c r="FT35" s="4"/>
      <c r="FX35" s="2"/>
      <c r="FY35" s="2"/>
      <c r="FZ35" s="2"/>
      <c r="GA35" s="2"/>
      <c r="GB35" s="3"/>
      <c r="GC35" s="2"/>
      <c r="GD35" s="2"/>
      <c r="GE35" s="2"/>
      <c r="GF35" s="2"/>
    </row>
    <row r="36" spans="1:188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29"/>
        <v>415</v>
      </c>
      <c r="F36" s="1">
        <f t="shared" si="62"/>
        <v>2.2009999999999987</v>
      </c>
      <c r="G36" s="1">
        <f>'0.5Q 17-24'!GA36</f>
        <v>-73.590698859336612</v>
      </c>
      <c r="H36" s="1">
        <f>'0.5Q 17-24'!GB36</f>
        <v>-87.96786230056928</v>
      </c>
      <c r="I36" s="1">
        <f>'0.5Q 17-24'!GC36</f>
        <v>-100</v>
      </c>
      <c r="J36" s="1">
        <f>'0.5Q 17-24'!GD36</f>
        <v>87.96786230056928</v>
      </c>
      <c r="K36" s="1">
        <f>'0.5Q 17-24'!GE36</f>
        <v>12.03213769943072</v>
      </c>
      <c r="L36" s="1">
        <f>'0.5Q 17-24'!GF36</f>
        <v>2.1646960845130203</v>
      </c>
      <c r="M36" s="1">
        <f>'0.5Q 17-24'!GG36</f>
        <v>1.1989195668644204</v>
      </c>
      <c r="N36" s="1">
        <f>'0.5Q 17-24'!GH36</f>
        <v>0.49996041230786525</v>
      </c>
      <c r="O36" s="1">
        <f>'0.5Q 17-24'!GI36</f>
        <v>-0.46727069419163314</v>
      </c>
      <c r="P36" s="1">
        <f>'0.5Q 17-24'!GJ36</f>
        <v>-0.46120827043061619</v>
      </c>
      <c r="Q36" s="1">
        <f>'0.5Q 17-24'!GK36</f>
        <v>5.0420953934117345E-3</v>
      </c>
      <c r="R36" s="1">
        <f>'0.5Q 17-24'!GL36</f>
        <v>1003.5294667753882</v>
      </c>
      <c r="S36" s="1">
        <f>'0.5Q 17-24'!GM36</f>
        <v>-473.67011789765144</v>
      </c>
      <c r="T36" s="1">
        <f>'0.5Q 17-24'!GN36</f>
        <v>1198.9195668644204</v>
      </c>
      <c r="U36" s="1">
        <f>'0.5Q 17-24'!GO36</f>
        <v>1000</v>
      </c>
      <c r="V36" s="1">
        <f>'0.5Q 17-24'!GP36</f>
        <v>1.6072403163688644E-4</v>
      </c>
      <c r="W36" s="1">
        <f>'0.5Q 17-24'!GQ36</f>
        <v>0.59138699768703762</v>
      </c>
      <c r="X36" s="1">
        <f>'0.5Q 17-24'!GR36</f>
        <v>-4.4507083957246971</v>
      </c>
      <c r="Y36" s="1">
        <f>'0.5Q 17-24'!GS36</f>
        <v>23.884594177436249</v>
      </c>
      <c r="Z36" s="1">
        <f>'0.5Q 17-24'!GT36</f>
        <v>33.884594177436249</v>
      </c>
      <c r="AA36" s="1">
        <f>'0.5Q 17-24'!GU36</f>
        <v>5.0423213926314202E-3</v>
      </c>
      <c r="AB36" s="4"/>
      <c r="AC36" s="4">
        <f t="shared" si="2"/>
        <v>-73.591132117620191</v>
      </c>
      <c r="AD36" s="4">
        <f t="shared" si="3"/>
        <v>-87.969245352199422</v>
      </c>
      <c r="AE36" s="4">
        <f t="shared" si="4"/>
        <v>-100</v>
      </c>
      <c r="AF36" s="1">
        <f t="shared" si="5"/>
        <v>87.969245352199422</v>
      </c>
      <c r="AG36" s="1">
        <f t="shared" si="6"/>
        <v>12.030754647800578</v>
      </c>
      <c r="AH36" s="1">
        <f t="shared" si="7"/>
        <v>2.1646989642037222</v>
      </c>
      <c r="AI36" s="1">
        <f t="shared" si="63"/>
        <v>1.1988982802140935</v>
      </c>
      <c r="AJ36" s="1">
        <f t="shared" si="64"/>
        <v>0.49975614301202614</v>
      </c>
      <c r="AK36" s="1">
        <f t="shared" si="130"/>
        <v>-0.46740197786526982</v>
      </c>
      <c r="AL36" s="1">
        <f t="shared" si="65"/>
        <v>-0.46124484885346384</v>
      </c>
      <c r="AM36" s="1">
        <f t="shared" si="8"/>
        <v>5.0423213926314202E-3</v>
      </c>
      <c r="AN36" s="1">
        <f t="shared" si="66"/>
        <v>1003.529624974842</v>
      </c>
      <c r="AO36" s="1">
        <f t="shared" si="67"/>
        <v>-473.70768466948442</v>
      </c>
      <c r="AP36" s="1">
        <f t="shared" si="68"/>
        <v>1198.8982802140936</v>
      </c>
      <c r="AQ36" s="1">
        <f t="shared" si="69"/>
        <v>1000</v>
      </c>
      <c r="AR36" s="1">
        <f t="shared" si="70"/>
        <v>1.6066230979837112E-4</v>
      </c>
      <c r="AS36" s="4">
        <f t="shared" si="71"/>
        <v>0.59146574149890119</v>
      </c>
      <c r="AT36" s="1">
        <f t="shared" si="72"/>
        <v>-4.4508556511325192</v>
      </c>
      <c r="AU36" s="4">
        <f t="shared" si="9"/>
        <v>23.889922978249061</v>
      </c>
      <c r="AV36" s="4">
        <f t="shared" si="10"/>
        <v>33.889922978249061</v>
      </c>
      <c r="AW36" s="4">
        <f t="shared" si="73"/>
        <v>5.0426655345202891E-3</v>
      </c>
      <c r="AX36" s="4">
        <f t="shared" si="11"/>
        <v>3.4414188886892211E-7</v>
      </c>
      <c r="AY36" s="4">
        <f t="shared" si="12"/>
        <v>-73.589842210282796</v>
      </c>
      <c r="AZ36" s="4">
        <f t="shared" si="13"/>
        <v>-87.970746159829034</v>
      </c>
      <c r="BA36" s="4">
        <f t="shared" si="14"/>
        <v>-100</v>
      </c>
      <c r="BB36" s="1">
        <f t="shared" si="15"/>
        <v>87.970746159829034</v>
      </c>
      <c r="BC36" s="1">
        <f t="shared" si="16"/>
        <v>12.029253840170966</v>
      </c>
      <c r="BD36" s="1">
        <f t="shared" si="17"/>
        <v>2.1646938887089684</v>
      </c>
      <c r="BE36" s="1">
        <f t="shared" si="74"/>
        <v>1.1988460519333088</v>
      </c>
      <c r="BF36" s="1">
        <f t="shared" si="75"/>
        <v>0.49970196507086623</v>
      </c>
      <c r="BG36" s="1">
        <f t="shared" si="131"/>
        <v>-0.46742716091103192</v>
      </c>
      <c r="BH36" s="1">
        <f t="shared" si="76"/>
        <v>-0.46107897548657395</v>
      </c>
      <c r="BI36" s="1">
        <f t="shared" si="18"/>
        <v>5.0426655345202891E-3</v>
      </c>
      <c r="BJ36" s="1">
        <f t="shared" si="77"/>
        <v>1003.5298658741642</v>
      </c>
      <c r="BK36" s="1">
        <f t="shared" si="78"/>
        <v>-473.53732940422117</v>
      </c>
      <c r="BL36" s="1">
        <f t="shared" si="79"/>
        <v>1198.8460519333089</v>
      </c>
      <c r="BM36" s="1">
        <f t="shared" si="80"/>
        <v>1000</v>
      </c>
      <c r="BN36" s="1">
        <f t="shared" si="81"/>
        <v>1.6064599897280696E-4</v>
      </c>
      <c r="BO36" s="4">
        <f t="shared" si="82"/>
        <v>0.59177355868548276</v>
      </c>
      <c r="BP36" s="1">
        <f t="shared" si="83"/>
        <v>-4.4508919758348062</v>
      </c>
      <c r="BQ36" s="4">
        <f t="shared" si="19"/>
        <v>23.891336357574698</v>
      </c>
      <c r="BR36" s="4">
        <f t="shared" si="20"/>
        <v>33.891336357574701</v>
      </c>
      <c r="BS36" s="4">
        <f t="shared" si="84"/>
        <v>5.0428721529660343E-3</v>
      </c>
      <c r="BT36" s="4">
        <f t="shared" si="21"/>
        <v>2.06618445745127E-7</v>
      </c>
      <c r="BU36" s="4">
        <f t="shared" si="22"/>
        <v>-73.589204512190122</v>
      </c>
      <c r="BV36" s="4">
        <f t="shared" si="23"/>
        <v>-87.971789774946373</v>
      </c>
      <c r="BW36" s="4">
        <f t="shared" si="24"/>
        <v>-100</v>
      </c>
      <c r="BX36" s="1">
        <f t="shared" si="25"/>
        <v>87.971789774946373</v>
      </c>
      <c r="BY36" s="1">
        <f t="shared" si="26"/>
        <v>12.028210225053627</v>
      </c>
      <c r="BZ36" s="1">
        <f t="shared" si="27"/>
        <v>2.1646913332209943</v>
      </c>
      <c r="CA36" s="1">
        <f t="shared" si="85"/>
        <v>1.1988415643289407</v>
      </c>
      <c r="CB36" s="1">
        <f t="shared" si="86"/>
        <v>0.49968952961671281</v>
      </c>
      <c r="CC36" s="1">
        <f t="shared" si="132"/>
        <v>-0.46746129255551433</v>
      </c>
      <c r="CD36" s="1">
        <f t="shared" si="87"/>
        <v>-0.46119043647311475</v>
      </c>
      <c r="CE36" s="1">
        <f t="shared" si="28"/>
        <v>5.0428721529660343E-3</v>
      </c>
      <c r="CF36" s="1">
        <f t="shared" si="88"/>
        <v>1003.5300105070761</v>
      </c>
      <c r="CG36" s="1">
        <f t="shared" si="89"/>
        <v>-473.6518020666183</v>
      </c>
      <c r="CH36" s="1">
        <f t="shared" si="90"/>
        <v>1198.8415643289406</v>
      </c>
      <c r="CI36" s="1">
        <f t="shared" si="91"/>
        <v>1000</v>
      </c>
      <c r="CJ36" s="1">
        <f t="shared" si="92"/>
        <v>1.6064534798784362E-4</v>
      </c>
      <c r="CK36" s="4">
        <f t="shared" si="93"/>
        <v>0.5918531339127846</v>
      </c>
      <c r="CL36" s="1">
        <f t="shared" si="94"/>
        <v>-4.4510190190532501</v>
      </c>
      <c r="CM36" s="4">
        <f t="shared" si="29"/>
        <v>23.891789946235996</v>
      </c>
      <c r="CN36" s="4">
        <f t="shared" si="30"/>
        <v>33.891789946235996</v>
      </c>
      <c r="CO36" s="4">
        <f t="shared" si="95"/>
        <v>5.0429733440001973E-3</v>
      </c>
      <c r="CP36" s="4">
        <f t="shared" si="31"/>
        <v>1.0119103416306174E-7</v>
      </c>
      <c r="CQ36" s="4">
        <f t="shared" si="32"/>
        <v>-73.588914387303589</v>
      </c>
      <c r="CR36" s="4">
        <f t="shared" si="33"/>
        <v>-87.971459361709805</v>
      </c>
      <c r="CS36" s="4">
        <f t="shared" si="34"/>
        <v>-100</v>
      </c>
      <c r="CT36" s="1">
        <f t="shared" si="35"/>
        <v>87.971459361709805</v>
      </c>
      <c r="CU36" s="1">
        <f t="shared" si="36"/>
        <v>12.028540638290195</v>
      </c>
      <c r="CV36" s="1">
        <f t="shared" si="37"/>
        <v>2.1646901043876832</v>
      </c>
      <c r="CW36" s="1">
        <f t="shared" si="96"/>
        <v>1.1988420734746175</v>
      </c>
      <c r="CX36" s="1">
        <f t="shared" si="97"/>
        <v>0.49968604272184913</v>
      </c>
      <c r="CY36" s="1">
        <f t="shared" si="133"/>
        <v>-0.46744665124978735</v>
      </c>
      <c r="CZ36" s="1">
        <f t="shared" si="98"/>
        <v>-0.46114928415845358</v>
      </c>
      <c r="DA36" s="1">
        <f t="shared" si="38"/>
        <v>5.0429733440001973E-3</v>
      </c>
      <c r="DB36" s="1">
        <f t="shared" si="99"/>
        <v>1003.5300813408002</v>
      </c>
      <c r="DC36" s="1">
        <f t="shared" si="100"/>
        <v>-473.60953781641496</v>
      </c>
      <c r="DD36" s="1">
        <f t="shared" si="101"/>
        <v>1198.8420734746176</v>
      </c>
      <c r="DE36" s="1">
        <f t="shared" si="102"/>
        <v>1000</v>
      </c>
      <c r="DF36" s="1">
        <f t="shared" si="103"/>
        <v>1.6064625026598317E-4</v>
      </c>
      <c r="DG36" s="4">
        <f t="shared" si="104"/>
        <v>0.59188031734448465</v>
      </c>
      <c r="DH36" s="1">
        <f t="shared" si="105"/>
        <v>-4.4510930266557125</v>
      </c>
      <c r="DI36" s="4">
        <f t="shared" si="39"/>
        <v>23.891647656878472</v>
      </c>
      <c r="DJ36" s="4">
        <f t="shared" si="40"/>
        <v>33.891647656878476</v>
      </c>
      <c r="DK36" s="4">
        <f t="shared" si="106"/>
        <v>5.0430391151125636E-3</v>
      </c>
      <c r="DL36" s="4">
        <f t="shared" si="41"/>
        <v>6.5771112366282136E-8</v>
      </c>
      <c r="DM36" s="4">
        <f t="shared" si="42"/>
        <v>-73.588718178462386</v>
      </c>
      <c r="DN36" s="4">
        <f t="shared" si="43"/>
        <v>-87.970782944544311</v>
      </c>
      <c r="DO36" s="4">
        <f t="shared" si="44"/>
        <v>-100</v>
      </c>
      <c r="DP36" s="1">
        <f t="shared" si="45"/>
        <v>87.970782944544311</v>
      </c>
      <c r="DQ36" s="1">
        <f t="shared" si="46"/>
        <v>12.029217055455689</v>
      </c>
      <c r="DR36" s="1">
        <f t="shared" si="47"/>
        <v>2.1646891070717822</v>
      </c>
      <c r="DS36" s="1">
        <f t="shared" si="107"/>
        <v>1.1988448648974526</v>
      </c>
      <c r="DT36" s="1">
        <f t="shared" si="108"/>
        <v>0.49969659900245261</v>
      </c>
      <c r="DU36" s="1">
        <f t="shared" si="134"/>
        <v>-0.46741350014400684</v>
      </c>
      <c r="DV36" s="1">
        <f t="shared" si="109"/>
        <v>-0.46107700564491017</v>
      </c>
      <c r="DW36" s="1">
        <f t="shared" si="48"/>
        <v>5.0430391151125636E-3</v>
      </c>
      <c r="DX36" s="1">
        <f t="shared" si="110"/>
        <v>1003.5301273805787</v>
      </c>
      <c r="DY36" s="1">
        <f t="shared" si="111"/>
        <v>-473.53530633743566</v>
      </c>
      <c r="DZ36" s="1">
        <f t="shared" si="112"/>
        <v>1198.8448648974527</v>
      </c>
      <c r="EA36" s="1">
        <f t="shared" si="113"/>
        <v>1000</v>
      </c>
      <c r="EB36" s="1">
        <f t="shared" si="114"/>
        <v>1.6064907360820047E-4</v>
      </c>
      <c r="EC36" s="4">
        <f t="shared" si="115"/>
        <v>0.5918891761059788</v>
      </c>
      <c r="ED36" s="1">
        <f t="shared" si="116"/>
        <v>-4.4511499390065845</v>
      </c>
      <c r="EE36" s="4">
        <f t="shared" si="49"/>
        <v>23.891213615000801</v>
      </c>
      <c r="EF36" s="4">
        <f t="shared" si="50"/>
        <v>33.891213615000801</v>
      </c>
      <c r="EG36" s="4">
        <f t="shared" si="117"/>
        <v>5.0430664701901244E-3</v>
      </c>
      <c r="EH36" s="4">
        <f t="shared" si="51"/>
        <v>2.7355077560770047E-8</v>
      </c>
      <c r="EI36" s="4">
        <f t="shared" si="52"/>
        <v>-73.588631109234399</v>
      </c>
      <c r="EJ36" s="4">
        <f t="shared" si="53"/>
        <v>-87.970530137936862</v>
      </c>
      <c r="EK36" s="4">
        <f t="shared" si="54"/>
        <v>-100</v>
      </c>
      <c r="EL36" s="1">
        <f t="shared" si="55"/>
        <v>87.970530137936862</v>
      </c>
      <c r="EM36" s="1">
        <f t="shared" si="56"/>
        <v>12.029469862063138</v>
      </c>
      <c r="EN36" s="1">
        <f t="shared" si="57"/>
        <v>2.1646886053604848</v>
      </c>
      <c r="EO36" s="1">
        <f t="shared" si="118"/>
        <v>1.1988491411086422</v>
      </c>
      <c r="EP36" s="1">
        <f t="shared" si="119"/>
        <v>0.49970967033317659</v>
      </c>
      <c r="EQ36" s="1">
        <f t="shared" si="135"/>
        <v>-0.46739906360718619</v>
      </c>
      <c r="ER36" s="1">
        <f t="shared" si="120"/>
        <v>-0.46107308305391426</v>
      </c>
      <c r="ES36" s="1">
        <f t="shared" si="58"/>
        <v>5.0430664701901244E-3</v>
      </c>
      <c r="ET36" s="1">
        <f t="shared" si="121"/>
        <v>1003.530146529133</v>
      </c>
      <c r="EU36" s="1">
        <f t="shared" si="122"/>
        <v>-473.53127775803102</v>
      </c>
      <c r="EV36" s="1">
        <f t="shared" si="123"/>
        <v>1198.8491411086422</v>
      </c>
      <c r="EW36" s="1">
        <f t="shared" si="124"/>
        <v>1000</v>
      </c>
      <c r="EX36" s="1">
        <f t="shared" si="125"/>
        <v>1.6065216630491204E-4</v>
      </c>
      <c r="EY36" s="4">
        <f t="shared" si="126"/>
        <v>0.59188194376141412</v>
      </c>
      <c r="EZ36" s="1">
        <f t="shared" si="127"/>
        <v>-4.4511845264287109</v>
      </c>
      <c r="FA36" s="4">
        <f t="shared" si="59"/>
        <v>23.89094751401597</v>
      </c>
      <c r="FB36" s="4">
        <f t="shared" si="60"/>
        <v>33.89094751401597</v>
      </c>
      <c r="FC36" s="4">
        <f t="shared" si="128"/>
        <v>5.0430683638249593E-3</v>
      </c>
      <c r="FD36" s="4">
        <f t="shared" si="61"/>
        <v>1.8936348348749799E-9</v>
      </c>
      <c r="FE36" s="4"/>
      <c r="FF36" s="4"/>
      <c r="FG36" s="4"/>
      <c r="FH36" s="4"/>
      <c r="FI36" s="4"/>
      <c r="FJ36" s="4"/>
      <c r="FK36" s="4"/>
      <c r="FL36" s="4"/>
      <c r="FM36" s="4"/>
      <c r="FN36" s="6"/>
      <c r="FO36" s="4"/>
      <c r="FP36" s="4"/>
      <c r="FQ36" s="4"/>
      <c r="FR36" s="1"/>
      <c r="FS36" s="4"/>
      <c r="FT36" s="4"/>
      <c r="FX36" s="2"/>
      <c r="FY36" s="2"/>
      <c r="FZ36" s="2"/>
      <c r="GA36" s="2"/>
      <c r="GB36" s="3"/>
      <c r="GC36" s="2"/>
      <c r="GD36" s="2"/>
      <c r="GE36" s="2"/>
      <c r="GF36" s="2"/>
    </row>
    <row r="37" spans="1:188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29"/>
        <v>410</v>
      </c>
      <c r="F37" s="4">
        <f t="shared" si="62"/>
        <v>2.2509999999999986</v>
      </c>
      <c r="G37" s="1">
        <f>'0.5Q 17-24'!GA37</f>
        <v>-75.742146390915906</v>
      </c>
      <c r="H37" s="1">
        <f>'0.5Q 17-24'!GB37</f>
        <v>-90.434340700496563</v>
      </c>
      <c r="I37" s="1">
        <f>'0.5Q 17-24'!GC37</f>
        <v>-100</v>
      </c>
      <c r="J37" s="1">
        <f>'0.5Q 17-24'!GD37</f>
        <v>90.434340700496563</v>
      </c>
      <c r="K37" s="1">
        <f>'0.5Q 17-24'!GE37</f>
        <v>9.5656592995034373</v>
      </c>
      <c r="L37" s="1">
        <f>'0.5Q 17-24'!GF37</f>
        <v>2.2230080937586227</v>
      </c>
      <c r="M37" s="1">
        <f>'0.5Q 17-24'!GG37</f>
        <v>1.1662401849120485</v>
      </c>
      <c r="N37" s="1">
        <f>'0.5Q 17-24'!GH37</f>
        <v>0.47122041572655915</v>
      </c>
      <c r="O37" s="1">
        <f>'0.5Q 17-24'!GI37</f>
        <v>-0.46727069419163314</v>
      </c>
      <c r="P37" s="1">
        <f>'0.5Q 17-24'!GJ37</f>
        <v>-0.58016891657132152</v>
      </c>
      <c r="Q37" s="1">
        <f>'0.5Q 17-24'!GK37</f>
        <v>4.2548759387583046E-3</v>
      </c>
      <c r="R37" s="1">
        <f>'0.5Q 17-24'!GL37</f>
        <v>1002.9784131571308</v>
      </c>
      <c r="S37" s="1">
        <f>'0.5Q 17-24'!GM37</f>
        <v>-595.84508069707863</v>
      </c>
      <c r="T37" s="1">
        <f>'0.5Q 17-24'!GN37</f>
        <v>1166.2401849120486</v>
      </c>
      <c r="U37" s="1">
        <f>'0.5Q 17-24'!GO37</f>
        <v>1000</v>
      </c>
      <c r="V37" s="1">
        <f>'0.5Q 17-24'!GP37</f>
        <v>1.57443890930686E-4</v>
      </c>
      <c r="W37" s="1">
        <f>'0.5Q 17-24'!GQ37</f>
        <v>0.49439249816233344</v>
      </c>
      <c r="X37" s="1">
        <f>'0.5Q 17-24'!GR37</f>
        <v>-3.7604834405959706</v>
      </c>
      <c r="Y37" s="1">
        <f>'0.5Q 17-24'!GS37</f>
        <v>19.530548014498727</v>
      </c>
      <c r="Z37" s="1">
        <f>'0.5Q 17-24'!GT37</f>
        <v>29.530548014498727</v>
      </c>
      <c r="AA37" s="1">
        <f>'0.5Q 17-24'!GU37</f>
        <v>4.2552100715342921E-3</v>
      </c>
      <c r="AB37" s="4"/>
      <c r="AC37" s="4">
        <f t="shared" si="2"/>
        <v>-75.742798892009262</v>
      </c>
      <c r="AD37" s="4">
        <f t="shared" si="3"/>
        <v>-90.436556699260649</v>
      </c>
      <c r="AE37" s="4">
        <f t="shared" si="4"/>
        <v>-100</v>
      </c>
      <c r="AF37" s="1">
        <f t="shared" si="5"/>
        <v>90.436556699260649</v>
      </c>
      <c r="AG37" s="1">
        <f t="shared" si="6"/>
        <v>9.5634433007393511</v>
      </c>
      <c r="AH37" s="1">
        <f t="shared" si="7"/>
        <v>2.2230109182500177</v>
      </c>
      <c r="AI37" s="4">
        <f t="shared" si="63"/>
        <v>1.1662390809259104</v>
      </c>
      <c r="AJ37" s="1">
        <f t="shared" si="64"/>
        <v>0.47112487799466568</v>
      </c>
      <c r="AK37" s="4">
        <f t="shared" si="130"/>
        <v>-0.46740197786526982</v>
      </c>
      <c r="AL37" s="1">
        <f t="shared" si="65"/>
        <v>-0.58055879772312147</v>
      </c>
      <c r="AM37" s="1">
        <f t="shared" si="8"/>
        <v>4.2552100715342921E-3</v>
      </c>
      <c r="AN37" s="1">
        <f t="shared" si="66"/>
        <v>1002.9786470500741</v>
      </c>
      <c r="AO37" s="1">
        <f t="shared" si="67"/>
        <v>-596.2454964376002</v>
      </c>
      <c r="AP37" s="1">
        <f t="shared" si="68"/>
        <v>1166.2390809259105</v>
      </c>
      <c r="AQ37" s="1">
        <f t="shared" si="69"/>
        <v>1000</v>
      </c>
      <c r="AR37" s="1">
        <f t="shared" si="70"/>
        <v>1.5742226421942563E-4</v>
      </c>
      <c r="AS37" s="4">
        <f t="shared" si="71"/>
        <v>0.49440430427064114</v>
      </c>
      <c r="AT37" s="1">
        <f t="shared" si="72"/>
        <v>-3.7608057672636512</v>
      </c>
      <c r="AU37" s="4">
        <f t="shared" si="9"/>
        <v>19.533466651635013</v>
      </c>
      <c r="AV37" s="4">
        <f t="shared" si="10"/>
        <v>29.533466651635013</v>
      </c>
      <c r="AW37" s="4">
        <f t="shared" si="73"/>
        <v>4.2555722128140502E-3</v>
      </c>
      <c r="AX37" s="4">
        <f t="shared" si="11"/>
        <v>3.6214127975813665E-7</v>
      </c>
      <c r="AY37" s="4">
        <f t="shared" si="12"/>
        <v>-75.74089935650818</v>
      </c>
      <c r="AZ37" s="4">
        <f t="shared" si="13"/>
        <v>-90.438609521192603</v>
      </c>
      <c r="BA37" s="4">
        <f t="shared" si="14"/>
        <v>-100</v>
      </c>
      <c r="BB37" s="1">
        <f t="shared" si="15"/>
        <v>90.438609521192603</v>
      </c>
      <c r="BC37" s="1">
        <f t="shared" si="16"/>
        <v>9.5613904788073967</v>
      </c>
      <c r="BD37" s="1">
        <f t="shared" si="17"/>
        <v>2.2230044286322919</v>
      </c>
      <c r="BE37" s="4">
        <f t="shared" si="74"/>
        <v>1.1662107984664694</v>
      </c>
      <c r="BF37" s="1">
        <f t="shared" si="75"/>
        <v>0.47110355291802619</v>
      </c>
      <c r="BG37" s="4">
        <f t="shared" si="131"/>
        <v>-0.46742716091103192</v>
      </c>
      <c r="BH37" s="1">
        <f t="shared" si="76"/>
        <v>-0.58067253777601979</v>
      </c>
      <c r="BI37" s="1">
        <f t="shared" si="18"/>
        <v>4.2555722128140502E-3</v>
      </c>
      <c r="BJ37" s="1">
        <f t="shared" si="77"/>
        <v>1002.9789005489698</v>
      </c>
      <c r="BK37" s="1">
        <f t="shared" si="78"/>
        <v>-596.36230974672787</v>
      </c>
      <c r="BL37" s="1">
        <f t="shared" si="79"/>
        <v>1166.2107984664694</v>
      </c>
      <c r="BM37" s="1">
        <f t="shared" si="80"/>
        <v>1000</v>
      </c>
      <c r="BN37" s="1">
        <f t="shared" si="81"/>
        <v>1.5741866434124777E-4</v>
      </c>
      <c r="BO37" s="4">
        <f t="shared" si="82"/>
        <v>0.49462995407714927</v>
      </c>
      <c r="BP37" s="1">
        <f t="shared" si="83"/>
        <v>-3.7609422587369004</v>
      </c>
      <c r="BQ37" s="4">
        <f t="shared" si="19"/>
        <v>19.534274455084113</v>
      </c>
      <c r="BR37" s="4">
        <f t="shared" si="20"/>
        <v>29.534274455084113</v>
      </c>
      <c r="BS37" s="4">
        <f t="shared" si="84"/>
        <v>4.2557664296825632E-3</v>
      </c>
      <c r="BT37" s="4">
        <f t="shared" si="21"/>
        <v>1.9421686851296693E-7</v>
      </c>
      <c r="BU37" s="4">
        <f t="shared" si="22"/>
        <v>-75.740150808822648</v>
      </c>
      <c r="BV37" s="4">
        <f t="shared" si="23"/>
        <v>-90.439907503950536</v>
      </c>
      <c r="BW37" s="4">
        <f t="shared" si="24"/>
        <v>-100</v>
      </c>
      <c r="BX37" s="1">
        <f t="shared" si="25"/>
        <v>90.439907503950536</v>
      </c>
      <c r="BY37" s="1">
        <f t="shared" si="26"/>
        <v>9.5600924960494638</v>
      </c>
      <c r="BZ37" s="1">
        <f t="shared" si="27"/>
        <v>2.2230018207255973</v>
      </c>
      <c r="CA37" s="4">
        <f t="shared" si="85"/>
        <v>1.1662097500920598</v>
      </c>
      <c r="CB37" s="1">
        <f t="shared" si="86"/>
        <v>0.47109704122222096</v>
      </c>
      <c r="CC37" s="4">
        <f t="shared" si="132"/>
        <v>-0.46746129255551433</v>
      </c>
      <c r="CD37" s="1">
        <f t="shared" si="87"/>
        <v>-0.58089915404154679</v>
      </c>
      <c r="CE37" s="1">
        <f t="shared" si="28"/>
        <v>4.2557664296825632E-3</v>
      </c>
      <c r="CF37" s="1">
        <f t="shared" si="88"/>
        <v>1002.9790365007779</v>
      </c>
      <c r="CG37" s="1">
        <f t="shared" si="89"/>
        <v>-596.59504918374932</v>
      </c>
      <c r="CH37" s="1">
        <f t="shared" si="90"/>
        <v>1166.2097500920599</v>
      </c>
      <c r="CI37" s="1">
        <f t="shared" si="91"/>
        <v>1000</v>
      </c>
      <c r="CJ37" s="1">
        <f t="shared" si="92"/>
        <v>1.5742114465669421E-4</v>
      </c>
      <c r="CK37" s="4">
        <f t="shared" si="93"/>
        <v>0.49469350844879356</v>
      </c>
      <c r="CL37" s="1">
        <f t="shared" si="94"/>
        <v>-3.7610729212337692</v>
      </c>
      <c r="CM37" s="4">
        <f t="shared" si="29"/>
        <v>19.534179819811492</v>
      </c>
      <c r="CN37" s="4">
        <f t="shared" si="30"/>
        <v>29.534179819811492</v>
      </c>
      <c r="CO37" s="4">
        <f t="shared" si="95"/>
        <v>4.2558495012225252E-3</v>
      </c>
      <c r="CP37" s="4">
        <f t="shared" si="31"/>
        <v>8.3071539962002727E-8</v>
      </c>
      <c r="CQ37" s="4">
        <f t="shared" si="32"/>
        <v>-75.739844399528494</v>
      </c>
      <c r="CR37" s="4">
        <f t="shared" si="33"/>
        <v>-90.439475489456157</v>
      </c>
      <c r="CS37" s="4">
        <f t="shared" si="34"/>
        <v>-100</v>
      </c>
      <c r="CT37" s="1">
        <f t="shared" si="35"/>
        <v>90.439475489456157</v>
      </c>
      <c r="CU37" s="1">
        <f t="shared" si="36"/>
        <v>9.5605245105438428</v>
      </c>
      <c r="CV37" s="1">
        <f t="shared" si="37"/>
        <v>2.2230006805085285</v>
      </c>
      <c r="CW37" s="4">
        <f t="shared" si="96"/>
        <v>1.1662115224169067</v>
      </c>
      <c r="CX37" s="1">
        <f t="shared" si="97"/>
        <v>0.47109986027960898</v>
      </c>
      <c r="CY37" s="4">
        <f t="shared" si="133"/>
        <v>-0.46744665124978735</v>
      </c>
      <c r="CZ37" s="1">
        <f t="shared" si="98"/>
        <v>-0.5808377521356124</v>
      </c>
      <c r="DA37" s="1">
        <f t="shared" si="38"/>
        <v>4.2558495012225252E-3</v>
      </c>
      <c r="DB37" s="1">
        <f t="shared" si="99"/>
        <v>1002.9790946508557</v>
      </c>
      <c r="DC37" s="1">
        <f t="shared" si="100"/>
        <v>-596.53198819831664</v>
      </c>
      <c r="DD37" s="1">
        <f t="shared" si="101"/>
        <v>1166.2115224169067</v>
      </c>
      <c r="DE37" s="1">
        <f t="shared" si="102"/>
        <v>1000</v>
      </c>
      <c r="DF37" s="1">
        <f t="shared" si="103"/>
        <v>1.5742476855553443E-4</v>
      </c>
      <c r="DG37" s="4">
        <f t="shared" si="104"/>
        <v>0.49471239842805559</v>
      </c>
      <c r="DH37" s="1">
        <f t="shared" si="105"/>
        <v>-3.7611371027944696</v>
      </c>
      <c r="DI37" s="4">
        <f t="shared" si="39"/>
        <v>19.533652117828737</v>
      </c>
      <c r="DJ37" s="4">
        <f t="shared" si="40"/>
        <v>29.533652117828737</v>
      </c>
      <c r="DK37" s="4">
        <f t="shared" si="106"/>
        <v>4.255892039817675E-3</v>
      </c>
      <c r="DL37" s="4">
        <f t="shared" si="41"/>
        <v>4.2538595149826941E-8</v>
      </c>
      <c r="DM37" s="4">
        <f t="shared" si="42"/>
        <v>-75.739658945119288</v>
      </c>
      <c r="DN37" s="4">
        <f t="shared" si="43"/>
        <v>-90.438668622734767</v>
      </c>
      <c r="DO37" s="4">
        <f t="shared" si="44"/>
        <v>-100</v>
      </c>
      <c r="DP37" s="1">
        <f t="shared" si="45"/>
        <v>90.438668622734767</v>
      </c>
      <c r="DQ37" s="1">
        <f t="shared" si="46"/>
        <v>9.5613313772652333</v>
      </c>
      <c r="DR37" s="1">
        <f t="shared" si="47"/>
        <v>2.2229999011246493</v>
      </c>
      <c r="DS37" s="4">
        <f t="shared" si="107"/>
        <v>1.166215881057342</v>
      </c>
      <c r="DT37" s="1">
        <f t="shared" si="108"/>
        <v>0.47111629502655639</v>
      </c>
      <c r="DU37" s="4">
        <f t="shared" si="134"/>
        <v>-0.46741350014400684</v>
      </c>
      <c r="DV37" s="1">
        <f t="shared" si="109"/>
        <v>-0.58073214434491283</v>
      </c>
      <c r="DW37" s="1">
        <f t="shared" si="48"/>
        <v>4.255892039817675E-3</v>
      </c>
      <c r="DX37" s="1">
        <f t="shared" si="110"/>
        <v>1002.9791244278723</v>
      </c>
      <c r="DY37" s="1">
        <f t="shared" si="111"/>
        <v>-596.42352688511232</v>
      </c>
      <c r="DZ37" s="1">
        <f t="shared" si="112"/>
        <v>1166.2158810573419</v>
      </c>
      <c r="EA37" s="1">
        <f t="shared" si="113"/>
        <v>1000</v>
      </c>
      <c r="EB37" s="1">
        <f t="shared" si="114"/>
        <v>1.5742941505897772E-4</v>
      </c>
      <c r="EC37" s="4">
        <f t="shared" si="115"/>
        <v>0.49471225535901353</v>
      </c>
      <c r="ED37" s="1">
        <f t="shared" si="116"/>
        <v>-3.761179784458661</v>
      </c>
      <c r="EE37" s="4">
        <f t="shared" si="49"/>
        <v>19.533282861543938</v>
      </c>
      <c r="EF37" s="4">
        <f t="shared" si="50"/>
        <v>29.533282861543938</v>
      </c>
      <c r="EG37" s="4">
        <f t="shared" si="117"/>
        <v>4.2559060514488498E-3</v>
      </c>
      <c r="EH37" s="4">
        <f t="shared" si="51"/>
        <v>1.4011631174759565E-8</v>
      </c>
      <c r="EI37" s="4">
        <f t="shared" si="52"/>
        <v>-75.739595735578121</v>
      </c>
      <c r="EJ37" s="4">
        <f t="shared" si="53"/>
        <v>-90.438384842901314</v>
      </c>
      <c r="EK37" s="4">
        <f t="shared" si="54"/>
        <v>-100</v>
      </c>
      <c r="EL37" s="1">
        <f t="shared" si="55"/>
        <v>90.438384842901314</v>
      </c>
      <c r="EM37" s="1">
        <f t="shared" si="56"/>
        <v>9.5616151570986858</v>
      </c>
      <c r="EN37" s="1">
        <f t="shared" si="57"/>
        <v>2.2229995969919245</v>
      </c>
      <c r="EO37" s="4">
        <f t="shared" si="118"/>
        <v>1.1662198326287943</v>
      </c>
      <c r="EP37" s="1">
        <f t="shared" si="119"/>
        <v>0.47112875593714054</v>
      </c>
      <c r="EQ37" s="4">
        <f t="shared" si="135"/>
        <v>-0.46739906360718619</v>
      </c>
      <c r="ER37" s="1">
        <f t="shared" si="120"/>
        <v>-0.5807173257370708</v>
      </c>
      <c r="ES37" s="1">
        <f t="shared" si="58"/>
        <v>4.2559060514488498E-3</v>
      </c>
      <c r="ET37" s="1">
        <f t="shared" si="121"/>
        <v>1002.9791342360141</v>
      </c>
      <c r="EU37" s="1">
        <f t="shared" si="122"/>
        <v>-596.40830787848643</v>
      </c>
      <c r="EV37" s="1">
        <f t="shared" si="123"/>
        <v>1166.2198326287942</v>
      </c>
      <c r="EW37" s="1">
        <f t="shared" si="124"/>
        <v>1000</v>
      </c>
      <c r="EX37" s="1">
        <f t="shared" si="125"/>
        <v>1.5743208374825491E-4</v>
      </c>
      <c r="EY37" s="4">
        <f t="shared" si="126"/>
        <v>0.49470440159712553</v>
      </c>
      <c r="EZ37" s="1">
        <f t="shared" si="127"/>
        <v>-3.7612016498517247</v>
      </c>
      <c r="FA37" s="4">
        <f t="shared" si="59"/>
        <v>19.533182329267632</v>
      </c>
      <c r="FB37" s="4">
        <f t="shared" si="60"/>
        <v>29.533182329267632</v>
      </c>
      <c r="FC37" s="4">
        <f t="shared" si="128"/>
        <v>4.2559051791017733E-3</v>
      </c>
      <c r="FD37" s="4">
        <f t="shared" si="61"/>
        <v>-8.7234707651928645E-10</v>
      </c>
      <c r="FE37" s="4"/>
      <c r="FF37" s="4"/>
      <c r="FG37" s="4"/>
      <c r="FH37" s="4"/>
      <c r="FI37" s="4"/>
      <c r="FJ37" s="4"/>
      <c r="FK37" s="4"/>
      <c r="FL37" s="4"/>
      <c r="FM37" s="4"/>
      <c r="FN37" s="6"/>
      <c r="FO37" s="4"/>
      <c r="FP37" s="4"/>
      <c r="FQ37" s="4"/>
      <c r="FR37" s="1"/>
      <c r="FS37" s="4"/>
      <c r="FT37" s="4"/>
      <c r="FX37" s="2"/>
      <c r="FY37" s="2"/>
      <c r="FZ37" s="2"/>
      <c r="GA37" s="2"/>
      <c r="GB37" s="3"/>
      <c r="GC37" s="2"/>
      <c r="GD37" s="2"/>
      <c r="GE37" s="2"/>
      <c r="GF37" s="2"/>
    </row>
    <row r="38" spans="1:188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29"/>
        <v>405</v>
      </c>
      <c r="F38" s="4">
        <f t="shared" si="62"/>
        <v>2.3009999999999984</v>
      </c>
      <c r="G38" s="1">
        <f>'0.5Q 17-24'!GA38</f>
        <v>-77.893593922495199</v>
      </c>
      <c r="H38" s="1">
        <f>'0.5Q 17-24'!GB38</f>
        <v>-92.900819100423845</v>
      </c>
      <c r="I38" s="1">
        <f>'0.5Q 17-24'!GC38</f>
        <v>-100</v>
      </c>
      <c r="J38" s="1">
        <f>'0.5Q 17-24'!GD38</f>
        <v>92.900819100423845</v>
      </c>
      <c r="K38" s="1">
        <f>'0.5Q 17-24'!GE38</f>
        <v>7.0991808995761545</v>
      </c>
      <c r="L38" s="1">
        <f>'0.5Q 17-24'!GF38</f>
        <v>2.2801307291498327</v>
      </c>
      <c r="M38" s="1">
        <f>'0.5Q 17-24'!GG38</f>
        <v>1.1424527078241997</v>
      </c>
      <c r="N38" s="1">
        <f>'0.5Q 17-24'!GH38</f>
        <v>0.45513287735960051</v>
      </c>
      <c r="O38" s="1">
        <f>'0.5Q 17-24'!GI38</f>
        <v>-0.46727069419163314</v>
      </c>
      <c r="P38" s="1">
        <f>'0.5Q 17-24'!GJ38</f>
        <v>-0.87318903150704918</v>
      </c>
      <c r="Q38" s="1">
        <f>'0.5Q 17-24'!GK38</f>
        <v>3.4651136198595427E-3</v>
      </c>
      <c r="R38" s="1">
        <f>'0.5Q 17-24'!GL38</f>
        <v>1002.4255795339017</v>
      </c>
      <c r="S38" s="1">
        <f>'0.5Q 17-24'!GM38</f>
        <v>-896.78259913836962</v>
      </c>
      <c r="T38" s="1">
        <f>'0.5Q 17-24'!GN38</f>
        <v>1142.4527078241997</v>
      </c>
      <c r="U38" s="1">
        <f>'0.5Q 17-24'!GO38</f>
        <v>1000</v>
      </c>
      <c r="V38" s="1">
        <f>'0.5Q 17-24'!GP38</f>
        <v>1.5795246377975236E-4</v>
      </c>
      <c r="W38" s="1">
        <f>'0.5Q 17-24'!GQ38</f>
        <v>0.38021544200071827</v>
      </c>
      <c r="X38" s="1">
        <f>'0.5Q 17-24'!GR38</f>
        <v>-3.0848981778588245</v>
      </c>
      <c r="Y38" s="1">
        <f>'0.5Q 17-24'!GS38</f>
        <v>14.440747150935628</v>
      </c>
      <c r="Z38" s="1">
        <f>'0.5Q 17-24'!GT38</f>
        <v>24.440747150935628</v>
      </c>
      <c r="AA38" s="1">
        <f>'0.5Q 17-24'!GU38</f>
        <v>3.4654750935668175E-3</v>
      </c>
      <c r="AB38" s="4"/>
      <c r="AC38" s="4">
        <f t="shared" si="2"/>
        <v>-77.894465666398332</v>
      </c>
      <c r="AD38" s="4">
        <f t="shared" si="3"/>
        <v>-92.903868046321875</v>
      </c>
      <c r="AE38" s="4">
        <f t="shared" si="4"/>
        <v>-100</v>
      </c>
      <c r="AF38" s="1">
        <f t="shared" si="5"/>
        <v>92.903868046321875</v>
      </c>
      <c r="AG38" s="1">
        <f t="shared" si="6"/>
        <v>7.0961319536781247</v>
      </c>
      <c r="AH38" s="1">
        <f t="shared" si="7"/>
        <v>2.2801335522801289</v>
      </c>
      <c r="AI38" s="4">
        <f t="shared" si="63"/>
        <v>1.1424526806022239</v>
      </c>
      <c r="AJ38" s="1">
        <f t="shared" si="64"/>
        <v>0.45506906535465608</v>
      </c>
      <c r="AK38" s="4">
        <f t="shared" si="130"/>
        <v>-0.46740197786526982</v>
      </c>
      <c r="AL38" s="1">
        <f t="shared" si="65"/>
        <v>-0.87404642717424974</v>
      </c>
      <c r="AM38" s="1">
        <f t="shared" si="8"/>
        <v>3.4654750935668175E-3</v>
      </c>
      <c r="AN38" s="1">
        <f t="shared" si="66"/>
        <v>1002.4258325654966</v>
      </c>
      <c r="AO38" s="1">
        <f t="shared" si="67"/>
        <v>-897.66316163649799</v>
      </c>
      <c r="AP38" s="1">
        <f t="shared" si="68"/>
        <v>1142.4526806022238</v>
      </c>
      <c r="AQ38" s="1">
        <f t="shared" si="69"/>
        <v>1000</v>
      </c>
      <c r="AR38" s="1">
        <f t="shared" si="70"/>
        <v>1.5794699559349492E-4</v>
      </c>
      <c r="AS38" s="4">
        <f t="shared" si="71"/>
        <v>0.38022272241534211</v>
      </c>
      <c r="AT38" s="1">
        <f t="shared" si="72"/>
        <v>-3.0852523711514754</v>
      </c>
      <c r="AU38" s="4">
        <f t="shared" si="9"/>
        <v>14.442602760417843</v>
      </c>
      <c r="AV38" s="4">
        <f t="shared" si="10"/>
        <v>24.442602760417842</v>
      </c>
      <c r="AW38" s="4">
        <f t="shared" si="73"/>
        <v>3.4658244199493545E-3</v>
      </c>
      <c r="AX38" s="4">
        <f t="shared" si="11"/>
        <v>3.4932638253706502E-7</v>
      </c>
      <c r="AY38" s="4">
        <f t="shared" si="12"/>
        <v>-77.891956502733564</v>
      </c>
      <c r="AZ38" s="4">
        <f t="shared" si="13"/>
        <v>-92.906472882556173</v>
      </c>
      <c r="BA38" s="4">
        <f t="shared" si="14"/>
        <v>-100</v>
      </c>
      <c r="BB38" s="1">
        <f t="shared" si="15"/>
        <v>92.906472882556173</v>
      </c>
      <c r="BC38" s="1">
        <f t="shared" si="16"/>
        <v>7.093527117443827</v>
      </c>
      <c r="BD38" s="1">
        <f t="shared" si="17"/>
        <v>2.2801264232615819</v>
      </c>
      <c r="BE38" s="4">
        <f t="shared" si="74"/>
        <v>1.1424398925858004</v>
      </c>
      <c r="BF38" s="1">
        <f t="shared" si="75"/>
        <v>0.45505934309392509</v>
      </c>
      <c r="BG38" s="4">
        <f t="shared" si="131"/>
        <v>-0.46742716091103192</v>
      </c>
      <c r="BH38" s="1">
        <f t="shared" si="76"/>
        <v>-0.87462327059867873</v>
      </c>
      <c r="BI38" s="1">
        <f t="shared" si="18"/>
        <v>3.4658244199493545E-3</v>
      </c>
      <c r="BJ38" s="1">
        <f t="shared" si="77"/>
        <v>1002.4260770939646</v>
      </c>
      <c r="BK38" s="1">
        <f t="shared" si="78"/>
        <v>-898.25559137025505</v>
      </c>
      <c r="BL38" s="1">
        <f t="shared" si="79"/>
        <v>1142.4398925858004</v>
      </c>
      <c r="BM38" s="1">
        <f t="shared" si="80"/>
        <v>1000</v>
      </c>
      <c r="BN38" s="1">
        <f t="shared" si="81"/>
        <v>1.5794955857293915E-4</v>
      </c>
      <c r="BO38" s="4">
        <f t="shared" si="82"/>
        <v>0.38039439272617737</v>
      </c>
      <c r="BP38" s="1">
        <f t="shared" si="83"/>
        <v>-3.0854300272231772</v>
      </c>
      <c r="BQ38" s="4">
        <f t="shared" si="19"/>
        <v>14.442697192453551</v>
      </c>
      <c r="BR38" s="4">
        <f t="shared" si="20"/>
        <v>24.442697192453551</v>
      </c>
      <c r="BS38" s="4">
        <f t="shared" si="84"/>
        <v>3.4659853622409243E-3</v>
      </c>
      <c r="BT38" s="4">
        <f t="shared" si="21"/>
        <v>1.6094229156977599E-7</v>
      </c>
      <c r="BU38" s="4">
        <f t="shared" si="22"/>
        <v>-77.891097105455174</v>
      </c>
      <c r="BV38" s="4">
        <f t="shared" si="23"/>
        <v>-92.908025232954699</v>
      </c>
      <c r="BW38" s="4">
        <f t="shared" si="24"/>
        <v>-100</v>
      </c>
      <c r="BX38" s="1">
        <f t="shared" si="25"/>
        <v>92.908025232954699</v>
      </c>
      <c r="BY38" s="1">
        <f t="shared" si="26"/>
        <v>7.0919747670453006</v>
      </c>
      <c r="BZ38" s="1">
        <f t="shared" si="27"/>
        <v>2.2801239350059084</v>
      </c>
      <c r="CA38" s="4">
        <f t="shared" si="85"/>
        <v>1.1424422856062222</v>
      </c>
      <c r="CB38" s="1">
        <f t="shared" si="86"/>
        <v>0.45506118129376949</v>
      </c>
      <c r="CC38" s="4">
        <f t="shared" si="132"/>
        <v>-0.46746129255551433</v>
      </c>
      <c r="CD38" s="1">
        <f t="shared" si="87"/>
        <v>-0.87509390525277309</v>
      </c>
      <c r="CE38" s="1">
        <f t="shared" si="28"/>
        <v>3.4659853622409243E-3</v>
      </c>
      <c r="CF38" s="1">
        <f t="shared" si="88"/>
        <v>1002.4261897535687</v>
      </c>
      <c r="CG38" s="1">
        <f t="shared" si="89"/>
        <v>-898.73894257270297</v>
      </c>
      <c r="CH38" s="1">
        <f t="shared" si="90"/>
        <v>1142.4422856062222</v>
      </c>
      <c r="CI38" s="1">
        <f t="shared" si="91"/>
        <v>1000</v>
      </c>
      <c r="CJ38" s="1">
        <f t="shared" si="92"/>
        <v>1.5795621348832777E-4</v>
      </c>
      <c r="CK38" s="4">
        <f t="shared" si="93"/>
        <v>0.38044028430339594</v>
      </c>
      <c r="CL38" s="1">
        <f t="shared" si="94"/>
        <v>-3.0855450779375282</v>
      </c>
      <c r="CM38" s="4">
        <f t="shared" si="29"/>
        <v>14.442117261115397</v>
      </c>
      <c r="CN38" s="4">
        <f t="shared" si="30"/>
        <v>24.442117261115399</v>
      </c>
      <c r="CO38" s="4">
        <f t="shared" si="95"/>
        <v>3.4660360170081944E-3</v>
      </c>
      <c r="CP38" s="4">
        <f t="shared" si="31"/>
        <v>5.0654767270053719E-8</v>
      </c>
      <c r="CQ38" s="4">
        <f t="shared" si="32"/>
        <v>-77.890774411753398</v>
      </c>
      <c r="CR38" s="4">
        <f t="shared" si="33"/>
        <v>-92.90749161720251</v>
      </c>
      <c r="CS38" s="4">
        <f t="shared" si="34"/>
        <v>-100</v>
      </c>
      <c r="CT38" s="1">
        <f t="shared" si="35"/>
        <v>92.90749161720251</v>
      </c>
      <c r="CU38" s="1">
        <f t="shared" si="36"/>
        <v>7.0925083827974902</v>
      </c>
      <c r="CV38" s="1">
        <f t="shared" si="37"/>
        <v>2.2801229958815181</v>
      </c>
      <c r="CW38" s="4">
        <f t="shared" si="96"/>
        <v>1.1424463074597924</v>
      </c>
      <c r="CX38" s="1">
        <f t="shared" si="97"/>
        <v>0.455070125833617</v>
      </c>
      <c r="CY38" s="4">
        <f t="shared" si="133"/>
        <v>-0.46744665124978735</v>
      </c>
      <c r="CZ38" s="1">
        <f t="shared" si="98"/>
        <v>-0.8749953370124085</v>
      </c>
      <c r="DA38" s="1">
        <f t="shared" si="38"/>
        <v>3.4660360170081944E-3</v>
      </c>
      <c r="DB38" s="1">
        <f t="shared" si="99"/>
        <v>1002.4262252119058</v>
      </c>
      <c r="DC38" s="1">
        <f t="shared" si="100"/>
        <v>-898.63771101848374</v>
      </c>
      <c r="DD38" s="1">
        <f t="shared" si="101"/>
        <v>1142.4463074597925</v>
      </c>
      <c r="DE38" s="1">
        <f t="shared" si="102"/>
        <v>1000</v>
      </c>
      <c r="DF38" s="1">
        <f t="shared" si="103"/>
        <v>1.5796269684286617E-4</v>
      </c>
      <c r="DG38" s="4">
        <f t="shared" si="104"/>
        <v>0.38044764928560282</v>
      </c>
      <c r="DH38" s="1">
        <f t="shared" si="105"/>
        <v>-3.0855883677225915</v>
      </c>
      <c r="DI38" s="4">
        <f t="shared" si="39"/>
        <v>14.441662982690692</v>
      </c>
      <c r="DJ38" s="4">
        <f t="shared" si="40"/>
        <v>24.441662982690694</v>
      </c>
      <c r="DK38" s="4">
        <f t="shared" si="106"/>
        <v>3.4660573435422496E-3</v>
      </c>
      <c r="DL38" s="4">
        <f t="shared" si="41"/>
        <v>2.1326534055225721E-8</v>
      </c>
      <c r="DM38" s="4">
        <f t="shared" si="42"/>
        <v>-77.89059971177619</v>
      </c>
      <c r="DN38" s="4">
        <f t="shared" si="43"/>
        <v>-92.906554300925222</v>
      </c>
      <c r="DO38" s="4">
        <f t="shared" si="44"/>
        <v>-100</v>
      </c>
      <c r="DP38" s="1">
        <f t="shared" si="45"/>
        <v>92.906554300925222</v>
      </c>
      <c r="DQ38" s="1">
        <f t="shared" si="46"/>
        <v>7.0934456990747776</v>
      </c>
      <c r="DR38" s="1">
        <f t="shared" si="47"/>
        <v>2.2801224431420457</v>
      </c>
      <c r="DS38" s="4">
        <f t="shared" si="107"/>
        <v>1.1424508403479283</v>
      </c>
      <c r="DT38" s="1">
        <f t="shared" si="108"/>
        <v>0.45508560279515575</v>
      </c>
      <c r="DU38" s="4">
        <f t="shared" si="134"/>
        <v>-0.46741350014400684</v>
      </c>
      <c r="DV38" s="1">
        <f t="shared" si="109"/>
        <v>-0.87478904539457769</v>
      </c>
      <c r="DW38" s="1">
        <f t="shared" si="48"/>
        <v>3.4660573435422496E-3</v>
      </c>
      <c r="DX38" s="1">
        <f t="shared" si="110"/>
        <v>1002.4262401404795</v>
      </c>
      <c r="DY38" s="1">
        <f t="shared" si="111"/>
        <v>-898.42584540113921</v>
      </c>
      <c r="DZ38" s="1">
        <f t="shared" si="112"/>
        <v>1142.4508403479283</v>
      </c>
      <c r="EA38" s="1">
        <f t="shared" si="113"/>
        <v>1000</v>
      </c>
      <c r="EB38" s="1">
        <f t="shared" si="114"/>
        <v>1.5796693925508508E-4</v>
      </c>
      <c r="EC38" s="4">
        <f t="shared" si="115"/>
        <v>0.38044443630034375</v>
      </c>
      <c r="ED38" s="1">
        <f t="shared" si="116"/>
        <v>-3.0856129072419058</v>
      </c>
      <c r="EE38" s="4">
        <f t="shared" si="49"/>
        <v>14.441507234869695</v>
      </c>
      <c r="EF38" s="4">
        <f t="shared" si="50"/>
        <v>24.441507234869697</v>
      </c>
      <c r="EG38" s="4">
        <f t="shared" si="117"/>
        <v>3.4660641887893362E-3</v>
      </c>
      <c r="EH38" s="4">
        <f t="shared" si="51"/>
        <v>6.8452470866099679E-9</v>
      </c>
      <c r="EI38" s="4">
        <f t="shared" si="52"/>
        <v>-77.890560361921843</v>
      </c>
      <c r="EJ38" s="4">
        <f t="shared" si="53"/>
        <v>-92.906239547865766</v>
      </c>
      <c r="EK38" s="4">
        <f t="shared" si="54"/>
        <v>-100</v>
      </c>
      <c r="EL38" s="1">
        <f t="shared" si="55"/>
        <v>92.906239547865766</v>
      </c>
      <c r="EM38" s="1">
        <f t="shared" si="56"/>
        <v>7.0937604521342337</v>
      </c>
      <c r="EN38" s="1">
        <f t="shared" si="57"/>
        <v>2.2801222798015033</v>
      </c>
      <c r="EO38" s="4">
        <f t="shared" si="118"/>
        <v>1.1424536561915755</v>
      </c>
      <c r="EP38" s="1">
        <f t="shared" si="119"/>
        <v>0.45509521737305192</v>
      </c>
      <c r="EQ38" s="4">
        <f t="shared" si="135"/>
        <v>-0.46739906360718619</v>
      </c>
      <c r="ER38" s="1">
        <f t="shared" si="120"/>
        <v>-0.87473627678389698</v>
      </c>
      <c r="ES38" s="1">
        <f t="shared" si="58"/>
        <v>3.4660641887893362E-3</v>
      </c>
      <c r="ET38" s="1">
        <f t="shared" si="121"/>
        <v>1002.4262449321526</v>
      </c>
      <c r="EU38" s="1">
        <f t="shared" si="122"/>
        <v>-898.37165098259788</v>
      </c>
      <c r="EV38" s="1">
        <f t="shared" si="123"/>
        <v>1142.4536561915754</v>
      </c>
      <c r="EW38" s="1">
        <f t="shared" si="124"/>
        <v>1000</v>
      </c>
      <c r="EX38" s="1">
        <f t="shared" si="125"/>
        <v>1.5796837253190271E-4</v>
      </c>
      <c r="EY38" s="4">
        <f t="shared" si="126"/>
        <v>0.38043916586600801</v>
      </c>
      <c r="EZ38" s="1">
        <f t="shared" si="127"/>
        <v>-3.0856250229233284</v>
      </c>
      <c r="FA38" s="4">
        <f t="shared" si="59"/>
        <v>14.441453634324768</v>
      </c>
      <c r="FB38" s="4">
        <f t="shared" si="60"/>
        <v>24.441453634324766</v>
      </c>
      <c r="FC38" s="4">
        <f t="shared" si="128"/>
        <v>3.4660619069333525E-3</v>
      </c>
      <c r="FD38" s="4">
        <f t="shared" si="61"/>
        <v>-2.2818559836795815E-9</v>
      </c>
      <c r="FE38" s="4"/>
      <c r="FF38" s="4"/>
      <c r="FG38" s="4"/>
      <c r="FH38" s="4"/>
      <c r="FI38" s="4"/>
      <c r="FJ38" s="4"/>
      <c r="FK38" s="4"/>
      <c r="FL38" s="4"/>
      <c r="FM38" s="4"/>
      <c r="FN38" s="6"/>
      <c r="FO38" s="4"/>
      <c r="FP38" s="4"/>
      <c r="FQ38" s="4"/>
      <c r="FR38" s="1"/>
      <c r="FS38" s="4"/>
      <c r="FT38" s="4"/>
      <c r="FX38" s="2"/>
      <c r="FY38" s="2"/>
      <c r="FZ38" s="2"/>
      <c r="GA38" s="2"/>
      <c r="GB38" s="3"/>
      <c r="GC38" s="2"/>
      <c r="GD38" s="2"/>
      <c r="GE38" s="2"/>
      <c r="GF38" s="2"/>
    </row>
    <row r="39" spans="1:188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29"/>
        <v>400</v>
      </c>
      <c r="F39" s="4">
        <f t="shared" si="62"/>
        <v>2.3509999999999982</v>
      </c>
      <c r="G39" s="1">
        <f>'0.5Q 17-24'!GA39</f>
        <v>-80.045041454074493</v>
      </c>
      <c r="H39" s="1">
        <f>'0.5Q 17-24'!GB39</f>
        <v>-95.367297500351128</v>
      </c>
      <c r="I39" s="1">
        <f>'0.5Q 17-24'!GC39</f>
        <v>-100</v>
      </c>
      <c r="J39" s="1">
        <f>'0.5Q 17-24'!GD39</f>
        <v>95.367297500351128</v>
      </c>
      <c r="K39" s="1">
        <f>'0.5Q 17-24'!GE39</f>
        <v>4.6327024996488717</v>
      </c>
      <c r="L39" s="1">
        <f>'0.5Q 17-24'!GF39</f>
        <v>2.3357398154974898</v>
      </c>
      <c r="M39" s="1">
        <f>'0.5Q 17-24'!GG39</f>
        <v>1.1121817269531409</v>
      </c>
      <c r="N39" s="1">
        <f>'0.5Q 17-24'!GH39</f>
        <v>0.40807128814806204</v>
      </c>
      <c r="O39" s="1">
        <f>'0.5Q 17-24'!GI39</f>
        <v>-0.46727069419163314</v>
      </c>
      <c r="P39" s="1">
        <f>'0.5Q 17-24'!GJ39</f>
        <v>1.1121817269531409</v>
      </c>
      <c r="Q39" s="1">
        <f>'0.5Q 17-24'!GK39</f>
        <v>2.7300435086143617E-3</v>
      </c>
      <c r="R39" s="1">
        <f>'0.5Q 17-24'!GL39</f>
        <v>1001.9110304560302</v>
      </c>
      <c r="S39" s="1">
        <f>'0.5Q 17-24'!GM39</f>
        <v>1142.2328772154146</v>
      </c>
      <c r="T39" s="1">
        <f>'0.5Q 17-24'!GN39</f>
        <v>1112.1817269531409</v>
      </c>
      <c r="U39" s="1">
        <f>'0.5Q 17-24'!GO39</f>
        <v>1000</v>
      </c>
      <c r="V39" s="1">
        <f>'0.5Q 17-24'!GP39</f>
        <v>1.4701402224903622E-4</v>
      </c>
      <c r="W39" s="1">
        <f>'0.5Q 17-24'!GQ39</f>
        <v>0.60705118567400429</v>
      </c>
      <c r="X39" s="1">
        <f>'0.5Q 17-24'!GR39</f>
        <v>-2.1229923229403571</v>
      </c>
      <c r="Y39" s="1">
        <f>'0.5Q 17-24'!GS39</f>
        <v>11.072038893570388</v>
      </c>
      <c r="Z39" s="1">
        <f>'0.5Q 17-24'!GT39</f>
        <v>21.072038893570387</v>
      </c>
      <c r="AA39" s="1">
        <f>'0.5Q 17-24'!GU39</f>
        <v>2.7303933492141734E-3</v>
      </c>
      <c r="AB39" s="4"/>
      <c r="AC39" s="4">
        <f t="shared" si="2"/>
        <v>-80.046132440787403</v>
      </c>
      <c r="AD39" s="4">
        <f t="shared" si="3"/>
        <v>-95.371179393383102</v>
      </c>
      <c r="AE39" s="4">
        <f t="shared" si="4"/>
        <v>-100</v>
      </c>
      <c r="AF39" s="1">
        <f t="shared" si="5"/>
        <v>95.371179393383102</v>
      </c>
      <c r="AG39" s="1">
        <f t="shared" si="6"/>
        <v>4.6288206066168982</v>
      </c>
      <c r="AH39" s="1">
        <f t="shared" si="7"/>
        <v>2.3357425188145666</v>
      </c>
      <c r="AI39" s="4">
        <f t="shared" si="63"/>
        <v>1.112179330688754</v>
      </c>
      <c r="AJ39" s="1">
        <f t="shared" si="64"/>
        <v>0.40801847418986953</v>
      </c>
      <c r="AK39" s="4">
        <f t="shared" si="130"/>
        <v>-0.46740197786526982</v>
      </c>
      <c r="AL39" s="1">
        <f t="shared" si="65"/>
        <v>1.112179330688754</v>
      </c>
      <c r="AM39" s="1">
        <f t="shared" si="8"/>
        <v>2.7303933492141734E-3</v>
      </c>
      <c r="AN39" s="1">
        <f t="shared" si="66"/>
        <v>1001.9112753444499</v>
      </c>
      <c r="AO39" s="1">
        <f t="shared" si="67"/>
        <v>1142.2304162039641</v>
      </c>
      <c r="AP39" s="1">
        <f t="shared" si="68"/>
        <v>1112.1793306887539</v>
      </c>
      <c r="AQ39" s="1">
        <f t="shared" si="69"/>
        <v>1000</v>
      </c>
      <c r="AR39" s="1">
        <f t="shared" si="70"/>
        <v>1.470163488705288E-4</v>
      </c>
      <c r="AS39" s="4">
        <f t="shared" si="71"/>
        <v>0.60709462319012131</v>
      </c>
      <c r="AT39" s="1">
        <f t="shared" si="72"/>
        <v>-2.1232987260240521</v>
      </c>
      <c r="AU39" s="4">
        <f t="shared" si="9"/>
        <v>11.072982063304977</v>
      </c>
      <c r="AV39" s="4">
        <f t="shared" si="10"/>
        <v>21.072982063304977</v>
      </c>
      <c r="AW39" s="4">
        <f t="shared" si="73"/>
        <v>2.7306979920239606E-3</v>
      </c>
      <c r="AX39" s="4">
        <f t="shared" si="11"/>
        <v>3.0464280978718603E-7</v>
      </c>
      <c r="AY39" s="4">
        <f t="shared" si="12"/>
        <v>-80.043013648958947</v>
      </c>
      <c r="AZ39" s="4">
        <f t="shared" si="13"/>
        <v>-95.374336243919743</v>
      </c>
      <c r="BA39" s="4">
        <f t="shared" si="14"/>
        <v>-100</v>
      </c>
      <c r="BB39" s="1">
        <f t="shared" si="15"/>
        <v>95.374336243919743</v>
      </c>
      <c r="BC39" s="1">
        <f t="shared" si="16"/>
        <v>4.6256637560802574</v>
      </c>
      <c r="BD39" s="1">
        <f t="shared" si="17"/>
        <v>2.3357352912897107</v>
      </c>
      <c r="BE39" s="4">
        <f t="shared" si="74"/>
        <v>1.1121773605625762</v>
      </c>
      <c r="BF39" s="1">
        <f t="shared" si="75"/>
        <v>0.40802185055123041</v>
      </c>
      <c r="BG39" s="4">
        <f t="shared" si="131"/>
        <v>-0.46742716091103192</v>
      </c>
      <c r="BH39" s="1">
        <f t="shared" si="76"/>
        <v>1.1121773605625762</v>
      </c>
      <c r="BI39" s="1">
        <f t="shared" si="18"/>
        <v>2.7306979920239606E-3</v>
      </c>
      <c r="BJ39" s="1">
        <f t="shared" si="77"/>
        <v>1001.9114885944167</v>
      </c>
      <c r="BK39" s="1">
        <f t="shared" si="78"/>
        <v>1142.228392844977</v>
      </c>
      <c r="BL39" s="1">
        <f t="shared" si="79"/>
        <v>1112.1773605625763</v>
      </c>
      <c r="BM39" s="1">
        <f t="shared" si="80"/>
        <v>1000</v>
      </c>
      <c r="BN39" s="1">
        <f t="shared" si="81"/>
        <v>1.4702528558507879E-4</v>
      </c>
      <c r="BO39" s="4">
        <f t="shared" si="82"/>
        <v>0.60725631268466129</v>
      </c>
      <c r="BP39" s="1">
        <f t="shared" si="83"/>
        <v>-2.1234416793392992</v>
      </c>
      <c r="BQ39" s="4">
        <f t="shared" si="19"/>
        <v>11.072518683205177</v>
      </c>
      <c r="BR39" s="4">
        <f t="shared" si="20"/>
        <v>21.072518683205175</v>
      </c>
      <c r="BS39" s="4">
        <f t="shared" si="84"/>
        <v>2.7308103457692329E-3</v>
      </c>
      <c r="BT39" s="4">
        <f t="shared" si="21"/>
        <v>1.123537452722527E-7</v>
      </c>
      <c r="BU39" s="4">
        <f t="shared" si="22"/>
        <v>-80.0420434020877</v>
      </c>
      <c r="BV39" s="4">
        <f t="shared" si="23"/>
        <v>-95.376142961958863</v>
      </c>
      <c r="BW39" s="4">
        <f t="shared" si="24"/>
        <v>-100</v>
      </c>
      <c r="BX39" s="1">
        <f t="shared" si="25"/>
        <v>95.376142961958863</v>
      </c>
      <c r="BY39" s="1">
        <f t="shared" si="26"/>
        <v>4.6238570380411375</v>
      </c>
      <c r="BZ39" s="1">
        <f t="shared" si="27"/>
        <v>2.3357330518028543</v>
      </c>
      <c r="CA39" s="4">
        <f t="shared" si="85"/>
        <v>1.1121823359389182</v>
      </c>
      <c r="CB39" s="1">
        <f t="shared" si="86"/>
        <v>0.40802988482486791</v>
      </c>
      <c r="CC39" s="4">
        <f t="shared" si="132"/>
        <v>-0.46746129255551433</v>
      </c>
      <c r="CD39" s="1">
        <f t="shared" si="87"/>
        <v>1.1121823359389182</v>
      </c>
      <c r="CE39" s="1">
        <f t="shared" si="28"/>
        <v>2.7308103457692329E-3</v>
      </c>
      <c r="CF39" s="1">
        <f t="shared" si="88"/>
        <v>1001.9115672420385</v>
      </c>
      <c r="CG39" s="1">
        <f t="shared" si="89"/>
        <v>1142.2335026559879</v>
      </c>
      <c r="CH39" s="1">
        <f t="shared" si="90"/>
        <v>1112.1823359389182</v>
      </c>
      <c r="CI39" s="1">
        <f t="shared" si="91"/>
        <v>1000</v>
      </c>
      <c r="CJ39" s="1">
        <f t="shared" si="92"/>
        <v>1.4703500329433828E-4</v>
      </c>
      <c r="CK39" s="4">
        <f t="shared" si="93"/>
        <v>0.60731358670391078</v>
      </c>
      <c r="CL39" s="1">
        <f t="shared" si="94"/>
        <v>-2.123496759065322</v>
      </c>
      <c r="CM39" s="4">
        <f t="shared" si="29"/>
        <v>11.072042950462945</v>
      </c>
      <c r="CN39" s="4">
        <f t="shared" si="30"/>
        <v>21.072042950462944</v>
      </c>
      <c r="CO39" s="4">
        <f t="shared" si="95"/>
        <v>2.7308354185084953E-3</v>
      </c>
      <c r="CP39" s="4">
        <f t="shared" si="31"/>
        <v>2.507273926238146E-8</v>
      </c>
      <c r="CQ39" s="4">
        <f t="shared" si="32"/>
        <v>-80.041704423978302</v>
      </c>
      <c r="CR39" s="4">
        <f t="shared" si="33"/>
        <v>-95.375507744948862</v>
      </c>
      <c r="CS39" s="4">
        <f t="shared" si="34"/>
        <v>-100</v>
      </c>
      <c r="CT39" s="1">
        <f t="shared" si="35"/>
        <v>95.375507744948862</v>
      </c>
      <c r="CU39" s="1">
        <f t="shared" si="36"/>
        <v>4.6244922550511376</v>
      </c>
      <c r="CV39" s="1">
        <f t="shared" si="37"/>
        <v>2.3357323028041965</v>
      </c>
      <c r="CW39" s="4">
        <f t="shared" si="96"/>
        <v>1.1121861384535681</v>
      </c>
      <c r="CX39" s="1">
        <f t="shared" si="97"/>
        <v>0.40803361086642431</v>
      </c>
      <c r="CY39" s="4">
        <f t="shared" si="133"/>
        <v>-0.46744665124978735</v>
      </c>
      <c r="CZ39" s="1">
        <f t="shared" si="98"/>
        <v>1.1121861384535681</v>
      </c>
      <c r="DA39" s="1">
        <f t="shared" si="38"/>
        <v>2.7308354185084953E-3</v>
      </c>
      <c r="DB39" s="1">
        <f t="shared" si="99"/>
        <v>1001.9115847929561</v>
      </c>
      <c r="DC39" s="1">
        <f t="shared" si="100"/>
        <v>1142.2374079145834</v>
      </c>
      <c r="DD39" s="1">
        <f t="shared" si="101"/>
        <v>1112.186138453568</v>
      </c>
      <c r="DE39" s="1">
        <f t="shared" si="102"/>
        <v>1000</v>
      </c>
      <c r="DF39" s="1">
        <f t="shared" si="103"/>
        <v>1.4704011969993982E-4</v>
      </c>
      <c r="DG39" s="4">
        <f t="shared" si="104"/>
        <v>0.60733156486746598</v>
      </c>
      <c r="DH39" s="1">
        <f t="shared" si="105"/>
        <v>-2.1235038536410293</v>
      </c>
      <c r="DI39" s="4">
        <f t="shared" si="39"/>
        <v>11.071900076136766</v>
      </c>
      <c r="DJ39" s="4">
        <f t="shared" si="40"/>
        <v>21.071900076136764</v>
      </c>
      <c r="DK39" s="4">
        <f t="shared" si="106"/>
        <v>2.7308477651147669E-3</v>
      </c>
      <c r="DL39" s="4">
        <f t="shared" si="41"/>
        <v>1.2346606271650823E-8</v>
      </c>
      <c r="DM39" s="4">
        <f t="shared" si="42"/>
        <v>-80.041540478433092</v>
      </c>
      <c r="DN39" s="4">
        <f t="shared" si="43"/>
        <v>-95.374439979115678</v>
      </c>
      <c r="DO39" s="4">
        <f t="shared" si="44"/>
        <v>-100</v>
      </c>
      <c r="DP39" s="1">
        <f t="shared" si="45"/>
        <v>95.374439979115678</v>
      </c>
      <c r="DQ39" s="1">
        <f t="shared" si="46"/>
        <v>4.6255600208843219</v>
      </c>
      <c r="DR39" s="1">
        <f t="shared" si="47"/>
        <v>2.3357318939143359</v>
      </c>
      <c r="DS39" s="4">
        <f t="shared" si="107"/>
        <v>1.1121890154458036</v>
      </c>
      <c r="DT39" s="1">
        <f t="shared" si="108"/>
        <v>0.40804222786561417</v>
      </c>
      <c r="DU39" s="4">
        <f t="shared" si="134"/>
        <v>-0.46741350014400684</v>
      </c>
      <c r="DV39" s="1">
        <f t="shared" si="109"/>
        <v>1.1121890154458036</v>
      </c>
      <c r="DW39" s="1">
        <f t="shared" si="48"/>
        <v>2.7308477651147669E-3</v>
      </c>
      <c r="DX39" s="1">
        <f t="shared" si="110"/>
        <v>1001.9115934355802</v>
      </c>
      <c r="DY39" s="1">
        <f t="shared" si="111"/>
        <v>1142.2403626431492</v>
      </c>
      <c r="DZ39" s="1">
        <f t="shared" si="112"/>
        <v>1112.1890154458035</v>
      </c>
      <c r="EA39" s="1">
        <f t="shared" si="113"/>
        <v>1000</v>
      </c>
      <c r="EB39" s="1">
        <f t="shared" si="114"/>
        <v>1.4704191568549655E-4</v>
      </c>
      <c r="EC39" s="4">
        <f t="shared" si="115"/>
        <v>0.60734087591356922</v>
      </c>
      <c r="ED39" s="1">
        <f t="shared" si="116"/>
        <v>-2.1235068892011979</v>
      </c>
      <c r="EE39" s="4">
        <f t="shared" si="49"/>
        <v>11.071843966097429</v>
      </c>
      <c r="EF39" s="4">
        <f t="shared" si="50"/>
        <v>21.071843966097429</v>
      </c>
      <c r="EG39" s="4">
        <f t="shared" si="117"/>
        <v>2.7308514082842435E-3</v>
      </c>
      <c r="EH39" s="4">
        <f t="shared" si="51"/>
        <v>3.6431694766005107E-9</v>
      </c>
      <c r="EI39" s="4">
        <f t="shared" si="52"/>
        <v>-80.041524988265564</v>
      </c>
      <c r="EJ39" s="4">
        <f t="shared" si="53"/>
        <v>-95.374094252830218</v>
      </c>
      <c r="EK39" s="4">
        <f t="shared" si="54"/>
        <v>-100</v>
      </c>
      <c r="EL39" s="1">
        <f t="shared" si="55"/>
        <v>95.374094252830218</v>
      </c>
      <c r="EM39" s="1">
        <f t="shared" si="56"/>
        <v>4.6259057471697815</v>
      </c>
      <c r="EN39" s="1">
        <f t="shared" si="57"/>
        <v>2.3357318214955458</v>
      </c>
      <c r="EO39" s="4">
        <f t="shared" si="118"/>
        <v>1.1121908338808506</v>
      </c>
      <c r="EP39" s="1">
        <f t="shared" si="119"/>
        <v>0.40804995438454056</v>
      </c>
      <c r="EQ39" s="4">
        <f t="shared" si="135"/>
        <v>-0.46739906360718619</v>
      </c>
      <c r="ER39" s="1">
        <f t="shared" si="120"/>
        <v>1.1121908338808506</v>
      </c>
      <c r="ES39" s="1">
        <f t="shared" si="58"/>
        <v>2.7308514082842435E-3</v>
      </c>
      <c r="ET39" s="1">
        <f t="shared" si="121"/>
        <v>1001.911595985799</v>
      </c>
      <c r="EU39" s="1">
        <f t="shared" si="122"/>
        <v>1142.2422302123111</v>
      </c>
      <c r="EV39" s="1">
        <f t="shared" si="123"/>
        <v>1112.1908338808505</v>
      </c>
      <c r="EW39" s="1">
        <f t="shared" si="124"/>
        <v>1000</v>
      </c>
      <c r="EX39" s="1">
        <f t="shared" si="125"/>
        <v>1.4704255610101854E-4</v>
      </c>
      <c r="EY39" s="4">
        <f t="shared" si="126"/>
        <v>0.60734315207878586</v>
      </c>
      <c r="EZ39" s="1">
        <f t="shared" si="127"/>
        <v>-2.1235082562054579</v>
      </c>
      <c r="FA39" s="4">
        <f t="shared" si="59"/>
        <v>11.071829920468698</v>
      </c>
      <c r="FB39" s="4">
        <f t="shared" si="60"/>
        <v>21.071829920468698</v>
      </c>
      <c r="FC39" s="4">
        <f t="shared" si="128"/>
        <v>2.7308491723625028E-3</v>
      </c>
      <c r="FD39" s="4">
        <f t="shared" si="61"/>
        <v>-2.2359217407251497E-9</v>
      </c>
      <c r="FE39" s="4"/>
      <c r="FF39" s="4"/>
      <c r="FG39" s="4"/>
      <c r="FH39" s="4"/>
      <c r="FI39" s="4"/>
      <c r="FJ39" s="4"/>
      <c r="FK39" s="4"/>
      <c r="FL39" s="4"/>
      <c r="FM39" s="4"/>
      <c r="FN39" s="6"/>
      <c r="FO39" s="4"/>
      <c r="FP39" s="4"/>
      <c r="FQ39" s="4"/>
      <c r="FR39" s="1"/>
      <c r="FS39" s="4"/>
      <c r="FT39" s="4"/>
      <c r="FX39" s="2"/>
      <c r="FY39" s="2"/>
      <c r="FZ39" s="2"/>
      <c r="GA39" s="2"/>
      <c r="GB39" s="3"/>
      <c r="GC39" s="2"/>
      <c r="GD39" s="2"/>
      <c r="GE39" s="2"/>
      <c r="GF39" s="2"/>
    </row>
    <row r="40" spans="1:188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29"/>
        <v>395</v>
      </c>
      <c r="F40" s="4">
        <f t="shared" si="62"/>
        <v>2.400999999999998</v>
      </c>
      <c r="G40" s="1">
        <f>'0.5Q 17-24'!GA40</f>
        <v>-82.196488985653787</v>
      </c>
      <c r="H40" s="1">
        <f>'0.5Q 17-24'!GB40</f>
        <v>-97.833775900278411</v>
      </c>
      <c r="I40" s="1">
        <f>'0.5Q 17-24'!GC40</f>
        <v>-100</v>
      </c>
      <c r="J40" s="1">
        <f>'0.5Q 17-24'!GD40</f>
        <v>97.833775900278411</v>
      </c>
      <c r="K40" s="1">
        <f>'0.5Q 17-24'!GE40</f>
        <v>2.1662240997215889</v>
      </c>
      <c r="L40" s="1">
        <f>'0.5Q 17-24'!GF40</f>
        <v>2.3900753658328893</v>
      </c>
      <c r="M40" s="1">
        <f>'0.5Q 17-24'!GG40</f>
        <v>1.0867110067079899</v>
      </c>
      <c r="N40" s="1">
        <f>'0.5Q 17-24'!GH40</f>
        <v>0.38989540101693604</v>
      </c>
      <c r="O40" s="1">
        <f>'0.5Q 17-24'!GI40</f>
        <v>-0.46727069419163314</v>
      </c>
      <c r="P40" s="1">
        <f>'0.5Q 17-24'!GJ40</f>
        <v>1.0867110067079899</v>
      </c>
      <c r="Q40" s="1">
        <f>'0.5Q 17-24'!GK40</f>
        <v>2.0013578283378602E-3</v>
      </c>
      <c r="R40" s="1">
        <f>'0.5Q 17-24'!GL40</f>
        <v>1001.4009504798364</v>
      </c>
      <c r="S40" s="1">
        <f>'0.5Q 17-24'!GM40</f>
        <v>1116.0739381092399</v>
      </c>
      <c r="T40" s="1">
        <f>'0.5Q 17-24'!GN40</f>
        <v>1086.71100670799</v>
      </c>
      <c r="U40" s="1">
        <f>'0.5Q 17-24'!GO40</f>
        <v>1000</v>
      </c>
      <c r="V40" s="1">
        <f>'0.5Q 17-24'!GP40</f>
        <v>1.457371360553003E-4</v>
      </c>
      <c r="W40" s="1">
        <f>'0.5Q 17-24'!GQ40</f>
        <v>0.38775058969601589</v>
      </c>
      <c r="X40" s="1">
        <f>'0.5Q 17-24'!GR40</f>
        <v>-1.6136072386418443</v>
      </c>
      <c r="Y40" s="1">
        <f>'0.5Q 17-24'!GS40</f>
        <v>6.2335521804850842</v>
      </c>
      <c r="Z40" s="1">
        <f>'0.5Q 17-24'!GT40</f>
        <v>16.233552180485084</v>
      </c>
      <c r="AA40" s="1">
        <f>'0.5Q 17-24'!GU40</f>
        <v>2.0016491892949325E-3</v>
      </c>
      <c r="AB40" s="4"/>
      <c r="AC40" s="4">
        <f t="shared" si="2"/>
        <v>-82.197799215176474</v>
      </c>
      <c r="AD40" s="4">
        <f t="shared" si="3"/>
        <v>-97.838490740444328</v>
      </c>
      <c r="AE40" s="4">
        <f t="shared" si="4"/>
        <v>-100</v>
      </c>
      <c r="AF40" s="1">
        <f t="shared" si="5"/>
        <v>97.838490740444328</v>
      </c>
      <c r="AG40" s="1">
        <f t="shared" si="6"/>
        <v>2.1615092595556717</v>
      </c>
      <c r="AH40" s="1">
        <f t="shared" si="7"/>
        <v>2.3900775660034643</v>
      </c>
      <c r="AI40" s="4">
        <f t="shared" si="63"/>
        <v>1.086700943777954</v>
      </c>
      <c r="AJ40" s="1">
        <f t="shared" si="64"/>
        <v>0.38985476694438115</v>
      </c>
      <c r="AK40" s="4">
        <f t="shared" si="130"/>
        <v>-0.46740197786526982</v>
      </c>
      <c r="AL40" s="1">
        <f t="shared" si="65"/>
        <v>1.086700943777954</v>
      </c>
      <c r="AM40" s="1">
        <f t="shared" si="8"/>
        <v>2.0016491892949325E-3</v>
      </c>
      <c r="AN40" s="1">
        <f t="shared" si="66"/>
        <v>1001.4011544325066</v>
      </c>
      <c r="AO40" s="1">
        <f t="shared" si="67"/>
        <v>1116.0636032788343</v>
      </c>
      <c r="AP40" s="1">
        <f t="shared" si="68"/>
        <v>1086.7009437779541</v>
      </c>
      <c r="AQ40" s="1">
        <f t="shared" si="69"/>
        <v>1000</v>
      </c>
      <c r="AR40" s="1">
        <f t="shared" si="70"/>
        <v>1.457488319838482E-4</v>
      </c>
      <c r="AS40" s="4">
        <f t="shared" si="71"/>
        <v>0.3877749869901308</v>
      </c>
      <c r="AT40" s="1">
        <f t="shared" si="72"/>
        <v>-1.6138742023048018</v>
      </c>
      <c r="AU40" s="4">
        <f t="shared" si="9"/>
        <v>6.2336810961379889</v>
      </c>
      <c r="AV40" s="4">
        <f t="shared" si="10"/>
        <v>16.233681096137989</v>
      </c>
      <c r="AW40" s="4">
        <f t="shared" si="73"/>
        <v>2.0018775381018257E-3</v>
      </c>
      <c r="AX40" s="4">
        <f t="shared" si="11"/>
        <v>2.2834880689321171E-7</v>
      </c>
      <c r="AY40" s="4">
        <f t="shared" si="12"/>
        <v>-82.194070795184331</v>
      </c>
      <c r="AZ40" s="4">
        <f t="shared" si="13"/>
        <v>-97.842199605283312</v>
      </c>
      <c r="BA40" s="4">
        <f t="shared" si="14"/>
        <v>-100</v>
      </c>
      <c r="BB40" s="1">
        <f t="shared" si="15"/>
        <v>97.842199605283312</v>
      </c>
      <c r="BC40" s="1">
        <f t="shared" si="16"/>
        <v>2.1578003947166877</v>
      </c>
      <c r="BD40" s="1">
        <f t="shared" si="17"/>
        <v>2.3900705359663768</v>
      </c>
      <c r="BE40" s="4">
        <f t="shared" si="74"/>
        <v>1.0867048935333212</v>
      </c>
      <c r="BF40" s="1">
        <f t="shared" si="75"/>
        <v>0.38986938464986931</v>
      </c>
      <c r="BG40" s="4">
        <f t="shared" si="131"/>
        <v>-0.46742716091103192</v>
      </c>
      <c r="BH40" s="1">
        <f t="shared" si="76"/>
        <v>1.0867048935333212</v>
      </c>
      <c r="BI40" s="1">
        <f t="shared" si="18"/>
        <v>2.0018775381018257E-3</v>
      </c>
      <c r="BJ40" s="1">
        <f t="shared" si="77"/>
        <v>1001.4013142766713</v>
      </c>
      <c r="BK40" s="1">
        <f t="shared" si="78"/>
        <v>1116.0676597565916</v>
      </c>
      <c r="BL40" s="1">
        <f t="shared" si="79"/>
        <v>1086.7048935333212</v>
      </c>
      <c r="BM40" s="1">
        <f t="shared" si="80"/>
        <v>1000</v>
      </c>
      <c r="BN40" s="1">
        <f t="shared" si="81"/>
        <v>1.4576409078442698E-4</v>
      </c>
      <c r="BO40" s="4">
        <f t="shared" si="82"/>
        <v>0.3879019195508423</v>
      </c>
      <c r="BP40" s="1">
        <f t="shared" si="83"/>
        <v>-1.6139756185509833</v>
      </c>
      <c r="BQ40" s="4">
        <f t="shared" si="19"/>
        <v>6.2333036969643558</v>
      </c>
      <c r="BR40" s="4">
        <f t="shared" si="20"/>
        <v>16.233303696964356</v>
      </c>
      <c r="BS40" s="4">
        <f t="shared" si="84"/>
        <v>2.0019452214047172E-3</v>
      </c>
      <c r="BT40" s="4">
        <f t="shared" si="21"/>
        <v>6.7683302891561464E-8</v>
      </c>
      <c r="BU40" s="4">
        <f t="shared" si="22"/>
        <v>-82.192989698720226</v>
      </c>
      <c r="BV40" s="4">
        <f t="shared" si="23"/>
        <v>-97.844260690963026</v>
      </c>
      <c r="BW40" s="4">
        <f t="shared" si="24"/>
        <v>-100</v>
      </c>
      <c r="BX40" s="1">
        <f t="shared" si="25"/>
        <v>97.844260690963026</v>
      </c>
      <c r="BY40" s="1">
        <f t="shared" si="26"/>
        <v>2.1557393090369743</v>
      </c>
      <c r="BZ40" s="1">
        <f t="shared" si="27"/>
        <v>2.390068495883706</v>
      </c>
      <c r="CA40" s="4">
        <f t="shared" si="85"/>
        <v>1.0867088816170334</v>
      </c>
      <c r="CB40" s="1">
        <f t="shared" si="86"/>
        <v>0.38987201944814809</v>
      </c>
      <c r="CC40" s="4">
        <f t="shared" si="132"/>
        <v>-0.46746129255551433</v>
      </c>
      <c r="CD40" s="1">
        <f t="shared" si="87"/>
        <v>1.0867088816170334</v>
      </c>
      <c r="CE40" s="1">
        <f t="shared" si="28"/>
        <v>2.0019452214047172E-3</v>
      </c>
      <c r="CF40" s="1">
        <f t="shared" si="88"/>
        <v>1001.4013616549832</v>
      </c>
      <c r="CG40" s="1">
        <f t="shared" si="89"/>
        <v>1116.0717555983256</v>
      </c>
      <c r="CH40" s="1">
        <f t="shared" si="90"/>
        <v>1086.7088816170333</v>
      </c>
      <c r="CI40" s="1">
        <f t="shared" si="91"/>
        <v>1000</v>
      </c>
      <c r="CJ40" s="1">
        <f t="shared" si="92"/>
        <v>1.4577302487290314E-4</v>
      </c>
      <c r="CK40" s="4">
        <f t="shared" si="93"/>
        <v>0.38794002899303054</v>
      </c>
      <c r="CL40" s="1">
        <f t="shared" si="94"/>
        <v>-1.6140051924116867</v>
      </c>
      <c r="CM40" s="4">
        <f t="shared" si="29"/>
        <v>6.2331974942321544</v>
      </c>
      <c r="CN40" s="4">
        <f t="shared" si="30"/>
        <v>16.233197494232154</v>
      </c>
      <c r="CO40" s="4">
        <f t="shared" si="95"/>
        <v>2.0019594699820079E-3</v>
      </c>
      <c r="CP40" s="4">
        <f t="shared" si="31"/>
        <v>1.424857729069931E-8</v>
      </c>
      <c r="CQ40" s="4">
        <f t="shared" si="32"/>
        <v>-82.192634436203207</v>
      </c>
      <c r="CR40" s="4">
        <f t="shared" si="33"/>
        <v>-97.843523872695215</v>
      </c>
      <c r="CS40" s="4">
        <f t="shared" si="34"/>
        <v>-100</v>
      </c>
      <c r="CT40" s="1">
        <f t="shared" si="35"/>
        <v>97.843523872695215</v>
      </c>
      <c r="CU40" s="1">
        <f t="shared" si="36"/>
        <v>2.156476127304785</v>
      </c>
      <c r="CV40" s="1">
        <f t="shared" si="37"/>
        <v>2.3900678312392944</v>
      </c>
      <c r="CW40" s="4">
        <f t="shared" si="96"/>
        <v>1.0867105687019585</v>
      </c>
      <c r="CX40" s="1">
        <f t="shared" si="97"/>
        <v>0.38986616203200347</v>
      </c>
      <c r="CY40" s="4">
        <f t="shared" si="133"/>
        <v>-0.46744665124978735</v>
      </c>
      <c r="CZ40" s="1">
        <f t="shared" si="98"/>
        <v>1.0867105687019585</v>
      </c>
      <c r="DA40" s="1">
        <f t="shared" si="38"/>
        <v>2.0019594699820079E-3</v>
      </c>
      <c r="DB40" s="1">
        <f t="shared" si="99"/>
        <v>1001.4013716289874</v>
      </c>
      <c r="DC40" s="1">
        <f t="shared" si="100"/>
        <v>1116.0734882682855</v>
      </c>
      <c r="DD40" s="1">
        <f t="shared" si="101"/>
        <v>1086.7105687019584</v>
      </c>
      <c r="DE40" s="1">
        <f t="shared" si="102"/>
        <v>1000</v>
      </c>
      <c r="DF40" s="1">
        <f t="shared" si="103"/>
        <v>1.4577518970529746E-4</v>
      </c>
      <c r="DG40" s="4">
        <f t="shared" si="104"/>
        <v>0.38795113598507341</v>
      </c>
      <c r="DH40" s="1">
        <f t="shared" si="105"/>
        <v>-1.6140083339969344</v>
      </c>
      <c r="DI40" s="4">
        <f t="shared" si="39"/>
        <v>6.2331636710623659</v>
      </c>
      <c r="DJ40" s="4">
        <f t="shared" si="40"/>
        <v>16.233163671062364</v>
      </c>
      <c r="DK40" s="4">
        <f t="shared" si="106"/>
        <v>2.0019672051981357E-3</v>
      </c>
      <c r="DL40" s="4">
        <f t="shared" si="41"/>
        <v>7.7352161277806364E-9</v>
      </c>
      <c r="DM40" s="4">
        <f t="shared" si="42"/>
        <v>-82.192481245089994</v>
      </c>
      <c r="DN40" s="4">
        <f t="shared" si="43"/>
        <v>-97.842325657306134</v>
      </c>
      <c r="DO40" s="4">
        <f t="shared" si="44"/>
        <v>-100</v>
      </c>
      <c r="DP40" s="1">
        <f t="shared" si="45"/>
        <v>97.842325657306134</v>
      </c>
      <c r="DQ40" s="1">
        <f t="shared" si="46"/>
        <v>2.1576743426938663</v>
      </c>
      <c r="DR40" s="1">
        <f t="shared" si="47"/>
        <v>2.3900675434759378</v>
      </c>
      <c r="DS40" s="4">
        <f t="shared" si="107"/>
        <v>1.0867129912320372</v>
      </c>
      <c r="DT40" s="1">
        <f t="shared" si="108"/>
        <v>0.38987277212458271</v>
      </c>
      <c r="DU40" s="4">
        <f t="shared" si="134"/>
        <v>-0.46741350014400684</v>
      </c>
      <c r="DV40" s="1">
        <f t="shared" si="109"/>
        <v>1.0867129912320372</v>
      </c>
      <c r="DW40" s="1">
        <f t="shared" si="48"/>
        <v>2.0019672051981357E-3</v>
      </c>
      <c r="DX40" s="1">
        <f t="shared" si="110"/>
        <v>1001.4013770436387</v>
      </c>
      <c r="DY40" s="1">
        <f t="shared" si="111"/>
        <v>1116.0759762551268</v>
      </c>
      <c r="DZ40" s="1">
        <f t="shared" si="112"/>
        <v>1086.7129912320372</v>
      </c>
      <c r="EA40" s="1">
        <f t="shared" si="113"/>
        <v>1000</v>
      </c>
      <c r="EB40" s="1">
        <f t="shared" si="114"/>
        <v>1.4577611198332623E-4</v>
      </c>
      <c r="EC40" s="4">
        <f t="shared" si="115"/>
        <v>0.38795683933440228</v>
      </c>
      <c r="ED40" s="1">
        <f t="shared" si="116"/>
        <v>-1.6140103658637335</v>
      </c>
      <c r="EE40" s="4">
        <f t="shared" si="49"/>
        <v>6.2331499444863159</v>
      </c>
      <c r="EF40" s="4">
        <f t="shared" si="50"/>
        <v>16.233149944486314</v>
      </c>
      <c r="EG40" s="4">
        <f t="shared" si="117"/>
        <v>2.0019693419000987E-3</v>
      </c>
      <c r="EH40" s="4">
        <f t="shared" si="51"/>
        <v>2.1367019629320305E-9</v>
      </c>
      <c r="EI40" s="4">
        <f t="shared" si="52"/>
        <v>-82.192489614609286</v>
      </c>
      <c r="EJ40" s="4">
        <f t="shared" si="53"/>
        <v>-97.841948957794671</v>
      </c>
      <c r="EK40" s="4">
        <f t="shared" si="54"/>
        <v>-100</v>
      </c>
      <c r="EL40" s="1">
        <f t="shared" si="55"/>
        <v>97.841948957794671</v>
      </c>
      <c r="EM40" s="1">
        <f t="shared" si="56"/>
        <v>2.1580510422053294</v>
      </c>
      <c r="EN40" s="1">
        <f t="shared" si="57"/>
        <v>2.3900675573374266</v>
      </c>
      <c r="EO40" s="4">
        <f t="shared" si="118"/>
        <v>1.0867147168376157</v>
      </c>
      <c r="EP40" s="1">
        <f t="shared" si="119"/>
        <v>0.38988023829561941</v>
      </c>
      <c r="EQ40" s="4">
        <f t="shared" si="135"/>
        <v>-0.46739906360718619</v>
      </c>
      <c r="ER40" s="1">
        <f t="shared" si="120"/>
        <v>1.0867147168376157</v>
      </c>
      <c r="ES40" s="1">
        <f t="shared" si="58"/>
        <v>2.0019693419000987E-3</v>
      </c>
      <c r="ET40" s="1">
        <f t="shared" si="121"/>
        <v>1001.40137853933</v>
      </c>
      <c r="EU40" s="1">
        <f t="shared" si="122"/>
        <v>1116.077748486568</v>
      </c>
      <c r="EV40" s="1">
        <f t="shared" si="123"/>
        <v>1086.7147168376157</v>
      </c>
      <c r="EW40" s="1">
        <f t="shared" si="124"/>
        <v>1000</v>
      </c>
      <c r="EX40" s="1">
        <f t="shared" si="125"/>
        <v>1.4577641327682896E-4</v>
      </c>
      <c r="EY40" s="4">
        <f t="shared" si="126"/>
        <v>0.38795768768309352</v>
      </c>
      <c r="EZ40" s="1">
        <f t="shared" si="127"/>
        <v>-1.6140116542170053</v>
      </c>
      <c r="FA40" s="4">
        <f t="shared" si="59"/>
        <v>6.2331518707874487</v>
      </c>
      <c r="FB40" s="4">
        <f t="shared" si="60"/>
        <v>16.233151870787449</v>
      </c>
      <c r="FC40" s="4">
        <f t="shared" si="128"/>
        <v>2.0019677777102234E-3</v>
      </c>
      <c r="FD40" s="4">
        <f t="shared" si="61"/>
        <v>-1.5641898752812022E-9</v>
      </c>
      <c r="FE40" s="4"/>
      <c r="FF40" s="4"/>
      <c r="FG40" s="4"/>
      <c r="FH40" s="4"/>
      <c r="FI40" s="4"/>
      <c r="FJ40" s="4"/>
      <c r="FK40" s="4"/>
      <c r="FL40" s="4"/>
      <c r="FM40" s="4"/>
      <c r="FN40" s="6"/>
      <c r="FO40" s="4"/>
      <c r="FP40" s="4"/>
      <c r="FQ40" s="4"/>
      <c r="FR40" s="1"/>
      <c r="FS40" s="4"/>
      <c r="FT40" s="4"/>
      <c r="FX40" s="2"/>
      <c r="FY40" s="2"/>
      <c r="FZ40" s="2"/>
      <c r="GA40" s="2"/>
      <c r="GB40" s="3"/>
      <c r="GC40" s="2"/>
      <c r="GD40" s="2"/>
      <c r="GE40" s="2"/>
      <c r="GF40" s="2"/>
    </row>
    <row r="41" spans="1:188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29"/>
        <v>390</v>
      </c>
      <c r="F41" s="4">
        <f t="shared" si="62"/>
        <v>2.4509999999999978</v>
      </c>
      <c r="G41" s="1">
        <f>'0.5Q 17-24'!GA41</f>
        <v>-84.34793651723308</v>
      </c>
      <c r="H41" s="1">
        <f>'0.5Q 17-24'!GB41</f>
        <v>-100</v>
      </c>
      <c r="I41" s="1">
        <f>'0.5Q 17-24'!GC41</f>
        <v>-100</v>
      </c>
      <c r="J41" s="1">
        <f>'0.5Q 17-24'!GD41</f>
        <v>100</v>
      </c>
      <c r="K41" s="1">
        <f>'0.5Q 17-24'!GE41</f>
        <v>0</v>
      </c>
      <c r="L41" s="1">
        <f>'0.5Q 17-24'!GF41</f>
        <v>2.443971738732547</v>
      </c>
      <c r="M41" s="1">
        <f>'0.5Q 17-24'!GG41</f>
        <v>1.0779274579931553</v>
      </c>
      <c r="N41" s="1">
        <f>'0.5Q 17-24'!GH41</f>
        <v>0.41478918722028191</v>
      </c>
      <c r="O41" s="1">
        <f>'0.5Q 17-24'!GI41</f>
        <v>-0.46727069419163314</v>
      </c>
      <c r="P41" s="1">
        <f>'0.5Q 17-24'!GJ41</f>
        <v>1.0779274579931553</v>
      </c>
      <c r="Q41" s="1">
        <f>'0.5Q 17-24'!GK41</f>
        <v>1.2008146970027161E-3</v>
      </c>
      <c r="R41" s="1">
        <f>'0.5Q 17-24'!GL41</f>
        <v>1000.840570287902</v>
      </c>
      <c r="S41" s="1">
        <f>'0.5Q 17-24'!GM41</f>
        <v>1107.0530579081303</v>
      </c>
      <c r="T41" s="1">
        <f>'0.5Q 17-24'!GN41</f>
        <v>1077.9274579931553</v>
      </c>
      <c r="U41" s="1">
        <f>'0.5Q 17-24'!GO41</f>
        <v>1000</v>
      </c>
      <c r="V41" s="1">
        <f>'0.5Q 17-24'!GP41</f>
        <v>1.601086262670288E-4</v>
      </c>
      <c r="W41" s="1">
        <f>'0.5Q 17-24'!GQ41</f>
        <v>0.20276922062140723</v>
      </c>
      <c r="X41" s="1">
        <f>'0.5Q 17-24'!GR41</f>
        <v>-0.9980454763813088</v>
      </c>
      <c r="Y41" s="1">
        <f>'0.5Q 17-24'!GS41</f>
        <v>0</v>
      </c>
      <c r="Z41" s="1">
        <f>'0.5Q 17-24'!GT41</f>
        <v>10</v>
      </c>
      <c r="AA41" s="1">
        <f>'0.5Q 17-24'!GU41</f>
        <v>1.2009895135769594E-3</v>
      </c>
      <c r="AB41" s="4"/>
      <c r="AC41" s="4">
        <f t="shared" si="2"/>
        <v>-84.349465989565545</v>
      </c>
      <c r="AD41" s="4">
        <f t="shared" si="3"/>
        <v>-100</v>
      </c>
      <c r="AE41" s="4">
        <f t="shared" si="4"/>
        <v>-100</v>
      </c>
      <c r="AF41" s="1">
        <f t="shared" si="5"/>
        <v>100</v>
      </c>
      <c r="AG41" s="1">
        <f t="shared" si="6"/>
        <v>0</v>
      </c>
      <c r="AH41" s="1">
        <f t="shared" si="7"/>
        <v>2.4439737126034631</v>
      </c>
      <c r="AI41" s="4">
        <f t="shared" si="63"/>
        <v>1.077922931999975</v>
      </c>
      <c r="AJ41" s="1">
        <f t="shared" si="64"/>
        <v>0.41484957291086683</v>
      </c>
      <c r="AK41" s="4">
        <f t="shared" si="130"/>
        <v>-0.46740197786526982</v>
      </c>
      <c r="AL41" s="1">
        <f t="shared" si="65"/>
        <v>1.077922931999975</v>
      </c>
      <c r="AM41" s="1">
        <f t="shared" si="8"/>
        <v>1.2009895135769594E-3</v>
      </c>
      <c r="AN41" s="1">
        <f t="shared" si="66"/>
        <v>1000.8406926595039</v>
      </c>
      <c r="AO41" s="1">
        <f t="shared" si="67"/>
        <v>1107.0484096226144</v>
      </c>
      <c r="AP41" s="1">
        <f t="shared" si="68"/>
        <v>1077.9229319999749</v>
      </c>
      <c r="AQ41" s="1">
        <f t="shared" si="69"/>
        <v>1000</v>
      </c>
      <c r="AR41" s="1">
        <f t="shared" si="70"/>
        <v>1.6013193514359463E-4</v>
      </c>
      <c r="AS41" s="4">
        <f t="shared" si="71"/>
        <v>0.20277809658433887</v>
      </c>
      <c r="AT41" s="1">
        <f t="shared" si="72"/>
        <v>-0.99821141699262039</v>
      </c>
      <c r="AU41" s="4">
        <f t="shared" si="9"/>
        <v>0</v>
      </c>
      <c r="AV41" s="4">
        <f t="shared" si="10"/>
        <v>10</v>
      </c>
      <c r="AW41" s="4">
        <f t="shared" si="73"/>
        <v>1.2011265228610954E-3</v>
      </c>
      <c r="AX41" s="4">
        <f t="shared" si="11"/>
        <v>1.3700928413605713E-7</v>
      </c>
      <c r="AY41" s="4">
        <f t="shared" si="12"/>
        <v>-84.345127941409714</v>
      </c>
      <c r="AZ41" s="4">
        <f t="shared" si="13"/>
        <v>-100</v>
      </c>
      <c r="BA41" s="4">
        <f t="shared" si="14"/>
        <v>-100</v>
      </c>
      <c r="BB41" s="1">
        <f t="shared" si="15"/>
        <v>100</v>
      </c>
      <c r="BC41" s="1">
        <f t="shared" si="16"/>
        <v>0</v>
      </c>
      <c r="BD41" s="1">
        <f t="shared" si="17"/>
        <v>2.4439678006321079</v>
      </c>
      <c r="BE41" s="4">
        <f t="shared" si="74"/>
        <v>1.0779452933146239</v>
      </c>
      <c r="BF41" s="1">
        <f t="shared" si="75"/>
        <v>0.41489689908846128</v>
      </c>
      <c r="BG41" s="4">
        <f t="shared" si="131"/>
        <v>-0.46742716091103192</v>
      </c>
      <c r="BH41" s="1">
        <f t="shared" si="76"/>
        <v>1.0779452933146239</v>
      </c>
      <c r="BI41" s="1">
        <f t="shared" si="18"/>
        <v>1.2011265228610954E-3</v>
      </c>
      <c r="BJ41" s="1">
        <f t="shared" si="77"/>
        <v>1000.8407885660026</v>
      </c>
      <c r="BK41" s="1">
        <f t="shared" si="78"/>
        <v>1107.0713751399849</v>
      </c>
      <c r="BL41" s="1">
        <f t="shared" si="79"/>
        <v>1077.9452933146238</v>
      </c>
      <c r="BM41" s="1">
        <f t="shared" si="80"/>
        <v>1000</v>
      </c>
      <c r="BN41" s="1">
        <f t="shared" si="81"/>
        <v>1.6015020304814605E-4</v>
      </c>
      <c r="BO41" s="4">
        <f t="shared" si="82"/>
        <v>0.20286167013149436</v>
      </c>
      <c r="BP41" s="1">
        <f t="shared" si="83"/>
        <v>-0.99826485272960108</v>
      </c>
      <c r="BQ41" s="4">
        <f t="shared" si="19"/>
        <v>0</v>
      </c>
      <c r="BR41" s="4">
        <f t="shared" si="20"/>
        <v>10</v>
      </c>
      <c r="BS41" s="4">
        <f t="shared" si="84"/>
        <v>1.2011671328428302E-3</v>
      </c>
      <c r="BT41" s="4">
        <f t="shared" si="21"/>
        <v>4.0609981734806774E-8</v>
      </c>
      <c r="BU41" s="4">
        <f t="shared" si="22"/>
        <v>-84.343935995352751</v>
      </c>
      <c r="BV41" s="4">
        <f t="shared" si="23"/>
        <v>-100</v>
      </c>
      <c r="BW41" s="4">
        <f t="shared" si="24"/>
        <v>-100</v>
      </c>
      <c r="BX41" s="1">
        <f t="shared" si="25"/>
        <v>100</v>
      </c>
      <c r="BY41" s="1">
        <f t="shared" si="26"/>
        <v>0</v>
      </c>
      <c r="BZ41" s="1">
        <f t="shared" si="27"/>
        <v>2.4439661741746463</v>
      </c>
      <c r="CA41" s="4">
        <f t="shared" si="85"/>
        <v>1.0779535658188077</v>
      </c>
      <c r="CB41" s="1">
        <f t="shared" si="86"/>
        <v>0.41491092671600366</v>
      </c>
      <c r="CC41" s="4">
        <f t="shared" si="132"/>
        <v>-0.46746129255551433</v>
      </c>
      <c r="CD41" s="1">
        <f t="shared" si="87"/>
        <v>1.0779535658188077</v>
      </c>
      <c r="CE41" s="1">
        <f t="shared" si="28"/>
        <v>1.2011671328428302E-3</v>
      </c>
      <c r="CF41" s="1">
        <f t="shared" si="88"/>
        <v>1000.8408169929899</v>
      </c>
      <c r="CG41" s="1">
        <f t="shared" si="89"/>
        <v>1107.0798711672319</v>
      </c>
      <c r="CH41" s="1">
        <f t="shared" si="90"/>
        <v>1077.9535658188076</v>
      </c>
      <c r="CI41" s="1">
        <f t="shared" si="91"/>
        <v>1000</v>
      </c>
      <c r="CJ41" s="1">
        <f t="shared" si="92"/>
        <v>1.6015561771237741E-4</v>
      </c>
      <c r="CK41" s="4">
        <f t="shared" si="93"/>
        <v>0.20288553783083649</v>
      </c>
      <c r="CL41" s="1">
        <f t="shared" si="94"/>
        <v>-0.99828159501199365</v>
      </c>
      <c r="CM41" s="4">
        <f t="shared" si="29"/>
        <v>0</v>
      </c>
      <c r="CN41" s="4">
        <f t="shared" si="30"/>
        <v>10</v>
      </c>
      <c r="CO41" s="4">
        <f t="shared" si="95"/>
        <v>1.2011756819892048E-3</v>
      </c>
      <c r="CP41" s="4">
        <f t="shared" si="31"/>
        <v>8.5491463745496904E-9</v>
      </c>
      <c r="CQ41" s="4">
        <f t="shared" si="32"/>
        <v>-84.343564448428111</v>
      </c>
      <c r="CR41" s="4">
        <f t="shared" si="33"/>
        <v>-100</v>
      </c>
      <c r="CS41" s="4">
        <f t="shared" si="34"/>
        <v>-100</v>
      </c>
      <c r="CT41" s="1">
        <f t="shared" si="35"/>
        <v>100</v>
      </c>
      <c r="CU41" s="1">
        <f t="shared" si="36"/>
        <v>0</v>
      </c>
      <c r="CV41" s="1">
        <f t="shared" si="37"/>
        <v>2.4439656691626164</v>
      </c>
      <c r="CW41" s="4">
        <f t="shared" si="96"/>
        <v>1.0779567584664385</v>
      </c>
      <c r="CX41" s="1">
        <f t="shared" si="97"/>
        <v>0.41491387978901717</v>
      </c>
      <c r="CY41" s="4">
        <f t="shared" si="133"/>
        <v>-0.46744665124978735</v>
      </c>
      <c r="CZ41" s="1">
        <f t="shared" si="98"/>
        <v>1.0779567584664385</v>
      </c>
      <c r="DA41" s="1">
        <f t="shared" si="38"/>
        <v>1.2011756819892048E-3</v>
      </c>
      <c r="DB41" s="1">
        <f t="shared" si="99"/>
        <v>1000.8408229773925</v>
      </c>
      <c r="DC41" s="1">
        <f t="shared" si="100"/>
        <v>1107.0831500802017</v>
      </c>
      <c r="DD41" s="1">
        <f t="shared" si="101"/>
        <v>1077.9567584664385</v>
      </c>
      <c r="DE41" s="1">
        <f t="shared" si="102"/>
        <v>1000</v>
      </c>
      <c r="DF41" s="1">
        <f t="shared" si="103"/>
        <v>1.6015675759856063E-4</v>
      </c>
      <c r="DG41" s="4">
        <f t="shared" si="104"/>
        <v>0.20289239885071525</v>
      </c>
      <c r="DH41" s="1">
        <f t="shared" si="105"/>
        <v>-0.99828328313848957</v>
      </c>
      <c r="DI41" s="4">
        <f t="shared" si="39"/>
        <v>0</v>
      </c>
      <c r="DJ41" s="4">
        <f t="shared" si="40"/>
        <v>10</v>
      </c>
      <c r="DK41" s="4">
        <f t="shared" si="106"/>
        <v>1.2011803231188813E-3</v>
      </c>
      <c r="DL41" s="4">
        <f t="shared" si="41"/>
        <v>4.6411296765382776E-9</v>
      </c>
      <c r="DM41" s="4">
        <f t="shared" si="42"/>
        <v>-84.343422011746895</v>
      </c>
      <c r="DN41" s="4">
        <f t="shared" si="43"/>
        <v>-100</v>
      </c>
      <c r="DO41" s="4">
        <f t="shared" si="44"/>
        <v>-100</v>
      </c>
      <c r="DP41" s="1">
        <f t="shared" si="45"/>
        <v>100</v>
      </c>
      <c r="DQ41" s="1">
        <f t="shared" si="46"/>
        <v>0</v>
      </c>
      <c r="DR41" s="1">
        <f t="shared" si="47"/>
        <v>2.4439654748803754</v>
      </c>
      <c r="DS41" s="4">
        <f t="shared" si="107"/>
        <v>1.0779586280887532</v>
      </c>
      <c r="DT41" s="1">
        <f t="shared" si="108"/>
        <v>0.41491548294261882</v>
      </c>
      <c r="DU41" s="4">
        <f t="shared" si="134"/>
        <v>-0.46741350014400684</v>
      </c>
      <c r="DV41" s="1">
        <f t="shared" si="109"/>
        <v>1.0779586280887532</v>
      </c>
      <c r="DW41" s="1">
        <f t="shared" si="48"/>
        <v>1.2011803231188813E-3</v>
      </c>
      <c r="DX41" s="1">
        <f t="shared" si="110"/>
        <v>1000.8408262261833</v>
      </c>
      <c r="DY41" s="1">
        <f t="shared" si="111"/>
        <v>1107.0850702197113</v>
      </c>
      <c r="DZ41" s="1">
        <f t="shared" si="112"/>
        <v>1077.9586280887531</v>
      </c>
      <c r="EA41" s="1">
        <f t="shared" si="113"/>
        <v>1000</v>
      </c>
      <c r="EB41" s="1">
        <f t="shared" si="114"/>
        <v>1.6015737641585087E-4</v>
      </c>
      <c r="EC41" s="4">
        <f t="shared" si="115"/>
        <v>0.20289538120334655</v>
      </c>
      <c r="ED41" s="1">
        <f t="shared" si="116"/>
        <v>-0.99828494191553485</v>
      </c>
      <c r="EE41" s="4">
        <f t="shared" si="49"/>
        <v>0</v>
      </c>
      <c r="EF41" s="4">
        <f t="shared" si="50"/>
        <v>10</v>
      </c>
      <c r="EG41" s="4">
        <f t="shared" si="117"/>
        <v>1.2011816051400591E-3</v>
      </c>
      <c r="EH41" s="4">
        <f t="shared" si="51"/>
        <v>1.2820211778025864E-9</v>
      </c>
      <c r="EI41" s="4">
        <f t="shared" si="52"/>
        <v>-84.343454240953008</v>
      </c>
      <c r="EJ41" s="4">
        <f t="shared" si="53"/>
        <v>-100</v>
      </c>
      <c r="EK41" s="4">
        <f t="shared" si="54"/>
        <v>-100</v>
      </c>
      <c r="EL41" s="1">
        <f t="shared" si="55"/>
        <v>100</v>
      </c>
      <c r="EM41" s="1">
        <f t="shared" si="56"/>
        <v>0</v>
      </c>
      <c r="EN41" s="1">
        <f t="shared" si="57"/>
        <v>2.4439655176887993</v>
      </c>
      <c r="EO41" s="4">
        <f t="shared" si="118"/>
        <v>1.0779592070274546</v>
      </c>
      <c r="EP41" s="1">
        <f t="shared" si="119"/>
        <v>0.41491592578240388</v>
      </c>
      <c r="EQ41" s="4">
        <f t="shared" si="135"/>
        <v>-0.46739906360718619</v>
      </c>
      <c r="ER41" s="1">
        <f t="shared" si="120"/>
        <v>1.0779592070274546</v>
      </c>
      <c r="ES41" s="1">
        <f t="shared" si="58"/>
        <v>1.2011816051400591E-3</v>
      </c>
      <c r="ET41" s="1">
        <f t="shared" si="121"/>
        <v>1000.840827123598</v>
      </c>
      <c r="EU41" s="1">
        <f t="shared" si="122"/>
        <v>1107.0856648013364</v>
      </c>
      <c r="EV41" s="1">
        <f t="shared" si="123"/>
        <v>1077.9592070274546</v>
      </c>
      <c r="EW41" s="1">
        <f t="shared" si="124"/>
        <v>1000</v>
      </c>
      <c r="EX41" s="1">
        <f t="shared" si="125"/>
        <v>1.6015754735200792E-4</v>
      </c>
      <c r="EY41" s="4">
        <f t="shared" si="126"/>
        <v>0.20289528924216133</v>
      </c>
      <c r="EZ41" s="1">
        <f t="shared" si="127"/>
        <v>-0.99828631589789762</v>
      </c>
      <c r="FA41" s="4">
        <f t="shared" si="59"/>
        <v>0</v>
      </c>
      <c r="FB41" s="4">
        <f t="shared" si="60"/>
        <v>10</v>
      </c>
      <c r="FC41" s="4">
        <f t="shared" si="128"/>
        <v>1.2011806666261339E-3</v>
      </c>
      <c r="FD41" s="4">
        <f t="shared" si="61"/>
        <v>-9.3851392521208943E-10</v>
      </c>
      <c r="FE41" s="4"/>
      <c r="FF41" s="4"/>
      <c r="FG41" s="4"/>
      <c r="FH41" s="4"/>
      <c r="FI41" s="4"/>
      <c r="FJ41" s="4"/>
      <c r="FK41" s="4"/>
      <c r="FL41" s="4"/>
      <c r="FM41" s="4"/>
      <c r="FN41" s="6"/>
      <c r="FO41" s="4"/>
      <c r="FP41" s="4"/>
      <c r="FQ41" s="4"/>
      <c r="FR41" s="1"/>
      <c r="FS41" s="4"/>
      <c r="FT41" s="4"/>
      <c r="FX41" s="2"/>
      <c r="FY41" s="2"/>
      <c r="FZ41" s="2"/>
      <c r="GA41" s="2"/>
      <c r="GB41" s="3"/>
      <c r="GC41" s="2"/>
      <c r="GD41" s="2"/>
      <c r="GE41" s="2"/>
      <c r="GF41" s="2"/>
    </row>
    <row r="42" spans="1:188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29"/>
        <v>385</v>
      </c>
      <c r="F42" s="4">
        <f t="shared" si="62"/>
        <v>2.5009999999999977</v>
      </c>
      <c r="G42" s="1">
        <f>'0.5Q 17-24'!GA42</f>
        <v>-86.499384048812374</v>
      </c>
      <c r="H42" s="1">
        <f>'0.5Q 17-24'!GB42</f>
        <v>-100</v>
      </c>
      <c r="I42" s="1">
        <f>'0.5Q 17-24'!GC42</f>
        <v>-100</v>
      </c>
      <c r="J42" s="1">
        <f>'0.5Q 17-24'!GD42</f>
        <v>100</v>
      </c>
      <c r="K42" s="1">
        <f>'0.5Q 17-24'!GE42</f>
        <v>0</v>
      </c>
      <c r="L42" s="1">
        <f>'0.5Q 17-24'!GF42</f>
        <v>2.4966419737997185</v>
      </c>
      <c r="M42" s="1">
        <f>'0.5Q 17-24'!GG42</f>
        <v>1.05340470134343</v>
      </c>
      <c r="N42" s="1">
        <f>'0.5Q 17-24'!GH42</f>
        <v>0.24887351233216912</v>
      </c>
      <c r="O42" s="1">
        <f>'0.5Q 17-24'!GI42</f>
        <v>-0.46727069419163314</v>
      </c>
      <c r="P42" s="1">
        <f>'0.5Q 17-24'!GJ42</f>
        <v>1.05340470134343</v>
      </c>
      <c r="Q42" s="1">
        <f>'0.5Q 17-24'!GK42</f>
        <v>7.2048881820162964E-4</v>
      </c>
      <c r="R42" s="1">
        <f>'0.5Q 17-24'!GL42</f>
        <v>1000.5043421727411</v>
      </c>
      <c r="S42" s="1">
        <f>'0.5Q 17-24'!GM42</f>
        <v>1081.8676963737294</v>
      </c>
      <c r="T42" s="1">
        <f>'0.5Q 17-24'!GN42</f>
        <v>1053.4047013434299</v>
      </c>
      <c r="U42" s="1">
        <f>'0.5Q 17-24'!GO42</f>
        <v>1000</v>
      </c>
      <c r="V42" s="1">
        <f>'0.5Q 17-24'!GP42</f>
        <v>9.6065175760217289E-5</v>
      </c>
      <c r="W42" s="1">
        <f>'0.5Q 17-24'!GQ42</f>
        <v>0.10251680397497516</v>
      </c>
      <c r="X42" s="1">
        <f>'0.5Q 17-24'!GR42</f>
        <v>-0.61797201422665449</v>
      </c>
      <c r="Y42" s="1">
        <f>'0.5Q 17-24'!GS42</f>
        <v>0</v>
      </c>
      <c r="Z42" s="1">
        <f>'0.5Q 17-24'!GT42</f>
        <v>10</v>
      </c>
      <c r="AA42" s="1">
        <f>'0.5Q 17-24'!GU42</f>
        <v>7.2059370814617555E-4</v>
      </c>
      <c r="AB42" s="4"/>
      <c r="AC42" s="4">
        <f t="shared" si="2"/>
        <v>-86.501132763954615</v>
      </c>
      <c r="AD42" s="4">
        <f t="shared" si="3"/>
        <v>-100</v>
      </c>
      <c r="AE42" s="4">
        <f t="shared" si="4"/>
        <v>-100</v>
      </c>
      <c r="AF42" s="1">
        <f t="shared" si="5"/>
        <v>100</v>
      </c>
      <c r="AG42" s="1">
        <f t="shared" si="6"/>
        <v>0</v>
      </c>
      <c r="AH42" s="1">
        <f t="shared" si="7"/>
        <v>2.4966436338335329</v>
      </c>
      <c r="AI42" s="4">
        <f t="shared" si="63"/>
        <v>1.0533984246013972</v>
      </c>
      <c r="AJ42" s="1">
        <f t="shared" si="64"/>
        <v>0.24890974374652011</v>
      </c>
      <c r="AK42" s="4">
        <f t="shared" si="130"/>
        <v>-0.46740197786526982</v>
      </c>
      <c r="AL42" s="1">
        <f t="shared" si="65"/>
        <v>1.0533984246013972</v>
      </c>
      <c r="AM42" s="1">
        <f t="shared" si="8"/>
        <v>7.2059370814617555E-4</v>
      </c>
      <c r="AN42" s="1">
        <f t="shared" si="66"/>
        <v>1000.5044155957023</v>
      </c>
      <c r="AO42" s="1">
        <f t="shared" si="67"/>
        <v>1081.8612500341269</v>
      </c>
      <c r="AP42" s="1">
        <f t="shared" si="68"/>
        <v>1053.3984246013972</v>
      </c>
      <c r="AQ42" s="1">
        <f t="shared" si="69"/>
        <v>1000</v>
      </c>
      <c r="AR42" s="1">
        <f t="shared" si="70"/>
        <v>9.6079161086156756E-5</v>
      </c>
      <c r="AS42" s="4">
        <f t="shared" si="71"/>
        <v>0.10251784441817914</v>
      </c>
      <c r="AT42" s="1">
        <f t="shared" si="72"/>
        <v>-0.61807586372799639</v>
      </c>
      <c r="AU42" s="4">
        <f t="shared" si="9"/>
        <v>0</v>
      </c>
      <c r="AV42" s="4">
        <f t="shared" si="10"/>
        <v>10</v>
      </c>
      <c r="AW42" s="4">
        <f t="shared" si="73"/>
        <v>7.2067591371665718E-4</v>
      </c>
      <c r="AX42" s="4">
        <f t="shared" si="11"/>
        <v>8.220557048163428E-8</v>
      </c>
      <c r="AY42" s="4">
        <f t="shared" si="12"/>
        <v>-86.496185087635098</v>
      </c>
      <c r="AZ42" s="4">
        <f t="shared" si="13"/>
        <v>-100</v>
      </c>
      <c r="BA42" s="4">
        <f t="shared" si="14"/>
        <v>-100</v>
      </c>
      <c r="BB42" s="1">
        <f t="shared" si="15"/>
        <v>100</v>
      </c>
      <c r="BC42" s="1">
        <f t="shared" si="16"/>
        <v>0</v>
      </c>
      <c r="BD42" s="1">
        <f t="shared" si="17"/>
        <v>2.4966388158635127</v>
      </c>
      <c r="BE42" s="4">
        <f t="shared" si="74"/>
        <v>1.0534203046280943</v>
      </c>
      <c r="BF42" s="1">
        <f t="shared" si="75"/>
        <v>0.2489381394530768</v>
      </c>
      <c r="BG42" s="4">
        <f t="shared" si="131"/>
        <v>-0.46742716091103192</v>
      </c>
      <c r="BH42" s="1">
        <f t="shared" si="76"/>
        <v>1.0534203046280943</v>
      </c>
      <c r="BI42" s="1">
        <f t="shared" si="18"/>
        <v>7.2067591371665718E-4</v>
      </c>
      <c r="BJ42" s="1">
        <f t="shared" si="77"/>
        <v>1000.5044731396016</v>
      </c>
      <c r="BK42" s="1">
        <f t="shared" si="78"/>
        <v>1081.8837212591454</v>
      </c>
      <c r="BL42" s="1">
        <f t="shared" si="79"/>
        <v>1053.4203046280943</v>
      </c>
      <c r="BM42" s="1">
        <f t="shared" si="80"/>
        <v>1000</v>
      </c>
      <c r="BN42" s="1">
        <f t="shared" si="81"/>
        <v>9.6090121828887646E-5</v>
      </c>
      <c r="BO42" s="4">
        <f t="shared" si="82"/>
        <v>0.10256925566800316</v>
      </c>
      <c r="BP42" s="1">
        <f t="shared" si="83"/>
        <v>-0.61810665804865406</v>
      </c>
      <c r="BQ42" s="4">
        <f t="shared" si="19"/>
        <v>0</v>
      </c>
      <c r="BR42" s="4">
        <f t="shared" si="20"/>
        <v>10</v>
      </c>
      <c r="BS42" s="4">
        <f t="shared" si="84"/>
        <v>7.2070027970569806E-4</v>
      </c>
      <c r="BT42" s="4">
        <f t="shared" si="21"/>
        <v>2.4365989040884065E-8</v>
      </c>
      <c r="BU42" s="4">
        <f t="shared" si="22"/>
        <v>-86.494882291985277</v>
      </c>
      <c r="BV42" s="4">
        <f t="shared" si="23"/>
        <v>-100</v>
      </c>
      <c r="BW42" s="4">
        <f t="shared" si="24"/>
        <v>-100</v>
      </c>
      <c r="BX42" s="1">
        <f t="shared" si="25"/>
        <v>100</v>
      </c>
      <c r="BY42" s="1">
        <f t="shared" si="26"/>
        <v>0</v>
      </c>
      <c r="BZ42" s="1">
        <f t="shared" si="27"/>
        <v>2.4966375457652052</v>
      </c>
      <c r="CA42" s="4">
        <f t="shared" si="85"/>
        <v>1.053427431811178</v>
      </c>
      <c r="CB42" s="1">
        <f t="shared" si="86"/>
        <v>0.24894655602960211</v>
      </c>
      <c r="CC42" s="4">
        <f t="shared" si="132"/>
        <v>-0.46746129255551433</v>
      </c>
      <c r="CD42" s="1">
        <f t="shared" si="87"/>
        <v>1.053427431811178</v>
      </c>
      <c r="CE42" s="1">
        <f t="shared" si="28"/>
        <v>7.2070027970569806E-4</v>
      </c>
      <c r="CF42" s="1">
        <f t="shared" si="88"/>
        <v>1000.504490195794</v>
      </c>
      <c r="CG42" s="1">
        <f t="shared" si="89"/>
        <v>1081.8910410187161</v>
      </c>
      <c r="CH42" s="1">
        <f t="shared" si="90"/>
        <v>1053.4274318111779</v>
      </c>
      <c r="CI42" s="1">
        <f t="shared" si="91"/>
        <v>1000</v>
      </c>
      <c r="CJ42" s="1">
        <f t="shared" si="92"/>
        <v>9.609337062742643E-5</v>
      </c>
      <c r="CK42" s="4">
        <f t="shared" si="93"/>
        <v>0.10258331514134009</v>
      </c>
      <c r="CL42" s="1">
        <f t="shared" si="94"/>
        <v>-0.61811696456435794</v>
      </c>
      <c r="CM42" s="4">
        <f t="shared" si="29"/>
        <v>0</v>
      </c>
      <c r="CN42" s="4">
        <f t="shared" si="30"/>
        <v>10</v>
      </c>
      <c r="CO42" s="4">
        <f t="shared" si="95"/>
        <v>7.2070540919352279E-4</v>
      </c>
      <c r="CP42" s="4">
        <f t="shared" si="31"/>
        <v>5.1294878247298142E-9</v>
      </c>
      <c r="CQ42" s="4">
        <f t="shared" si="32"/>
        <v>-86.494494460653016</v>
      </c>
      <c r="CR42" s="4">
        <f t="shared" si="33"/>
        <v>-100</v>
      </c>
      <c r="CS42" s="4">
        <f t="shared" si="34"/>
        <v>-100</v>
      </c>
      <c r="CT42" s="1">
        <f t="shared" si="35"/>
        <v>100</v>
      </c>
      <c r="CU42" s="1">
        <f t="shared" si="36"/>
        <v>0</v>
      </c>
      <c r="CV42" s="1">
        <f t="shared" si="37"/>
        <v>2.49663716829326</v>
      </c>
      <c r="CW42" s="4">
        <f t="shared" si="96"/>
        <v>1.0534299826128724</v>
      </c>
      <c r="CX42" s="1">
        <f t="shared" si="97"/>
        <v>0.24894832787341031</v>
      </c>
      <c r="CY42" s="4">
        <f t="shared" si="133"/>
        <v>-0.46744665124978735</v>
      </c>
      <c r="CZ42" s="1">
        <f t="shared" si="98"/>
        <v>1.0534299826128724</v>
      </c>
      <c r="DA42" s="1">
        <f t="shared" si="38"/>
        <v>7.2070540919352279E-4</v>
      </c>
      <c r="DB42" s="1">
        <f t="shared" si="99"/>
        <v>1000.5044937864353</v>
      </c>
      <c r="DC42" s="1">
        <f t="shared" si="100"/>
        <v>1081.8936607430721</v>
      </c>
      <c r="DD42" s="1">
        <f t="shared" si="101"/>
        <v>1053.4299826128724</v>
      </c>
      <c r="DE42" s="1">
        <f t="shared" si="102"/>
        <v>1000</v>
      </c>
      <c r="DF42" s="1">
        <f t="shared" si="103"/>
        <v>9.6094054559136389E-5</v>
      </c>
      <c r="DG42" s="4">
        <f t="shared" si="104"/>
        <v>0.10258723998283427</v>
      </c>
      <c r="DH42" s="1">
        <f t="shared" si="105"/>
        <v>-0.61811816921068852</v>
      </c>
      <c r="DI42" s="4">
        <f t="shared" si="39"/>
        <v>0</v>
      </c>
      <c r="DJ42" s="4">
        <f t="shared" si="40"/>
        <v>10</v>
      </c>
      <c r="DK42" s="4">
        <f t="shared" si="106"/>
        <v>7.2070819387132874E-4</v>
      </c>
      <c r="DL42" s="4">
        <f t="shared" si="41"/>
        <v>2.7846778059446506E-9</v>
      </c>
      <c r="DM42" s="4">
        <f t="shared" si="42"/>
        <v>-86.494362778403797</v>
      </c>
      <c r="DN42" s="4">
        <f t="shared" si="43"/>
        <v>-100</v>
      </c>
      <c r="DO42" s="4">
        <f t="shared" si="44"/>
        <v>-100</v>
      </c>
      <c r="DP42" s="1">
        <f t="shared" si="45"/>
        <v>100</v>
      </c>
      <c r="DQ42" s="1">
        <f t="shared" si="46"/>
        <v>0</v>
      </c>
      <c r="DR42" s="1">
        <f t="shared" si="47"/>
        <v>2.4966370397926374</v>
      </c>
      <c r="DS42" s="4">
        <f t="shared" si="107"/>
        <v>1.0534312982452398</v>
      </c>
      <c r="DT42" s="1">
        <f t="shared" si="108"/>
        <v>0.24894928976557126</v>
      </c>
      <c r="DU42" s="4">
        <f t="shared" si="134"/>
        <v>-0.46741350014400684</v>
      </c>
      <c r="DV42" s="1">
        <f t="shared" si="109"/>
        <v>1.0534312982452398</v>
      </c>
      <c r="DW42" s="1">
        <f t="shared" si="48"/>
        <v>7.2070819387132874E-4</v>
      </c>
      <c r="DX42" s="1">
        <f t="shared" si="110"/>
        <v>1000.5044957357098</v>
      </c>
      <c r="DY42" s="1">
        <f t="shared" si="111"/>
        <v>1081.8950119238261</v>
      </c>
      <c r="DZ42" s="1">
        <f t="shared" si="112"/>
        <v>1053.4312982452398</v>
      </c>
      <c r="EA42" s="1">
        <f t="shared" si="113"/>
        <v>1000</v>
      </c>
      <c r="EB42" s="1">
        <f t="shared" si="114"/>
        <v>9.6094425849510513E-5</v>
      </c>
      <c r="EC42" s="4">
        <f t="shared" si="115"/>
        <v>0.10258876494147615</v>
      </c>
      <c r="ED42" s="1">
        <f t="shared" si="116"/>
        <v>-0.61811942892985261</v>
      </c>
      <c r="EE42" s="4">
        <f t="shared" si="49"/>
        <v>0</v>
      </c>
      <c r="EF42" s="4">
        <f t="shared" si="50"/>
        <v>10</v>
      </c>
      <c r="EG42" s="4">
        <f t="shared" si="117"/>
        <v>7.207089630840354E-4</v>
      </c>
      <c r="EH42" s="4">
        <f t="shared" si="51"/>
        <v>7.692127066598678E-10</v>
      </c>
      <c r="EI42" s="4">
        <f t="shared" si="52"/>
        <v>-86.49441886729673</v>
      </c>
      <c r="EJ42" s="4">
        <f t="shared" si="53"/>
        <v>-100</v>
      </c>
      <c r="EK42" s="4">
        <f t="shared" si="54"/>
        <v>-100</v>
      </c>
      <c r="EL42" s="1">
        <f t="shared" si="55"/>
        <v>100</v>
      </c>
      <c r="EM42" s="1">
        <f t="shared" si="56"/>
        <v>0</v>
      </c>
      <c r="EN42" s="1">
        <f t="shared" si="57"/>
        <v>2.4966370939065814</v>
      </c>
      <c r="EO42" s="4">
        <f t="shared" si="118"/>
        <v>1.0534315243556414</v>
      </c>
      <c r="EP42" s="1">
        <f t="shared" si="119"/>
        <v>0.24894955546944231</v>
      </c>
      <c r="EQ42" s="4">
        <f t="shared" si="135"/>
        <v>-0.46739906360718619</v>
      </c>
      <c r="ER42" s="1">
        <f t="shared" si="120"/>
        <v>1.0534315243556414</v>
      </c>
      <c r="ES42" s="1">
        <f t="shared" si="58"/>
        <v>7.207089630840354E-4</v>
      </c>
      <c r="ET42" s="1">
        <f t="shared" si="121"/>
        <v>1000.5044962741587</v>
      </c>
      <c r="EU42" s="1">
        <f t="shared" si="122"/>
        <v>1081.8952441437307</v>
      </c>
      <c r="EV42" s="1">
        <f t="shared" si="123"/>
        <v>1053.4315243556414</v>
      </c>
      <c r="EW42" s="1">
        <f t="shared" si="124"/>
        <v>1000</v>
      </c>
      <c r="EX42" s="1">
        <f t="shared" si="125"/>
        <v>9.6094528411204744E-5</v>
      </c>
      <c r="EY42" s="4">
        <f t="shared" si="126"/>
        <v>0.10258847045811188</v>
      </c>
      <c r="EZ42" s="1">
        <f t="shared" si="127"/>
        <v>-0.6181204926259235</v>
      </c>
      <c r="FA42" s="4">
        <f t="shared" si="59"/>
        <v>0</v>
      </c>
      <c r="FB42" s="4">
        <f t="shared" si="60"/>
        <v>10</v>
      </c>
      <c r="FC42" s="4">
        <f t="shared" si="128"/>
        <v>7.2070839997568031E-4</v>
      </c>
      <c r="FD42" s="4">
        <f t="shared" si="61"/>
        <v>-5.6310835508388557E-10</v>
      </c>
      <c r="FE42" s="4"/>
      <c r="FF42" s="4"/>
      <c r="FG42" s="4"/>
      <c r="FH42" s="4"/>
      <c r="FI42" s="4"/>
      <c r="FJ42" s="4"/>
      <c r="FK42" s="4"/>
      <c r="FL42" s="4"/>
      <c r="FM42" s="4"/>
      <c r="FN42" s="6"/>
      <c r="FO42" s="4"/>
      <c r="FP42" s="4"/>
      <c r="FQ42" s="4"/>
      <c r="FR42" s="1"/>
      <c r="FS42" s="4"/>
      <c r="FT42" s="4"/>
      <c r="FX42" s="2"/>
      <c r="FY42" s="2"/>
      <c r="FZ42" s="2"/>
      <c r="GA42" s="2"/>
      <c r="GB42" s="3"/>
      <c r="GC42" s="2"/>
      <c r="GD42" s="2"/>
      <c r="GE42" s="2"/>
      <c r="GF42" s="2"/>
    </row>
    <row r="43" spans="1:188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29"/>
        <v>380</v>
      </c>
      <c r="F43" s="4">
        <f t="shared" si="62"/>
        <v>2.5509999999999975</v>
      </c>
      <c r="G43" s="1">
        <f>'0.5Q 17-24'!GA43</f>
        <v>-88.650831580391667</v>
      </c>
      <c r="H43" s="1">
        <f>'0.5Q 17-24'!GB43</f>
        <v>-100</v>
      </c>
      <c r="I43" s="1">
        <f>'0.5Q 17-24'!GC43</f>
        <v>-100</v>
      </c>
      <c r="J43" s="1">
        <f>'0.5Q 17-24'!GD43</f>
        <v>100</v>
      </c>
      <c r="K43" s="1">
        <f>'0.5Q 17-24'!GE43</f>
        <v>0</v>
      </c>
      <c r="L43" s="1">
        <f>'0.5Q 17-24'!GF43</f>
        <v>2.5484652977367692</v>
      </c>
      <c r="M43" s="1">
        <f>'0.5Q 17-24'!GG43</f>
        <v>1.0364664787410138</v>
      </c>
      <c r="N43" s="1">
        <f>'0.5Q 17-24'!GH43</f>
        <v>0.14932410739930146</v>
      </c>
      <c r="O43" s="1">
        <f>'0.5Q 17-24'!GI43</f>
        <v>-0.46727069419163314</v>
      </c>
      <c r="P43" s="1">
        <f>'0.5Q 17-24'!GJ43</f>
        <v>1.0364664787410138</v>
      </c>
      <c r="Q43" s="1">
        <f>'0.5Q 17-24'!GK43</f>
        <v>4.3229329092097778E-4</v>
      </c>
      <c r="R43" s="1">
        <f>'0.5Q 17-24'!GL43</f>
        <v>1000.3026053036448</v>
      </c>
      <c r="S43" s="1">
        <f>'0.5Q 17-24'!GM43</f>
        <v>1064.4718029965959</v>
      </c>
      <c r="T43" s="1">
        <f>'0.5Q 17-24'!GN43</f>
        <v>1036.4664787410138</v>
      </c>
      <c r="U43" s="1">
        <f>'0.5Q 17-24'!GO43</f>
        <v>1000</v>
      </c>
      <c r="V43" s="1">
        <f>'0.5Q 17-24'!GP43</f>
        <v>5.7639105456130368E-5</v>
      </c>
      <c r="W43" s="1">
        <f>'0.5Q 17-24'!GQ43</f>
        <v>5.086618858393039E-2</v>
      </c>
      <c r="X43" s="1">
        <f>'0.5Q 17-24'!GR43</f>
        <v>-0.38142710233704741</v>
      </c>
      <c r="Y43" s="1">
        <f>'0.5Q 17-24'!GS43</f>
        <v>0</v>
      </c>
      <c r="Z43" s="1">
        <f>'0.5Q 17-24'!GT43</f>
        <v>10</v>
      </c>
      <c r="AA43" s="1">
        <f>'0.5Q 17-24'!GU43</f>
        <v>4.3235622488770531E-4</v>
      </c>
      <c r="AB43" s="4"/>
      <c r="AC43" s="4">
        <f t="shared" si="2"/>
        <v>-88.652799538343686</v>
      </c>
      <c r="AD43" s="4">
        <f t="shared" si="3"/>
        <v>-100</v>
      </c>
      <c r="AE43" s="4">
        <f t="shared" si="4"/>
        <v>-100</v>
      </c>
      <c r="AF43" s="1">
        <f t="shared" si="5"/>
        <v>100</v>
      </c>
      <c r="AG43" s="1">
        <f t="shared" si="6"/>
        <v>0</v>
      </c>
      <c r="AH43" s="1">
        <f t="shared" si="7"/>
        <v>2.5484666042315403</v>
      </c>
      <c r="AI43" s="4">
        <f t="shared" si="63"/>
        <v>1.0364594079601464</v>
      </c>
      <c r="AJ43" s="1">
        <f t="shared" si="64"/>
        <v>0.14934584624791203</v>
      </c>
      <c r="AK43" s="4">
        <f t="shared" si="130"/>
        <v>-0.46740197786526982</v>
      </c>
      <c r="AL43" s="1">
        <f t="shared" si="65"/>
        <v>1.0364594079601464</v>
      </c>
      <c r="AM43" s="1">
        <f t="shared" si="8"/>
        <v>4.3235622488770531E-4</v>
      </c>
      <c r="AN43" s="1">
        <f t="shared" si="66"/>
        <v>1000.3026493574214</v>
      </c>
      <c r="AO43" s="1">
        <f t="shared" si="67"/>
        <v>1064.4645411632296</v>
      </c>
      <c r="AP43" s="1">
        <f t="shared" si="68"/>
        <v>1036.4594079601463</v>
      </c>
      <c r="AQ43" s="1">
        <f t="shared" si="69"/>
        <v>1000</v>
      </c>
      <c r="AR43" s="1">
        <f t="shared" si="70"/>
        <v>5.7647496651694047E-5</v>
      </c>
      <c r="AS43" s="4">
        <f t="shared" si="71"/>
        <v>5.0864427471821454E-2</v>
      </c>
      <c r="AT43" s="1">
        <f t="shared" si="72"/>
        <v>-0.38149179741588385</v>
      </c>
      <c r="AU43" s="4">
        <f t="shared" si="9"/>
        <v>0</v>
      </c>
      <c r="AV43" s="4">
        <f t="shared" si="10"/>
        <v>10</v>
      </c>
      <c r="AW43" s="4">
        <f t="shared" si="73"/>
        <v>4.324055482299943E-4</v>
      </c>
      <c r="AX43" s="4">
        <f t="shared" si="11"/>
        <v>4.932334228899141E-8</v>
      </c>
      <c r="AY43" s="4">
        <f t="shared" si="12"/>
        <v>-88.647242233860482</v>
      </c>
      <c r="AZ43" s="4">
        <f t="shared" si="13"/>
        <v>-100</v>
      </c>
      <c r="BA43" s="4">
        <f t="shared" si="14"/>
        <v>-100</v>
      </c>
      <c r="BB43" s="1">
        <f t="shared" si="15"/>
        <v>100</v>
      </c>
      <c r="BC43" s="1">
        <f t="shared" si="16"/>
        <v>0</v>
      </c>
      <c r="BD43" s="1">
        <f t="shared" si="17"/>
        <v>2.5484628709172545</v>
      </c>
      <c r="BE43" s="4">
        <f t="shared" si="74"/>
        <v>1.0364811010748376</v>
      </c>
      <c r="BF43" s="1">
        <f t="shared" si="75"/>
        <v>0.14936288367184605</v>
      </c>
      <c r="BG43" s="4">
        <f t="shared" si="131"/>
        <v>-0.46742716091103192</v>
      </c>
      <c r="BH43" s="1">
        <f t="shared" si="76"/>
        <v>1.0364811010748376</v>
      </c>
      <c r="BI43" s="1">
        <f t="shared" si="18"/>
        <v>4.324055482299943E-4</v>
      </c>
      <c r="BJ43" s="1">
        <f t="shared" si="77"/>
        <v>1000.302683883761</v>
      </c>
      <c r="BK43" s="1">
        <f t="shared" si="78"/>
        <v>1064.4868204258796</v>
      </c>
      <c r="BL43" s="1">
        <f t="shared" si="79"/>
        <v>1036.4811010748376</v>
      </c>
      <c r="BM43" s="1">
        <f t="shared" si="80"/>
        <v>1000</v>
      </c>
      <c r="BN43" s="1">
        <f t="shared" si="81"/>
        <v>5.7654073097332577E-5</v>
      </c>
      <c r="BO43" s="4">
        <f t="shared" si="82"/>
        <v>5.0896210849430919E-2</v>
      </c>
      <c r="BP43" s="1">
        <f t="shared" si="83"/>
        <v>-0.38150933738056336</v>
      </c>
      <c r="BQ43" s="4">
        <f t="shared" si="19"/>
        <v>0</v>
      </c>
      <c r="BR43" s="4">
        <f t="shared" si="20"/>
        <v>10</v>
      </c>
      <c r="BS43" s="4">
        <f t="shared" si="84"/>
        <v>4.3242016782341883E-4</v>
      </c>
      <c r="BT43" s="4">
        <f t="shared" si="21"/>
        <v>1.4619593424530439E-8</v>
      </c>
      <c r="BU43" s="4">
        <f t="shared" si="22"/>
        <v>-88.645828588617803</v>
      </c>
      <c r="BV43" s="4">
        <f t="shared" si="23"/>
        <v>-100</v>
      </c>
      <c r="BW43" s="4">
        <f t="shared" si="24"/>
        <v>-100</v>
      </c>
      <c r="BX43" s="1">
        <f t="shared" si="25"/>
        <v>100</v>
      </c>
      <c r="BY43" s="1">
        <f t="shared" si="26"/>
        <v>0</v>
      </c>
      <c r="BZ43" s="1">
        <f t="shared" si="27"/>
        <v>2.5484619202746175</v>
      </c>
      <c r="CA43" s="4">
        <f t="shared" si="85"/>
        <v>1.0364874901882448</v>
      </c>
      <c r="CB43" s="1">
        <f t="shared" si="86"/>
        <v>0.14936793361776127</v>
      </c>
      <c r="CC43" s="4">
        <f t="shared" si="132"/>
        <v>-0.46746129255551433</v>
      </c>
      <c r="CD43" s="1">
        <f t="shared" si="87"/>
        <v>1.0364874901882448</v>
      </c>
      <c r="CE43" s="1">
        <f t="shared" si="28"/>
        <v>4.3242016782341883E-4</v>
      </c>
      <c r="CF43" s="1">
        <f t="shared" si="88"/>
        <v>1000.3026941174764</v>
      </c>
      <c r="CG43" s="1">
        <f t="shared" si="89"/>
        <v>1064.4933821731311</v>
      </c>
      <c r="CH43" s="1">
        <f t="shared" si="90"/>
        <v>1036.4874901882449</v>
      </c>
      <c r="CI43" s="1">
        <f t="shared" si="91"/>
        <v>1000</v>
      </c>
      <c r="CJ43" s="1">
        <f t="shared" si="92"/>
        <v>5.765602237645585E-5</v>
      </c>
      <c r="CK43" s="4">
        <f t="shared" si="93"/>
        <v>5.0904583762265372E-2</v>
      </c>
      <c r="CL43" s="1">
        <f t="shared" si="94"/>
        <v>-0.38151558406115349</v>
      </c>
      <c r="CM43" s="4">
        <f t="shared" si="29"/>
        <v>0</v>
      </c>
      <c r="CN43" s="4">
        <f t="shared" si="30"/>
        <v>10</v>
      </c>
      <c r="CO43" s="4">
        <f t="shared" si="95"/>
        <v>4.3242324551611365E-4</v>
      </c>
      <c r="CP43" s="4">
        <f t="shared" si="31"/>
        <v>3.0776926948270465E-9</v>
      </c>
      <c r="CQ43" s="4">
        <f t="shared" si="32"/>
        <v>-88.64542447287792</v>
      </c>
      <c r="CR43" s="4">
        <f t="shared" si="33"/>
        <v>-100</v>
      </c>
      <c r="CS43" s="4">
        <f t="shared" si="34"/>
        <v>-100</v>
      </c>
      <c r="CT43" s="1">
        <f t="shared" si="35"/>
        <v>100</v>
      </c>
      <c r="CU43" s="1">
        <f t="shared" si="36"/>
        <v>0</v>
      </c>
      <c r="CV43" s="1">
        <f t="shared" si="37"/>
        <v>2.5484616486802714</v>
      </c>
      <c r="CW43" s="4">
        <f t="shared" si="96"/>
        <v>1.0364896077402275</v>
      </c>
      <c r="CX43" s="1">
        <f t="shared" si="97"/>
        <v>0.14936899672404619</v>
      </c>
      <c r="CY43" s="4">
        <f t="shared" si="133"/>
        <v>-0.46744665124978735</v>
      </c>
      <c r="CZ43" s="1">
        <f t="shared" si="98"/>
        <v>1.0364896077402275</v>
      </c>
      <c r="DA43" s="1">
        <f t="shared" si="38"/>
        <v>4.3242324551611365E-4</v>
      </c>
      <c r="DB43" s="1">
        <f t="shared" si="99"/>
        <v>1000.3026962718614</v>
      </c>
      <c r="DC43" s="1">
        <f t="shared" si="100"/>
        <v>1064.4955569413685</v>
      </c>
      <c r="DD43" s="1">
        <f t="shared" si="101"/>
        <v>1036.4896077402275</v>
      </c>
      <c r="DE43" s="1">
        <f t="shared" si="102"/>
        <v>1000</v>
      </c>
      <c r="DF43" s="1">
        <f t="shared" si="103"/>
        <v>5.7656432735481825E-5</v>
      </c>
      <c r="DG43" s="4">
        <f t="shared" si="104"/>
        <v>5.0906861981563335E-2</v>
      </c>
      <c r="DH43" s="1">
        <f t="shared" si="105"/>
        <v>-0.38151638353455031</v>
      </c>
      <c r="DI43" s="4">
        <f t="shared" si="39"/>
        <v>0</v>
      </c>
      <c r="DJ43" s="4">
        <f t="shared" si="40"/>
        <v>10</v>
      </c>
      <c r="DK43" s="4">
        <f t="shared" si="106"/>
        <v>4.3242491632279725E-4</v>
      </c>
      <c r="DL43" s="4">
        <f t="shared" si="41"/>
        <v>1.6708066835993164E-9</v>
      </c>
      <c r="DM43" s="4">
        <f t="shared" si="42"/>
        <v>-88.645303545060699</v>
      </c>
      <c r="DN43" s="4">
        <f t="shared" si="43"/>
        <v>-100</v>
      </c>
      <c r="DO43" s="4">
        <f t="shared" si="44"/>
        <v>-100</v>
      </c>
      <c r="DP43" s="1">
        <f t="shared" si="45"/>
        <v>100</v>
      </c>
      <c r="DQ43" s="1">
        <f t="shared" si="46"/>
        <v>0</v>
      </c>
      <c r="DR43" s="1">
        <f t="shared" si="47"/>
        <v>2.5484615672631432</v>
      </c>
      <c r="DS43" s="4">
        <f t="shared" si="107"/>
        <v>1.0364905494101162</v>
      </c>
      <c r="DT43" s="1">
        <f t="shared" si="108"/>
        <v>0.14936957385934274</v>
      </c>
      <c r="DU43" s="4">
        <f t="shared" si="134"/>
        <v>-0.46741350014400684</v>
      </c>
      <c r="DV43" s="1">
        <f t="shared" si="109"/>
        <v>1.0364905494101162</v>
      </c>
      <c r="DW43" s="1">
        <f t="shared" si="48"/>
        <v>4.3242491632279725E-4</v>
      </c>
      <c r="DX43" s="1">
        <f t="shared" si="110"/>
        <v>1000.3026974414259</v>
      </c>
      <c r="DY43" s="1">
        <f t="shared" si="111"/>
        <v>1064.4965240551776</v>
      </c>
      <c r="DZ43" s="1">
        <f t="shared" si="112"/>
        <v>1036.4905494101163</v>
      </c>
      <c r="EA43" s="1">
        <f t="shared" si="113"/>
        <v>1000</v>
      </c>
      <c r="EB43" s="1">
        <f t="shared" si="114"/>
        <v>5.7656655509706294E-5</v>
      </c>
      <c r="EC43" s="4">
        <f t="shared" si="115"/>
        <v>5.0907647153952337E-2</v>
      </c>
      <c r="ED43" s="1">
        <f t="shared" si="116"/>
        <v>-0.38151726916884493</v>
      </c>
      <c r="EE43" s="4">
        <f t="shared" si="49"/>
        <v>0</v>
      </c>
      <c r="EF43" s="4">
        <f t="shared" si="50"/>
        <v>10</v>
      </c>
      <c r="EG43" s="4">
        <f t="shared" si="117"/>
        <v>4.3242537785042121E-4</v>
      </c>
      <c r="EH43" s="4">
        <f t="shared" si="51"/>
        <v>4.6152762395255259E-10</v>
      </c>
      <c r="EI43" s="4">
        <f t="shared" si="52"/>
        <v>-88.645383493640452</v>
      </c>
      <c r="EJ43" s="4">
        <f t="shared" si="53"/>
        <v>-100</v>
      </c>
      <c r="EK43" s="4">
        <f t="shared" si="54"/>
        <v>-100</v>
      </c>
      <c r="EL43" s="1">
        <f t="shared" si="55"/>
        <v>100</v>
      </c>
      <c r="EM43" s="1">
        <f t="shared" si="56"/>
        <v>0</v>
      </c>
      <c r="EN43" s="1">
        <f t="shared" si="57"/>
        <v>2.5484616207952127</v>
      </c>
      <c r="EO43" s="4">
        <f t="shared" si="118"/>
        <v>1.0364905377726252</v>
      </c>
      <c r="EP43" s="1">
        <f t="shared" si="119"/>
        <v>0.14936973328166536</v>
      </c>
      <c r="EQ43" s="4">
        <f t="shared" si="135"/>
        <v>-0.46739906360718619</v>
      </c>
      <c r="ER43" s="1">
        <f t="shared" si="120"/>
        <v>1.0364905377726252</v>
      </c>
      <c r="ES43" s="1">
        <f t="shared" si="58"/>
        <v>4.3242537785042121E-4</v>
      </c>
      <c r="ET43" s="1">
        <f t="shared" si="121"/>
        <v>1000.3026977644953</v>
      </c>
      <c r="EU43" s="1">
        <f t="shared" si="122"/>
        <v>1064.4965121032415</v>
      </c>
      <c r="EV43" s="1">
        <f t="shared" si="123"/>
        <v>1036.4905377726252</v>
      </c>
      <c r="EW43" s="1">
        <f t="shared" si="124"/>
        <v>1000</v>
      </c>
      <c r="EX43" s="1">
        <f t="shared" si="125"/>
        <v>5.7656717046722838E-5</v>
      </c>
      <c r="EY43" s="4">
        <f t="shared" si="126"/>
        <v>5.0907342490756763E-2</v>
      </c>
      <c r="EZ43" s="1">
        <f t="shared" si="127"/>
        <v>-0.38151803535966444</v>
      </c>
      <c r="FA43" s="4">
        <f t="shared" si="59"/>
        <v>0</v>
      </c>
      <c r="FB43" s="4">
        <f t="shared" si="60"/>
        <v>10</v>
      </c>
      <c r="FC43" s="4">
        <f t="shared" si="128"/>
        <v>4.3242503998540817E-4</v>
      </c>
      <c r="FD43" s="4">
        <f t="shared" si="61"/>
        <v>-3.3786501303948932E-10</v>
      </c>
      <c r="FE43" s="4"/>
      <c r="FF43" s="4"/>
      <c r="FG43" s="4"/>
      <c r="FH43" s="4"/>
      <c r="FI43" s="4"/>
      <c r="FJ43" s="4"/>
      <c r="FK43" s="4"/>
      <c r="FL43" s="4"/>
      <c r="FM43" s="4"/>
      <c r="FN43" s="6"/>
      <c r="FO43" s="4"/>
      <c r="FP43" s="4"/>
      <c r="FQ43" s="4"/>
      <c r="FR43" s="1"/>
      <c r="FS43" s="4"/>
      <c r="FT43" s="4"/>
      <c r="FX43" s="2"/>
      <c r="FY43" s="2"/>
      <c r="FZ43" s="2"/>
      <c r="GA43" s="2"/>
      <c r="GB43" s="3"/>
      <c r="GC43" s="2"/>
      <c r="GD43" s="2"/>
      <c r="GE43" s="2"/>
      <c r="GF43" s="2"/>
    </row>
    <row r="44" spans="1:188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29"/>
        <v>375</v>
      </c>
      <c r="F44" s="4">
        <f t="shared" si="62"/>
        <v>2.6009999999999973</v>
      </c>
      <c r="G44" s="1">
        <f>'0.5Q 17-24'!GA44</f>
        <v>-90.802279111970961</v>
      </c>
      <c r="H44" s="1">
        <f>'0.5Q 17-24'!GB44</f>
        <v>-100</v>
      </c>
      <c r="I44" s="1">
        <f>'0.5Q 17-24'!GC44</f>
        <v>-100</v>
      </c>
      <c r="J44" s="1">
        <f>'0.5Q 17-24'!GD44</f>
        <v>100</v>
      </c>
      <c r="K44" s="1">
        <f>'0.5Q 17-24'!GE44</f>
        <v>0</v>
      </c>
      <c r="L44" s="1">
        <f>'0.5Q 17-24'!GF44</f>
        <v>2.5996681232143422</v>
      </c>
      <c r="M44" s="1">
        <f>'0.5Q 17-24'!GG44</f>
        <v>1.0240565095514587</v>
      </c>
      <c r="N44" s="1">
        <f>'0.5Q 17-24'!GH44</f>
        <v>8.9594464439580884E-2</v>
      </c>
      <c r="O44" s="1">
        <f>'0.5Q 17-24'!GI44</f>
        <v>-0.46727069419163314</v>
      </c>
      <c r="P44" s="1">
        <f>'0.5Q 17-24'!GJ44</f>
        <v>1.0240565095514587</v>
      </c>
      <c r="Q44" s="1">
        <f>'0.5Q 17-24'!GK44</f>
        <v>2.5937597455258664E-4</v>
      </c>
      <c r="R44" s="1">
        <f>'0.5Q 17-24'!GL44</f>
        <v>1000.1815631821869</v>
      </c>
      <c r="S44" s="1">
        <f>'0.5Q 17-24'!GM44</f>
        <v>1051.726516439539</v>
      </c>
      <c r="T44" s="1">
        <f>'0.5Q 17-24'!GN44</f>
        <v>1024.0565095514587</v>
      </c>
      <c r="U44" s="1">
        <f>'0.5Q 17-24'!GO44</f>
        <v>1000</v>
      </c>
      <c r="V44" s="1">
        <f>'0.5Q 17-24'!GP44</f>
        <v>3.4583463273678226E-5</v>
      </c>
      <c r="W44" s="1">
        <f>'0.5Q 17-24'!GQ44</f>
        <v>2.4435022291739997E-2</v>
      </c>
      <c r="X44" s="1">
        <f>'0.5Q 17-24'!GR44</f>
        <v>-0.23494095226084666</v>
      </c>
      <c r="Y44" s="1">
        <f>'0.5Q 17-24'!GS44</f>
        <v>0</v>
      </c>
      <c r="Z44" s="1">
        <f>'0.5Q 17-24'!GT44</f>
        <v>10</v>
      </c>
      <c r="AA44" s="1">
        <f>'0.5Q 17-24'!GU44</f>
        <v>2.5941373493262317E-4</v>
      </c>
      <c r="AB44" s="4"/>
      <c r="AC44" s="4">
        <f t="shared" si="2"/>
        <v>-90.804466312732757</v>
      </c>
      <c r="AD44" s="4">
        <f t="shared" si="3"/>
        <v>-100</v>
      </c>
      <c r="AE44" s="4">
        <f t="shared" si="4"/>
        <v>-100</v>
      </c>
      <c r="AF44" s="1">
        <f t="shared" si="5"/>
        <v>100</v>
      </c>
      <c r="AG44" s="1">
        <f t="shared" si="6"/>
        <v>0</v>
      </c>
      <c r="AH44" s="1">
        <f t="shared" si="7"/>
        <v>2.5996690693621574</v>
      </c>
      <c r="AI44" s="4">
        <f t="shared" si="63"/>
        <v>1.0240493026123421</v>
      </c>
      <c r="AJ44" s="1">
        <f t="shared" si="64"/>
        <v>8.9607507748747206E-2</v>
      </c>
      <c r="AK44" s="4">
        <f t="shared" si="130"/>
        <v>-0.46740197786526982</v>
      </c>
      <c r="AL44" s="1">
        <f t="shared" si="65"/>
        <v>1.0240493026123421</v>
      </c>
      <c r="AM44" s="1">
        <f t="shared" si="8"/>
        <v>2.5941373493262317E-4</v>
      </c>
      <c r="AN44" s="1">
        <f t="shared" si="66"/>
        <v>1000.1815896144528</v>
      </c>
      <c r="AO44" s="1">
        <f t="shared" si="67"/>
        <v>1051.7191147689275</v>
      </c>
      <c r="AP44" s="1">
        <f t="shared" si="68"/>
        <v>1024.049302612342</v>
      </c>
      <c r="AQ44" s="1">
        <f t="shared" si="69"/>
        <v>1000</v>
      </c>
      <c r="AR44" s="1">
        <f t="shared" si="70"/>
        <v>3.4588497991016427E-5</v>
      </c>
      <c r="AS44" s="4">
        <f t="shared" si="71"/>
        <v>2.4432596830746868E-2</v>
      </c>
      <c r="AT44" s="1">
        <f t="shared" si="72"/>
        <v>-0.23498113810187629</v>
      </c>
      <c r="AU44" s="4">
        <f t="shared" si="9"/>
        <v>0</v>
      </c>
      <c r="AV44" s="4">
        <f t="shared" si="10"/>
        <v>10</v>
      </c>
      <c r="AW44" s="4">
        <f t="shared" si="73"/>
        <v>2.5944332893799657E-4</v>
      </c>
      <c r="AX44" s="4">
        <f t="shared" si="11"/>
        <v>2.9594005373394846E-8</v>
      </c>
      <c r="AY44" s="4">
        <f t="shared" si="12"/>
        <v>-90.798299380085865</v>
      </c>
      <c r="AZ44" s="4">
        <f t="shared" si="13"/>
        <v>-100</v>
      </c>
      <c r="BA44" s="4">
        <f t="shared" si="14"/>
        <v>-100</v>
      </c>
      <c r="BB44" s="1">
        <f t="shared" si="15"/>
        <v>100</v>
      </c>
      <c r="BC44" s="1">
        <f t="shared" si="16"/>
        <v>0</v>
      </c>
      <c r="BD44" s="1">
        <f t="shared" si="17"/>
        <v>2.599666386854433</v>
      </c>
      <c r="BE44" s="4">
        <f t="shared" si="74"/>
        <v>1.0240703187435685</v>
      </c>
      <c r="BF44" s="1">
        <f t="shared" si="75"/>
        <v>8.9617730203107621E-2</v>
      </c>
      <c r="BG44" s="4">
        <f t="shared" si="131"/>
        <v>-0.46742716091103192</v>
      </c>
      <c r="BH44" s="1">
        <f t="shared" si="76"/>
        <v>1.0240703187435685</v>
      </c>
      <c r="BI44" s="1">
        <f t="shared" si="18"/>
        <v>2.5944332893799657E-4</v>
      </c>
      <c r="BJ44" s="1">
        <f t="shared" si="77"/>
        <v>1000.1816103302565</v>
      </c>
      <c r="BK44" s="1">
        <f t="shared" si="78"/>
        <v>1051.7406987560196</v>
      </c>
      <c r="BL44" s="1">
        <f t="shared" si="79"/>
        <v>1024.0703187435684</v>
      </c>
      <c r="BM44" s="1">
        <f t="shared" si="80"/>
        <v>1000</v>
      </c>
      <c r="BN44" s="1">
        <f t="shared" si="81"/>
        <v>3.4592443858399549E-5</v>
      </c>
      <c r="BO44" s="4">
        <f t="shared" si="82"/>
        <v>2.4452273881492629E-2</v>
      </c>
      <c r="BP44" s="1">
        <f t="shared" si="83"/>
        <v>-0.23499105505650392</v>
      </c>
      <c r="BQ44" s="4">
        <f t="shared" si="19"/>
        <v>0</v>
      </c>
      <c r="BR44" s="4">
        <f t="shared" si="20"/>
        <v>10</v>
      </c>
      <c r="BS44" s="4">
        <f t="shared" si="84"/>
        <v>2.5945210069405126E-4</v>
      </c>
      <c r="BT44" s="4">
        <f t="shared" si="21"/>
        <v>8.7717560546965792E-9</v>
      </c>
      <c r="BU44" s="4">
        <f t="shared" si="22"/>
        <v>-90.796774885250329</v>
      </c>
      <c r="BV44" s="4">
        <f t="shared" si="23"/>
        <v>-100</v>
      </c>
      <c r="BW44" s="4">
        <f t="shared" si="24"/>
        <v>-100</v>
      </c>
      <c r="BX44" s="1">
        <f t="shared" si="25"/>
        <v>100</v>
      </c>
      <c r="BY44" s="1">
        <f t="shared" si="26"/>
        <v>0</v>
      </c>
      <c r="BZ44" s="1">
        <f t="shared" si="27"/>
        <v>2.5996657230239744</v>
      </c>
      <c r="CA44" s="4">
        <f t="shared" si="85"/>
        <v>1.0240760549871375</v>
      </c>
      <c r="CB44" s="1">
        <f t="shared" si="86"/>
        <v>8.962076017065676E-2</v>
      </c>
      <c r="CC44" s="4">
        <f t="shared" si="132"/>
        <v>-0.46746129255551433</v>
      </c>
      <c r="CD44" s="1">
        <f t="shared" si="87"/>
        <v>1.0240760549871375</v>
      </c>
      <c r="CE44" s="1">
        <f t="shared" si="28"/>
        <v>2.5945210069405126E-4</v>
      </c>
      <c r="CF44" s="1">
        <f t="shared" si="88"/>
        <v>1000.1816164704858</v>
      </c>
      <c r="CG44" s="1">
        <f t="shared" si="89"/>
        <v>1051.74658999289</v>
      </c>
      <c r="CH44" s="1">
        <f t="shared" si="90"/>
        <v>1024.0760549871375</v>
      </c>
      <c r="CI44" s="1">
        <f t="shared" si="91"/>
        <v>1000</v>
      </c>
      <c r="CJ44" s="1">
        <f t="shared" si="92"/>
        <v>3.4593613425873511E-5</v>
      </c>
      <c r="CK44" s="4">
        <f t="shared" si="93"/>
        <v>2.4457289031178216E-2</v>
      </c>
      <c r="CL44" s="1">
        <f t="shared" si="94"/>
        <v>-0.23499481166287306</v>
      </c>
      <c r="CM44" s="4">
        <f t="shared" si="29"/>
        <v>0</v>
      </c>
      <c r="CN44" s="4">
        <f t="shared" si="30"/>
        <v>10</v>
      </c>
      <c r="CO44" s="4">
        <f t="shared" si="95"/>
        <v>2.5945394730966819E-4</v>
      </c>
      <c r="CP44" s="4">
        <f t="shared" si="31"/>
        <v>1.846615616928754E-9</v>
      </c>
      <c r="CQ44" s="4">
        <f t="shared" si="32"/>
        <v>-90.796354485102825</v>
      </c>
      <c r="CR44" s="4">
        <f t="shared" si="33"/>
        <v>-100</v>
      </c>
      <c r="CS44" s="4">
        <f t="shared" si="34"/>
        <v>-100</v>
      </c>
      <c r="CT44" s="1">
        <f t="shared" si="35"/>
        <v>100</v>
      </c>
      <c r="CU44" s="1">
        <f t="shared" si="36"/>
        <v>0</v>
      </c>
      <c r="CV44" s="1">
        <f t="shared" si="37"/>
        <v>2.5996655399823578</v>
      </c>
      <c r="CW44" s="4">
        <f t="shared" si="96"/>
        <v>1.0240778260417294</v>
      </c>
      <c r="CX44" s="1">
        <f t="shared" si="97"/>
        <v>8.9621398034427702E-2</v>
      </c>
      <c r="CY44" s="4">
        <f t="shared" si="133"/>
        <v>-0.46744665124978735</v>
      </c>
      <c r="CZ44" s="1">
        <f t="shared" si="98"/>
        <v>1.0240778260417294</v>
      </c>
      <c r="DA44" s="1">
        <f t="shared" si="38"/>
        <v>2.5945394730966819E-4</v>
      </c>
      <c r="DB44" s="1">
        <f t="shared" si="99"/>
        <v>1000.1816177631168</v>
      </c>
      <c r="DC44" s="1">
        <f t="shared" si="100"/>
        <v>1051.7484089013769</v>
      </c>
      <c r="DD44" s="1">
        <f t="shared" si="101"/>
        <v>1024.0778260417294</v>
      </c>
      <c r="DE44" s="1">
        <f t="shared" si="102"/>
        <v>1000</v>
      </c>
      <c r="DF44" s="1">
        <f t="shared" si="103"/>
        <v>3.4593859641289094E-5</v>
      </c>
      <c r="DG44" s="4">
        <f t="shared" si="104"/>
        <v>2.4458622641832104E-2</v>
      </c>
      <c r="DH44" s="1">
        <f t="shared" si="105"/>
        <v>-0.2349953246678361</v>
      </c>
      <c r="DI44" s="4">
        <f t="shared" si="39"/>
        <v>0</v>
      </c>
      <c r="DJ44" s="4">
        <f t="shared" si="40"/>
        <v>10</v>
      </c>
      <c r="DK44" s="4">
        <f t="shared" si="106"/>
        <v>2.5945494979367833E-4</v>
      </c>
      <c r="DL44" s="4">
        <f t="shared" si="41"/>
        <v>1.0024840101379058E-9</v>
      </c>
      <c r="DM44" s="4">
        <f t="shared" si="42"/>
        <v>-90.796244311717601</v>
      </c>
      <c r="DN44" s="4">
        <f t="shared" si="43"/>
        <v>-100</v>
      </c>
      <c r="DO44" s="4">
        <f t="shared" si="44"/>
        <v>-100</v>
      </c>
      <c r="DP44" s="1">
        <f t="shared" si="45"/>
        <v>100</v>
      </c>
      <c r="DQ44" s="1">
        <f t="shared" si="46"/>
        <v>0</v>
      </c>
      <c r="DR44" s="1">
        <f t="shared" si="47"/>
        <v>2.5996654919582109</v>
      </c>
      <c r="DS44" s="4">
        <f t="shared" si="107"/>
        <v>1.0240784939013547</v>
      </c>
      <c r="DT44" s="1">
        <f t="shared" si="108"/>
        <v>8.9621744315605656E-2</v>
      </c>
      <c r="DU44" s="4">
        <f t="shared" si="134"/>
        <v>-0.46741350014400684</v>
      </c>
      <c r="DV44" s="1">
        <f t="shared" si="109"/>
        <v>1.0240784939013547</v>
      </c>
      <c r="DW44" s="1">
        <f t="shared" si="48"/>
        <v>2.5945494979367833E-4</v>
      </c>
      <c r="DX44" s="1">
        <f t="shared" si="110"/>
        <v>1000.1816184648555</v>
      </c>
      <c r="DY44" s="1">
        <f t="shared" si="111"/>
        <v>1051.7490948065692</v>
      </c>
      <c r="DZ44" s="1">
        <f t="shared" si="112"/>
        <v>1024.0784939013547</v>
      </c>
      <c r="EA44" s="1">
        <f t="shared" si="113"/>
        <v>1000</v>
      </c>
      <c r="EB44" s="1">
        <f t="shared" si="114"/>
        <v>3.4593993305823782E-5</v>
      </c>
      <c r="EC44" s="4">
        <f t="shared" si="115"/>
        <v>2.4459025900007984E-2</v>
      </c>
      <c r="ED44" s="1">
        <f t="shared" si="116"/>
        <v>-0.23499592389367036</v>
      </c>
      <c r="EE44" s="4">
        <f t="shared" si="49"/>
        <v>0</v>
      </c>
      <c r="EF44" s="4">
        <f t="shared" si="50"/>
        <v>10</v>
      </c>
      <c r="EG44" s="4">
        <f t="shared" si="117"/>
        <v>2.5945522671025269E-4</v>
      </c>
      <c r="EH44" s="4">
        <f t="shared" si="51"/>
        <v>2.7691657436068953E-10</v>
      </c>
      <c r="EI44" s="4">
        <f t="shared" si="52"/>
        <v>-90.796348119984174</v>
      </c>
      <c r="EJ44" s="4">
        <f t="shared" si="53"/>
        <v>-100</v>
      </c>
      <c r="EK44" s="4">
        <f t="shared" si="54"/>
        <v>-100</v>
      </c>
      <c r="EL44" s="1">
        <f t="shared" si="55"/>
        <v>100</v>
      </c>
      <c r="EM44" s="1">
        <f t="shared" si="56"/>
        <v>0</v>
      </c>
      <c r="EN44" s="1">
        <f t="shared" si="57"/>
        <v>2.5996655370852695</v>
      </c>
      <c r="EO44" s="4">
        <f t="shared" si="118"/>
        <v>1.0240783258011366</v>
      </c>
      <c r="EP44" s="1">
        <f t="shared" si="119"/>
        <v>8.9621839968999223E-2</v>
      </c>
      <c r="EQ44" s="4">
        <f t="shared" si="135"/>
        <v>-0.46739906360718619</v>
      </c>
      <c r="ER44" s="1">
        <f t="shared" si="120"/>
        <v>1.0240783258011366</v>
      </c>
      <c r="ES44" s="1">
        <f t="shared" si="58"/>
        <v>2.5945522671025269E-4</v>
      </c>
      <c r="ET44" s="1">
        <f t="shared" si="121"/>
        <v>1000.1816186586972</v>
      </c>
      <c r="EU44" s="1">
        <f t="shared" si="122"/>
        <v>1051.7489221642832</v>
      </c>
      <c r="EV44" s="1">
        <f t="shared" si="123"/>
        <v>1024.0783258011365</v>
      </c>
      <c r="EW44" s="1">
        <f t="shared" si="124"/>
        <v>1000</v>
      </c>
      <c r="EX44" s="1">
        <f t="shared" si="125"/>
        <v>3.45940302280337E-5</v>
      </c>
      <c r="EY44" s="4">
        <f t="shared" si="126"/>
        <v>2.4458772123769318E-2</v>
      </c>
      <c r="EZ44" s="1">
        <f t="shared" si="127"/>
        <v>-0.23499645458648336</v>
      </c>
      <c r="FA44" s="4">
        <f t="shared" si="59"/>
        <v>0</v>
      </c>
      <c r="FB44" s="4">
        <f t="shared" si="60"/>
        <v>10</v>
      </c>
      <c r="FC44" s="4">
        <f t="shared" si="128"/>
        <v>2.5945502399124488E-4</v>
      </c>
      <c r="FD44" s="4">
        <f t="shared" si="61"/>
        <v>-2.0271900781285157E-10</v>
      </c>
      <c r="FE44" s="4"/>
      <c r="FF44" s="4"/>
      <c r="FG44" s="4"/>
      <c r="FH44" s="4"/>
      <c r="FI44" s="4"/>
      <c r="FJ44" s="4"/>
      <c r="FK44" s="4"/>
      <c r="FL44" s="4"/>
      <c r="FM44" s="4"/>
      <c r="FN44" s="6"/>
      <c r="FO44" s="4"/>
      <c r="FP44" s="4"/>
      <c r="FQ44" s="4"/>
      <c r="FR44" s="1"/>
      <c r="FS44" s="4"/>
      <c r="FT44" s="4"/>
      <c r="FX44" s="2"/>
      <c r="FY44" s="2"/>
      <c r="FZ44" s="2"/>
      <c r="GA44" s="2"/>
      <c r="GB44" s="3"/>
      <c r="GC44" s="2"/>
      <c r="GD44" s="2"/>
      <c r="GE44" s="2"/>
      <c r="GF44" s="2"/>
    </row>
    <row r="45" spans="1:188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29"/>
        <v>370</v>
      </c>
      <c r="F45" s="4">
        <f t="shared" si="62"/>
        <v>2.6509999999999971</v>
      </c>
      <c r="G45" s="1">
        <f>'0.5Q 17-24'!GA45</f>
        <v>-92.953726643550254</v>
      </c>
      <c r="H45" s="1">
        <f>'0.5Q 17-24'!GB45</f>
        <v>-100</v>
      </c>
      <c r="I45" s="1">
        <f>'0.5Q 17-24'!GC45</f>
        <v>-100</v>
      </c>
      <c r="J45" s="1">
        <f>'0.5Q 17-24'!GD45</f>
        <v>100</v>
      </c>
      <c r="K45" s="1">
        <f>'0.5Q 17-24'!GE45</f>
        <v>0</v>
      </c>
      <c r="L45" s="1">
        <f>'0.5Q 17-24'!GF45</f>
        <v>2.6504058449115342</v>
      </c>
      <c r="M45" s="1">
        <f>'0.5Q 17-24'!GG45</f>
        <v>1.0147544339438408</v>
      </c>
      <c r="N45" s="1">
        <f>'0.5Q 17-24'!GH45</f>
        <v>5.3756678663748524E-2</v>
      </c>
      <c r="O45" s="1">
        <f>'0.5Q 17-24'!GI45</f>
        <v>-0.46727069419163314</v>
      </c>
      <c r="P45" s="1">
        <f>'0.5Q 17-24'!GJ45</f>
        <v>1.0147544339438408</v>
      </c>
      <c r="Q45" s="1">
        <f>'0.5Q 17-24'!GK45</f>
        <v>1.5562558473155197E-4</v>
      </c>
      <c r="R45" s="1">
        <f>'0.5Q 17-24'!GL45</f>
        <v>1000.108937909312</v>
      </c>
      <c r="S45" s="1">
        <f>'0.5Q 17-24'!GM45</f>
        <v>1042.1730987490034</v>
      </c>
      <c r="T45" s="1">
        <f>'0.5Q 17-24'!GN45</f>
        <v>1014.7544339438408</v>
      </c>
      <c r="U45" s="1">
        <f>'0.5Q 17-24'!GO45</f>
        <v>1000</v>
      </c>
      <c r="V45" s="1">
        <f>'0.5Q 17-24'!GP45</f>
        <v>2.0750077964206932E-5</v>
      </c>
      <c r="W45" s="1">
        <f>'0.5Q 17-24'!GQ45</f>
        <v>1.1128810562480648E-2</v>
      </c>
      <c r="X45" s="1">
        <f>'0.5Q 17-24'!GR45</f>
        <v>-0.14449677416907131</v>
      </c>
      <c r="Y45" s="1">
        <f>'0.5Q 17-24'!GS45</f>
        <v>0</v>
      </c>
      <c r="Z45" s="1">
        <f>'0.5Q 17-24'!GT45</f>
        <v>10</v>
      </c>
      <c r="AA45" s="1">
        <f>'0.5Q 17-24'!GU45</f>
        <v>1.5564824095957389E-4</v>
      </c>
      <c r="AB45" s="4"/>
      <c r="AC45" s="4">
        <f t="shared" si="2"/>
        <v>-92.956133087121827</v>
      </c>
      <c r="AD45" s="4">
        <f t="shared" si="3"/>
        <v>-100</v>
      </c>
      <c r="AE45" s="4">
        <f t="shared" si="4"/>
        <v>-100</v>
      </c>
      <c r="AF45" s="1">
        <f t="shared" si="5"/>
        <v>100</v>
      </c>
      <c r="AG45" s="1">
        <f t="shared" si="6"/>
        <v>0</v>
      </c>
      <c r="AH45" s="1">
        <f t="shared" si="7"/>
        <v>2.6504064524319606</v>
      </c>
      <c r="AI45" s="4">
        <f t="shared" si="63"/>
        <v>1.0147476613960649</v>
      </c>
      <c r="AJ45" s="1">
        <f t="shared" si="64"/>
        <v>5.3764504649248326E-2</v>
      </c>
      <c r="AK45" s="4">
        <f t="shared" si="130"/>
        <v>-0.46740197786526982</v>
      </c>
      <c r="AL45" s="1">
        <f t="shared" si="65"/>
        <v>1.0147476613960649</v>
      </c>
      <c r="AM45" s="1">
        <f t="shared" si="8"/>
        <v>1.5564824095957389E-4</v>
      </c>
      <c r="AN45" s="1">
        <f t="shared" si="66"/>
        <v>1000.1089537686715</v>
      </c>
      <c r="AO45" s="1">
        <f t="shared" si="67"/>
        <v>1042.1661432069866</v>
      </c>
      <c r="AP45" s="1">
        <f t="shared" si="68"/>
        <v>1014.7476613960648</v>
      </c>
      <c r="AQ45" s="1">
        <f t="shared" si="69"/>
        <v>1000</v>
      </c>
      <c r="AR45" s="1">
        <f t="shared" si="70"/>
        <v>2.0753098794609855E-5</v>
      </c>
      <c r="AS45" s="4">
        <f t="shared" si="71"/>
        <v>1.1126555364297958E-2</v>
      </c>
      <c r="AT45" s="1">
        <f t="shared" si="72"/>
        <v>-0.14452168559527592</v>
      </c>
      <c r="AU45" s="4">
        <f t="shared" si="9"/>
        <v>0</v>
      </c>
      <c r="AV45" s="4">
        <f t="shared" si="10"/>
        <v>10</v>
      </c>
      <c r="AW45" s="4">
        <f t="shared" si="73"/>
        <v>1.5566599736279794E-4</v>
      </c>
      <c r="AX45" s="4">
        <f t="shared" si="11"/>
        <v>1.7756403224042329E-8</v>
      </c>
      <c r="AY45" s="4">
        <f t="shared" si="12"/>
        <v>-92.949356526311249</v>
      </c>
      <c r="AZ45" s="4">
        <f t="shared" si="13"/>
        <v>-100</v>
      </c>
      <c r="BA45" s="4">
        <f t="shared" si="14"/>
        <v>-100</v>
      </c>
      <c r="BB45" s="1">
        <f t="shared" si="15"/>
        <v>100</v>
      </c>
      <c r="BC45" s="1">
        <f t="shared" si="16"/>
        <v>0</v>
      </c>
      <c r="BD45" s="1">
        <f t="shared" si="17"/>
        <v>2.6504047369126988</v>
      </c>
      <c r="BE45" s="4">
        <f t="shared" si="74"/>
        <v>1.0147670011653176</v>
      </c>
      <c r="BF45" s="1">
        <f t="shared" si="75"/>
        <v>5.3770638121864577E-2</v>
      </c>
      <c r="BG45" s="4">
        <f t="shared" si="131"/>
        <v>-0.46742716091103192</v>
      </c>
      <c r="BH45" s="1">
        <f t="shared" si="76"/>
        <v>1.0147670011653176</v>
      </c>
      <c r="BI45" s="1">
        <f t="shared" si="18"/>
        <v>1.5566599736279794E-4</v>
      </c>
      <c r="BJ45" s="1">
        <f t="shared" si="77"/>
        <v>1000.1089661981539</v>
      </c>
      <c r="BK45" s="1">
        <f t="shared" si="78"/>
        <v>1042.1860055368045</v>
      </c>
      <c r="BL45" s="1">
        <f t="shared" si="79"/>
        <v>1014.7670011653177</v>
      </c>
      <c r="BM45" s="1">
        <f t="shared" si="80"/>
        <v>1000</v>
      </c>
      <c r="BN45" s="1">
        <f t="shared" si="81"/>
        <v>2.0755466315039727E-5</v>
      </c>
      <c r="BO45" s="4">
        <f t="shared" si="82"/>
        <v>1.1138742647160518E-2</v>
      </c>
      <c r="BP45" s="1">
        <f t="shared" si="83"/>
        <v>-0.1445272547156374</v>
      </c>
      <c r="BQ45" s="4">
        <f t="shared" si="19"/>
        <v>0</v>
      </c>
      <c r="BR45" s="4">
        <f t="shared" si="20"/>
        <v>10</v>
      </c>
      <c r="BS45" s="4">
        <f t="shared" si="84"/>
        <v>1.5567126041643076E-4</v>
      </c>
      <c r="BT45" s="4">
        <f t="shared" si="21"/>
        <v>5.2630536328287895E-9</v>
      </c>
      <c r="BU45" s="4">
        <f t="shared" si="22"/>
        <v>-92.947721181882855</v>
      </c>
      <c r="BV45" s="4">
        <f t="shared" si="23"/>
        <v>-100</v>
      </c>
      <c r="BW45" s="4">
        <f t="shared" si="24"/>
        <v>-100</v>
      </c>
      <c r="BX45" s="1">
        <f t="shared" si="25"/>
        <v>100</v>
      </c>
      <c r="BY45" s="1">
        <f t="shared" si="26"/>
        <v>0</v>
      </c>
      <c r="BZ45" s="1">
        <f t="shared" si="27"/>
        <v>2.6504043223784186</v>
      </c>
      <c r="CA45" s="4">
        <f t="shared" si="85"/>
        <v>1.0147719870888849</v>
      </c>
      <c r="CB45" s="1">
        <f t="shared" si="86"/>
        <v>5.3772456102394041E-2</v>
      </c>
      <c r="CC45" s="4">
        <f t="shared" si="132"/>
        <v>-0.46746129255551433</v>
      </c>
      <c r="CD45" s="1">
        <f t="shared" si="87"/>
        <v>1.0147719870888849</v>
      </c>
      <c r="CE45" s="1">
        <f t="shared" si="28"/>
        <v>1.5567126041643076E-4</v>
      </c>
      <c r="CF45" s="1">
        <f t="shared" si="88"/>
        <v>1000.1089698822916</v>
      </c>
      <c r="CG45" s="1">
        <f t="shared" si="89"/>
        <v>1042.1911261800267</v>
      </c>
      <c r="CH45" s="1">
        <f t="shared" si="90"/>
        <v>1014.771987088885</v>
      </c>
      <c r="CI45" s="1">
        <f t="shared" si="91"/>
        <v>1000</v>
      </c>
      <c r="CJ45" s="1">
        <f t="shared" si="92"/>
        <v>2.0756168055524099E-5</v>
      </c>
      <c r="CK45" s="4">
        <f t="shared" si="93"/>
        <v>1.1141757667436518E-2</v>
      </c>
      <c r="CL45" s="1">
        <f t="shared" si="94"/>
        <v>-0.14452950274899423</v>
      </c>
      <c r="CM45" s="4">
        <f t="shared" si="29"/>
        <v>0</v>
      </c>
      <c r="CN45" s="4">
        <f t="shared" si="30"/>
        <v>10</v>
      </c>
      <c r="CO45" s="4">
        <f t="shared" si="95"/>
        <v>1.556723683858009E-4</v>
      </c>
      <c r="CP45" s="4">
        <f t="shared" si="31"/>
        <v>1.1079693701409894E-9</v>
      </c>
      <c r="CQ45" s="4">
        <f t="shared" si="32"/>
        <v>-92.947284497327729</v>
      </c>
      <c r="CR45" s="4">
        <f t="shared" si="33"/>
        <v>-100</v>
      </c>
      <c r="CS45" s="4">
        <f t="shared" si="34"/>
        <v>-100</v>
      </c>
      <c r="CT45" s="1">
        <f t="shared" si="35"/>
        <v>100</v>
      </c>
      <c r="CU45" s="1">
        <f t="shared" si="36"/>
        <v>0</v>
      </c>
      <c r="CV45" s="1">
        <f t="shared" si="37"/>
        <v>2.6504042116665678</v>
      </c>
      <c r="CW45" s="4">
        <f t="shared" si="96"/>
        <v>1.0147734336841996</v>
      </c>
      <c r="CX45" s="1">
        <f t="shared" si="97"/>
        <v>5.3772838820656622E-2</v>
      </c>
      <c r="CY45" s="4">
        <f t="shared" si="133"/>
        <v>-0.46744665124978735</v>
      </c>
      <c r="CZ45" s="1">
        <f t="shared" si="98"/>
        <v>1.0147734336841996</v>
      </c>
      <c r="DA45" s="1">
        <f t="shared" si="38"/>
        <v>1.556723683858009E-4</v>
      </c>
      <c r="DB45" s="1">
        <f t="shared" si="99"/>
        <v>1000.10897065787</v>
      </c>
      <c r="DC45" s="1">
        <f t="shared" si="100"/>
        <v>1042.1926118623467</v>
      </c>
      <c r="DD45" s="1">
        <f t="shared" si="101"/>
        <v>1014.7734336841996</v>
      </c>
      <c r="DE45" s="1">
        <f t="shared" si="102"/>
        <v>1000</v>
      </c>
      <c r="DF45" s="1">
        <f t="shared" si="103"/>
        <v>2.0756315784773458E-5</v>
      </c>
      <c r="DG45" s="4">
        <f t="shared" si="104"/>
        <v>1.1142542774451113E-2</v>
      </c>
      <c r="DH45" s="1">
        <f t="shared" si="105"/>
        <v>-0.14452982561134978</v>
      </c>
      <c r="DI45" s="4">
        <f t="shared" si="39"/>
        <v>0</v>
      </c>
      <c r="DJ45" s="4">
        <f t="shared" si="40"/>
        <v>10</v>
      </c>
      <c r="DK45" s="4">
        <f t="shared" si="106"/>
        <v>1.55672969876207E-4</v>
      </c>
      <c r="DL45" s="4">
        <f t="shared" si="41"/>
        <v>6.0149040609358551E-10</v>
      </c>
      <c r="DM45" s="4">
        <f t="shared" si="42"/>
        <v>-92.947185078374503</v>
      </c>
      <c r="DN45" s="4">
        <f t="shared" si="43"/>
        <v>-100</v>
      </c>
      <c r="DO45" s="4">
        <f t="shared" si="44"/>
        <v>-100</v>
      </c>
      <c r="DP45" s="1">
        <f t="shared" si="45"/>
        <v>100</v>
      </c>
      <c r="DQ45" s="1">
        <f t="shared" si="46"/>
        <v>0</v>
      </c>
      <c r="DR45" s="1">
        <f t="shared" si="47"/>
        <v>2.6504041864433692</v>
      </c>
      <c r="DS45" s="4">
        <f t="shared" si="107"/>
        <v>1.0147738897031644</v>
      </c>
      <c r="DT45" s="1">
        <f t="shared" si="108"/>
        <v>5.3773046589363382E-2</v>
      </c>
      <c r="DU45" s="4">
        <f t="shared" si="134"/>
        <v>-0.46741350014400684</v>
      </c>
      <c r="DV45" s="1">
        <f t="shared" si="109"/>
        <v>1.0147738897031644</v>
      </c>
      <c r="DW45" s="1">
        <f t="shared" si="48"/>
        <v>1.55672969876207E-4</v>
      </c>
      <c r="DX45" s="1">
        <f t="shared" si="110"/>
        <v>1000.1089710789133</v>
      </c>
      <c r="DY45" s="1">
        <f t="shared" si="111"/>
        <v>1042.193080202944</v>
      </c>
      <c r="DZ45" s="1">
        <f t="shared" si="112"/>
        <v>1014.7738897031644</v>
      </c>
      <c r="EA45" s="1">
        <f t="shared" si="113"/>
        <v>1000</v>
      </c>
      <c r="EB45" s="1">
        <f t="shared" si="114"/>
        <v>2.0756395983494268E-5</v>
      </c>
      <c r="EC45" s="4">
        <f t="shared" si="115"/>
        <v>1.1142747911289521E-2</v>
      </c>
      <c r="ED45" s="1">
        <f t="shared" si="116"/>
        <v>-0.14453022196491747</v>
      </c>
      <c r="EE45" s="4">
        <f t="shared" si="49"/>
        <v>0</v>
      </c>
      <c r="EF45" s="4">
        <f t="shared" si="50"/>
        <v>10</v>
      </c>
      <c r="EG45" s="4">
        <f t="shared" si="117"/>
        <v>1.556731360261516E-4</v>
      </c>
      <c r="EH45" s="4">
        <f t="shared" si="51"/>
        <v>1.661499446055717E-10</v>
      </c>
      <c r="EI45" s="4">
        <f t="shared" si="52"/>
        <v>-92.947312746327896</v>
      </c>
      <c r="EJ45" s="4">
        <f t="shared" si="53"/>
        <v>-100</v>
      </c>
      <c r="EK45" s="4">
        <f t="shared" si="54"/>
        <v>-100</v>
      </c>
      <c r="EL45" s="1">
        <f t="shared" si="55"/>
        <v>100</v>
      </c>
      <c r="EM45" s="1">
        <f t="shared" si="56"/>
        <v>0</v>
      </c>
      <c r="EN45" s="1">
        <f t="shared" si="57"/>
        <v>2.6504042187909982</v>
      </c>
      <c r="EO45" s="4">
        <f t="shared" si="118"/>
        <v>1.0147736341145741</v>
      </c>
      <c r="EP45" s="1">
        <f t="shared" si="119"/>
        <v>5.3773103981399527E-2</v>
      </c>
      <c r="EQ45" s="4">
        <f t="shared" si="135"/>
        <v>-0.46739906360718619</v>
      </c>
      <c r="ER45" s="1">
        <f t="shared" si="120"/>
        <v>1.0147736341145741</v>
      </c>
      <c r="ES45" s="1">
        <f t="shared" si="58"/>
        <v>1.556731360261516E-4</v>
      </c>
      <c r="ET45" s="1">
        <f t="shared" si="121"/>
        <v>1000.1089711952183</v>
      </c>
      <c r="EU45" s="1">
        <f t="shared" si="122"/>
        <v>1042.1928177083498</v>
      </c>
      <c r="EV45" s="1">
        <f t="shared" si="123"/>
        <v>1014.7736341145741</v>
      </c>
      <c r="EW45" s="1">
        <f t="shared" si="124"/>
        <v>1000</v>
      </c>
      <c r="EX45" s="1">
        <f t="shared" si="125"/>
        <v>2.0756418136820218E-5</v>
      </c>
      <c r="EY45" s="4">
        <f t="shared" si="126"/>
        <v>1.1142555295888252E-2</v>
      </c>
      <c r="EZ45" s="1">
        <f t="shared" si="127"/>
        <v>-0.14453058073026334</v>
      </c>
      <c r="FA45" s="4">
        <f t="shared" si="59"/>
        <v>0</v>
      </c>
      <c r="FB45" s="4">
        <f t="shared" si="60"/>
        <v>10</v>
      </c>
      <c r="FC45" s="4">
        <f t="shared" si="128"/>
        <v>1.5567301439474692E-4</v>
      </c>
      <c r="FD45" s="4">
        <f t="shared" si="61"/>
        <v>-1.2163140468228993E-10</v>
      </c>
      <c r="FE45" s="4"/>
      <c r="FF45" s="4"/>
      <c r="FG45" s="4"/>
      <c r="FH45" s="4"/>
      <c r="FI45" s="4"/>
      <c r="FJ45" s="4"/>
      <c r="FK45" s="4"/>
      <c r="FL45" s="4"/>
      <c r="FM45" s="4"/>
      <c r="FN45" s="6"/>
      <c r="FO45" s="4"/>
      <c r="FP45" s="4"/>
      <c r="FQ45" s="4"/>
      <c r="FR45" s="1"/>
      <c r="FS45" s="4"/>
      <c r="FT45" s="4"/>
      <c r="FX45" s="2"/>
      <c r="FY45" s="2"/>
      <c r="FZ45" s="2"/>
      <c r="GA45" s="2"/>
      <c r="GB45" s="3"/>
      <c r="GC45" s="2"/>
      <c r="GD45" s="2"/>
      <c r="GE45" s="2"/>
      <c r="GF45" s="2"/>
    </row>
    <row r="46" spans="1:188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29"/>
        <v>365</v>
      </c>
      <c r="F46" s="4">
        <f t="shared" si="62"/>
        <v>2.700999999999997</v>
      </c>
      <c r="G46" s="1">
        <f>'0.5Q 17-24'!GA46</f>
        <v>-95.105174175129548</v>
      </c>
      <c r="H46" s="1">
        <f>'0.5Q 17-24'!GB46</f>
        <v>-100</v>
      </c>
      <c r="I46" s="1">
        <f>'0.5Q 17-24'!GC46</f>
        <v>-100</v>
      </c>
      <c r="J46" s="1">
        <f>'0.5Q 17-24'!GD46</f>
        <v>100</v>
      </c>
      <c r="K46" s="1">
        <f>'0.5Q 17-24'!GE46</f>
        <v>0</v>
      </c>
      <c r="L46" s="1">
        <f>'0.5Q 17-24'!GF46</f>
        <v>2.7008017656028991</v>
      </c>
      <c r="M46" s="1">
        <f>'0.5Q 17-24'!GG46</f>
        <v>1.0079184138272979</v>
      </c>
      <c r="N46" s="1">
        <f>'0.5Q 17-24'!GH46</f>
        <v>3.2254007198249113E-2</v>
      </c>
      <c r="O46" s="1">
        <f>'0.5Q 17-24'!GI46</f>
        <v>-0.46727069419163314</v>
      </c>
      <c r="P46" s="1">
        <f>'0.5Q 17-24'!GJ46</f>
        <v>1.0079184138272979</v>
      </c>
      <c r="Q46" s="1">
        <f>'0.5Q 17-24'!GK46</f>
        <v>9.3375350838931183E-5</v>
      </c>
      <c r="R46" s="1">
        <f>'0.5Q 17-24'!GL46</f>
        <v>1000.0653627455873</v>
      </c>
      <c r="S46" s="1">
        <f>'0.5Q 17-24'!GM46</f>
        <v>1035.1523693689114</v>
      </c>
      <c r="T46" s="1">
        <f>'0.5Q 17-24'!GN46</f>
        <v>1007.9184138272979</v>
      </c>
      <c r="U46" s="1">
        <f>'0.5Q 17-24'!GO46</f>
        <v>1000</v>
      </c>
      <c r="V46" s="1">
        <f>'0.5Q 17-24'!GP46</f>
        <v>1.2450046778524157E-5</v>
      </c>
      <c r="W46" s="1">
        <f>'0.5Q 17-24'!GQ46</f>
        <v>4.6070534886448128E-3</v>
      </c>
      <c r="X46" s="1">
        <f>'0.5Q 17-24'!GR46</f>
        <v>-8.8768297350286365E-2</v>
      </c>
      <c r="Y46" s="1">
        <f>'0.5Q 17-24'!GS46</f>
        <v>0</v>
      </c>
      <c r="Z46" s="1">
        <f>'0.5Q 17-24'!GT46</f>
        <v>10</v>
      </c>
      <c r="AA46" s="1">
        <f>'0.5Q 17-24'!GU46</f>
        <v>9.338894457574433E-5</v>
      </c>
      <c r="AB46" s="4"/>
      <c r="AC46" s="4">
        <f t="shared" si="2"/>
        <v>-95.107799861510898</v>
      </c>
      <c r="AD46" s="4">
        <f t="shared" si="3"/>
        <v>-100</v>
      </c>
      <c r="AE46" s="4">
        <f t="shared" si="4"/>
        <v>-100</v>
      </c>
      <c r="AF46" s="1">
        <f t="shared" si="5"/>
        <v>100</v>
      </c>
      <c r="AG46" s="1">
        <f t="shared" si="6"/>
        <v>0</v>
      </c>
      <c r="AH46" s="1">
        <f t="shared" si="7"/>
        <v>2.7008020842380689</v>
      </c>
      <c r="AI46" s="4">
        <f t="shared" si="63"/>
        <v>1.0079126361221658</v>
      </c>
      <c r="AJ46" s="1">
        <f t="shared" si="64"/>
        <v>3.2258702789548996E-2</v>
      </c>
      <c r="AK46" s="4">
        <f t="shared" si="130"/>
        <v>-0.46740197786526982</v>
      </c>
      <c r="AL46" s="1">
        <f t="shared" si="65"/>
        <v>1.0079126361221658</v>
      </c>
      <c r="AM46" s="1">
        <f t="shared" si="8"/>
        <v>9.338894457574433E-5</v>
      </c>
      <c r="AN46" s="1">
        <f t="shared" si="66"/>
        <v>1000.0653722612029</v>
      </c>
      <c r="AO46" s="1">
        <f t="shared" si="67"/>
        <v>1035.1464355501867</v>
      </c>
      <c r="AP46" s="1">
        <f t="shared" si="68"/>
        <v>1007.9126361221657</v>
      </c>
      <c r="AQ46" s="1">
        <f t="shared" si="69"/>
        <v>1000</v>
      </c>
      <c r="AR46" s="1">
        <f t="shared" si="70"/>
        <v>1.2451859276765913E-5</v>
      </c>
      <c r="AS46" s="4">
        <f t="shared" si="71"/>
        <v>4.6052261570227408E-3</v>
      </c>
      <c r="AT46" s="1">
        <f t="shared" si="72"/>
        <v>-8.8783718418721583E-2</v>
      </c>
      <c r="AU46" s="4">
        <f t="shared" si="9"/>
        <v>0</v>
      </c>
      <c r="AV46" s="4">
        <f t="shared" si="10"/>
        <v>10</v>
      </c>
      <c r="AW46" s="4">
        <f t="shared" si="73"/>
        <v>9.3399598417678764E-5</v>
      </c>
      <c r="AX46" s="4">
        <f t="shared" si="11"/>
        <v>1.0653841934433529E-8</v>
      </c>
      <c r="AY46" s="4">
        <f t="shared" si="12"/>
        <v>-95.100413672536632</v>
      </c>
      <c r="AZ46" s="4">
        <f t="shared" si="13"/>
        <v>-100</v>
      </c>
      <c r="BA46" s="4">
        <f t="shared" si="14"/>
        <v>-100</v>
      </c>
      <c r="BB46" s="1">
        <f t="shared" si="15"/>
        <v>100</v>
      </c>
      <c r="BC46" s="1">
        <f t="shared" si="16"/>
        <v>0</v>
      </c>
      <c r="BD46" s="1">
        <f t="shared" si="17"/>
        <v>2.7008011862896484</v>
      </c>
      <c r="BE46" s="4">
        <f t="shared" si="74"/>
        <v>1.0079289875389907</v>
      </c>
      <c r="BF46" s="1">
        <f t="shared" si="75"/>
        <v>3.2262382873118736E-2</v>
      </c>
      <c r="BG46" s="4">
        <f t="shared" si="131"/>
        <v>-0.46742716091103192</v>
      </c>
      <c r="BH46" s="1">
        <f t="shared" si="76"/>
        <v>1.0079289875389907</v>
      </c>
      <c r="BI46" s="1">
        <f t="shared" si="18"/>
        <v>9.3399598417678764E-5</v>
      </c>
      <c r="BJ46" s="1">
        <f t="shared" si="77"/>
        <v>1000.0653797188924</v>
      </c>
      <c r="BK46" s="1">
        <f t="shared" si="78"/>
        <v>1035.1632287822943</v>
      </c>
      <c r="BL46" s="1">
        <f t="shared" si="79"/>
        <v>1007.9289875389908</v>
      </c>
      <c r="BM46" s="1">
        <f t="shared" si="80"/>
        <v>1000</v>
      </c>
      <c r="BN46" s="1">
        <f t="shared" si="81"/>
        <v>1.2453279789023834E-5</v>
      </c>
      <c r="BO46" s="4">
        <f t="shared" si="82"/>
        <v>4.6127801013656437E-3</v>
      </c>
      <c r="BP46" s="1">
        <f t="shared" si="83"/>
        <v>-8.8786818316313118E-2</v>
      </c>
      <c r="BQ46" s="4">
        <f t="shared" si="19"/>
        <v>0</v>
      </c>
      <c r="BR46" s="4">
        <f t="shared" si="20"/>
        <v>10</v>
      </c>
      <c r="BS46" s="4">
        <f t="shared" si="84"/>
        <v>9.3402756249858456E-5</v>
      </c>
      <c r="BT46" s="4">
        <f t="shared" si="21"/>
        <v>3.1578321796918527E-9</v>
      </c>
      <c r="BU46" s="4">
        <f t="shared" si="22"/>
        <v>-95.098667478515381</v>
      </c>
      <c r="BV46" s="4">
        <f t="shared" si="23"/>
        <v>-100</v>
      </c>
      <c r="BW46" s="4">
        <f t="shared" si="24"/>
        <v>-100</v>
      </c>
      <c r="BX46" s="1">
        <f t="shared" si="25"/>
        <v>100</v>
      </c>
      <c r="BY46" s="1">
        <f t="shared" si="26"/>
        <v>0</v>
      </c>
      <c r="BZ46" s="1">
        <f t="shared" si="27"/>
        <v>2.7008009735966541</v>
      </c>
      <c r="CA46" s="4">
        <f t="shared" si="85"/>
        <v>1.0079330243647089</v>
      </c>
      <c r="CB46" s="1">
        <f t="shared" si="86"/>
        <v>3.2263473661436434E-2</v>
      </c>
      <c r="CC46" s="4">
        <f t="shared" si="132"/>
        <v>-0.46746129255551433</v>
      </c>
      <c r="CD46" s="1">
        <f t="shared" si="87"/>
        <v>1.0079330243647089</v>
      </c>
      <c r="CE46" s="1">
        <f t="shared" si="28"/>
        <v>9.3402756249858456E-5</v>
      </c>
      <c r="CF46" s="1">
        <f t="shared" si="88"/>
        <v>1000.065381929375</v>
      </c>
      <c r="CG46" s="1">
        <f t="shared" si="89"/>
        <v>1035.1673746830434</v>
      </c>
      <c r="CH46" s="1">
        <f t="shared" si="90"/>
        <v>1007.9330243647089</v>
      </c>
      <c r="CI46" s="1">
        <f t="shared" si="91"/>
        <v>1000</v>
      </c>
      <c r="CJ46" s="1">
        <f t="shared" si="92"/>
        <v>1.2453700833314462E-5</v>
      </c>
      <c r="CK46" s="4">
        <f t="shared" si="93"/>
        <v>4.6145985839185291E-3</v>
      </c>
      <c r="CL46" s="1">
        <f t="shared" si="94"/>
        <v>-8.8788157665939921E-2</v>
      </c>
      <c r="CM46" s="4">
        <f t="shared" si="29"/>
        <v>0</v>
      </c>
      <c r="CN46" s="4">
        <f t="shared" si="30"/>
        <v>10</v>
      </c>
      <c r="CO46" s="4">
        <f t="shared" si="95"/>
        <v>9.340342103148054E-5</v>
      </c>
      <c r="CP46" s="4">
        <f t="shared" si="31"/>
        <v>6.6478162208459361E-10</v>
      </c>
      <c r="CQ46" s="4">
        <f t="shared" si="32"/>
        <v>-95.098214509552633</v>
      </c>
      <c r="CR46" s="4">
        <f t="shared" si="33"/>
        <v>-100</v>
      </c>
      <c r="CS46" s="4">
        <f t="shared" si="34"/>
        <v>-100</v>
      </c>
      <c r="CT46" s="1">
        <f t="shared" si="35"/>
        <v>100</v>
      </c>
      <c r="CU46" s="1">
        <f t="shared" si="36"/>
        <v>0</v>
      </c>
      <c r="CV46" s="1">
        <f t="shared" si="37"/>
        <v>2.7008009184008994</v>
      </c>
      <c r="CW46" s="4">
        <f t="shared" si="96"/>
        <v>1.0079341346866322</v>
      </c>
      <c r="CX46" s="1">
        <f t="shared" si="97"/>
        <v>3.2263703292393968E-2</v>
      </c>
      <c r="CY46" s="4">
        <f t="shared" si="133"/>
        <v>-0.46744665124978735</v>
      </c>
      <c r="CZ46" s="1">
        <f t="shared" si="98"/>
        <v>1.0079341346866322</v>
      </c>
      <c r="DA46" s="1">
        <f t="shared" si="38"/>
        <v>9.340342103148054E-5</v>
      </c>
      <c r="DB46" s="1">
        <f t="shared" si="99"/>
        <v>1000.0653823947221</v>
      </c>
      <c r="DC46" s="1">
        <f t="shared" si="100"/>
        <v>1035.1685150058649</v>
      </c>
      <c r="DD46" s="1">
        <f t="shared" si="101"/>
        <v>1007.9341346866322</v>
      </c>
      <c r="DE46" s="1">
        <f t="shared" si="102"/>
        <v>1000</v>
      </c>
      <c r="DF46" s="1">
        <f t="shared" si="103"/>
        <v>1.2453789470864073E-5</v>
      </c>
      <c r="DG46" s="4">
        <f t="shared" si="104"/>
        <v>4.6150629864842169E-3</v>
      </c>
      <c r="DH46" s="1">
        <f t="shared" si="105"/>
        <v>-8.8788358044996324E-2</v>
      </c>
      <c r="DI46" s="4">
        <f t="shared" si="39"/>
        <v>0</v>
      </c>
      <c r="DJ46" s="4">
        <f t="shared" si="40"/>
        <v>10</v>
      </c>
      <c r="DK46" s="4">
        <f t="shared" si="106"/>
        <v>9.3403781925724202E-5</v>
      </c>
      <c r="DL46" s="4">
        <f t="shared" si="41"/>
        <v>3.6089424366157231E-10</v>
      </c>
      <c r="DM46" s="4">
        <f t="shared" si="42"/>
        <v>-95.098125845031404</v>
      </c>
      <c r="DN46" s="4">
        <f t="shared" si="43"/>
        <v>-100</v>
      </c>
      <c r="DO46" s="4">
        <f t="shared" si="44"/>
        <v>-100</v>
      </c>
      <c r="DP46" s="1">
        <f t="shared" si="45"/>
        <v>100</v>
      </c>
      <c r="DQ46" s="1">
        <f t="shared" si="46"/>
        <v>0</v>
      </c>
      <c r="DR46" s="1">
        <f t="shared" si="47"/>
        <v>2.7008009075921433</v>
      </c>
      <c r="DS46" s="4">
        <f t="shared" si="107"/>
        <v>1.0079344229754827</v>
      </c>
      <c r="DT46" s="1">
        <f t="shared" si="108"/>
        <v>3.2263827953618027E-2</v>
      </c>
      <c r="DU46" s="4">
        <f t="shared" si="134"/>
        <v>-0.46741350014400684</v>
      </c>
      <c r="DV46" s="1">
        <f t="shared" si="109"/>
        <v>1.0079344229754827</v>
      </c>
      <c r="DW46" s="1">
        <f t="shared" si="48"/>
        <v>9.3403781925724202E-5</v>
      </c>
      <c r="DX46" s="1">
        <f t="shared" si="110"/>
        <v>1000.065382647348</v>
      </c>
      <c r="DY46" s="1">
        <f t="shared" si="111"/>
        <v>1035.1688110842804</v>
      </c>
      <c r="DZ46" s="1">
        <f t="shared" si="112"/>
        <v>1007.9344229754828</v>
      </c>
      <c r="EA46" s="1">
        <f t="shared" si="113"/>
        <v>1000</v>
      </c>
      <c r="EB46" s="1">
        <f t="shared" si="114"/>
        <v>1.2453837590096559E-5</v>
      </c>
      <c r="EC46" s="4">
        <f t="shared" si="115"/>
        <v>4.6151656180087371E-3</v>
      </c>
      <c r="ED46" s="1">
        <f t="shared" si="116"/>
        <v>-8.8788616307715465E-2</v>
      </c>
      <c r="EE46" s="4">
        <f t="shared" si="49"/>
        <v>0</v>
      </c>
      <c r="EF46" s="4">
        <f t="shared" si="50"/>
        <v>10</v>
      </c>
      <c r="EG46" s="4">
        <f t="shared" si="117"/>
        <v>9.340388161569096E-5</v>
      </c>
      <c r="EH46" s="4">
        <f t="shared" si="51"/>
        <v>9.9689966757922008E-11</v>
      </c>
      <c r="EI46" s="4">
        <f t="shared" si="52"/>
        <v>-95.098277372671618</v>
      </c>
      <c r="EJ46" s="4">
        <f t="shared" si="53"/>
        <v>-100</v>
      </c>
      <c r="EK46" s="4">
        <f t="shared" si="54"/>
        <v>-100</v>
      </c>
      <c r="EL46" s="1">
        <f t="shared" si="55"/>
        <v>100</v>
      </c>
      <c r="EM46" s="1">
        <f t="shared" si="56"/>
        <v>0</v>
      </c>
      <c r="EN46" s="1">
        <f t="shared" si="57"/>
        <v>2.7008009260532049</v>
      </c>
      <c r="EO46" s="4">
        <f t="shared" si="118"/>
        <v>1.0079341452441337</v>
      </c>
      <c r="EP46" s="1">
        <f t="shared" si="119"/>
        <v>3.2263862388839708E-2</v>
      </c>
      <c r="EQ46" s="4">
        <f t="shared" si="135"/>
        <v>-0.46739906360718619</v>
      </c>
      <c r="ER46" s="1">
        <f t="shared" si="120"/>
        <v>1.0079341452441337</v>
      </c>
      <c r="ES46" s="1">
        <f t="shared" si="58"/>
        <v>9.340388161569096E-5</v>
      </c>
      <c r="ET46" s="1">
        <f t="shared" si="121"/>
        <v>1000.0653827171311</v>
      </c>
      <c r="EU46" s="1">
        <f t="shared" si="122"/>
        <v>1035.1685258486302</v>
      </c>
      <c r="EV46" s="1">
        <f t="shared" si="123"/>
        <v>1007.9341452441337</v>
      </c>
      <c r="EW46" s="1">
        <f t="shared" si="124"/>
        <v>1000</v>
      </c>
      <c r="EX46" s="1">
        <f t="shared" si="125"/>
        <v>1.2453850882092128E-5</v>
      </c>
      <c r="EY46" s="4">
        <f t="shared" si="126"/>
        <v>4.6150266074491833E-3</v>
      </c>
      <c r="EZ46" s="1">
        <f t="shared" si="127"/>
        <v>-8.8788855008241782E-2</v>
      </c>
      <c r="FA46" s="4">
        <f t="shared" si="59"/>
        <v>0</v>
      </c>
      <c r="FB46" s="4">
        <f t="shared" si="60"/>
        <v>10</v>
      </c>
      <c r="FC46" s="4">
        <f t="shared" si="128"/>
        <v>9.3403808636848156E-5</v>
      </c>
      <c r="FD46" s="4">
        <f t="shared" si="61"/>
        <v>-7.2978842803952948E-11</v>
      </c>
      <c r="FE46" s="4"/>
      <c r="FF46" s="4"/>
      <c r="FG46" s="4"/>
      <c r="FH46" s="4"/>
      <c r="FI46" s="4"/>
      <c r="FJ46" s="4"/>
      <c r="FK46" s="4"/>
      <c r="FL46" s="4"/>
      <c r="FM46" s="4"/>
      <c r="FN46" s="6"/>
      <c r="FO46" s="4"/>
      <c r="FP46" s="4"/>
      <c r="FQ46" s="4"/>
      <c r="FR46" s="1"/>
      <c r="FS46" s="4"/>
      <c r="FT46" s="4"/>
      <c r="FX46" s="2"/>
      <c r="FY46" s="2"/>
      <c r="FZ46" s="2"/>
      <c r="GA46" s="2"/>
      <c r="GB46" s="3"/>
      <c r="GC46" s="2"/>
      <c r="GD46" s="2"/>
      <c r="GE46" s="2"/>
      <c r="GF46" s="2"/>
    </row>
    <row r="47" spans="1:188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29"/>
        <v>360</v>
      </c>
      <c r="F47" s="4">
        <f t="shared" si="62"/>
        <v>2.7509999999999968</v>
      </c>
      <c r="G47" s="1">
        <f>'0.5Q 17-24'!GA47</f>
        <v>-97.256621706708842</v>
      </c>
      <c r="H47" s="1">
        <f>'0.5Q 17-24'!GB47</f>
        <v>-100</v>
      </c>
      <c r="I47" s="1">
        <f>'0.5Q 17-24'!GC47</f>
        <v>-100</v>
      </c>
      <c r="J47" s="1">
        <f>'0.5Q 17-24'!GD47</f>
        <v>100</v>
      </c>
      <c r="K47" s="1">
        <f>'0.5Q 17-24'!GE47</f>
        <v>0</v>
      </c>
      <c r="L47" s="1">
        <f>'0.5Q 17-24'!GF47</f>
        <v>2.7509651993578816</v>
      </c>
      <c r="M47" s="1">
        <f>'0.5Q 17-24'!GG47</f>
        <v>1.0032686750996511</v>
      </c>
      <c r="N47" s="1">
        <f>'0.5Q 17-24'!GH47</f>
        <v>1.9352404318949468E-2</v>
      </c>
      <c r="O47" s="1">
        <f>'0.5Q 17-24'!GI47</f>
        <v>-0.46727069419163314</v>
      </c>
      <c r="P47" s="1">
        <f>'0.5Q 17-24'!GJ47</f>
        <v>1.0032686750996511</v>
      </c>
      <c r="Q47" s="1">
        <f>'0.5Q 17-24'!GK47</f>
        <v>5.6025210503358708E-5</v>
      </c>
      <c r="R47" s="1">
        <f>'0.5Q 17-24'!GL47</f>
        <v>1000.0392176473523</v>
      </c>
      <c r="S47" s="1">
        <f>'0.5Q 17-24'!GM47</f>
        <v>1030.3769947008436</v>
      </c>
      <c r="T47" s="1">
        <f>'0.5Q 17-24'!GN47</f>
        <v>1003.2686750996511</v>
      </c>
      <c r="U47" s="1">
        <f>'0.5Q 17-24'!GO47</f>
        <v>1000</v>
      </c>
      <c r="V47" s="1">
        <f>'0.5Q 17-24'!GP47</f>
        <v>7.470028067114495E-6</v>
      </c>
      <c r="W47" s="1">
        <f>'0.5Q 17-24'!GQ47</f>
        <v>1.5420678371972458E-3</v>
      </c>
      <c r="X47" s="1">
        <f>'0.5Q 17-24'!GR47</f>
        <v>-5.4483142666161465E-2</v>
      </c>
      <c r="Y47" s="1">
        <f>'0.5Q 17-24'!GS47</f>
        <v>0</v>
      </c>
      <c r="Z47" s="1">
        <f>'0.5Q 17-24'!GT47</f>
        <v>10</v>
      </c>
      <c r="AA47" s="1">
        <f>'0.5Q 17-24'!GU47</f>
        <v>5.6033366745446597E-5</v>
      </c>
      <c r="AB47" s="4"/>
      <c r="AC47" s="4">
        <f t="shared" si="2"/>
        <v>-97.259466635899969</v>
      </c>
      <c r="AD47" s="4">
        <f t="shared" si="3"/>
        <v>-100</v>
      </c>
      <c r="AE47" s="4">
        <f t="shared" si="4"/>
        <v>-100</v>
      </c>
      <c r="AF47" s="1">
        <f t="shared" si="5"/>
        <v>100</v>
      </c>
      <c r="AG47" s="1">
        <f t="shared" si="6"/>
        <v>0</v>
      </c>
      <c r="AH47" s="1">
        <f t="shared" si="7"/>
        <v>2.7509653074905791</v>
      </c>
      <c r="AI47" s="4">
        <f t="shared" si="63"/>
        <v>1.0032644650502043</v>
      </c>
      <c r="AJ47" s="1">
        <f t="shared" si="64"/>
        <v>1.9355221673729394E-2</v>
      </c>
      <c r="AK47" s="4">
        <f t="shared" si="130"/>
        <v>-0.46740197786526982</v>
      </c>
      <c r="AL47" s="1">
        <f t="shared" si="65"/>
        <v>1.0032644650502043</v>
      </c>
      <c r="AM47" s="1">
        <f t="shared" si="8"/>
        <v>5.6033366745446597E-5</v>
      </c>
      <c r="AN47" s="1">
        <f t="shared" si="66"/>
        <v>1000.0392233567219</v>
      </c>
      <c r="AO47" s="1">
        <f t="shared" si="67"/>
        <v>1030.3726708958609</v>
      </c>
      <c r="AP47" s="1">
        <f t="shared" si="68"/>
        <v>1003.2644650502043</v>
      </c>
      <c r="AQ47" s="1">
        <f t="shared" si="69"/>
        <v>1000</v>
      </c>
      <c r="AR47" s="1">
        <f t="shared" si="70"/>
        <v>7.4711155660595467E-6</v>
      </c>
      <c r="AS47" s="4">
        <f t="shared" si="71"/>
        <v>1.5406864945437329E-3</v>
      </c>
      <c r="AT47" s="1">
        <f t="shared" si="72"/>
        <v>-5.4492680250902863E-2</v>
      </c>
      <c r="AU47" s="4">
        <f t="shared" si="9"/>
        <v>0</v>
      </c>
      <c r="AV47" s="4">
        <f t="shared" si="10"/>
        <v>10</v>
      </c>
      <c r="AW47" s="4">
        <f t="shared" si="73"/>
        <v>5.6039759050607257E-5</v>
      </c>
      <c r="AX47" s="4">
        <f t="shared" si="11"/>
        <v>6.3923051606601172E-9</v>
      </c>
      <c r="AY47" s="4">
        <f t="shared" si="12"/>
        <v>-97.251470818762016</v>
      </c>
      <c r="AZ47" s="4">
        <f t="shared" si="13"/>
        <v>-100</v>
      </c>
      <c r="BA47" s="4">
        <f t="shared" si="14"/>
        <v>-100</v>
      </c>
      <c r="BB47" s="1">
        <f t="shared" si="15"/>
        <v>100</v>
      </c>
      <c r="BC47" s="1">
        <f t="shared" si="16"/>
        <v>0</v>
      </c>
      <c r="BD47" s="1">
        <f t="shared" si="17"/>
        <v>2.7509650029286736</v>
      </c>
      <c r="BE47" s="4">
        <f t="shared" si="74"/>
        <v>1.003276332780505</v>
      </c>
      <c r="BF47" s="1">
        <f t="shared" si="75"/>
        <v>1.9357429723871243E-2</v>
      </c>
      <c r="BG47" s="4">
        <f t="shared" si="131"/>
        <v>-0.46742716091103192</v>
      </c>
      <c r="BH47" s="1">
        <f t="shared" si="76"/>
        <v>1.003276332780505</v>
      </c>
      <c r="BI47" s="1">
        <f t="shared" si="18"/>
        <v>5.6039759050607257E-5</v>
      </c>
      <c r="BJ47" s="1">
        <f t="shared" si="77"/>
        <v>1000.0392278313354</v>
      </c>
      <c r="BK47" s="1">
        <f t="shared" si="78"/>
        <v>1030.3848592922343</v>
      </c>
      <c r="BL47" s="1">
        <f t="shared" si="79"/>
        <v>1003.276332780505</v>
      </c>
      <c r="BM47" s="1">
        <f t="shared" si="80"/>
        <v>1000</v>
      </c>
      <c r="BN47" s="1">
        <f t="shared" si="81"/>
        <v>7.4719678734143012E-6</v>
      </c>
      <c r="BO47" s="4">
        <f t="shared" si="82"/>
        <v>1.5453761842231218E-3</v>
      </c>
      <c r="BP47" s="1">
        <f t="shared" si="83"/>
        <v>-5.4494382866384132E-2</v>
      </c>
      <c r="BQ47" s="4">
        <f t="shared" si="19"/>
        <v>0</v>
      </c>
      <c r="BR47" s="4">
        <f t="shared" si="20"/>
        <v>10</v>
      </c>
      <c r="BS47" s="4">
        <f t="shared" si="84"/>
        <v>5.6041653749915071E-5</v>
      </c>
      <c r="BT47" s="4">
        <f t="shared" si="21"/>
        <v>1.8946993078137564E-9</v>
      </c>
      <c r="BU47" s="4">
        <f t="shared" si="22"/>
        <v>-97.249613775147907</v>
      </c>
      <c r="BV47" s="4">
        <f t="shared" si="23"/>
        <v>-100</v>
      </c>
      <c r="BW47" s="4">
        <f t="shared" si="24"/>
        <v>-100</v>
      </c>
      <c r="BX47" s="1">
        <f t="shared" si="25"/>
        <v>100</v>
      </c>
      <c r="BY47" s="1">
        <f t="shared" si="26"/>
        <v>0</v>
      </c>
      <c r="BZ47" s="1">
        <f t="shared" si="27"/>
        <v>2.7509649319383502</v>
      </c>
      <c r="CA47" s="4">
        <f t="shared" si="85"/>
        <v>1.0032791668339236</v>
      </c>
      <c r="CB47" s="1">
        <f t="shared" si="86"/>
        <v>1.9358084196861858E-2</v>
      </c>
      <c r="CC47" s="4">
        <f t="shared" si="132"/>
        <v>-0.46746129255551433</v>
      </c>
      <c r="CD47" s="1">
        <f t="shared" si="87"/>
        <v>1.0032791668339236</v>
      </c>
      <c r="CE47" s="1">
        <f t="shared" si="28"/>
        <v>5.6041653749915071E-5</v>
      </c>
      <c r="CF47" s="1">
        <f t="shared" si="88"/>
        <v>1000.039229157625</v>
      </c>
      <c r="CG47" s="1">
        <f t="shared" si="89"/>
        <v>1030.3877699217762</v>
      </c>
      <c r="CH47" s="1">
        <f t="shared" si="90"/>
        <v>1003.2791668339236</v>
      </c>
      <c r="CI47" s="1">
        <f t="shared" si="91"/>
        <v>1000</v>
      </c>
      <c r="CJ47" s="1">
        <f t="shared" si="92"/>
        <v>7.4722204999886773E-6</v>
      </c>
      <c r="CK47" s="4">
        <f t="shared" si="93"/>
        <v>1.5464769724293243E-3</v>
      </c>
      <c r="CL47" s="1">
        <f t="shared" si="94"/>
        <v>-5.4495176777485749E-2</v>
      </c>
      <c r="CM47" s="4">
        <f t="shared" si="29"/>
        <v>0</v>
      </c>
      <c r="CN47" s="4">
        <f t="shared" si="30"/>
        <v>10</v>
      </c>
      <c r="CO47" s="4">
        <f t="shared" si="95"/>
        <v>5.6042052618888321E-5</v>
      </c>
      <c r="CP47" s="4">
        <f t="shared" si="31"/>
        <v>3.9886897325075617E-10</v>
      </c>
      <c r="CQ47" s="4">
        <f t="shared" si="32"/>
        <v>-97.249144521777538</v>
      </c>
      <c r="CR47" s="4">
        <f t="shared" si="33"/>
        <v>-100</v>
      </c>
      <c r="CS47" s="4">
        <f t="shared" si="34"/>
        <v>-100</v>
      </c>
      <c r="CT47" s="1">
        <f t="shared" si="35"/>
        <v>100</v>
      </c>
      <c r="CU47" s="1">
        <f t="shared" si="36"/>
        <v>0</v>
      </c>
      <c r="CV47" s="1">
        <f t="shared" si="37"/>
        <v>2.7509649139849515</v>
      </c>
      <c r="CW47" s="4">
        <f t="shared" si="96"/>
        <v>1.0032799116810409</v>
      </c>
      <c r="CX47" s="1">
        <f t="shared" si="97"/>
        <v>1.9358221975436383E-2</v>
      </c>
      <c r="CY47" s="4">
        <f t="shared" si="133"/>
        <v>-0.46744665124978735</v>
      </c>
      <c r="CZ47" s="1">
        <f t="shared" si="98"/>
        <v>1.0032799116810409</v>
      </c>
      <c r="DA47" s="1">
        <f t="shared" si="38"/>
        <v>5.6042052618888321E-5</v>
      </c>
      <c r="DB47" s="1">
        <f t="shared" si="99"/>
        <v>1000.0392294368332</v>
      </c>
      <c r="DC47" s="1">
        <f t="shared" si="100"/>
        <v>1030.3885348946626</v>
      </c>
      <c r="DD47" s="1">
        <f t="shared" si="101"/>
        <v>1003.2799116810409</v>
      </c>
      <c r="DE47" s="1">
        <f t="shared" si="102"/>
        <v>1000</v>
      </c>
      <c r="DF47" s="1">
        <f t="shared" si="103"/>
        <v>7.4722736825184439E-6</v>
      </c>
      <c r="DG47" s="4">
        <f t="shared" si="104"/>
        <v>1.5467529799559781E-3</v>
      </c>
      <c r="DH47" s="1">
        <f t="shared" si="105"/>
        <v>-5.4495299638932349E-2</v>
      </c>
      <c r="DI47" s="4">
        <f t="shared" si="39"/>
        <v>0</v>
      </c>
      <c r="DJ47" s="4">
        <f t="shared" si="40"/>
        <v>10</v>
      </c>
      <c r="DK47" s="4">
        <f t="shared" si="106"/>
        <v>5.6042269155434516E-5</v>
      </c>
      <c r="DL47" s="4">
        <f t="shared" si="41"/>
        <v>2.1653654619423288E-10</v>
      </c>
      <c r="DM47" s="4">
        <f t="shared" si="42"/>
        <v>-97.249066611688306</v>
      </c>
      <c r="DN47" s="4">
        <f t="shared" si="43"/>
        <v>-100</v>
      </c>
      <c r="DO47" s="4">
        <f t="shared" si="44"/>
        <v>-100</v>
      </c>
      <c r="DP47" s="1">
        <f t="shared" si="45"/>
        <v>100</v>
      </c>
      <c r="DQ47" s="1">
        <f t="shared" si="46"/>
        <v>0</v>
      </c>
      <c r="DR47" s="1">
        <f t="shared" si="47"/>
        <v>2.7509649110031544</v>
      </c>
      <c r="DS47" s="4">
        <f t="shared" si="107"/>
        <v>1.0032800682202225</v>
      </c>
      <c r="DT47" s="1">
        <f t="shared" si="108"/>
        <v>1.9358296772170817E-2</v>
      </c>
      <c r="DU47" s="4">
        <f t="shared" si="134"/>
        <v>-0.46741350014400684</v>
      </c>
      <c r="DV47" s="1">
        <f t="shared" si="109"/>
        <v>1.0032800682202225</v>
      </c>
      <c r="DW47" s="1">
        <f t="shared" si="48"/>
        <v>5.6042269155434516E-5</v>
      </c>
      <c r="DX47" s="1">
        <f t="shared" si="110"/>
        <v>1000.0392295884088</v>
      </c>
      <c r="DY47" s="1">
        <f t="shared" si="111"/>
        <v>1030.3886956635329</v>
      </c>
      <c r="DZ47" s="1">
        <f t="shared" si="112"/>
        <v>1003.2800682202226</v>
      </c>
      <c r="EA47" s="1">
        <f t="shared" si="113"/>
        <v>1000</v>
      </c>
      <c r="EB47" s="1">
        <f t="shared" si="114"/>
        <v>7.4723025540579372E-6</v>
      </c>
      <c r="EC47" s="4">
        <f t="shared" si="115"/>
        <v>1.5468030054229054E-3</v>
      </c>
      <c r="ED47" s="1">
        <f t="shared" si="116"/>
        <v>-5.4495466150011614E-2</v>
      </c>
      <c r="EE47" s="4">
        <f t="shared" si="49"/>
        <v>0</v>
      </c>
      <c r="EF47" s="4">
        <f t="shared" si="50"/>
        <v>10</v>
      </c>
      <c r="EG47" s="4">
        <f t="shared" si="117"/>
        <v>5.6042328969414572E-5</v>
      </c>
      <c r="EH47" s="4">
        <f t="shared" si="51"/>
        <v>5.9813980056108457E-11</v>
      </c>
      <c r="EI47" s="4">
        <f t="shared" si="52"/>
        <v>-97.249241999015339</v>
      </c>
      <c r="EJ47" s="4">
        <f t="shared" si="53"/>
        <v>-100</v>
      </c>
      <c r="EK47" s="4">
        <f t="shared" si="54"/>
        <v>-100</v>
      </c>
      <c r="EL47" s="1">
        <f t="shared" si="55"/>
        <v>100</v>
      </c>
      <c r="EM47" s="1">
        <f t="shared" si="56"/>
        <v>0</v>
      </c>
      <c r="EN47" s="1">
        <f t="shared" si="57"/>
        <v>2.7509649177139233</v>
      </c>
      <c r="EO47" s="4">
        <f t="shared" si="118"/>
        <v>1.0032798332143678</v>
      </c>
      <c r="EP47" s="1">
        <f t="shared" si="119"/>
        <v>1.935831743330383E-2</v>
      </c>
      <c r="EQ47" s="4">
        <f t="shared" si="135"/>
        <v>-0.46739906360718619</v>
      </c>
      <c r="ER47" s="1">
        <f t="shared" si="120"/>
        <v>1.0032798332143678</v>
      </c>
      <c r="ES47" s="1">
        <f t="shared" si="58"/>
        <v>5.6042328969414572E-5</v>
      </c>
      <c r="ET47" s="1">
        <f t="shared" si="121"/>
        <v>1000.0392296302787</v>
      </c>
      <c r="EU47" s="1">
        <f t="shared" si="122"/>
        <v>1030.38845430782</v>
      </c>
      <c r="EV47" s="1">
        <f t="shared" si="123"/>
        <v>1003.2798332143677</v>
      </c>
      <c r="EW47" s="1">
        <f t="shared" si="124"/>
        <v>1000</v>
      </c>
      <c r="EX47" s="1">
        <f t="shared" si="125"/>
        <v>7.4723105292552779E-6</v>
      </c>
      <c r="EY47" s="4">
        <f t="shared" si="126"/>
        <v>1.5467056766827112E-3</v>
      </c>
      <c r="EZ47" s="1">
        <f t="shared" si="127"/>
        <v>-5.449562329273186E-2</v>
      </c>
      <c r="FA47" s="4">
        <f t="shared" si="59"/>
        <v>0</v>
      </c>
      <c r="FB47" s="4">
        <f t="shared" si="60"/>
        <v>10</v>
      </c>
      <c r="FC47" s="4">
        <f t="shared" si="128"/>
        <v>5.6042285182108888E-5</v>
      </c>
      <c r="FD47" s="4">
        <f t="shared" si="61"/>
        <v>-4.3787305683727022E-11</v>
      </c>
      <c r="FE47" s="4"/>
      <c r="FF47" s="4"/>
      <c r="FG47" s="4"/>
      <c r="FH47" s="4"/>
      <c r="FI47" s="4"/>
      <c r="FJ47" s="4"/>
      <c r="FK47" s="4"/>
      <c r="FL47" s="4"/>
      <c r="FM47" s="4"/>
      <c r="FN47" s="6"/>
      <c r="FO47" s="4"/>
      <c r="FP47" s="4"/>
      <c r="FQ47" s="4"/>
      <c r="FR47" s="1"/>
      <c r="FS47" s="4"/>
      <c r="FT47" s="4"/>
      <c r="FX47" s="2"/>
      <c r="FY47" s="2"/>
      <c r="FZ47" s="2"/>
      <c r="GA47" s="2"/>
      <c r="GB47" s="3"/>
      <c r="GC47" s="2"/>
      <c r="GD47" s="2"/>
      <c r="GE47" s="2"/>
      <c r="GF47" s="2"/>
    </row>
    <row r="48" spans="1:188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29"/>
        <v>355</v>
      </c>
      <c r="F48" s="4">
        <f t="shared" si="62"/>
        <v>2.8009999999999966</v>
      </c>
      <c r="G48" s="1">
        <f>'0.5Q 17-24'!GA48</f>
        <v>-99.408069238288135</v>
      </c>
      <c r="H48" s="1">
        <f>'0.5Q 17-24'!GB48</f>
        <v>-100</v>
      </c>
      <c r="I48" s="1">
        <f>'0.5Q 17-24'!GC48</f>
        <v>-100</v>
      </c>
      <c r="J48" s="1">
        <f>'0.5Q 17-24'!GD48</f>
        <v>100</v>
      </c>
      <c r="K48" s="1">
        <f>'0.5Q 17-24'!GE48</f>
        <v>0</v>
      </c>
      <c r="L48" s="1">
        <f>'0.5Q 17-24'!GF48</f>
        <v>2.8009996510212929</v>
      </c>
      <c r="M48" s="1">
        <f>'0.5Q 17-24'!GG48</f>
        <v>1.000689033268225</v>
      </c>
      <c r="N48" s="1">
        <f>'0.5Q 17-24'!GH48</f>
        <v>1.161144259136968E-2</v>
      </c>
      <c r="O48" s="1">
        <f>'0.5Q 17-24'!GI48</f>
        <v>-0.46727069419163314</v>
      </c>
      <c r="P48" s="1">
        <f>'0.5Q 17-24'!GJ48</f>
        <v>1.000689033268225</v>
      </c>
      <c r="Q48" s="1">
        <f>'0.5Q 17-24'!GK48</f>
        <v>3.3615126302015222E-5</v>
      </c>
      <c r="R48" s="1">
        <f>'0.5Q 17-24'!GL48</f>
        <v>1000.0235305884113</v>
      </c>
      <c r="S48" s="1">
        <f>'0.5Q 17-24'!GM48</f>
        <v>1027.7276509471324</v>
      </c>
      <c r="T48" s="1">
        <f>'0.5Q 17-24'!GN48</f>
        <v>1000.689033268225</v>
      </c>
      <c r="U48" s="1">
        <f>'0.5Q 17-24'!GO48</f>
        <v>1000</v>
      </c>
      <c r="V48" s="1">
        <f>'0.5Q 17-24'!GP48</f>
        <v>4.4820168402686972E-6</v>
      </c>
      <c r="W48" s="1">
        <f>'0.5Q 17-24'!GQ48</f>
        <v>1.9912006112174688E-4</v>
      </c>
      <c r="X48" s="1">
        <f>'0.5Q 17-24'!GR48</f>
        <v>-3.3416006240893477E-2</v>
      </c>
      <c r="Y48" s="1">
        <f>'0.5Q 17-24'!GS48</f>
        <v>0</v>
      </c>
      <c r="Z48" s="1">
        <f>'0.5Q 17-24'!GT48</f>
        <v>10</v>
      </c>
      <c r="AA48" s="1">
        <f>'0.5Q 17-24'!GU48</f>
        <v>3.3620020047267957E-5</v>
      </c>
      <c r="AB48" s="4"/>
      <c r="AC48" s="4">
        <f t="shared" si="2"/>
        <v>-99.41113341028904</v>
      </c>
      <c r="AD48" s="4">
        <f t="shared" si="3"/>
        <v>-100</v>
      </c>
      <c r="AE48" s="4">
        <f t="shared" si="4"/>
        <v>-100</v>
      </c>
      <c r="AF48" s="1">
        <f t="shared" si="5"/>
        <v>100</v>
      </c>
      <c r="AG48" s="1">
        <f t="shared" si="6"/>
        <v>0</v>
      </c>
      <c r="AH48" s="1">
        <f t="shared" si="7"/>
        <v>2.800999656412698</v>
      </c>
      <c r="AI48" s="4">
        <f t="shared" si="63"/>
        <v>1.0006869784423778</v>
      </c>
      <c r="AJ48" s="1">
        <f t="shared" si="64"/>
        <v>1.1613133004237637E-2</v>
      </c>
      <c r="AK48" s="4">
        <f t="shared" si="130"/>
        <v>-0.46740197786526982</v>
      </c>
      <c r="AL48" s="1">
        <f t="shared" si="65"/>
        <v>1.0006869784423778</v>
      </c>
      <c r="AM48" s="1">
        <f t="shared" si="8"/>
        <v>3.3620020047267957E-5</v>
      </c>
      <c r="AN48" s="1">
        <f t="shared" si="66"/>
        <v>1000.0235340140331</v>
      </c>
      <c r="AO48" s="1">
        <f t="shared" si="67"/>
        <v>1027.7255405998908</v>
      </c>
      <c r="AP48" s="1">
        <f t="shared" si="68"/>
        <v>1000.6869784423777</v>
      </c>
      <c r="AQ48" s="1">
        <f t="shared" si="69"/>
        <v>1000</v>
      </c>
      <c r="AR48" s="1">
        <f t="shared" si="70"/>
        <v>4.482669339635728E-6</v>
      </c>
      <c r="AS48" s="4">
        <f t="shared" si="71"/>
        <v>1.9811773388438484E-4</v>
      </c>
      <c r="AT48" s="1">
        <f t="shared" si="72"/>
        <v>-3.3421902313383572E-2</v>
      </c>
      <c r="AU48" s="4">
        <f t="shared" si="9"/>
        <v>0</v>
      </c>
      <c r="AV48" s="4">
        <f t="shared" si="10"/>
        <v>10</v>
      </c>
      <c r="AW48" s="4">
        <f t="shared" si="73"/>
        <v>3.3623855430364354E-5</v>
      </c>
      <c r="AX48" s="4">
        <f t="shared" si="11"/>
        <v>3.8353830963974256E-9</v>
      </c>
      <c r="AY48" s="4">
        <f t="shared" si="12"/>
        <v>-99.402527964987399</v>
      </c>
      <c r="AZ48" s="4">
        <f t="shared" si="13"/>
        <v>-100</v>
      </c>
      <c r="BA48" s="4">
        <f t="shared" si="14"/>
        <v>-100</v>
      </c>
      <c r="BB48" s="1">
        <f t="shared" si="15"/>
        <v>100</v>
      </c>
      <c r="BC48" s="1">
        <f t="shared" si="16"/>
        <v>0</v>
      </c>
      <c r="BD48" s="1">
        <f t="shared" si="17"/>
        <v>2.8009996411282794</v>
      </c>
      <c r="BE48" s="4">
        <f t="shared" si="74"/>
        <v>1.0006927639921148</v>
      </c>
      <c r="BF48" s="1">
        <f t="shared" si="75"/>
        <v>1.1614457834322746E-2</v>
      </c>
      <c r="BG48" s="4">
        <f t="shared" si="131"/>
        <v>-0.46742716091103192</v>
      </c>
      <c r="BH48" s="1">
        <f t="shared" si="76"/>
        <v>1.0006927639921148</v>
      </c>
      <c r="BI48" s="1">
        <f t="shared" si="18"/>
        <v>3.3623855430364354E-5</v>
      </c>
      <c r="BJ48" s="1">
        <f t="shared" si="77"/>
        <v>1000.0235366988013</v>
      </c>
      <c r="BK48" s="1">
        <f t="shared" si="78"/>
        <v>1027.7314824751818</v>
      </c>
      <c r="BL48" s="1">
        <f t="shared" si="79"/>
        <v>1000.6927639921148</v>
      </c>
      <c r="BM48" s="1">
        <f t="shared" si="80"/>
        <v>1000</v>
      </c>
      <c r="BN48" s="1">
        <f t="shared" si="81"/>
        <v>4.4831807240485804E-6</v>
      </c>
      <c r="BO48" s="4">
        <f t="shared" si="82"/>
        <v>2.0103703645530665E-4</v>
      </c>
      <c r="BP48" s="1">
        <f t="shared" si="83"/>
        <v>-3.3422818393909051E-2</v>
      </c>
      <c r="BQ48" s="4">
        <f t="shared" si="19"/>
        <v>0</v>
      </c>
      <c r="BR48" s="4">
        <f t="shared" si="20"/>
        <v>10</v>
      </c>
      <c r="BS48" s="4">
        <f t="shared" si="84"/>
        <v>3.3624992249949044E-5</v>
      </c>
      <c r="BT48" s="4">
        <f t="shared" si="21"/>
        <v>1.1368195846896091E-9</v>
      </c>
      <c r="BU48" s="4">
        <f t="shared" si="22"/>
        <v>-99.400560071780433</v>
      </c>
      <c r="BV48" s="4">
        <f t="shared" si="23"/>
        <v>-100</v>
      </c>
      <c r="BW48" s="4">
        <f t="shared" si="24"/>
        <v>-100</v>
      </c>
      <c r="BX48" s="1">
        <f t="shared" si="25"/>
        <v>100</v>
      </c>
      <c r="BY48" s="1">
        <f t="shared" si="26"/>
        <v>0</v>
      </c>
      <c r="BZ48" s="1">
        <f t="shared" si="27"/>
        <v>2.8009996375705088</v>
      </c>
      <c r="CA48" s="4">
        <f t="shared" si="85"/>
        <v>1.0006941126431723</v>
      </c>
      <c r="CB48" s="1">
        <f t="shared" si="86"/>
        <v>1.1614850518117111E-2</v>
      </c>
      <c r="CC48" s="4">
        <f t="shared" si="132"/>
        <v>-0.46746129255551433</v>
      </c>
      <c r="CD48" s="1">
        <f t="shared" si="87"/>
        <v>1.0006941126431723</v>
      </c>
      <c r="CE48" s="1">
        <f t="shared" si="28"/>
        <v>3.3624992249949044E-5</v>
      </c>
      <c r="CF48" s="1">
        <f t="shared" si="88"/>
        <v>1000.023537494575</v>
      </c>
      <c r="CG48" s="1">
        <f t="shared" si="89"/>
        <v>1027.7328675667909</v>
      </c>
      <c r="CH48" s="1">
        <f t="shared" si="90"/>
        <v>1000.6941126431723</v>
      </c>
      <c r="CI48" s="1">
        <f t="shared" si="91"/>
        <v>1000</v>
      </c>
      <c r="CJ48" s="1">
        <f t="shared" si="92"/>
        <v>4.4833322999932057E-6</v>
      </c>
      <c r="CK48" s="4">
        <f t="shared" si="93"/>
        <v>2.0170628343108596E-4</v>
      </c>
      <c r="CL48" s="1">
        <f t="shared" si="94"/>
        <v>-3.342328596651796E-2</v>
      </c>
      <c r="CM48" s="4">
        <f t="shared" si="29"/>
        <v>0</v>
      </c>
      <c r="CN48" s="4">
        <f t="shared" si="30"/>
        <v>10</v>
      </c>
      <c r="CO48" s="4">
        <f t="shared" si="95"/>
        <v>3.3625231571332989E-5</v>
      </c>
      <c r="CP48" s="4">
        <f t="shared" si="31"/>
        <v>2.3932138394503269E-10</v>
      </c>
      <c r="CQ48" s="4">
        <f t="shared" si="32"/>
        <v>-99.400074534002442</v>
      </c>
      <c r="CR48" s="4">
        <f t="shared" si="33"/>
        <v>-100</v>
      </c>
      <c r="CS48" s="4">
        <f t="shared" si="34"/>
        <v>-100</v>
      </c>
      <c r="CT48" s="1">
        <f t="shared" si="35"/>
        <v>100</v>
      </c>
      <c r="CU48" s="1">
        <f t="shared" si="36"/>
        <v>0</v>
      </c>
      <c r="CV48" s="1">
        <f t="shared" si="37"/>
        <v>2.8009996366891006</v>
      </c>
      <c r="CW48" s="4">
        <f t="shared" si="96"/>
        <v>1.0006944540829821</v>
      </c>
      <c r="CX48" s="1">
        <f t="shared" si="97"/>
        <v>1.1614933185261831E-2</v>
      </c>
      <c r="CY48" s="4">
        <f t="shared" si="133"/>
        <v>-0.46744665124978735</v>
      </c>
      <c r="CZ48" s="1">
        <f t="shared" si="98"/>
        <v>1.0006944540829821</v>
      </c>
      <c r="DA48" s="1">
        <f t="shared" si="38"/>
        <v>3.3625231571332989E-5</v>
      </c>
      <c r="DB48" s="1">
        <f t="shared" si="99"/>
        <v>1000.0235376620998</v>
      </c>
      <c r="DC48" s="1">
        <f t="shared" si="100"/>
        <v>1027.7332182323041</v>
      </c>
      <c r="DD48" s="1">
        <f t="shared" si="101"/>
        <v>1000.694454082982</v>
      </c>
      <c r="DE48" s="1">
        <f t="shared" si="102"/>
        <v>1000</v>
      </c>
      <c r="DF48" s="1">
        <f t="shared" si="103"/>
        <v>4.4833642095110669E-6</v>
      </c>
      <c r="DG48" s="4">
        <f t="shared" si="104"/>
        <v>2.0187116833215386E-4</v>
      </c>
      <c r="DH48" s="1">
        <f t="shared" si="105"/>
        <v>-3.3423360403000833E-2</v>
      </c>
      <c r="DI48" s="4">
        <f t="shared" si="39"/>
        <v>0</v>
      </c>
      <c r="DJ48" s="4">
        <f t="shared" si="40"/>
        <v>10</v>
      </c>
      <c r="DK48" s="4">
        <f t="shared" si="106"/>
        <v>3.3625361493260711E-5</v>
      </c>
      <c r="DL48" s="4">
        <f t="shared" si="41"/>
        <v>1.2992192772196074E-10</v>
      </c>
      <c r="DM48" s="4">
        <f t="shared" si="42"/>
        <v>-99.400007378345208</v>
      </c>
      <c r="DN48" s="4">
        <f t="shared" si="43"/>
        <v>-100</v>
      </c>
      <c r="DO48" s="4">
        <f t="shared" si="44"/>
        <v>-100</v>
      </c>
      <c r="DP48" s="1">
        <f t="shared" si="45"/>
        <v>100</v>
      </c>
      <c r="DQ48" s="1">
        <f t="shared" si="46"/>
        <v>0</v>
      </c>
      <c r="DR48" s="1">
        <f t="shared" si="47"/>
        <v>2.8009996365670764</v>
      </c>
      <c r="DS48" s="4">
        <f t="shared" si="107"/>
        <v>1.0006945112784393</v>
      </c>
      <c r="DT48" s="1">
        <f t="shared" si="108"/>
        <v>1.161497806330249E-2</v>
      </c>
      <c r="DU48" s="4">
        <f t="shared" si="134"/>
        <v>-0.46741350014400684</v>
      </c>
      <c r="DV48" s="1">
        <f t="shared" si="109"/>
        <v>1.0006945112784393</v>
      </c>
      <c r="DW48" s="1">
        <f t="shared" si="48"/>
        <v>3.3625361493260711E-5</v>
      </c>
      <c r="DX48" s="1">
        <f t="shared" si="110"/>
        <v>1000.0235377530453</v>
      </c>
      <c r="DY48" s="1">
        <f t="shared" si="111"/>
        <v>1027.7332769731827</v>
      </c>
      <c r="DZ48" s="1">
        <f t="shared" si="112"/>
        <v>1000.6945112784393</v>
      </c>
      <c r="EA48" s="1">
        <f t="shared" si="113"/>
        <v>1000</v>
      </c>
      <c r="EB48" s="1">
        <f t="shared" si="114"/>
        <v>4.4833815324347613E-6</v>
      </c>
      <c r="EC48" s="4">
        <f t="shared" si="115"/>
        <v>2.0189455743041047E-4</v>
      </c>
      <c r="ED48" s="1">
        <f t="shared" si="116"/>
        <v>-3.3423466935830301E-2</v>
      </c>
      <c r="EE48" s="4">
        <f t="shared" si="49"/>
        <v>0</v>
      </c>
      <c r="EF48" s="4">
        <f t="shared" si="50"/>
        <v>10</v>
      </c>
      <c r="EG48" s="4">
        <f t="shared" si="117"/>
        <v>3.3625397381648743E-5</v>
      </c>
      <c r="EH48" s="4">
        <f t="shared" si="51"/>
        <v>3.5888388032309822E-11</v>
      </c>
      <c r="EI48" s="4">
        <f t="shared" si="52"/>
        <v>-99.400206625359061</v>
      </c>
      <c r="EJ48" s="4">
        <f t="shared" si="53"/>
        <v>-100</v>
      </c>
      <c r="EK48" s="4">
        <f t="shared" si="54"/>
        <v>-100</v>
      </c>
      <c r="EL48" s="1">
        <f t="shared" si="55"/>
        <v>100</v>
      </c>
      <c r="EM48" s="1">
        <f t="shared" si="56"/>
        <v>0</v>
      </c>
      <c r="EN48" s="1">
        <f t="shared" si="57"/>
        <v>2.8009996369290242</v>
      </c>
      <c r="EO48" s="4">
        <f t="shared" si="118"/>
        <v>1.0006943843020188</v>
      </c>
      <c r="EP48" s="1">
        <f t="shared" si="119"/>
        <v>1.1614990459982294E-2</v>
      </c>
      <c r="EQ48" s="4">
        <f t="shared" si="135"/>
        <v>-0.46739906360718619</v>
      </c>
      <c r="ER48" s="1">
        <f t="shared" si="120"/>
        <v>1.0006943843020188</v>
      </c>
      <c r="ES48" s="1">
        <f t="shared" si="58"/>
        <v>3.3625397381648743E-5</v>
      </c>
      <c r="ET48" s="1">
        <f t="shared" si="121"/>
        <v>1000.0235377781672</v>
      </c>
      <c r="EU48" s="1">
        <f t="shared" si="122"/>
        <v>1027.7331465658594</v>
      </c>
      <c r="EV48" s="1">
        <f t="shared" si="123"/>
        <v>1000.6943843020189</v>
      </c>
      <c r="EW48" s="1">
        <f t="shared" si="124"/>
        <v>1000</v>
      </c>
      <c r="EX48" s="1">
        <f t="shared" si="125"/>
        <v>4.4833863175531654E-6</v>
      </c>
      <c r="EY48" s="4">
        <f t="shared" si="126"/>
        <v>2.0182770159936768E-4</v>
      </c>
      <c r="EZ48" s="1">
        <f t="shared" si="127"/>
        <v>-3.3423569680049371E-2</v>
      </c>
      <c r="FA48" s="4">
        <f t="shared" si="59"/>
        <v>0</v>
      </c>
      <c r="FB48" s="4">
        <f t="shared" si="60"/>
        <v>10</v>
      </c>
      <c r="FC48" s="4">
        <f t="shared" si="128"/>
        <v>3.3625371109265331E-5</v>
      </c>
      <c r="FD48" s="4">
        <f t="shared" si="61"/>
        <v>-2.6272383411591466E-11</v>
      </c>
      <c r="FE48" s="4"/>
      <c r="FF48" s="4"/>
      <c r="FG48" s="4"/>
      <c r="FH48" s="4"/>
      <c r="FI48" s="4"/>
      <c r="FJ48" s="4"/>
      <c r="FK48" s="4"/>
      <c r="FL48" s="4"/>
      <c r="FM48" s="4"/>
      <c r="FN48" s="6"/>
      <c r="FO48" s="4"/>
      <c r="FP48" s="4"/>
      <c r="FQ48" s="4"/>
      <c r="FR48" s="1"/>
      <c r="FS48" s="4"/>
      <c r="FT48" s="4"/>
      <c r="FX48" s="2"/>
      <c r="FY48" s="2"/>
      <c r="FZ48" s="2"/>
      <c r="GA48" s="2"/>
      <c r="GB48" s="3"/>
      <c r="GC48" s="2"/>
      <c r="GD48" s="2"/>
      <c r="GE48" s="2"/>
      <c r="GF48" s="2"/>
    </row>
    <row r="49" spans="1:188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29"/>
        <v>350</v>
      </c>
      <c r="F49" s="4">
        <f t="shared" si="62"/>
        <v>2.8509999999999964</v>
      </c>
      <c r="G49" s="1">
        <f>'0.5Q 17-24'!GA49</f>
        <v>-100</v>
      </c>
      <c r="H49" s="1">
        <f>'0.5Q 17-24'!GB49</f>
        <v>-100</v>
      </c>
      <c r="I49" s="1">
        <f>'0.5Q 17-24'!GC49</f>
        <v>-100</v>
      </c>
      <c r="J49" s="1">
        <f>'0.5Q 17-24'!GD49</f>
        <v>100</v>
      </c>
      <c r="K49" s="1">
        <f>'0.5Q 17-24'!GE49</f>
        <v>0</v>
      </c>
      <c r="L49" s="1">
        <f>'0.5Q 17-24'!GF49</f>
        <v>2.8509999999999964</v>
      </c>
      <c r="M49" s="1">
        <f>'0.5Q 17-24'!GG49</f>
        <v>1.0000069795740707</v>
      </c>
      <c r="N49" s="1">
        <f>'0.5Q 17-24'!GH49</f>
        <v>6.9668655548218066E-3</v>
      </c>
      <c r="O49" s="1">
        <f>'0.5Q 17-24'!GI49</f>
        <v>-0.46727069419163314</v>
      </c>
      <c r="P49" s="1">
        <f>'0.5Q 17-24'!GJ49</f>
        <v>1.0000069795740707</v>
      </c>
      <c r="Q49" s="1">
        <f>'0.5Q 17-24'!GK49</f>
        <v>2.0169075781209134E-5</v>
      </c>
      <c r="R49" s="1">
        <f>'0.5Q 17-24'!GL49</f>
        <v>1000.0141183530469</v>
      </c>
      <c r="S49" s="1">
        <f>'0.5Q 17-24'!GM49</f>
        <v>1027.0271681621621</v>
      </c>
      <c r="T49" s="1">
        <f>'0.5Q 17-24'!GN49</f>
        <v>1000.0069795740707</v>
      </c>
      <c r="U49" s="1">
        <f>'0.5Q 17-24'!GO49</f>
        <v>1000</v>
      </c>
      <c r="V49" s="1">
        <f>'0.5Q 17-24'!GP49</f>
        <v>2.6892101041612177E-6</v>
      </c>
      <c r="W49" s="1">
        <f>'0.5Q 17-24'!GQ49</f>
        <v>0</v>
      </c>
      <c r="X49" s="1">
        <f>'0.5Q 17-24'!GR49</f>
        <v>-2.0169075781209134E-2</v>
      </c>
      <c r="Y49" s="1">
        <f>'0.5Q 17-24'!GS49</f>
        <v>0</v>
      </c>
      <c r="Z49" s="1">
        <f>'0.5Q 17-24'!GT49</f>
        <v>10</v>
      </c>
      <c r="AA49" s="1">
        <f>'0.5Q 17-24'!GU49</f>
        <v>2.0172012028360773E-5</v>
      </c>
      <c r="AB49" s="4"/>
      <c r="AC49" s="4">
        <f t="shared" si="2"/>
        <v>-100</v>
      </c>
      <c r="AD49" s="4">
        <f t="shared" si="3"/>
        <v>-100</v>
      </c>
      <c r="AE49" s="4">
        <f t="shared" si="4"/>
        <v>-100</v>
      </c>
      <c r="AF49" s="1">
        <f t="shared" si="5"/>
        <v>100</v>
      </c>
      <c r="AG49" s="1">
        <f t="shared" si="6"/>
        <v>0</v>
      </c>
      <c r="AH49" s="1">
        <f t="shared" si="7"/>
        <v>2.8509999999999964</v>
      </c>
      <c r="AI49" s="4">
        <f t="shared" si="63"/>
        <v>1.0000068717459687</v>
      </c>
      <c r="AJ49" s="1">
        <f t="shared" si="64"/>
        <v>6.9678798025425825E-3</v>
      </c>
      <c r="AK49" s="4">
        <f t="shared" si="130"/>
        <v>-0.46740197786526982</v>
      </c>
      <c r="AL49" s="1">
        <f t="shared" si="65"/>
        <v>1.0000068717459687</v>
      </c>
      <c r="AM49" s="1">
        <f t="shared" si="8"/>
        <v>2.0172012028360773E-5</v>
      </c>
      <c r="AN49" s="1">
        <f t="shared" si="66"/>
        <v>1000.0141204084199</v>
      </c>
      <c r="AO49" s="1">
        <f t="shared" si="67"/>
        <v>1027.0270574205447</v>
      </c>
      <c r="AP49" s="1">
        <f t="shared" si="68"/>
        <v>1000.0068717459687</v>
      </c>
      <c r="AQ49" s="1">
        <f t="shared" si="69"/>
        <v>1000</v>
      </c>
      <c r="AR49" s="1">
        <f t="shared" si="70"/>
        <v>2.6896016037814366E-6</v>
      </c>
      <c r="AS49" s="4">
        <f t="shared" si="71"/>
        <v>0</v>
      </c>
      <c r="AT49" s="1">
        <f t="shared" si="72"/>
        <v>-2.0172012028360772E-2</v>
      </c>
      <c r="AU49" s="4">
        <f t="shared" si="9"/>
        <v>0</v>
      </c>
      <c r="AV49" s="4">
        <f t="shared" si="10"/>
        <v>10</v>
      </c>
      <c r="AW49" s="4">
        <f t="shared" si="73"/>
        <v>2.017431325821861E-5</v>
      </c>
      <c r="AX49" s="4">
        <f t="shared" si="11"/>
        <v>2.3012298578377777E-9</v>
      </c>
      <c r="AY49" s="4">
        <f t="shared" si="12"/>
        <v>-100</v>
      </c>
      <c r="AZ49" s="4">
        <f t="shared" si="13"/>
        <v>-100</v>
      </c>
      <c r="BA49" s="4">
        <f t="shared" si="14"/>
        <v>-100</v>
      </c>
      <c r="BB49" s="1">
        <f t="shared" si="15"/>
        <v>100</v>
      </c>
      <c r="BC49" s="1">
        <f t="shared" si="16"/>
        <v>0</v>
      </c>
      <c r="BD49" s="1">
        <f t="shared" si="17"/>
        <v>2.8509999999999964</v>
      </c>
      <c r="BE49" s="4">
        <f t="shared" si="74"/>
        <v>1.0000071774343411</v>
      </c>
      <c r="BF49" s="1">
        <f t="shared" si="75"/>
        <v>6.9686747005936493E-3</v>
      </c>
      <c r="BG49" s="4">
        <f t="shared" si="131"/>
        <v>-0.46742716091103192</v>
      </c>
      <c r="BH49" s="1">
        <f t="shared" si="76"/>
        <v>1.0000071774343411</v>
      </c>
      <c r="BI49" s="1">
        <f t="shared" si="18"/>
        <v>2.017431325821861E-5</v>
      </c>
      <c r="BJ49" s="1">
        <f t="shared" si="77"/>
        <v>1000.0141220192809</v>
      </c>
      <c r="BK49" s="1">
        <f t="shared" si="78"/>
        <v>1027.027371368617</v>
      </c>
      <c r="BL49" s="1">
        <f t="shared" si="79"/>
        <v>1000.0071774343411</v>
      </c>
      <c r="BM49" s="1">
        <f t="shared" si="80"/>
        <v>1000</v>
      </c>
      <c r="BN49" s="1">
        <f t="shared" si="81"/>
        <v>2.6899084344291486E-6</v>
      </c>
      <c r="BO49" s="4">
        <f t="shared" si="82"/>
        <v>0</v>
      </c>
      <c r="BP49" s="1">
        <f t="shared" si="83"/>
        <v>-2.0174313258218609E-2</v>
      </c>
      <c r="BQ49" s="4">
        <f t="shared" si="19"/>
        <v>0</v>
      </c>
      <c r="BR49" s="4">
        <f t="shared" si="20"/>
        <v>10</v>
      </c>
      <c r="BS49" s="4">
        <f t="shared" si="84"/>
        <v>2.0174995349969425E-5</v>
      </c>
      <c r="BT49" s="4">
        <f t="shared" si="21"/>
        <v>6.8209175081444307E-10</v>
      </c>
      <c r="BU49" s="4">
        <f t="shared" si="22"/>
        <v>-100</v>
      </c>
      <c r="BV49" s="4">
        <f t="shared" si="23"/>
        <v>-100</v>
      </c>
      <c r="BW49" s="4">
        <f t="shared" si="24"/>
        <v>-100</v>
      </c>
      <c r="BX49" s="1">
        <f t="shared" si="25"/>
        <v>100</v>
      </c>
      <c r="BY49" s="1">
        <f t="shared" si="26"/>
        <v>0</v>
      </c>
      <c r="BZ49" s="1">
        <f t="shared" si="27"/>
        <v>2.8509999999999964</v>
      </c>
      <c r="CA49" s="4">
        <f t="shared" si="85"/>
        <v>1.0000072485897515</v>
      </c>
      <c r="CB49" s="1">
        <f t="shared" si="86"/>
        <v>6.9689103108702688E-3</v>
      </c>
      <c r="CC49" s="4">
        <f t="shared" si="132"/>
        <v>-0.46746129255551433</v>
      </c>
      <c r="CD49" s="1">
        <f t="shared" si="87"/>
        <v>1.0000072485897515</v>
      </c>
      <c r="CE49" s="1">
        <f t="shared" si="28"/>
        <v>2.0174995349969425E-5</v>
      </c>
      <c r="CF49" s="1">
        <f t="shared" si="88"/>
        <v>1000.0141224967449</v>
      </c>
      <c r="CG49" s="1">
        <f t="shared" si="89"/>
        <v>1027.0274444466465</v>
      </c>
      <c r="CH49" s="1">
        <f t="shared" si="90"/>
        <v>1000.0072485897515</v>
      </c>
      <c r="CI49" s="1">
        <f t="shared" si="91"/>
        <v>1000</v>
      </c>
      <c r="CJ49" s="1">
        <f t="shared" si="92"/>
        <v>2.6899993799959236E-6</v>
      </c>
      <c r="CK49" s="4">
        <f t="shared" si="93"/>
        <v>0</v>
      </c>
      <c r="CL49" s="1">
        <f t="shared" si="94"/>
        <v>-2.0174995349969426E-2</v>
      </c>
      <c r="CM49" s="4">
        <f t="shared" si="29"/>
        <v>0</v>
      </c>
      <c r="CN49" s="4">
        <f t="shared" si="30"/>
        <v>10</v>
      </c>
      <c r="CO49" s="4">
        <f t="shared" si="95"/>
        <v>2.0175138942799793E-5</v>
      </c>
      <c r="CP49" s="4">
        <f t="shared" si="31"/>
        <v>1.4359283036837487E-10</v>
      </c>
      <c r="CQ49" s="4">
        <f t="shared" si="32"/>
        <v>-100</v>
      </c>
      <c r="CR49" s="4">
        <f t="shared" si="33"/>
        <v>-100</v>
      </c>
      <c r="CS49" s="4">
        <f t="shared" si="34"/>
        <v>-100</v>
      </c>
      <c r="CT49" s="1">
        <f t="shared" si="35"/>
        <v>100</v>
      </c>
      <c r="CU49" s="1">
        <f t="shared" si="36"/>
        <v>0</v>
      </c>
      <c r="CV49" s="1">
        <f t="shared" si="37"/>
        <v>2.8509999999999964</v>
      </c>
      <c r="CW49" s="4">
        <f t="shared" si="96"/>
        <v>1.0000072662179171</v>
      </c>
      <c r="CX49" s="1">
        <f t="shared" si="97"/>
        <v>6.9689599111570954E-3</v>
      </c>
      <c r="CY49" s="4">
        <f t="shared" si="133"/>
        <v>-0.46744665124978735</v>
      </c>
      <c r="CZ49" s="1">
        <f t="shared" si="98"/>
        <v>1.0000072662179171</v>
      </c>
      <c r="DA49" s="1">
        <f t="shared" si="38"/>
        <v>2.0175138942799793E-5</v>
      </c>
      <c r="DB49" s="1">
        <f t="shared" si="99"/>
        <v>1000.0141225972599</v>
      </c>
      <c r="DC49" s="1">
        <f t="shared" si="100"/>
        <v>1027.0274625511252</v>
      </c>
      <c r="DD49" s="1">
        <f t="shared" si="101"/>
        <v>1000.0072662179172</v>
      </c>
      <c r="DE49" s="1">
        <f t="shared" si="102"/>
        <v>1000</v>
      </c>
      <c r="DF49" s="1">
        <f t="shared" si="103"/>
        <v>2.6900185257066392E-6</v>
      </c>
      <c r="DG49" s="4">
        <f t="shared" si="104"/>
        <v>0</v>
      </c>
      <c r="DH49" s="1">
        <f t="shared" si="105"/>
        <v>-2.0175138942799792E-2</v>
      </c>
      <c r="DI49" s="4">
        <f t="shared" si="39"/>
        <v>0</v>
      </c>
      <c r="DJ49" s="4">
        <f t="shared" si="40"/>
        <v>10</v>
      </c>
      <c r="DK49" s="4">
        <f t="shared" si="106"/>
        <v>2.0175216895956425E-5</v>
      </c>
      <c r="DL49" s="4">
        <f t="shared" si="41"/>
        <v>7.7953156631821192E-11</v>
      </c>
      <c r="DM49" s="4">
        <f t="shared" si="42"/>
        <v>-100</v>
      </c>
      <c r="DN49" s="4">
        <f t="shared" si="43"/>
        <v>-100</v>
      </c>
      <c r="DO49" s="4">
        <f t="shared" si="44"/>
        <v>-100</v>
      </c>
      <c r="DP49" s="1">
        <f t="shared" si="45"/>
        <v>100</v>
      </c>
      <c r="DQ49" s="1">
        <f t="shared" si="46"/>
        <v>0</v>
      </c>
      <c r="DR49" s="1">
        <f t="shared" si="47"/>
        <v>2.8509999999999964</v>
      </c>
      <c r="DS49" s="4">
        <f t="shared" si="107"/>
        <v>1.0000072686584005</v>
      </c>
      <c r="DT49" s="1">
        <f t="shared" si="108"/>
        <v>6.9689868379814949E-3</v>
      </c>
      <c r="DU49" s="4">
        <f t="shared" si="134"/>
        <v>-0.46741350014400684</v>
      </c>
      <c r="DV49" s="1">
        <f t="shared" si="109"/>
        <v>1.0000072686584005</v>
      </c>
      <c r="DW49" s="1">
        <f t="shared" si="48"/>
        <v>2.0175216895956425E-5</v>
      </c>
      <c r="DX49" s="1">
        <f t="shared" si="110"/>
        <v>1000.0141226518271</v>
      </c>
      <c r="DY49" s="1">
        <f t="shared" si="111"/>
        <v>1027.0274650575504</v>
      </c>
      <c r="DZ49" s="1">
        <f t="shared" si="112"/>
        <v>1000.0072686584006</v>
      </c>
      <c r="EA49" s="1">
        <f t="shared" si="113"/>
        <v>1000</v>
      </c>
      <c r="EB49" s="1">
        <f t="shared" si="114"/>
        <v>2.6900289194608571E-6</v>
      </c>
      <c r="EC49" s="4">
        <f t="shared" si="115"/>
        <v>0</v>
      </c>
      <c r="ED49" s="1">
        <f t="shared" si="116"/>
        <v>-2.0175216895956426E-2</v>
      </c>
      <c r="EE49" s="4">
        <f t="shared" si="49"/>
        <v>0</v>
      </c>
      <c r="EF49" s="4">
        <f t="shared" si="50"/>
        <v>10</v>
      </c>
      <c r="EG49" s="4">
        <f t="shared" si="117"/>
        <v>2.0175238428989245E-5</v>
      </c>
      <c r="EH49" s="4">
        <f t="shared" si="51"/>
        <v>2.1533032820063519E-11</v>
      </c>
      <c r="EI49" s="4">
        <f t="shared" si="52"/>
        <v>-100</v>
      </c>
      <c r="EJ49" s="4">
        <f t="shared" si="53"/>
        <v>-100</v>
      </c>
      <c r="EK49" s="4">
        <f t="shared" si="54"/>
        <v>-100</v>
      </c>
      <c r="EL49" s="1">
        <f t="shared" si="55"/>
        <v>100</v>
      </c>
      <c r="EM49" s="1">
        <f t="shared" si="56"/>
        <v>0</v>
      </c>
      <c r="EN49" s="1">
        <f t="shared" si="57"/>
        <v>2.8509999999999964</v>
      </c>
      <c r="EO49" s="4">
        <f t="shared" si="118"/>
        <v>1.0000072614194444</v>
      </c>
      <c r="EP49" s="1">
        <f t="shared" si="119"/>
        <v>6.9689942759893781E-3</v>
      </c>
      <c r="EQ49" s="4">
        <f t="shared" si="135"/>
        <v>-0.46739906360718619</v>
      </c>
      <c r="ER49" s="1">
        <f t="shared" si="120"/>
        <v>1.0000072614194444</v>
      </c>
      <c r="ES49" s="1">
        <f t="shared" si="58"/>
        <v>2.0175238428989245E-5</v>
      </c>
      <c r="ET49" s="1">
        <f t="shared" si="121"/>
        <v>1000.0141226669003</v>
      </c>
      <c r="EU49" s="1">
        <f t="shared" si="122"/>
        <v>1027.0274576229979</v>
      </c>
      <c r="EV49" s="1">
        <f t="shared" si="123"/>
        <v>1000.0072614194444</v>
      </c>
      <c r="EW49" s="1">
        <f t="shared" si="124"/>
        <v>1000</v>
      </c>
      <c r="EX49" s="1">
        <f t="shared" si="125"/>
        <v>2.6900317905318994E-6</v>
      </c>
      <c r="EY49" s="4">
        <f t="shared" si="126"/>
        <v>0</v>
      </c>
      <c r="EZ49" s="1">
        <f t="shared" si="127"/>
        <v>-2.0175238428989245E-2</v>
      </c>
      <c r="FA49" s="4">
        <f t="shared" si="59"/>
        <v>0</v>
      </c>
      <c r="FB49" s="4">
        <f t="shared" si="60"/>
        <v>10</v>
      </c>
      <c r="FC49" s="4">
        <f t="shared" si="128"/>
        <v>2.0175222665559198E-5</v>
      </c>
      <c r="FD49" s="4">
        <f t="shared" si="61"/>
        <v>-1.5763430047632506E-11</v>
      </c>
      <c r="FE49" s="4"/>
      <c r="FF49" s="4"/>
      <c r="FG49" s="4"/>
      <c r="FH49" s="4"/>
      <c r="FI49" s="4"/>
      <c r="FJ49" s="4"/>
      <c r="FK49" s="4"/>
      <c r="FL49" s="4"/>
      <c r="FM49" s="4"/>
      <c r="FN49" s="6"/>
      <c r="FO49" s="4"/>
      <c r="FP49" s="4"/>
      <c r="FQ49" s="4"/>
      <c r="FR49" s="1"/>
      <c r="FS49" s="4"/>
      <c r="FT49" s="4"/>
      <c r="FX49" s="2"/>
      <c r="FY49" s="2"/>
      <c r="FZ49" s="2"/>
      <c r="GA49" s="2"/>
      <c r="GB49" s="3"/>
      <c r="GC49" s="2"/>
      <c r="GD49" s="2"/>
      <c r="GE49" s="2"/>
      <c r="GF49" s="2"/>
    </row>
    <row r="50" spans="1:188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29"/>
        <v>345</v>
      </c>
      <c r="F50" s="4">
        <f t="shared" si="62"/>
        <v>2.9009999999999962</v>
      </c>
      <c r="G50" s="1">
        <f>'0.5Q 17-24'!GA50</f>
        <v>-100</v>
      </c>
      <c r="H50" s="1">
        <f>'0.5Q 17-24'!GB50</f>
        <v>-100</v>
      </c>
      <c r="I50" s="1">
        <f>'0.5Q 17-24'!GC50</f>
        <v>-100</v>
      </c>
      <c r="J50" s="1">
        <f>'0.5Q 17-24'!GD50</f>
        <v>100</v>
      </c>
      <c r="K50" s="1">
        <f>'0.5Q 17-24'!GE50</f>
        <v>0</v>
      </c>
      <c r="L50" s="1">
        <f>'0.5Q 17-24'!GF50</f>
        <v>2.9009999999999962</v>
      </c>
      <c r="M50" s="1">
        <f>'0.5Q 17-24'!GG50</f>
        <v>0.99999999999999645</v>
      </c>
      <c r="N50" s="1">
        <f>'0.5Q 17-24'!GH50</f>
        <v>4.180119332893085E-3</v>
      </c>
      <c r="O50" s="1">
        <f>'0.5Q 17-24'!GI50</f>
        <v>-0.46727069419163314</v>
      </c>
      <c r="P50" s="1">
        <f>'0.5Q 17-24'!GJ50</f>
        <v>0.99999999999999645</v>
      </c>
      <c r="Q50" s="1">
        <f>'0.5Q 17-24'!GK50</f>
        <v>1.210144546872548E-5</v>
      </c>
      <c r="R50" s="1">
        <f>'0.5Q 17-24'!GL50</f>
        <v>1000.0084710118282</v>
      </c>
      <c r="S50" s="1">
        <f>'0.5Q 17-24'!GM50</f>
        <v>1027.0199999999963</v>
      </c>
      <c r="T50" s="1">
        <f>'0.5Q 17-24'!GN50</f>
        <v>999.99999999999648</v>
      </c>
      <c r="U50" s="1">
        <f>'0.5Q 17-24'!GO50</f>
        <v>1000</v>
      </c>
      <c r="V50" s="1">
        <f>'0.5Q 17-24'!GP50</f>
        <v>1.6135260624967308E-6</v>
      </c>
      <c r="W50" s="1">
        <f>'0.5Q 17-24'!GQ50</f>
        <v>0</v>
      </c>
      <c r="X50" s="1">
        <f>'0.5Q 17-24'!GR50</f>
        <v>-1.2101445468725481E-2</v>
      </c>
      <c r="Y50" s="1">
        <f>'0.5Q 17-24'!GS50</f>
        <v>0</v>
      </c>
      <c r="Z50" s="1">
        <f>'0.5Q 17-24'!GT50</f>
        <v>10</v>
      </c>
      <c r="AA50" s="1">
        <f>'0.5Q 17-24'!GU50</f>
        <v>1.2103207217016464E-5</v>
      </c>
      <c r="AB50" s="4"/>
      <c r="AC50" s="4">
        <f t="shared" si="2"/>
        <v>-100</v>
      </c>
      <c r="AD50" s="4">
        <f t="shared" si="3"/>
        <v>-100</v>
      </c>
      <c r="AE50" s="4">
        <f t="shared" si="4"/>
        <v>-100</v>
      </c>
      <c r="AF50" s="1">
        <f t="shared" si="5"/>
        <v>100</v>
      </c>
      <c r="AG50" s="1">
        <f t="shared" si="6"/>
        <v>0</v>
      </c>
      <c r="AH50" s="1">
        <f t="shared" si="7"/>
        <v>2.9009999999999962</v>
      </c>
      <c r="AI50" s="4">
        <f t="shared" si="63"/>
        <v>0.99999999999999645</v>
      </c>
      <c r="AJ50" s="1">
        <f t="shared" si="64"/>
        <v>4.1807278815255483E-3</v>
      </c>
      <c r="AK50" s="4">
        <f t="shared" si="130"/>
        <v>-0.46740197786526982</v>
      </c>
      <c r="AL50" s="1">
        <f t="shared" si="65"/>
        <v>0.99999999999999645</v>
      </c>
      <c r="AM50" s="1">
        <f t="shared" si="8"/>
        <v>1.2103207217016464E-5</v>
      </c>
      <c r="AN50" s="1">
        <f t="shared" si="66"/>
        <v>1000.008472245052</v>
      </c>
      <c r="AO50" s="1">
        <f t="shared" si="67"/>
        <v>1027.0199999999963</v>
      </c>
      <c r="AP50" s="1">
        <f t="shared" si="68"/>
        <v>999.99999999999648</v>
      </c>
      <c r="AQ50" s="1">
        <f t="shared" si="69"/>
        <v>1000</v>
      </c>
      <c r="AR50" s="1">
        <f t="shared" si="70"/>
        <v>1.6137609622688618E-6</v>
      </c>
      <c r="AS50" s="4">
        <f t="shared" si="71"/>
        <v>0</v>
      </c>
      <c r="AT50" s="1">
        <f t="shared" si="72"/>
        <v>-1.2103207217016463E-2</v>
      </c>
      <c r="AU50" s="4">
        <f t="shared" si="9"/>
        <v>0</v>
      </c>
      <c r="AV50" s="4">
        <f t="shared" si="10"/>
        <v>10</v>
      </c>
      <c r="AW50" s="4">
        <f t="shared" si="73"/>
        <v>1.2104587954931166E-5</v>
      </c>
      <c r="AX50" s="4">
        <f t="shared" si="11"/>
        <v>1.380737914701989E-9</v>
      </c>
      <c r="AY50" s="4">
        <f t="shared" si="12"/>
        <v>-100</v>
      </c>
      <c r="AZ50" s="4">
        <f t="shared" si="13"/>
        <v>-100</v>
      </c>
      <c r="BA50" s="4">
        <f t="shared" si="14"/>
        <v>-100</v>
      </c>
      <c r="BB50" s="1">
        <f t="shared" si="15"/>
        <v>100</v>
      </c>
      <c r="BC50" s="1">
        <f t="shared" si="16"/>
        <v>0</v>
      </c>
      <c r="BD50" s="1">
        <f t="shared" si="17"/>
        <v>2.9009999999999962</v>
      </c>
      <c r="BE50" s="4">
        <f t="shared" si="74"/>
        <v>0.99999999999999645</v>
      </c>
      <c r="BF50" s="1">
        <f t="shared" si="75"/>
        <v>4.1812048203561884E-3</v>
      </c>
      <c r="BG50" s="4">
        <f t="shared" si="131"/>
        <v>-0.46742716091103192</v>
      </c>
      <c r="BH50" s="1">
        <f t="shared" si="76"/>
        <v>0.99999999999999645</v>
      </c>
      <c r="BI50" s="1">
        <f t="shared" si="18"/>
        <v>1.2104587954931166E-5</v>
      </c>
      <c r="BJ50" s="1">
        <f t="shared" si="77"/>
        <v>1000.0084732115683</v>
      </c>
      <c r="BK50" s="1">
        <f t="shared" si="78"/>
        <v>1027.0199999999963</v>
      </c>
      <c r="BL50" s="1">
        <f t="shared" si="79"/>
        <v>999.99999999999648</v>
      </c>
      <c r="BM50" s="1">
        <f t="shared" si="80"/>
        <v>1000</v>
      </c>
      <c r="BN50" s="1">
        <f t="shared" si="81"/>
        <v>1.6139450606574889E-6</v>
      </c>
      <c r="BO50" s="4">
        <f t="shared" si="82"/>
        <v>0</v>
      </c>
      <c r="BP50" s="1">
        <f t="shared" si="83"/>
        <v>-1.2104587954931165E-2</v>
      </c>
      <c r="BQ50" s="4">
        <f t="shared" si="19"/>
        <v>0</v>
      </c>
      <c r="BR50" s="4">
        <f t="shared" si="20"/>
        <v>10</v>
      </c>
      <c r="BS50" s="4">
        <f t="shared" si="84"/>
        <v>1.2104997209981655E-5</v>
      </c>
      <c r="BT50" s="4">
        <f t="shared" si="21"/>
        <v>4.0925505048934347E-10</v>
      </c>
      <c r="BU50" s="4">
        <f t="shared" si="22"/>
        <v>-100</v>
      </c>
      <c r="BV50" s="4">
        <f t="shared" si="23"/>
        <v>-100</v>
      </c>
      <c r="BW50" s="4">
        <f t="shared" si="24"/>
        <v>-100</v>
      </c>
      <c r="BX50" s="1">
        <f t="shared" si="25"/>
        <v>100</v>
      </c>
      <c r="BY50" s="1">
        <f t="shared" si="26"/>
        <v>0</v>
      </c>
      <c r="BZ50" s="1">
        <f t="shared" si="27"/>
        <v>2.9009999999999962</v>
      </c>
      <c r="CA50" s="4">
        <f t="shared" si="85"/>
        <v>0.99999999999999645</v>
      </c>
      <c r="CB50" s="1">
        <f t="shared" si="86"/>
        <v>4.1813461865221604E-3</v>
      </c>
      <c r="CC50" s="4">
        <f t="shared" si="132"/>
        <v>-0.46746129255551433</v>
      </c>
      <c r="CD50" s="1">
        <f t="shared" si="87"/>
        <v>0.99999999999999645</v>
      </c>
      <c r="CE50" s="1">
        <f t="shared" si="28"/>
        <v>1.2104997209981655E-5</v>
      </c>
      <c r="CF50" s="1">
        <f t="shared" si="88"/>
        <v>1000.008473498047</v>
      </c>
      <c r="CG50" s="1">
        <f t="shared" si="89"/>
        <v>1027.0199999999963</v>
      </c>
      <c r="CH50" s="1">
        <f t="shared" si="90"/>
        <v>999.99999999999648</v>
      </c>
      <c r="CI50" s="1">
        <f t="shared" si="91"/>
        <v>1000</v>
      </c>
      <c r="CJ50" s="1">
        <f t="shared" si="92"/>
        <v>1.613999627997554E-6</v>
      </c>
      <c r="CK50" s="4">
        <f t="shared" si="93"/>
        <v>0</v>
      </c>
      <c r="CL50" s="1">
        <f t="shared" si="94"/>
        <v>-1.2104997209981655E-2</v>
      </c>
      <c r="CM50" s="4">
        <f t="shared" si="29"/>
        <v>0</v>
      </c>
      <c r="CN50" s="4">
        <f t="shared" si="30"/>
        <v>10</v>
      </c>
      <c r="CO50" s="4">
        <f t="shared" si="95"/>
        <v>1.2105083365679875E-5</v>
      </c>
      <c r="CP50" s="4">
        <f t="shared" si="31"/>
        <v>8.6155698220347294E-11</v>
      </c>
      <c r="CQ50" s="4">
        <f t="shared" si="32"/>
        <v>-100</v>
      </c>
      <c r="CR50" s="4">
        <f t="shared" si="33"/>
        <v>-100</v>
      </c>
      <c r="CS50" s="4">
        <f t="shared" si="34"/>
        <v>-100</v>
      </c>
      <c r="CT50" s="1">
        <f t="shared" si="35"/>
        <v>100</v>
      </c>
      <c r="CU50" s="1">
        <f t="shared" si="36"/>
        <v>0</v>
      </c>
      <c r="CV50" s="1">
        <f t="shared" si="37"/>
        <v>2.9009999999999962</v>
      </c>
      <c r="CW50" s="4">
        <f t="shared" si="96"/>
        <v>0.99999999999999645</v>
      </c>
      <c r="CX50" s="1">
        <f t="shared" si="97"/>
        <v>4.181375946694257E-3</v>
      </c>
      <c r="CY50" s="4">
        <f t="shared" si="133"/>
        <v>-0.46744665124978735</v>
      </c>
      <c r="CZ50" s="1">
        <f t="shared" si="98"/>
        <v>0.99999999999999645</v>
      </c>
      <c r="DA50" s="1">
        <f t="shared" si="38"/>
        <v>1.2105083365679875E-5</v>
      </c>
      <c r="DB50" s="1">
        <f t="shared" si="99"/>
        <v>1000.0084735583558</v>
      </c>
      <c r="DC50" s="1">
        <f t="shared" si="100"/>
        <v>1027.0199999999963</v>
      </c>
      <c r="DD50" s="1">
        <f t="shared" si="101"/>
        <v>999.99999999999648</v>
      </c>
      <c r="DE50" s="1">
        <f t="shared" si="102"/>
        <v>1000</v>
      </c>
      <c r="DF50" s="1">
        <f t="shared" si="103"/>
        <v>1.6140111154239835E-6</v>
      </c>
      <c r="DG50" s="4">
        <f t="shared" si="104"/>
        <v>0</v>
      </c>
      <c r="DH50" s="1">
        <f t="shared" si="105"/>
        <v>-1.2105083365679876E-2</v>
      </c>
      <c r="DI50" s="4">
        <f t="shared" si="39"/>
        <v>0</v>
      </c>
      <c r="DJ50" s="4">
        <f t="shared" si="40"/>
        <v>10</v>
      </c>
      <c r="DK50" s="4">
        <f t="shared" si="106"/>
        <v>1.2105130137573855E-5</v>
      </c>
      <c r="DL50" s="4">
        <f t="shared" si="41"/>
        <v>4.6771893980109155E-11</v>
      </c>
      <c r="DM50" s="4">
        <f t="shared" si="42"/>
        <v>-100</v>
      </c>
      <c r="DN50" s="4">
        <f t="shared" si="43"/>
        <v>-100</v>
      </c>
      <c r="DO50" s="4">
        <f t="shared" si="44"/>
        <v>-100</v>
      </c>
      <c r="DP50" s="1">
        <f t="shared" si="45"/>
        <v>100</v>
      </c>
      <c r="DQ50" s="1">
        <f t="shared" si="46"/>
        <v>0</v>
      </c>
      <c r="DR50" s="1">
        <f t="shared" si="47"/>
        <v>2.9009999999999962</v>
      </c>
      <c r="DS50" s="4">
        <f t="shared" si="107"/>
        <v>0.99999999999999645</v>
      </c>
      <c r="DT50" s="1">
        <f t="shared" si="108"/>
        <v>4.1813921027888962E-3</v>
      </c>
      <c r="DU50" s="4">
        <f t="shared" si="134"/>
        <v>-0.46741350014400684</v>
      </c>
      <c r="DV50" s="1">
        <f t="shared" si="109"/>
        <v>0.99999999999999645</v>
      </c>
      <c r="DW50" s="1">
        <f t="shared" si="48"/>
        <v>1.2105130137573855E-5</v>
      </c>
      <c r="DX50" s="1">
        <f t="shared" si="110"/>
        <v>1000.0084735910964</v>
      </c>
      <c r="DY50" s="1">
        <f t="shared" si="111"/>
        <v>1027.0199999999963</v>
      </c>
      <c r="DZ50" s="1">
        <f t="shared" si="112"/>
        <v>999.99999999999648</v>
      </c>
      <c r="EA50" s="1">
        <f t="shared" si="113"/>
        <v>1000</v>
      </c>
      <c r="EB50" s="1">
        <f t="shared" si="114"/>
        <v>1.6140173516765139E-6</v>
      </c>
      <c r="EC50" s="4">
        <f t="shared" si="115"/>
        <v>0</v>
      </c>
      <c r="ED50" s="1">
        <f t="shared" si="116"/>
        <v>-1.2105130137573855E-2</v>
      </c>
      <c r="EE50" s="4">
        <f t="shared" si="49"/>
        <v>0</v>
      </c>
      <c r="EF50" s="4">
        <f t="shared" si="50"/>
        <v>10</v>
      </c>
      <c r="EG50" s="4">
        <f t="shared" si="117"/>
        <v>1.2105143057393546E-5</v>
      </c>
      <c r="EH50" s="4">
        <f t="shared" si="51"/>
        <v>1.2919819690682859E-11</v>
      </c>
      <c r="EI50" s="4">
        <f t="shared" si="52"/>
        <v>-100</v>
      </c>
      <c r="EJ50" s="4">
        <f t="shared" si="53"/>
        <v>-100</v>
      </c>
      <c r="EK50" s="4">
        <f t="shared" si="54"/>
        <v>-100</v>
      </c>
      <c r="EL50" s="1">
        <f t="shared" si="55"/>
        <v>100</v>
      </c>
      <c r="EM50" s="1">
        <f t="shared" si="56"/>
        <v>0</v>
      </c>
      <c r="EN50" s="1">
        <f t="shared" si="57"/>
        <v>2.9009999999999962</v>
      </c>
      <c r="EO50" s="4">
        <f t="shared" si="118"/>
        <v>0.99999999999999645</v>
      </c>
      <c r="EP50" s="1">
        <f t="shared" si="119"/>
        <v>4.1813965655936262E-3</v>
      </c>
      <c r="EQ50" s="4">
        <f t="shared" si="135"/>
        <v>-0.46739906360718619</v>
      </c>
      <c r="ER50" s="1">
        <f t="shared" si="120"/>
        <v>0.99999999999999645</v>
      </c>
      <c r="ES50" s="1">
        <f t="shared" si="58"/>
        <v>1.2105143057393546E-5</v>
      </c>
      <c r="ET50" s="1">
        <f t="shared" si="121"/>
        <v>1000.0084736001402</v>
      </c>
      <c r="EU50" s="1">
        <f t="shared" si="122"/>
        <v>1027.0199999999963</v>
      </c>
      <c r="EV50" s="1">
        <f t="shared" si="123"/>
        <v>999.99999999999648</v>
      </c>
      <c r="EW50" s="1">
        <f t="shared" si="124"/>
        <v>1000</v>
      </c>
      <c r="EX50" s="1">
        <f t="shared" si="125"/>
        <v>1.6140190743191399E-6</v>
      </c>
      <c r="EY50" s="4">
        <f t="shared" si="126"/>
        <v>0</v>
      </c>
      <c r="EZ50" s="1">
        <f t="shared" si="127"/>
        <v>-1.2105143057393545E-2</v>
      </c>
      <c r="FA50" s="4">
        <f t="shared" si="59"/>
        <v>0</v>
      </c>
      <c r="FB50" s="4">
        <f t="shared" si="60"/>
        <v>10</v>
      </c>
      <c r="FC50" s="4">
        <f t="shared" si="128"/>
        <v>1.2105133599335518E-5</v>
      </c>
      <c r="FD50" s="4">
        <f t="shared" si="61"/>
        <v>-9.4580580279018771E-12</v>
      </c>
      <c r="FE50" s="4"/>
      <c r="FF50" s="4"/>
      <c r="FG50" s="4"/>
      <c r="FH50" s="4"/>
      <c r="FI50" s="4"/>
      <c r="FJ50" s="4"/>
      <c r="FK50" s="4"/>
      <c r="FL50" s="4"/>
      <c r="FM50" s="4"/>
      <c r="FN50" s="6"/>
      <c r="FO50" s="4"/>
      <c r="FP50" s="4"/>
      <c r="FQ50" s="4"/>
      <c r="FR50" s="1"/>
      <c r="FS50" s="4"/>
      <c r="FT50" s="4"/>
      <c r="FX50" s="2"/>
      <c r="FY50" s="2"/>
      <c r="FZ50" s="2"/>
      <c r="GA50" s="2"/>
      <c r="GB50" s="3"/>
      <c r="GC50" s="2"/>
      <c r="GD50" s="2"/>
      <c r="GE50" s="2"/>
      <c r="GF50" s="2"/>
    </row>
    <row r="51" spans="1:188" s="5" customFormat="1">
      <c r="A51" s="4">
        <v>33</v>
      </c>
      <c r="B51" s="4">
        <f t="shared" ref="B51:B82" si="136">C51-D51</f>
        <v>100</v>
      </c>
      <c r="C51" s="4">
        <v>0</v>
      </c>
      <c r="D51" s="1">
        <f t="shared" ref="D51:D82" si="137">-$B$16</f>
        <v>-100</v>
      </c>
      <c r="E51" s="1">
        <f t="shared" si="129"/>
        <v>340</v>
      </c>
      <c r="F51" s="4">
        <f t="shared" si="62"/>
        <v>2.9509999999999961</v>
      </c>
      <c r="G51" s="1">
        <f>'0.5Q 17-24'!GA51</f>
        <v>-100</v>
      </c>
      <c r="H51" s="1">
        <f>'0.5Q 17-24'!GB51</f>
        <v>-100</v>
      </c>
      <c r="I51" s="1">
        <f>'0.5Q 17-24'!GC51</f>
        <v>-100</v>
      </c>
      <c r="J51" s="1">
        <f>'0.5Q 17-24'!GD51</f>
        <v>100</v>
      </c>
      <c r="K51" s="1">
        <f>'0.5Q 17-24'!GE51</f>
        <v>0</v>
      </c>
      <c r="L51" s="1">
        <f>'0.5Q 17-24'!GF51</f>
        <v>2.9509999999999961</v>
      </c>
      <c r="M51" s="1">
        <f>'0.5Q 17-24'!GG51</f>
        <v>0.99999999999999645</v>
      </c>
      <c r="N51" s="1">
        <f>'0.5Q 17-24'!GH51</f>
        <v>2.508071599735851E-3</v>
      </c>
      <c r="O51" s="1">
        <f>'0.5Q 17-24'!GI51</f>
        <v>-0.46727069419163314</v>
      </c>
      <c r="P51" s="1">
        <f>'0.5Q 17-24'!GJ51</f>
        <v>0.99999999999999645</v>
      </c>
      <c r="Q51" s="1">
        <f>'0.5Q 17-24'!GK51</f>
        <v>7.2608672812352876E-6</v>
      </c>
      <c r="R51" s="1">
        <f>'0.5Q 17-24'!GL51</f>
        <v>1000.0050826070969</v>
      </c>
      <c r="S51" s="1">
        <f>'0.5Q 17-24'!GM51</f>
        <v>1027.0199999999963</v>
      </c>
      <c r="T51" s="1">
        <f>'0.5Q 17-24'!GN51</f>
        <v>999.99999999999648</v>
      </c>
      <c r="U51" s="1">
        <f>'0.5Q 17-24'!GO51</f>
        <v>1000</v>
      </c>
      <c r="V51" s="1">
        <f>'0.5Q 17-24'!GP51</f>
        <v>9.6811563749803861E-7</v>
      </c>
      <c r="W51" s="1">
        <f>'0.5Q 17-24'!GQ51</f>
        <v>0</v>
      </c>
      <c r="X51" s="1">
        <f>'0.5Q 17-24'!GR51</f>
        <v>-7.2608672812352875E-3</v>
      </c>
      <c r="Y51" s="1">
        <f>'0.5Q 17-24'!GS51</f>
        <v>0</v>
      </c>
      <c r="Z51" s="1">
        <f>'0.5Q 17-24'!GT51</f>
        <v>10</v>
      </c>
      <c r="AA51" s="1">
        <f>'0.5Q 17-24'!GU51</f>
        <v>7.2619243302098777E-6</v>
      </c>
      <c r="AB51" s="4"/>
      <c r="AC51" s="4">
        <f t="shared" ref="AC51:AC82" si="138">IF(AE51&gt;$D51,(AA51/$B$13)*($C51-$D51)+$D51+($D$14/2),(IF(AC50+(AC50-AC49)&gt;$D51,AC50+(AC50-AC49),$D51)))</f>
        <v>-100</v>
      </c>
      <c r="AD51" s="4">
        <f t="shared" ref="AD51:AD82" si="139">IF((((AA51/$B$13)*($C51-$D51))+$D51)&gt;$D51-($D51/5),(AA51/$B$13)*($C51-$D51)+$D51,IF(AD50+(AD50-AD49)&gt;$D51,AD50+(AD50-AD49),$D51))</f>
        <v>-100</v>
      </c>
      <c r="AE51" s="4">
        <f t="shared" ref="AE51:AE82" si="140">IF(((AA51/$B$13)*($C51-$D51)+$D51-($D$14)/2)&gt;$D51,(AA51/$B$13)*($C51-$D51)+$D51-($D$14)/2,$D51)</f>
        <v>-100</v>
      </c>
      <c r="AF51" s="1">
        <f t="shared" ref="AF51:AF82" si="141">-AD51</f>
        <v>100</v>
      </c>
      <c r="AG51" s="1">
        <f t="shared" ref="AG51:AG82" si="142">AD51+($C51-$D51)</f>
        <v>0</v>
      </c>
      <c r="AH51" s="1">
        <f t="shared" ref="AH51:AH82" si="143">IF(AE51&gt;$D51,$F51-((((AJ52/$B$4)+$B$11)*(((AC51-AE51)/2)*(((AC51-AE51)/3)+(AE51-$D51))))+(($B$11*(AE51-$D51)^2)/2))/($C51-$D51),$F51-(((AJ52/$B$4)+$B$11)*((AC51-$D51)^3)/(6*$D$14*$B$19)))</f>
        <v>2.9509999999999961</v>
      </c>
      <c r="AI51" s="4">
        <f t="shared" si="63"/>
        <v>0.99999999999999645</v>
      </c>
      <c r="AJ51" s="1">
        <f t="shared" si="64"/>
        <v>2.5084367289153293E-3</v>
      </c>
      <c r="AK51" s="4">
        <f t="shared" si="130"/>
        <v>-0.46740197786526982</v>
      </c>
      <c r="AL51" s="1">
        <f t="shared" si="65"/>
        <v>0.99999999999999645</v>
      </c>
      <c r="AM51" s="1">
        <f t="shared" ref="AM51:AM82" si="144">AA51</f>
        <v>7.2619243302098777E-6</v>
      </c>
      <c r="AN51" s="1">
        <f t="shared" si="66"/>
        <v>1000.0050833470311</v>
      </c>
      <c r="AO51" s="1">
        <f t="shared" si="67"/>
        <v>1027.0199999999963</v>
      </c>
      <c r="AP51" s="1">
        <f t="shared" si="68"/>
        <v>999.99999999999648</v>
      </c>
      <c r="AQ51" s="1">
        <f t="shared" si="69"/>
        <v>1000</v>
      </c>
      <c r="AR51" s="1">
        <f t="shared" si="70"/>
        <v>9.6825657736131719E-7</v>
      </c>
      <c r="AS51" s="4">
        <f t="shared" si="71"/>
        <v>0</v>
      </c>
      <c r="AT51" s="1">
        <f t="shared" si="72"/>
        <v>-7.261924330209878E-3</v>
      </c>
      <c r="AU51" s="4">
        <f t="shared" ref="AU51:AU82" si="145">IF(AD51&gt;$D51,-AT52/(AQ52*AR52),0)</f>
        <v>0</v>
      </c>
      <c r="AV51" s="4">
        <f t="shared" ref="AV51:AV82" si="146">AU51+10</f>
        <v>10</v>
      </c>
      <c r="AW51" s="4">
        <f t="shared" si="73"/>
        <v>7.2627527729586994E-6</v>
      </c>
      <c r="AX51" s="4">
        <f t="shared" ref="AX51:AX82" si="147">AW51-AA51</f>
        <v>8.2844274882170162E-10</v>
      </c>
      <c r="AY51" s="4">
        <f t="shared" ref="AY51:AY82" si="148">IF(BA51&gt;$D51,(AW51/$B$13)*($C51-$D51)+$D51+($D$14/2),(IF(AY50+(AY50-AY49)&gt;$D51,AY50+(AY50-AY49),$D51)))</f>
        <v>-100</v>
      </c>
      <c r="AZ51" s="4">
        <f t="shared" ref="AZ51:AZ82" si="149">IF((((AW51/$B$13)*($C51-$D51))+$D51)&gt;$D51-($D51/5),(AW51/$B$13)*($C51-$D51)+$D51,IF(AZ50+(AZ50-AZ49)&gt;$D51,AZ50+(AZ50-AZ49),$D51))</f>
        <v>-100</v>
      </c>
      <c r="BA51" s="4">
        <f t="shared" ref="BA51:BA82" si="150">IF(((AW51/$B$13)*($C51-$D51)+$D51-($D$14)/2)&gt;$D51,(AW51/$B$13)*($C51-$D51)+$D51-($D$14)/2,$D51)</f>
        <v>-100</v>
      </c>
      <c r="BB51" s="1">
        <f t="shared" ref="BB51:BB82" si="151">-AZ51</f>
        <v>100</v>
      </c>
      <c r="BC51" s="1">
        <f t="shared" ref="BC51:BC82" si="152">AZ51+($C51-$D51)</f>
        <v>0</v>
      </c>
      <c r="BD51" s="1">
        <f t="shared" ref="BD51:BD82" si="153">IF(BA51&gt;$D51,$F51-((((BF52/$B$4)+$B$11)*(((AY51-BA51)/2)*(((AY51-BA51)/3)+(BA51-$D51))))+(($B$11*(BA51-$D51)^2)/2))/($C51-$D51),$F51-(((BF52/$B$4)+$B$11)*((AY51-$D51)^3)/(6*$D$14*$B$19)))</f>
        <v>2.9509999999999961</v>
      </c>
      <c r="BE51" s="4">
        <f t="shared" si="74"/>
        <v>0.99999999999999645</v>
      </c>
      <c r="BF51" s="1">
        <f t="shared" si="75"/>
        <v>2.5087228922137132E-3</v>
      </c>
      <c r="BG51" s="4">
        <f t="shared" si="131"/>
        <v>-0.46742716091103192</v>
      </c>
      <c r="BH51" s="1">
        <f t="shared" si="76"/>
        <v>0.99999999999999645</v>
      </c>
      <c r="BI51" s="1">
        <f t="shared" ref="BI51:BI82" si="154">AW51</f>
        <v>7.2627527729586994E-6</v>
      </c>
      <c r="BJ51" s="1">
        <f t="shared" si="77"/>
        <v>1000.005083926941</v>
      </c>
      <c r="BK51" s="1">
        <f t="shared" si="78"/>
        <v>1027.0199999999963</v>
      </c>
      <c r="BL51" s="1">
        <f t="shared" si="79"/>
        <v>999.99999999999648</v>
      </c>
      <c r="BM51" s="1">
        <f t="shared" si="80"/>
        <v>1000</v>
      </c>
      <c r="BN51" s="1">
        <f t="shared" si="81"/>
        <v>9.6836703639449329E-7</v>
      </c>
      <c r="BO51" s="4">
        <f t="shared" si="82"/>
        <v>0</v>
      </c>
      <c r="BP51" s="1">
        <f t="shared" si="83"/>
        <v>-7.2627527729586996E-3</v>
      </c>
      <c r="BQ51" s="4">
        <f t="shared" ref="BQ51:BQ82" si="155">IF(AZ51&gt;$D51,-BP52/(BM52*BN52),0)</f>
        <v>0</v>
      </c>
      <c r="BR51" s="4">
        <f t="shared" ref="BR51:BR82" si="156">BQ51+10</f>
        <v>10</v>
      </c>
      <c r="BS51" s="4">
        <f t="shared" si="84"/>
        <v>7.2629983259889926E-6</v>
      </c>
      <c r="BT51" s="4">
        <f t="shared" ref="BT51:BT82" si="157">BS51-AW51</f>
        <v>2.4555303029326727E-10</v>
      </c>
      <c r="BU51" s="4">
        <f t="shared" ref="BU51:BU82" si="158">IF(BW51&gt;$D51,(BS51/$B$13)*($C51-$D51)+$D51+($D$14/2),(IF(BU50+(BU50-BU49)&gt;$D51,BU50+(BU50-BU49),$D51)))</f>
        <v>-100</v>
      </c>
      <c r="BV51" s="4">
        <f t="shared" ref="BV51:BV82" si="159">IF((((BS51/$B$13)*($C51-$D51))+$D51)&gt;$D51-($D51/5),(BS51/$B$13)*($C51-$D51)+$D51,IF(BV50+(BV50-BV49)&gt;$D51,BV50+(BV50-BV49),$D51))</f>
        <v>-100</v>
      </c>
      <c r="BW51" s="4">
        <f t="shared" ref="BW51:BW82" si="160">IF(((BS51/$B$13)*($C51-$D51)+$D51-($D$14)/2)&gt;$D51,(BS51/$B$13)*($C51-$D51)+$D51-($D$14)/2,$D51)</f>
        <v>-100</v>
      </c>
      <c r="BX51" s="1">
        <f t="shared" ref="BX51:BX82" si="161">-BV51</f>
        <v>100</v>
      </c>
      <c r="BY51" s="1">
        <f t="shared" ref="BY51:BY82" si="162">BV51+($C51-$D51)</f>
        <v>0</v>
      </c>
      <c r="BZ51" s="1">
        <f t="shared" ref="BZ51:BZ82" si="163">IF(BW51&gt;$D51,$F51-((((CB52/$B$4)+$B$11)*(((BU51-BW51)/2)*(((BU51-BW51)/3)+(BW51-$D51))))+(($B$11*(BW51-$D51)^2)/2))/($C51-$D51),$F51-(((CB52/$B$4)+$B$11)*((BU51-$D51)^3)/(6*$D$14*$B$19)))</f>
        <v>2.9509999999999961</v>
      </c>
      <c r="CA51" s="4">
        <f t="shared" si="85"/>
        <v>0.99999999999999645</v>
      </c>
      <c r="CB51" s="1">
        <f t="shared" si="86"/>
        <v>2.5088077119132966E-3</v>
      </c>
      <c r="CC51" s="4">
        <f t="shared" si="132"/>
        <v>-0.46746129255551433</v>
      </c>
      <c r="CD51" s="1">
        <f t="shared" si="87"/>
        <v>0.99999999999999645</v>
      </c>
      <c r="CE51" s="1">
        <f t="shared" ref="CE51:CE82" si="164">BS51</f>
        <v>7.2629983259889926E-6</v>
      </c>
      <c r="CF51" s="1">
        <f t="shared" si="88"/>
        <v>1000.0050840988282</v>
      </c>
      <c r="CG51" s="1">
        <f t="shared" si="89"/>
        <v>1027.0199999999963</v>
      </c>
      <c r="CH51" s="1">
        <f t="shared" si="90"/>
        <v>999.99999999999648</v>
      </c>
      <c r="CI51" s="1">
        <f t="shared" si="91"/>
        <v>1000</v>
      </c>
      <c r="CJ51" s="1">
        <f t="shared" si="92"/>
        <v>9.6839977679853242E-7</v>
      </c>
      <c r="CK51" s="4">
        <f t="shared" si="93"/>
        <v>0</v>
      </c>
      <c r="CL51" s="1">
        <f t="shared" si="94"/>
        <v>-7.2629983259889924E-3</v>
      </c>
      <c r="CM51" s="4">
        <f t="shared" ref="CM51:CM82" si="165">IF(BV51&gt;$D51,-CL52/(CI52*CJ52),0)</f>
        <v>0</v>
      </c>
      <c r="CN51" s="4">
        <f t="shared" ref="CN51:CN82" si="166">CM51+10</f>
        <v>10</v>
      </c>
      <c r="CO51" s="4">
        <f t="shared" si="95"/>
        <v>7.2630500194079252E-6</v>
      </c>
      <c r="CP51" s="4">
        <f t="shared" ref="CP51:CP82" si="167">CO51-BS51</f>
        <v>5.1693418932547189E-11</v>
      </c>
      <c r="CQ51" s="4">
        <f t="shared" ref="CQ51:CQ82" si="168">IF(CS51&gt;$D51,(CO51/$B$13)*($C51-$D51)+$D51+($D$14/2),(IF(CQ50+(CQ50-CQ49)&gt;$D51,CQ50+(CQ50-CQ49),$D51)))</f>
        <v>-100</v>
      </c>
      <c r="CR51" s="4">
        <f t="shared" ref="CR51:CR82" si="169">IF((((CO51/$B$13)*($C51-$D51))+$D51)&gt;$D51-($D51/5),(CO51/$B$13)*($C51-$D51)+$D51,IF(CR50+(CR50-CR49)&gt;$D51,CR50+(CR50-CR49),$D51))</f>
        <v>-100</v>
      </c>
      <c r="CS51" s="4">
        <f t="shared" ref="CS51:CS82" si="170">IF(((CO51/$B$13)*($C51-$D51)+$D51-($D$14)/2)&gt;$D51,(CO51/$B$13)*($C51-$D51)+$D51-($D$14)/2,$D51)</f>
        <v>-100</v>
      </c>
      <c r="CT51" s="1">
        <f t="shared" ref="CT51:CT82" si="171">-CR51</f>
        <v>100</v>
      </c>
      <c r="CU51" s="1">
        <f t="shared" ref="CU51:CU82" si="172">CR51+($C51-$D51)</f>
        <v>0</v>
      </c>
      <c r="CV51" s="1">
        <f t="shared" ref="CV51:CV82" si="173">IF(CS51&gt;$D51,$F51-((((CX52/$B$4)+$B$11)*(((CQ51-CS51)/2)*(((CQ51-CS51)/3)+(CS51-$D51))))+(($B$11*(CS51-$D51)^2)/2))/($C51-$D51),$F51-(((CX52/$B$4)+$B$11)*((CQ51-$D51)^3)/(6*$D$14*$B$19)))</f>
        <v>2.9509999999999961</v>
      </c>
      <c r="CW51" s="4">
        <f t="shared" si="96"/>
        <v>0.99999999999999645</v>
      </c>
      <c r="CX51" s="1">
        <f t="shared" si="97"/>
        <v>2.508825568016554E-3</v>
      </c>
      <c r="CY51" s="4">
        <f t="shared" si="133"/>
        <v>-0.46744665124978735</v>
      </c>
      <c r="CZ51" s="1">
        <f t="shared" si="98"/>
        <v>0.99999999999999645</v>
      </c>
      <c r="DA51" s="1">
        <f t="shared" ref="DA51:DA82" si="174">CO51</f>
        <v>7.2630500194079252E-6</v>
      </c>
      <c r="DB51" s="1">
        <f t="shared" si="99"/>
        <v>1000.0050841350137</v>
      </c>
      <c r="DC51" s="1">
        <f t="shared" si="100"/>
        <v>1027.0199999999963</v>
      </c>
      <c r="DD51" s="1">
        <f t="shared" si="101"/>
        <v>999.99999999999648</v>
      </c>
      <c r="DE51" s="1">
        <f t="shared" si="102"/>
        <v>1000</v>
      </c>
      <c r="DF51" s="1">
        <f t="shared" si="103"/>
        <v>9.6840666925439011E-7</v>
      </c>
      <c r="DG51" s="4">
        <f t="shared" si="104"/>
        <v>0</v>
      </c>
      <c r="DH51" s="1">
        <f t="shared" si="105"/>
        <v>-7.263050019407925E-3</v>
      </c>
      <c r="DI51" s="4">
        <f t="shared" ref="DI51:DI82" si="175">IF(CR51&gt;$D51,-DH52/(DE52*DF52),0)</f>
        <v>0</v>
      </c>
      <c r="DJ51" s="4">
        <f t="shared" ref="DJ51:DJ82" si="176">DI51+10</f>
        <v>10</v>
      </c>
      <c r="DK51" s="4">
        <f t="shared" si="106"/>
        <v>7.2630780825443126E-6</v>
      </c>
      <c r="DL51" s="4">
        <f t="shared" ref="DL51:DL82" si="177">DK51-CO51</f>
        <v>2.8063136387387866E-11</v>
      </c>
      <c r="DM51" s="4">
        <f t="shared" ref="DM51:DM82" si="178">IF(DO51&gt;$D51,(DK51/$B$13)*($C51-$D51)+$D51+($D$14/2),(IF(DM50+(DM50-DM49)&gt;$D51,DM50+(DM50-DM49),$D51)))</f>
        <v>-100</v>
      </c>
      <c r="DN51" s="4">
        <f t="shared" ref="DN51:DN82" si="179">IF((((DK51/$B$13)*($C51-$D51))+$D51)&gt;$D51-($D51/5),(DK51/$B$13)*($C51-$D51)+$D51,IF(DN50+(DN50-DN49)&gt;$D51,DN50+(DN50-DN49),$D51))</f>
        <v>-100</v>
      </c>
      <c r="DO51" s="4">
        <f t="shared" ref="DO51:DO82" si="180">IF(((DK51/$B$13)*($C51-$D51)+$D51-($D$14)/2)&gt;$D51,(DK51/$B$13)*($C51-$D51)+$D51-($D$14)/2,$D51)</f>
        <v>-100</v>
      </c>
      <c r="DP51" s="1">
        <f t="shared" ref="DP51:DP82" si="181">-DN51</f>
        <v>100</v>
      </c>
      <c r="DQ51" s="1">
        <f t="shared" ref="DQ51:DQ82" si="182">DN51+($C51-$D51)</f>
        <v>0</v>
      </c>
      <c r="DR51" s="1">
        <f t="shared" ref="DR51:DR82" si="183">IF(DO51&gt;$D51,$F51-((((DT52/$B$4)+$B$11)*(((DM51-DO51)/2)*(((DM51-DO51)/3)+(DO51-$D51))))+(($B$11*(DO51-$D51)^2)/2))/($C51-$D51),$F51-(((DT52/$B$4)+$B$11)*((DM51-$D51)^3)/(6*$D$14*$B$19)))</f>
        <v>2.9509999999999961</v>
      </c>
      <c r="DS51" s="4">
        <f t="shared" si="107"/>
        <v>0.99999999999999645</v>
      </c>
      <c r="DT51" s="1">
        <f t="shared" si="108"/>
        <v>2.508835261673338E-3</v>
      </c>
      <c r="DU51" s="4">
        <f t="shared" si="134"/>
        <v>-0.46741350014400684</v>
      </c>
      <c r="DV51" s="1">
        <f t="shared" si="109"/>
        <v>0.99999999999999645</v>
      </c>
      <c r="DW51" s="1">
        <f t="shared" ref="DW51:DW82" si="184">DK51</f>
        <v>7.2630780825443126E-6</v>
      </c>
      <c r="DX51" s="1">
        <f t="shared" si="110"/>
        <v>1000.0050841546578</v>
      </c>
      <c r="DY51" s="1">
        <f t="shared" si="111"/>
        <v>1027.0199999999963</v>
      </c>
      <c r="DZ51" s="1">
        <f t="shared" si="112"/>
        <v>999.99999999999648</v>
      </c>
      <c r="EA51" s="1">
        <f t="shared" si="113"/>
        <v>1000</v>
      </c>
      <c r="EB51" s="1">
        <f t="shared" si="114"/>
        <v>9.6841041100590857E-7</v>
      </c>
      <c r="EC51" s="4">
        <f t="shared" si="115"/>
        <v>0</v>
      </c>
      <c r="ED51" s="1">
        <f t="shared" si="116"/>
        <v>-7.2630780825443126E-3</v>
      </c>
      <c r="EE51" s="4">
        <f t="shared" ref="EE51:EE82" si="185">IF(DN51&gt;$D51,-ED52/(EA52*EB52),0)</f>
        <v>0</v>
      </c>
      <c r="EF51" s="4">
        <f t="shared" ref="EF51:EF82" si="186">EE51+10</f>
        <v>10</v>
      </c>
      <c r="EG51" s="4">
        <f t="shared" si="117"/>
        <v>7.2630858344361271E-6</v>
      </c>
      <c r="EH51" s="4">
        <f t="shared" ref="EH51:EH82" si="187">EG51-DK51</f>
        <v>7.7518918145791219E-12</v>
      </c>
      <c r="EI51" s="4">
        <f t="shared" ref="EI51:EI82" si="188">IF(EK51&gt;$D51,(EG51/$B$13)*($C51-$D51)+$D51+($D$14/2),(IF(EI50+(EI50-EI49)&gt;$D51,EI50+(EI50-EI49),$D51)))</f>
        <v>-100</v>
      </c>
      <c r="EJ51" s="4">
        <f t="shared" ref="EJ51:EJ82" si="189">IF((((EG51/$B$13)*($C51-$D51))+$D51)&gt;$D51-($D51/5),(EG51/$B$13)*($C51-$D51)+$D51,IF(EJ50+(EJ50-EJ49)&gt;$D51,EJ50+(EJ50-EJ49),$D51))</f>
        <v>-100</v>
      </c>
      <c r="EK51" s="4">
        <f t="shared" ref="EK51:EK82" si="190">IF(((EG51/$B$13)*($C51-$D51)+$D51-($D$14)/2)&gt;$D51,(EG51/$B$13)*($C51-$D51)+$D51-($D$14)/2,$D51)</f>
        <v>-100</v>
      </c>
      <c r="EL51" s="1">
        <f t="shared" ref="EL51:EL82" si="191">-EJ51</f>
        <v>100</v>
      </c>
      <c r="EM51" s="1">
        <f t="shared" ref="EM51:EM82" si="192">EJ51+($C51-$D51)</f>
        <v>0</v>
      </c>
      <c r="EN51" s="1">
        <f t="shared" ref="EN51:EN82" si="193">IF(EK51&gt;$D51,$F51-((((EP52/$B$4)+$B$11)*(((EI51-EK51)/2)*(((EI51-EK51)/3)+(EK51-$D51))))+(($B$11*(EK51-$D51)^2)/2))/($C51-$D51),$F51-(((EP52/$B$4)+$B$11)*((EI51-$D51)^3)/(6*$D$14*$B$19)))</f>
        <v>2.9509999999999961</v>
      </c>
      <c r="EO51" s="4">
        <f t="shared" si="118"/>
        <v>0.99999999999999645</v>
      </c>
      <c r="EP51" s="1">
        <f t="shared" si="119"/>
        <v>2.5088379393561756E-3</v>
      </c>
      <c r="EQ51" s="4">
        <f t="shared" si="135"/>
        <v>-0.46739906360718619</v>
      </c>
      <c r="ER51" s="1">
        <f t="shared" si="120"/>
        <v>0.99999999999999645</v>
      </c>
      <c r="ES51" s="1">
        <f t="shared" ref="ES51:ES82" si="194">EG51</f>
        <v>7.2630858344361271E-6</v>
      </c>
      <c r="ET51" s="1">
        <f t="shared" si="121"/>
        <v>1000.005084160084</v>
      </c>
      <c r="EU51" s="1">
        <f t="shared" si="122"/>
        <v>1027.0199999999963</v>
      </c>
      <c r="EV51" s="1">
        <f t="shared" si="123"/>
        <v>999.99999999999648</v>
      </c>
      <c r="EW51" s="1">
        <f t="shared" si="124"/>
        <v>1000</v>
      </c>
      <c r="EX51" s="1">
        <f t="shared" si="125"/>
        <v>9.6841144459148387E-7</v>
      </c>
      <c r="EY51" s="4">
        <f t="shared" si="126"/>
        <v>0</v>
      </c>
      <c r="EZ51" s="1">
        <f t="shared" si="127"/>
        <v>-7.2630858344361268E-3</v>
      </c>
      <c r="FA51" s="4">
        <f t="shared" ref="FA51:FA82" si="195">IF(EJ51&gt;$D51,-EZ52/(EW52*EX52),0)</f>
        <v>0</v>
      </c>
      <c r="FB51" s="4">
        <f t="shared" ref="FB51:FB82" si="196">FA51+10</f>
        <v>10</v>
      </c>
      <c r="FC51" s="4">
        <f t="shared" si="128"/>
        <v>7.2630801596013109E-6</v>
      </c>
      <c r="FD51" s="4">
        <f t="shared" ref="FD51:FD82" si="197">FC51-EG51</f>
        <v>-5.6748348162329065E-12</v>
      </c>
      <c r="FE51" s="4"/>
      <c r="FF51" s="4"/>
      <c r="FG51" s="4"/>
      <c r="FH51" s="4"/>
      <c r="FI51" s="4"/>
      <c r="FJ51" s="4"/>
      <c r="FK51" s="4"/>
      <c r="FL51" s="4"/>
      <c r="FM51" s="4"/>
      <c r="FN51" s="6"/>
      <c r="FO51" s="4"/>
      <c r="FP51" s="4"/>
      <c r="FQ51" s="4"/>
      <c r="FR51" s="1"/>
      <c r="FS51" s="4"/>
      <c r="FT51" s="4"/>
      <c r="FX51" s="2"/>
      <c r="FY51" s="2"/>
      <c r="FZ51" s="2"/>
      <c r="GA51" s="2"/>
      <c r="GB51" s="3"/>
      <c r="GC51" s="2"/>
      <c r="GD51" s="2"/>
      <c r="GE51" s="2"/>
      <c r="GF51" s="2"/>
    </row>
    <row r="52" spans="1:188" s="5" customFormat="1">
      <c r="A52" s="4">
        <v>34</v>
      </c>
      <c r="B52" s="4">
        <f t="shared" si="136"/>
        <v>100</v>
      </c>
      <c r="C52" s="4">
        <v>0</v>
      </c>
      <c r="D52" s="1">
        <f t="shared" si="137"/>
        <v>-100</v>
      </c>
      <c r="E52" s="1">
        <f t="shared" si="129"/>
        <v>335</v>
      </c>
      <c r="F52" s="4">
        <f t="shared" ref="F52:F83" si="198">F51+($B$7/$B$4)*($E51-$E52)</f>
        <v>3.0009999999999959</v>
      </c>
      <c r="G52" s="1">
        <f>'0.5Q 17-24'!GA52</f>
        <v>-100</v>
      </c>
      <c r="H52" s="1">
        <f>'0.5Q 17-24'!GB52</f>
        <v>-100</v>
      </c>
      <c r="I52" s="1">
        <f>'0.5Q 17-24'!GC52</f>
        <v>-100</v>
      </c>
      <c r="J52" s="1">
        <f>'0.5Q 17-24'!GD52</f>
        <v>100</v>
      </c>
      <c r="K52" s="1">
        <f>'0.5Q 17-24'!GE52</f>
        <v>0</v>
      </c>
      <c r="L52" s="1">
        <f>'0.5Q 17-24'!GF52</f>
        <v>3.0009999999999959</v>
      </c>
      <c r="M52" s="1">
        <f>'0.5Q 17-24'!GG52</f>
        <v>0.99999999999999645</v>
      </c>
      <c r="N52" s="1">
        <f>'0.5Q 17-24'!GH52</f>
        <v>1.5048429598415103E-3</v>
      </c>
      <c r="O52" s="1">
        <f>'0.5Q 17-24'!GI52</f>
        <v>-0.46727069419163314</v>
      </c>
      <c r="P52" s="1">
        <f>'0.5Q 17-24'!GJ52</f>
        <v>0.99999999999999645</v>
      </c>
      <c r="Q52" s="1">
        <f>'0.5Q 17-24'!GK52</f>
        <v>4.3565203687411724E-6</v>
      </c>
      <c r="R52" s="1">
        <f>'0.5Q 17-24'!GL52</f>
        <v>1000.0030495642583</v>
      </c>
      <c r="S52" s="1">
        <f>'0.5Q 17-24'!GM52</f>
        <v>1027.0199999999963</v>
      </c>
      <c r="T52" s="1">
        <f>'0.5Q 17-24'!GN52</f>
        <v>999.99999999999648</v>
      </c>
      <c r="U52" s="1">
        <f>'0.5Q 17-24'!GO52</f>
        <v>1000</v>
      </c>
      <c r="V52" s="1">
        <f>'0.5Q 17-24'!GP52</f>
        <v>5.8086938249882302E-7</v>
      </c>
      <c r="W52" s="1">
        <f>'0.5Q 17-24'!GQ52</f>
        <v>0</v>
      </c>
      <c r="X52" s="1">
        <f>'0.5Q 17-24'!GR52</f>
        <v>-4.3565203687411722E-3</v>
      </c>
      <c r="Y52" s="1">
        <f>'0.5Q 17-24'!GS52</f>
        <v>0</v>
      </c>
      <c r="Z52" s="1">
        <f>'0.5Q 17-24'!GT52</f>
        <v>10</v>
      </c>
      <c r="AA52" s="1">
        <f>'0.5Q 17-24'!GU52</f>
        <v>4.3571545981259261E-6</v>
      </c>
      <c r="AB52" s="4"/>
      <c r="AC52" s="4">
        <f t="shared" si="138"/>
        <v>-100</v>
      </c>
      <c r="AD52" s="4">
        <f t="shared" si="139"/>
        <v>-100</v>
      </c>
      <c r="AE52" s="4">
        <f t="shared" si="140"/>
        <v>-100</v>
      </c>
      <c r="AF52" s="1">
        <f t="shared" si="141"/>
        <v>100</v>
      </c>
      <c r="AG52" s="1">
        <f t="shared" si="142"/>
        <v>0</v>
      </c>
      <c r="AH52" s="1">
        <f t="shared" si="143"/>
        <v>3.0009999999999959</v>
      </c>
      <c r="AI52" s="4">
        <f t="shared" ref="AI52:AI83" si="199">-$B$4*(AH52-AH51)/($E52-$E51)</f>
        <v>0.99999999999999645</v>
      </c>
      <c r="AJ52" s="1">
        <f t="shared" ref="AJ52:AJ83" si="200">(($B$7*$B$19+ABS(O52*K52))/
J52)*((AA52-AA51)*$B$19/$B$13/($E52-$E51))</f>
        <v>1.5050620373491977E-3</v>
      </c>
      <c r="AK52" s="4">
        <f t="shared" si="130"/>
        <v>-0.46740197786526982</v>
      </c>
      <c r="AL52" s="1">
        <f t="shared" ref="AL52:AL83" si="201">IF(AG52&gt;5,((AQ52-(AP52*((AF52-(AC52-AD52))/$B51))-(AI52*(($B$9+$B$10)/2)*((AC52-AD52)/$B51)))*$B51/AG52)/$B$10,AI52)</f>
        <v>0.99999999999999645</v>
      </c>
      <c r="AM52" s="1">
        <f t="shared" si="144"/>
        <v>4.3571545981259261E-6</v>
      </c>
      <c r="AN52" s="1">
        <f t="shared" ref="AN52:AN83" si="202">$B$9*(1+($B$11*(AM52)/$B$13))</f>
        <v>1000.0030500082187</v>
      </c>
      <c r="AO52" s="1">
        <f t="shared" ref="AO52:AO83" si="203">AL52*$B$10</f>
        <v>1027.0199999999963</v>
      </c>
      <c r="AP52" s="1">
        <f t="shared" ref="AP52:AP83" si="204">AI52*$B$9</f>
        <v>999.99999999999648</v>
      </c>
      <c r="AQ52" s="1">
        <f t="shared" ref="AQ52:AQ83" si="205">$B$9*$B$7</f>
        <v>1000</v>
      </c>
      <c r="AR52" s="1">
        <f t="shared" ref="AR52:AR83" si="206">(AM52-AM51)/($E52-$E51)</f>
        <v>5.8095394641679034E-7</v>
      </c>
      <c r="AS52" s="4">
        <f t="shared" ref="AS52:AS83" si="207">(((AL52*AN52*AA52)*((AG52)))+(AI52*AN52*AA52*(AC52-AD52)))/$B$19</f>
        <v>0</v>
      </c>
      <c r="AT52" s="1">
        <f t="shared" ref="AT52:AT83" si="208">AS52-(AM52)*(AQ52)</f>
        <v>-4.3571545981259258E-3</v>
      </c>
      <c r="AU52" s="4">
        <f t="shared" si="145"/>
        <v>0</v>
      </c>
      <c r="AV52" s="4">
        <f t="shared" si="146"/>
        <v>10</v>
      </c>
      <c r="AW52" s="4">
        <f t="shared" ref="AW52:AW83" si="209">AW51*((AV52-($B$6/2))/(AV52+($B$6/2)))</f>
        <v>4.3576516637752193E-6</v>
      </c>
      <c r="AX52" s="4">
        <f t="shared" si="147"/>
        <v>4.9706564929319038E-10</v>
      </c>
      <c r="AY52" s="4">
        <f t="shared" si="148"/>
        <v>-100</v>
      </c>
      <c r="AZ52" s="4">
        <f t="shared" si="149"/>
        <v>-100</v>
      </c>
      <c r="BA52" s="4">
        <f t="shared" si="150"/>
        <v>-100</v>
      </c>
      <c r="BB52" s="1">
        <f t="shared" si="151"/>
        <v>100</v>
      </c>
      <c r="BC52" s="1">
        <f t="shared" si="152"/>
        <v>0</v>
      </c>
      <c r="BD52" s="1">
        <f t="shared" si="153"/>
        <v>3.0009999999999959</v>
      </c>
      <c r="BE52" s="4">
        <f t="shared" ref="BE52:BE83" si="210">-$B$4*(BD52-BD51)/($E52-$E51)</f>
        <v>0.99999999999999645</v>
      </c>
      <c r="BF52" s="1">
        <f t="shared" ref="BF52:BF83" si="211">(($B$7*$B$19+ABS(AK52*AG52))/
AF52)*((AW52-AW51)*$B$19/$B$13/($E52-$E51))</f>
        <v>1.5052337353282281E-3</v>
      </c>
      <c r="BG52" s="4">
        <f t="shared" si="131"/>
        <v>-0.46742716091103192</v>
      </c>
      <c r="BH52" s="1">
        <f t="shared" ref="BH52:BH83" si="212">IF(BC52&gt;5,((BM52-(BL52*((BB52-(AY52-AZ52))/$B51))-(BE52*(($B$9+$B$10)/2)*((AY52-AZ52)/$B51)))*$B51/BC52)/$B$10,BE52)</f>
        <v>0.99999999999999645</v>
      </c>
      <c r="BI52" s="1">
        <f t="shared" si="154"/>
        <v>4.3576516637752193E-6</v>
      </c>
      <c r="BJ52" s="1">
        <f t="shared" ref="BJ52:BJ83" si="213">$B$9*(1+($B$11*(BI52)/$B$13))</f>
        <v>1000.0030503561645</v>
      </c>
      <c r="BK52" s="1">
        <f t="shared" ref="BK52:BK83" si="214">BH52*$B$10</f>
        <v>1027.0199999999963</v>
      </c>
      <c r="BL52" s="1">
        <f t="shared" ref="BL52:BL83" si="215">BE52*$B$9</f>
        <v>999.99999999999648</v>
      </c>
      <c r="BM52" s="1">
        <f t="shared" ref="BM52:BM83" si="216">$B$9*$B$7</f>
        <v>1000</v>
      </c>
      <c r="BN52" s="1">
        <f t="shared" ref="BN52:BN83" si="217">(BI52-BI51)/($E52-$E51)</f>
        <v>5.8102022183669597E-7</v>
      </c>
      <c r="BO52" s="4">
        <f t="shared" ref="BO52:BO83" si="218">(((BH52*BJ52*AW52)*((BC52)))+(BE52*BJ52*AW52*(AY52-AZ52)))/$B$19</f>
        <v>0</v>
      </c>
      <c r="BP52" s="1">
        <f t="shared" ref="BP52:BP83" si="219">BO52-(BI52)*(BM52)</f>
        <v>-4.3576516637752194E-3</v>
      </c>
      <c r="BQ52" s="4">
        <f t="shared" si="155"/>
        <v>0</v>
      </c>
      <c r="BR52" s="4">
        <f t="shared" si="156"/>
        <v>10</v>
      </c>
      <c r="BS52" s="4">
        <f t="shared" ref="BS52:BS83" si="220">BS51*((BR52-($B$6/2))/(BR52+($B$6/2)))</f>
        <v>4.3577989955933956E-6</v>
      </c>
      <c r="BT52" s="4">
        <f t="shared" si="157"/>
        <v>1.4733181817629917E-10</v>
      </c>
      <c r="BU52" s="4">
        <f t="shared" si="158"/>
        <v>-100</v>
      </c>
      <c r="BV52" s="4">
        <f t="shared" si="159"/>
        <v>-100</v>
      </c>
      <c r="BW52" s="4">
        <f t="shared" si="160"/>
        <v>-100</v>
      </c>
      <c r="BX52" s="1">
        <f t="shared" si="161"/>
        <v>100</v>
      </c>
      <c r="BY52" s="1">
        <f t="shared" si="162"/>
        <v>0</v>
      </c>
      <c r="BZ52" s="1">
        <f t="shared" si="163"/>
        <v>3.0009999999999959</v>
      </c>
      <c r="CA52" s="4">
        <f t="shared" ref="CA52:CA83" si="221">-$B$4*(BZ52-BZ51)/($E52-$E51)</f>
        <v>0.99999999999999645</v>
      </c>
      <c r="CB52" s="1">
        <f t="shared" ref="CB52:CB83" si="222">(($B$7*$B$19+ABS(BG52*BC52))/
BB52)*((BS52-BS51)*$B$19/$B$13/($E52-$E51))</f>
        <v>1.5052846271479778E-3</v>
      </c>
      <c r="CC52" s="4">
        <f t="shared" si="132"/>
        <v>-0.46746129255551433</v>
      </c>
      <c r="CD52" s="1">
        <f t="shared" ref="CD52:CD83" si="223">IF(BY52&gt;5,((CI52-(CH52*((BX52-(BU52-BV52))/$B51))-(CA52*(($B$9+$B$10)/2)*((BU52-BV52)/$B51)))*$B51/BY52)/$B$10,CA52)</f>
        <v>0.99999999999999645</v>
      </c>
      <c r="CE52" s="1">
        <f t="shared" si="164"/>
        <v>4.3577989955933956E-6</v>
      </c>
      <c r="CF52" s="1">
        <f t="shared" ref="CF52:CF83" si="224">$B$9*(1+($B$11*(CE52)/$B$13))</f>
        <v>1000.0030504592969</v>
      </c>
      <c r="CG52" s="1">
        <f t="shared" ref="CG52:CG83" si="225">CD52*$B$10</f>
        <v>1027.0199999999963</v>
      </c>
      <c r="CH52" s="1">
        <f t="shared" ref="CH52:CH83" si="226">CA52*$B$9</f>
        <v>999.99999999999648</v>
      </c>
      <c r="CI52" s="1">
        <f t="shared" ref="CI52:CI83" si="227">$B$9*$B$7</f>
        <v>1000</v>
      </c>
      <c r="CJ52" s="1">
        <f t="shared" ref="CJ52:CJ83" si="228">(CE52-CE51)/($E52-$E51)</f>
        <v>5.8103986607911945E-7</v>
      </c>
      <c r="CK52" s="4">
        <f t="shared" ref="CK52:CK83" si="229">(((CD52*CF52*BS52)*((BY52)))+(CA52*CF52*BS52*(BU52-BV52)))/$B$19</f>
        <v>0</v>
      </c>
      <c r="CL52" s="1">
        <f t="shared" ref="CL52:CL83" si="230">CK52-(CE52)*(CI52)</f>
        <v>-4.3577989955933955E-3</v>
      </c>
      <c r="CM52" s="4">
        <f t="shared" si="165"/>
        <v>0</v>
      </c>
      <c r="CN52" s="4">
        <f t="shared" si="166"/>
        <v>10</v>
      </c>
      <c r="CO52" s="4">
        <f t="shared" ref="CO52:CO83" si="231">CO51*((CN52-($B$6/2))/(CN52+($B$6/2)))</f>
        <v>4.3578300116447553E-6</v>
      </c>
      <c r="CP52" s="4">
        <f t="shared" si="167"/>
        <v>3.101605135969772E-11</v>
      </c>
      <c r="CQ52" s="4">
        <f t="shared" si="168"/>
        <v>-100</v>
      </c>
      <c r="CR52" s="4">
        <f t="shared" si="169"/>
        <v>-100</v>
      </c>
      <c r="CS52" s="4">
        <f t="shared" si="170"/>
        <v>-100</v>
      </c>
      <c r="CT52" s="1">
        <f t="shared" si="171"/>
        <v>100</v>
      </c>
      <c r="CU52" s="1">
        <f t="shared" si="172"/>
        <v>0</v>
      </c>
      <c r="CV52" s="1">
        <f t="shared" si="173"/>
        <v>3.0009999999999959</v>
      </c>
      <c r="CW52" s="4">
        <f t="shared" ref="CW52:CW83" si="232">-$B$4*(CV52-CV51)/($E52-$E51)</f>
        <v>0.99999999999999645</v>
      </c>
      <c r="CX52" s="1">
        <f t="shared" ref="CX52:CX83" si="233">(($B$7*$B$19+ABS(CC52*BY52))/
BX52)*((CO52-CO51)*$B$19/$B$13/($E52-$E51))</f>
        <v>1.5052953408099324E-3</v>
      </c>
      <c r="CY52" s="4">
        <f t="shared" si="133"/>
        <v>-0.46744665124978735</v>
      </c>
      <c r="CZ52" s="1">
        <f t="shared" ref="CZ52:CZ83" si="234">IF(CU52&gt;5,((DE52-(DD52*((CT52-(CQ52-CR52))/$B51))-(CW52*(($B$9+$B$10)/2)*((CQ52-CR52)/$B51)))*$B51/CU52)/$B$10,CW52)</f>
        <v>0.99999999999999645</v>
      </c>
      <c r="DA52" s="1">
        <f t="shared" si="174"/>
        <v>4.3578300116447553E-6</v>
      </c>
      <c r="DB52" s="1">
        <f t="shared" ref="DB52:DB83" si="235">$B$9*(1+($B$11*(DA52)/$B$13))</f>
        <v>1000.0030504810082</v>
      </c>
      <c r="DC52" s="1">
        <f t="shared" ref="DC52:DC83" si="236">CZ52*$B$10</f>
        <v>1027.0199999999963</v>
      </c>
      <c r="DD52" s="1">
        <f t="shared" ref="DD52:DD83" si="237">CW52*$B$9</f>
        <v>999.99999999999648</v>
      </c>
      <c r="DE52" s="1">
        <f t="shared" ref="DE52:DE83" si="238">$B$9*$B$7</f>
        <v>1000</v>
      </c>
      <c r="DF52" s="1">
        <f t="shared" ref="DF52:DF83" si="239">(DA52-DA51)/($E52-$E51)</f>
        <v>5.8104400155263402E-7</v>
      </c>
      <c r="DG52" s="4">
        <f t="shared" ref="DG52:DG83" si="240">(((CZ52*DB52*CO52)*((CU52)))+(CW52*DB52*CO52*(CQ52-CR52)))/$B$19</f>
        <v>0</v>
      </c>
      <c r="DH52" s="1">
        <f t="shared" ref="DH52:DH83" si="241">DG52-(DA52)*(DE52)</f>
        <v>-4.3578300116447555E-3</v>
      </c>
      <c r="DI52" s="4">
        <f t="shared" si="175"/>
        <v>0</v>
      </c>
      <c r="DJ52" s="4">
        <f t="shared" si="176"/>
        <v>10</v>
      </c>
      <c r="DK52" s="4">
        <f t="shared" ref="DK52:DK83" si="242">DK51*((DJ52-($B$6/2))/(DJ52+($B$6/2)))</f>
        <v>4.3578468495265877E-6</v>
      </c>
      <c r="DL52" s="4">
        <f t="shared" si="177"/>
        <v>1.683788183243272E-11</v>
      </c>
      <c r="DM52" s="4">
        <f t="shared" si="178"/>
        <v>-100</v>
      </c>
      <c r="DN52" s="4">
        <f t="shared" si="179"/>
        <v>-100</v>
      </c>
      <c r="DO52" s="4">
        <f t="shared" si="180"/>
        <v>-100</v>
      </c>
      <c r="DP52" s="1">
        <f t="shared" si="181"/>
        <v>100</v>
      </c>
      <c r="DQ52" s="1">
        <f t="shared" si="182"/>
        <v>0</v>
      </c>
      <c r="DR52" s="1">
        <f t="shared" si="183"/>
        <v>3.0009999999999959</v>
      </c>
      <c r="DS52" s="4">
        <f t="shared" ref="DS52:DS83" si="243">-$B$4*(DR52-DR51)/($E52-$E51)</f>
        <v>0.99999999999999645</v>
      </c>
      <c r="DT52" s="1">
        <f t="shared" ref="DT52:DT83" si="244">(($B$7*$B$19+ABS(CY52*CU52))/
CT52)*((DK52-DK51)*$B$19/$B$13/($E52-$E51))</f>
        <v>1.5053011570040024E-3</v>
      </c>
      <c r="DU52" s="4">
        <f t="shared" si="134"/>
        <v>-0.46741350014400684</v>
      </c>
      <c r="DV52" s="1">
        <f t="shared" ref="DV52:DV83" si="245">IF(DQ52&gt;5,((EA52-(DZ52*((DP52-(DM52-DN52))/$B51))-(DS52*(($B$9+$B$10)/2)*((DM52-DN52)/$B51)))*$B51/DQ52)/$B$10,DS52)</f>
        <v>0.99999999999999645</v>
      </c>
      <c r="DW52" s="1">
        <f t="shared" si="184"/>
        <v>4.3578468495265877E-6</v>
      </c>
      <c r="DX52" s="1">
        <f t="shared" ref="DX52:DX83" si="246">$B$9*(1+($B$11*(DW52)/$B$13))</f>
        <v>1000.0030504927946</v>
      </c>
      <c r="DY52" s="1">
        <f t="shared" ref="DY52:DY83" si="247">DV52*$B$10</f>
        <v>1027.0199999999963</v>
      </c>
      <c r="DZ52" s="1">
        <f t="shared" ref="DZ52:DZ83" si="248">DS52*$B$9</f>
        <v>999.99999999999648</v>
      </c>
      <c r="EA52" s="1">
        <f t="shared" ref="EA52:EA83" si="249">$B$9*$B$7</f>
        <v>1000</v>
      </c>
      <c r="EB52" s="1">
        <f t="shared" ref="EB52:EB83" si="250">(DW52-DW51)/($E52-$E51)</f>
        <v>5.8104624660354493E-7</v>
      </c>
      <c r="EC52" s="4">
        <f t="shared" ref="EC52:EC83" si="251">(((DV52*DX52*DK52)*((DQ52)))+(DS52*DX52*DK52*(DM52-DN52)))/$B$19</f>
        <v>0</v>
      </c>
      <c r="ED52" s="1">
        <f t="shared" ref="ED52:ED83" si="252">EC52-(DW52)*(EA52)</f>
        <v>-4.3578468495265874E-3</v>
      </c>
      <c r="EE52" s="4">
        <f t="shared" si="185"/>
        <v>0</v>
      </c>
      <c r="EF52" s="4">
        <f t="shared" si="186"/>
        <v>10</v>
      </c>
      <c r="EG52" s="4">
        <f t="shared" ref="EG52:EG83" si="253">EG51*((EF52-($B$6/2))/(EF52+($B$6/2)))</f>
        <v>4.3578515006616759E-6</v>
      </c>
      <c r="EH52" s="4">
        <f t="shared" si="187"/>
        <v>4.6511350882392534E-12</v>
      </c>
      <c r="EI52" s="4">
        <f t="shared" si="188"/>
        <v>-100</v>
      </c>
      <c r="EJ52" s="4">
        <f t="shared" si="189"/>
        <v>-100</v>
      </c>
      <c r="EK52" s="4">
        <f t="shared" si="190"/>
        <v>-100</v>
      </c>
      <c r="EL52" s="1">
        <f t="shared" si="191"/>
        <v>100</v>
      </c>
      <c r="EM52" s="1">
        <f t="shared" si="192"/>
        <v>0</v>
      </c>
      <c r="EN52" s="1">
        <f t="shared" si="193"/>
        <v>3.0009999999999959</v>
      </c>
      <c r="EO52" s="4">
        <f t="shared" ref="EO52:EO83" si="254">-$B$4*(EN52-EN51)/($E52-$E51)</f>
        <v>0.99999999999999645</v>
      </c>
      <c r="EP52" s="1">
        <f t="shared" ref="EP52:EP83" si="255">(($B$7*$B$19+ABS(DU52*DQ52))/
DP52)*((EG52-EG51)*$B$19/$B$13/($E52-$E51))</f>
        <v>1.5053027636137053E-3</v>
      </c>
      <c r="EQ52" s="4">
        <f t="shared" si="135"/>
        <v>-0.46739906360718619</v>
      </c>
      <c r="ER52" s="1">
        <f t="shared" ref="ER52:ER83" si="256">IF(EM52&gt;5,((EW52-(EV52*((EL52-(EI52-EJ52))/$B51))-(EO52*(($B$9+$B$10)/2)*((EI52-EJ52)/$B51)))*$B51/EM52)/$B$10,EO52)</f>
        <v>0.99999999999999645</v>
      </c>
      <c r="ES52" s="1">
        <f t="shared" si="194"/>
        <v>4.3578515006616759E-6</v>
      </c>
      <c r="ET52" s="1">
        <f t="shared" ref="ET52:ET83" si="257">$B$9*(1+($B$11*(ES52)/$B$13))</f>
        <v>1000.0030504960504</v>
      </c>
      <c r="EU52" s="1">
        <f t="shared" ref="EU52:EU83" si="258">ER52*$B$10</f>
        <v>1027.0199999999963</v>
      </c>
      <c r="EV52" s="1">
        <f t="shared" ref="EV52:EV83" si="259">EO52*$B$9</f>
        <v>999.99999999999648</v>
      </c>
      <c r="EW52" s="1">
        <f t="shared" ref="EW52:EW83" si="260">$B$9*$B$7</f>
        <v>1000</v>
      </c>
      <c r="EX52" s="1">
        <f t="shared" ref="EX52:EX83" si="261">(ES52-ES51)/($E52-$E51)</f>
        <v>5.8104686675489026E-7</v>
      </c>
      <c r="EY52" s="4">
        <f t="shared" ref="EY52:EY83" si="262">(((ER52*ET52*EG52)*((EM52)))+(EO52*ET52*EG52*(EI52-EJ52)))/$B$19</f>
        <v>0</v>
      </c>
      <c r="EZ52" s="1">
        <f t="shared" ref="EZ52:EZ83" si="263">EY52-(ES52)*(EW52)</f>
        <v>-4.3578515006616756E-3</v>
      </c>
      <c r="FA52" s="4">
        <f t="shared" si="195"/>
        <v>0</v>
      </c>
      <c r="FB52" s="4">
        <f t="shared" si="196"/>
        <v>10</v>
      </c>
      <c r="FC52" s="4">
        <f t="shared" ref="FC52:FC83" si="264">FC51*((FB52-($B$6/2))/(FB52+($B$6/2)))</f>
        <v>4.357848095760786E-6</v>
      </c>
      <c r="FD52" s="4">
        <f t="shared" si="197"/>
        <v>-3.4049008899091505E-12</v>
      </c>
      <c r="FE52" s="4"/>
      <c r="FF52" s="4"/>
      <c r="FG52" s="4"/>
      <c r="FH52" s="4"/>
      <c r="FI52" s="4"/>
      <c r="FJ52" s="4"/>
      <c r="FK52" s="4"/>
      <c r="FL52" s="4"/>
      <c r="FM52" s="4"/>
      <c r="FN52" s="6"/>
      <c r="FO52" s="4"/>
      <c r="FP52" s="4"/>
      <c r="FQ52" s="4"/>
      <c r="FR52" s="1"/>
      <c r="FS52" s="4"/>
      <c r="FT52" s="4"/>
      <c r="FX52" s="2"/>
      <c r="FY52" s="2"/>
      <c r="FZ52" s="2"/>
      <c r="GA52" s="2"/>
      <c r="GB52" s="3"/>
      <c r="GC52" s="2"/>
      <c r="GD52" s="2"/>
      <c r="GE52" s="2"/>
      <c r="GF52" s="2"/>
    </row>
    <row r="53" spans="1:188" s="5" customFormat="1">
      <c r="A53" s="4">
        <v>35</v>
      </c>
      <c r="B53" s="4">
        <f t="shared" si="136"/>
        <v>100</v>
      </c>
      <c r="C53" s="4">
        <v>0</v>
      </c>
      <c r="D53" s="1">
        <f t="shared" si="137"/>
        <v>-100</v>
      </c>
      <c r="E53" s="1">
        <f t="shared" si="129"/>
        <v>330</v>
      </c>
      <c r="F53" s="4">
        <f t="shared" si="198"/>
        <v>3.0509999999999957</v>
      </c>
      <c r="G53" s="1">
        <f>'0.5Q 17-24'!GA53</f>
        <v>-100</v>
      </c>
      <c r="H53" s="1">
        <f>'0.5Q 17-24'!GB53</f>
        <v>-100</v>
      </c>
      <c r="I53" s="1">
        <f>'0.5Q 17-24'!GC53</f>
        <v>-100</v>
      </c>
      <c r="J53" s="1">
        <f>'0.5Q 17-24'!GD53</f>
        <v>100</v>
      </c>
      <c r="K53" s="1">
        <f>'0.5Q 17-24'!GE53</f>
        <v>0</v>
      </c>
      <c r="L53" s="1">
        <f>'0.5Q 17-24'!GF53</f>
        <v>3.0509999999999957</v>
      </c>
      <c r="M53" s="1">
        <f>'0.5Q 17-24'!GG53</f>
        <v>0.99999999999999645</v>
      </c>
      <c r="N53" s="1">
        <f>'0.5Q 17-24'!GH53</f>
        <v>9.0290577590490615E-4</v>
      </c>
      <c r="O53" s="1">
        <f>'0.5Q 17-24'!GI53</f>
        <v>-0.46727069419163314</v>
      </c>
      <c r="P53" s="1">
        <f>'0.5Q 17-24'!GJ53</f>
        <v>0.99999999999999645</v>
      </c>
      <c r="Q53" s="1">
        <f>'0.5Q 17-24'!GK53</f>
        <v>2.6139122212447034E-6</v>
      </c>
      <c r="R53" s="1">
        <f>'0.5Q 17-24'!GL53</f>
        <v>1000.0018297385549</v>
      </c>
      <c r="S53" s="1">
        <f>'0.5Q 17-24'!GM53</f>
        <v>1027.0199999999963</v>
      </c>
      <c r="T53" s="1">
        <f>'0.5Q 17-24'!GN53</f>
        <v>999.99999999999648</v>
      </c>
      <c r="U53" s="1">
        <f>'0.5Q 17-24'!GO53</f>
        <v>1000</v>
      </c>
      <c r="V53" s="1">
        <f>'0.5Q 17-24'!GP53</f>
        <v>3.4852162949929377E-7</v>
      </c>
      <c r="W53" s="1">
        <f>'0.5Q 17-24'!GQ53</f>
        <v>0</v>
      </c>
      <c r="X53" s="1">
        <f>'0.5Q 17-24'!GR53</f>
        <v>-2.6139122212447035E-3</v>
      </c>
      <c r="Y53" s="1">
        <f>'0.5Q 17-24'!GS53</f>
        <v>0</v>
      </c>
      <c r="Z53" s="1">
        <f>'0.5Q 17-24'!GT53</f>
        <v>10</v>
      </c>
      <c r="AA53" s="1">
        <f>'0.5Q 17-24'!GU53</f>
        <v>2.6142927588755554E-6</v>
      </c>
      <c r="AB53" s="4"/>
      <c r="AC53" s="4">
        <f t="shared" si="138"/>
        <v>-100</v>
      </c>
      <c r="AD53" s="4">
        <f t="shared" si="139"/>
        <v>-100</v>
      </c>
      <c r="AE53" s="4">
        <f t="shared" si="140"/>
        <v>-100</v>
      </c>
      <c r="AF53" s="1">
        <f t="shared" si="141"/>
        <v>100</v>
      </c>
      <c r="AG53" s="1">
        <f t="shared" si="142"/>
        <v>0</v>
      </c>
      <c r="AH53" s="1">
        <f t="shared" si="143"/>
        <v>3.0509999999999957</v>
      </c>
      <c r="AI53" s="4">
        <f t="shared" si="199"/>
        <v>0.99999999999999645</v>
      </c>
      <c r="AJ53" s="1">
        <f t="shared" si="200"/>
        <v>9.0303722240951852E-4</v>
      </c>
      <c r="AK53" s="4">
        <f t="shared" ref="AK53:AK84" si="265">AK52</f>
        <v>-0.46740197786526982</v>
      </c>
      <c r="AL53" s="1">
        <f t="shared" si="201"/>
        <v>0.99999999999999645</v>
      </c>
      <c r="AM53" s="1">
        <f t="shared" si="144"/>
        <v>2.6142927588755554E-6</v>
      </c>
      <c r="AN53" s="1">
        <f t="shared" si="202"/>
        <v>1000.0018300049311</v>
      </c>
      <c r="AO53" s="1">
        <f t="shared" si="203"/>
        <v>1027.0199999999963</v>
      </c>
      <c r="AP53" s="1">
        <f t="shared" si="204"/>
        <v>999.99999999999648</v>
      </c>
      <c r="AQ53" s="1">
        <f t="shared" si="205"/>
        <v>1000</v>
      </c>
      <c r="AR53" s="1">
        <f t="shared" si="206"/>
        <v>3.4857236785007413E-7</v>
      </c>
      <c r="AS53" s="4">
        <f t="shared" si="207"/>
        <v>0</v>
      </c>
      <c r="AT53" s="1">
        <f t="shared" si="208"/>
        <v>-2.6142927588755555E-3</v>
      </c>
      <c r="AU53" s="4">
        <f t="shared" si="145"/>
        <v>0</v>
      </c>
      <c r="AV53" s="4">
        <f t="shared" si="146"/>
        <v>10</v>
      </c>
      <c r="AW53" s="4">
        <f t="shared" si="209"/>
        <v>2.6145909982651316E-6</v>
      </c>
      <c r="AX53" s="4">
        <f t="shared" si="147"/>
        <v>2.9823938957616834E-10</v>
      </c>
      <c r="AY53" s="4">
        <f t="shared" si="148"/>
        <v>-100</v>
      </c>
      <c r="AZ53" s="4">
        <f t="shared" si="149"/>
        <v>-100</v>
      </c>
      <c r="BA53" s="4">
        <f t="shared" si="150"/>
        <v>-100</v>
      </c>
      <c r="BB53" s="1">
        <f t="shared" si="151"/>
        <v>100</v>
      </c>
      <c r="BC53" s="1">
        <f t="shared" si="152"/>
        <v>0</v>
      </c>
      <c r="BD53" s="1">
        <f t="shared" si="153"/>
        <v>3.0509999999999957</v>
      </c>
      <c r="BE53" s="4">
        <f t="shared" si="210"/>
        <v>0.99999999999999645</v>
      </c>
      <c r="BF53" s="1">
        <f t="shared" si="211"/>
        <v>9.0314024119693653E-4</v>
      </c>
      <c r="BG53" s="4">
        <f t="shared" ref="BG53:BG84" si="266">BG52</f>
        <v>-0.46742716091103192</v>
      </c>
      <c r="BH53" s="1">
        <f t="shared" si="212"/>
        <v>0.99999999999999645</v>
      </c>
      <c r="BI53" s="1">
        <f t="shared" si="154"/>
        <v>2.6145909982651316E-6</v>
      </c>
      <c r="BJ53" s="1">
        <f t="shared" si="213"/>
        <v>1000.0018302136988</v>
      </c>
      <c r="BK53" s="1">
        <f t="shared" si="214"/>
        <v>1027.0199999999963</v>
      </c>
      <c r="BL53" s="1">
        <f t="shared" si="215"/>
        <v>999.99999999999648</v>
      </c>
      <c r="BM53" s="1">
        <f t="shared" si="216"/>
        <v>1000</v>
      </c>
      <c r="BN53" s="1">
        <f t="shared" si="217"/>
        <v>3.4861213310201755E-7</v>
      </c>
      <c r="BO53" s="4">
        <f t="shared" si="218"/>
        <v>0</v>
      </c>
      <c r="BP53" s="1">
        <f t="shared" si="219"/>
        <v>-2.6145909982651316E-3</v>
      </c>
      <c r="BQ53" s="4">
        <f t="shared" si="155"/>
        <v>0</v>
      </c>
      <c r="BR53" s="4">
        <f t="shared" si="156"/>
        <v>10</v>
      </c>
      <c r="BS53" s="4">
        <f t="shared" si="220"/>
        <v>2.6146793973560374E-6</v>
      </c>
      <c r="BT53" s="4">
        <f t="shared" si="157"/>
        <v>8.8399090905864208E-11</v>
      </c>
      <c r="BU53" s="4">
        <f t="shared" si="158"/>
        <v>-100</v>
      </c>
      <c r="BV53" s="4">
        <f t="shared" si="159"/>
        <v>-100</v>
      </c>
      <c r="BW53" s="4">
        <f t="shared" si="160"/>
        <v>-100</v>
      </c>
      <c r="BX53" s="1">
        <f t="shared" si="161"/>
        <v>100</v>
      </c>
      <c r="BY53" s="1">
        <f t="shared" si="162"/>
        <v>0</v>
      </c>
      <c r="BZ53" s="1">
        <f t="shared" si="163"/>
        <v>3.0509999999999957</v>
      </c>
      <c r="CA53" s="4">
        <f t="shared" si="221"/>
        <v>0.99999999999999645</v>
      </c>
      <c r="CB53" s="1">
        <f t="shared" si="222"/>
        <v>9.0317077628878652E-4</v>
      </c>
      <c r="CC53" s="4">
        <f t="shared" ref="CC53:CC84" si="267">CC52</f>
        <v>-0.46746129255551433</v>
      </c>
      <c r="CD53" s="1">
        <f t="shared" si="223"/>
        <v>0.99999999999999645</v>
      </c>
      <c r="CE53" s="1">
        <f t="shared" si="164"/>
        <v>2.6146793973560374E-6</v>
      </c>
      <c r="CF53" s="1">
        <f t="shared" si="224"/>
        <v>1000.0018302755782</v>
      </c>
      <c r="CG53" s="1">
        <f t="shared" si="225"/>
        <v>1027.0199999999963</v>
      </c>
      <c r="CH53" s="1">
        <f t="shared" si="226"/>
        <v>999.99999999999648</v>
      </c>
      <c r="CI53" s="1">
        <f t="shared" si="227"/>
        <v>1000</v>
      </c>
      <c r="CJ53" s="1">
        <f t="shared" si="228"/>
        <v>3.4862391964747165E-7</v>
      </c>
      <c r="CK53" s="4">
        <f t="shared" si="229"/>
        <v>0</v>
      </c>
      <c r="CL53" s="1">
        <f t="shared" si="230"/>
        <v>-2.6146793973560374E-3</v>
      </c>
      <c r="CM53" s="4">
        <f t="shared" si="165"/>
        <v>0</v>
      </c>
      <c r="CN53" s="4">
        <f t="shared" si="166"/>
        <v>10</v>
      </c>
      <c r="CO53" s="4">
        <f t="shared" si="231"/>
        <v>2.614698006986853E-6</v>
      </c>
      <c r="CP53" s="4">
        <f t="shared" si="167"/>
        <v>1.8609630815564522E-11</v>
      </c>
      <c r="CQ53" s="4">
        <f t="shared" si="168"/>
        <v>-100</v>
      </c>
      <c r="CR53" s="4">
        <f t="shared" si="169"/>
        <v>-100</v>
      </c>
      <c r="CS53" s="4">
        <f t="shared" si="170"/>
        <v>-100</v>
      </c>
      <c r="CT53" s="1">
        <f t="shared" si="171"/>
        <v>100</v>
      </c>
      <c r="CU53" s="1">
        <f t="shared" si="172"/>
        <v>0</v>
      </c>
      <c r="CV53" s="1">
        <f t="shared" si="173"/>
        <v>3.0509999999999957</v>
      </c>
      <c r="CW53" s="4">
        <f t="shared" si="232"/>
        <v>0.99999999999999645</v>
      </c>
      <c r="CX53" s="1">
        <f t="shared" si="233"/>
        <v>9.0317720448595976E-4</v>
      </c>
      <c r="CY53" s="4">
        <f t="shared" ref="CY53:CY84" si="268">CY52</f>
        <v>-0.46744665124978735</v>
      </c>
      <c r="CZ53" s="1">
        <f t="shared" si="234"/>
        <v>0.99999999999999645</v>
      </c>
      <c r="DA53" s="1">
        <f t="shared" si="174"/>
        <v>2.614698006986853E-6</v>
      </c>
      <c r="DB53" s="1">
        <f t="shared" si="235"/>
        <v>1000.0018302886049</v>
      </c>
      <c r="DC53" s="1">
        <f t="shared" si="236"/>
        <v>1027.0199999999963</v>
      </c>
      <c r="DD53" s="1">
        <f t="shared" si="237"/>
        <v>999.99999999999648</v>
      </c>
      <c r="DE53" s="1">
        <f t="shared" si="238"/>
        <v>1000</v>
      </c>
      <c r="DF53" s="1">
        <f t="shared" si="239"/>
        <v>3.4862640093158048E-7</v>
      </c>
      <c r="DG53" s="4">
        <f t="shared" si="240"/>
        <v>0</v>
      </c>
      <c r="DH53" s="1">
        <f t="shared" si="241"/>
        <v>-2.6146980069868529E-3</v>
      </c>
      <c r="DI53" s="4">
        <f t="shared" si="175"/>
        <v>0</v>
      </c>
      <c r="DJ53" s="4">
        <f t="shared" si="176"/>
        <v>10</v>
      </c>
      <c r="DK53" s="4">
        <f t="shared" si="242"/>
        <v>2.6147081097159527E-6</v>
      </c>
      <c r="DL53" s="4">
        <f t="shared" si="177"/>
        <v>1.0102729099713742E-11</v>
      </c>
      <c r="DM53" s="4">
        <f t="shared" si="178"/>
        <v>-100</v>
      </c>
      <c r="DN53" s="4">
        <f t="shared" si="179"/>
        <v>-100</v>
      </c>
      <c r="DO53" s="4">
        <f t="shared" si="180"/>
        <v>-100</v>
      </c>
      <c r="DP53" s="1">
        <f t="shared" si="181"/>
        <v>100</v>
      </c>
      <c r="DQ53" s="1">
        <f t="shared" si="182"/>
        <v>0</v>
      </c>
      <c r="DR53" s="1">
        <f t="shared" si="183"/>
        <v>3.0509999999999957</v>
      </c>
      <c r="DS53" s="4">
        <f t="shared" si="243"/>
        <v>0.99999999999999645</v>
      </c>
      <c r="DT53" s="1">
        <f t="shared" si="244"/>
        <v>9.0318069420240146E-4</v>
      </c>
      <c r="DU53" s="4">
        <f t="shared" ref="DU53:DU84" si="269">DU52</f>
        <v>-0.46741350014400684</v>
      </c>
      <c r="DV53" s="1">
        <f t="shared" si="245"/>
        <v>0.99999999999999645</v>
      </c>
      <c r="DW53" s="1">
        <f t="shared" si="184"/>
        <v>2.6147081097159527E-6</v>
      </c>
      <c r="DX53" s="1">
        <f t="shared" si="246"/>
        <v>1000.0018302956768</v>
      </c>
      <c r="DY53" s="1">
        <f t="shared" si="247"/>
        <v>1027.0199999999963</v>
      </c>
      <c r="DZ53" s="1">
        <f t="shared" si="248"/>
        <v>999.99999999999648</v>
      </c>
      <c r="EA53" s="1">
        <f t="shared" si="249"/>
        <v>1000</v>
      </c>
      <c r="EB53" s="1">
        <f t="shared" si="250"/>
        <v>3.4862774796212699E-7</v>
      </c>
      <c r="EC53" s="4">
        <f t="shared" si="251"/>
        <v>0</v>
      </c>
      <c r="ED53" s="1">
        <f t="shared" si="252"/>
        <v>-2.6147081097159528E-3</v>
      </c>
      <c r="EE53" s="4">
        <f t="shared" si="185"/>
        <v>0</v>
      </c>
      <c r="EF53" s="4">
        <f t="shared" si="186"/>
        <v>10</v>
      </c>
      <c r="EG53" s="4">
        <f t="shared" si="253"/>
        <v>2.6147109003970055E-6</v>
      </c>
      <c r="EH53" s="4">
        <f t="shared" si="187"/>
        <v>2.7906810527741454E-12</v>
      </c>
      <c r="EI53" s="4">
        <f t="shared" si="188"/>
        <v>-100</v>
      </c>
      <c r="EJ53" s="4">
        <f t="shared" si="189"/>
        <v>-100</v>
      </c>
      <c r="EK53" s="4">
        <f t="shared" si="190"/>
        <v>-100</v>
      </c>
      <c r="EL53" s="1">
        <f t="shared" si="191"/>
        <v>100</v>
      </c>
      <c r="EM53" s="1">
        <f t="shared" si="192"/>
        <v>0</v>
      </c>
      <c r="EN53" s="1">
        <f t="shared" si="193"/>
        <v>3.0509999999999957</v>
      </c>
      <c r="EO53" s="4">
        <f t="shared" si="254"/>
        <v>0.99999999999999645</v>
      </c>
      <c r="EP53" s="1">
        <f t="shared" si="255"/>
        <v>9.0318165816822302E-4</v>
      </c>
      <c r="EQ53" s="4">
        <f t="shared" ref="EQ53:EQ84" si="270">EQ52</f>
        <v>-0.46739906360718619</v>
      </c>
      <c r="ER53" s="1">
        <f t="shared" si="256"/>
        <v>0.99999999999999645</v>
      </c>
      <c r="ES53" s="1">
        <f t="shared" si="194"/>
        <v>2.6147109003970055E-6</v>
      </c>
      <c r="ET53" s="1">
        <f t="shared" si="257"/>
        <v>1000.0018302976304</v>
      </c>
      <c r="EU53" s="1">
        <f t="shared" si="258"/>
        <v>1027.0199999999963</v>
      </c>
      <c r="EV53" s="1">
        <f t="shared" si="259"/>
        <v>999.99999999999648</v>
      </c>
      <c r="EW53" s="1">
        <f t="shared" si="260"/>
        <v>1000</v>
      </c>
      <c r="EX53" s="1">
        <f t="shared" si="261"/>
        <v>3.4862812005293408E-7</v>
      </c>
      <c r="EY53" s="4">
        <f t="shared" si="262"/>
        <v>0</v>
      </c>
      <c r="EZ53" s="1">
        <f t="shared" si="263"/>
        <v>-2.6147109003970053E-3</v>
      </c>
      <c r="FA53" s="4">
        <f t="shared" si="195"/>
        <v>0</v>
      </c>
      <c r="FB53" s="4">
        <f t="shared" si="196"/>
        <v>10</v>
      </c>
      <c r="FC53" s="4">
        <f t="shared" si="264"/>
        <v>2.6147088574564715E-6</v>
      </c>
      <c r="FD53" s="4">
        <f t="shared" si="197"/>
        <v>-2.0429405339454903E-12</v>
      </c>
      <c r="FE53" s="4"/>
      <c r="FF53" s="4"/>
      <c r="FG53" s="4"/>
      <c r="FH53" s="4"/>
      <c r="FI53" s="4"/>
      <c r="FJ53" s="4"/>
      <c r="FK53" s="4"/>
      <c r="FL53" s="4"/>
      <c r="FM53" s="4"/>
      <c r="FN53" s="6"/>
      <c r="FO53" s="4"/>
      <c r="FP53" s="4"/>
      <c r="FQ53" s="4"/>
      <c r="FR53" s="1"/>
      <c r="FS53" s="4"/>
      <c r="FT53" s="4"/>
      <c r="FX53" s="2"/>
      <c r="FY53" s="2"/>
      <c r="FZ53" s="2"/>
      <c r="GA53" s="2"/>
      <c r="GB53" s="3"/>
      <c r="GC53" s="2"/>
      <c r="GD53" s="2"/>
      <c r="GE53" s="2"/>
      <c r="GF53" s="2"/>
    </row>
    <row r="54" spans="1:188" s="5" customFormat="1">
      <c r="A54" s="4">
        <v>36</v>
      </c>
      <c r="B54" s="4">
        <f t="shared" si="136"/>
        <v>100</v>
      </c>
      <c r="C54" s="4">
        <v>0</v>
      </c>
      <c r="D54" s="1">
        <f t="shared" si="137"/>
        <v>-100</v>
      </c>
      <c r="E54" s="1">
        <f t="shared" si="129"/>
        <v>325</v>
      </c>
      <c r="F54" s="4">
        <f t="shared" si="198"/>
        <v>3.1009999999999955</v>
      </c>
      <c r="G54" s="1">
        <f>'0.5Q 17-24'!GA54</f>
        <v>-100</v>
      </c>
      <c r="H54" s="1">
        <f>'0.5Q 17-24'!GB54</f>
        <v>-100</v>
      </c>
      <c r="I54" s="1">
        <f>'0.5Q 17-24'!GC54</f>
        <v>-100</v>
      </c>
      <c r="J54" s="1">
        <f>'0.5Q 17-24'!GD54</f>
        <v>100</v>
      </c>
      <c r="K54" s="1">
        <f>'0.5Q 17-24'!GE54</f>
        <v>0</v>
      </c>
      <c r="L54" s="1">
        <f>'0.5Q 17-24'!GF54</f>
        <v>3.1009999999999955</v>
      </c>
      <c r="M54" s="1">
        <f>'0.5Q 17-24'!GG54</f>
        <v>0.99999999999999645</v>
      </c>
      <c r="N54" s="1">
        <f>'0.5Q 17-24'!GH54</f>
        <v>5.4174346554294373E-4</v>
      </c>
      <c r="O54" s="1">
        <f>'0.5Q 17-24'!GI54</f>
        <v>-0.46727069419163314</v>
      </c>
      <c r="P54" s="1">
        <f>'0.5Q 17-24'!GJ54</f>
        <v>0.99999999999999645</v>
      </c>
      <c r="Q54" s="1">
        <f>'0.5Q 17-24'!GK54</f>
        <v>1.568347332746822E-6</v>
      </c>
      <c r="R54" s="1">
        <f>'0.5Q 17-24'!GL54</f>
        <v>1000.0010978431328</v>
      </c>
      <c r="S54" s="1">
        <f>'0.5Q 17-24'!GM54</f>
        <v>1027.0199999999963</v>
      </c>
      <c r="T54" s="1">
        <f>'0.5Q 17-24'!GN54</f>
        <v>999.99999999999648</v>
      </c>
      <c r="U54" s="1">
        <f>'0.5Q 17-24'!GO54</f>
        <v>1000</v>
      </c>
      <c r="V54" s="1">
        <f>'0.5Q 17-24'!GP54</f>
        <v>2.0911297769957629E-7</v>
      </c>
      <c r="W54" s="1">
        <f>'0.5Q 17-24'!GQ54</f>
        <v>0</v>
      </c>
      <c r="X54" s="1">
        <f>'0.5Q 17-24'!GR54</f>
        <v>-1.5683473327468219E-3</v>
      </c>
      <c r="Y54" s="1">
        <f>'0.5Q 17-24'!GS54</f>
        <v>0</v>
      </c>
      <c r="Z54" s="1">
        <f>'0.5Q 17-24'!GT54</f>
        <v>10</v>
      </c>
      <c r="AA54" s="1">
        <f>'0.5Q 17-24'!GU54</f>
        <v>1.5685756553253333E-6</v>
      </c>
      <c r="AB54" s="4"/>
      <c r="AC54" s="4">
        <f t="shared" si="138"/>
        <v>-100</v>
      </c>
      <c r="AD54" s="4">
        <f t="shared" si="139"/>
        <v>-100</v>
      </c>
      <c r="AE54" s="4">
        <f t="shared" si="140"/>
        <v>-100</v>
      </c>
      <c r="AF54" s="1">
        <f t="shared" si="141"/>
        <v>100</v>
      </c>
      <c r="AG54" s="1">
        <f t="shared" si="142"/>
        <v>0</v>
      </c>
      <c r="AH54" s="1">
        <f t="shared" si="143"/>
        <v>3.1009999999999955</v>
      </c>
      <c r="AI54" s="4">
        <f t="shared" si="199"/>
        <v>0.99999999999999645</v>
      </c>
      <c r="AJ54" s="1">
        <f t="shared" si="200"/>
        <v>5.4182233344571089E-4</v>
      </c>
      <c r="AK54" s="4">
        <f t="shared" si="265"/>
        <v>-0.46740197786526982</v>
      </c>
      <c r="AL54" s="1">
        <f t="shared" si="201"/>
        <v>0.99999999999999645</v>
      </c>
      <c r="AM54" s="1">
        <f t="shared" si="144"/>
        <v>1.5685756553253333E-6</v>
      </c>
      <c r="AN54" s="1">
        <f t="shared" si="202"/>
        <v>1000.0010980029588</v>
      </c>
      <c r="AO54" s="1">
        <f t="shared" si="203"/>
        <v>1027.0199999999963</v>
      </c>
      <c r="AP54" s="1">
        <f t="shared" si="204"/>
        <v>999.99999999999648</v>
      </c>
      <c r="AQ54" s="1">
        <f t="shared" si="205"/>
        <v>1000</v>
      </c>
      <c r="AR54" s="1">
        <f t="shared" si="206"/>
        <v>2.0914342071004442E-7</v>
      </c>
      <c r="AS54" s="4">
        <f t="shared" si="207"/>
        <v>0</v>
      </c>
      <c r="AT54" s="1">
        <f t="shared" si="208"/>
        <v>-1.5685756553253333E-3</v>
      </c>
      <c r="AU54" s="4">
        <f t="shared" si="145"/>
        <v>0</v>
      </c>
      <c r="AV54" s="4">
        <f t="shared" si="146"/>
        <v>10</v>
      </c>
      <c r="AW54" s="4">
        <f t="shared" si="209"/>
        <v>1.5687545989590789E-6</v>
      </c>
      <c r="AX54" s="4">
        <f t="shared" si="147"/>
        <v>1.7894363374557395E-10</v>
      </c>
      <c r="AY54" s="4">
        <f t="shared" si="148"/>
        <v>-100</v>
      </c>
      <c r="AZ54" s="4">
        <f t="shared" si="149"/>
        <v>-100</v>
      </c>
      <c r="BA54" s="4">
        <f t="shared" si="150"/>
        <v>-100</v>
      </c>
      <c r="BB54" s="1">
        <f t="shared" si="151"/>
        <v>100</v>
      </c>
      <c r="BC54" s="1">
        <f t="shared" si="152"/>
        <v>0</v>
      </c>
      <c r="BD54" s="1">
        <f t="shared" si="153"/>
        <v>3.1009999999999955</v>
      </c>
      <c r="BE54" s="4">
        <f t="shared" si="210"/>
        <v>0.99999999999999645</v>
      </c>
      <c r="BF54" s="1">
        <f t="shared" si="211"/>
        <v>5.4188414471816201E-4</v>
      </c>
      <c r="BG54" s="4">
        <f t="shared" si="266"/>
        <v>-0.46742716091103192</v>
      </c>
      <c r="BH54" s="1">
        <f t="shared" si="212"/>
        <v>0.99999999999999645</v>
      </c>
      <c r="BI54" s="1">
        <f t="shared" si="154"/>
        <v>1.5687545989590789E-6</v>
      </c>
      <c r="BJ54" s="1">
        <f t="shared" si="213"/>
        <v>1000.0010981282193</v>
      </c>
      <c r="BK54" s="1">
        <f t="shared" si="214"/>
        <v>1027.0199999999963</v>
      </c>
      <c r="BL54" s="1">
        <f t="shared" si="215"/>
        <v>999.99999999999648</v>
      </c>
      <c r="BM54" s="1">
        <f t="shared" si="216"/>
        <v>1000</v>
      </c>
      <c r="BN54" s="1">
        <f t="shared" si="217"/>
        <v>2.0916727986121055E-7</v>
      </c>
      <c r="BO54" s="4">
        <f t="shared" si="218"/>
        <v>0</v>
      </c>
      <c r="BP54" s="1">
        <f t="shared" si="219"/>
        <v>-1.5687545989590788E-3</v>
      </c>
      <c r="BQ54" s="4">
        <f t="shared" si="155"/>
        <v>0</v>
      </c>
      <c r="BR54" s="4">
        <f t="shared" si="156"/>
        <v>10</v>
      </c>
      <c r="BS54" s="4">
        <f t="shared" si="220"/>
        <v>1.5688076384136224E-6</v>
      </c>
      <c r="BT54" s="4">
        <f t="shared" si="157"/>
        <v>5.3039454543518525E-11</v>
      </c>
      <c r="BU54" s="4">
        <f t="shared" si="158"/>
        <v>-100</v>
      </c>
      <c r="BV54" s="4">
        <f t="shared" si="159"/>
        <v>-100</v>
      </c>
      <c r="BW54" s="4">
        <f t="shared" si="160"/>
        <v>-100</v>
      </c>
      <c r="BX54" s="1">
        <f t="shared" si="161"/>
        <v>100</v>
      </c>
      <c r="BY54" s="1">
        <f t="shared" si="162"/>
        <v>0</v>
      </c>
      <c r="BZ54" s="1">
        <f t="shared" si="163"/>
        <v>3.1009999999999955</v>
      </c>
      <c r="CA54" s="4">
        <f t="shared" si="221"/>
        <v>0.99999999999999645</v>
      </c>
      <c r="CB54" s="1">
        <f t="shared" si="222"/>
        <v>5.4190246577327209E-4</v>
      </c>
      <c r="CC54" s="4">
        <f t="shared" si="267"/>
        <v>-0.46746129255551433</v>
      </c>
      <c r="CD54" s="1">
        <f t="shared" si="223"/>
        <v>0.99999999999999645</v>
      </c>
      <c r="CE54" s="1">
        <f t="shared" si="164"/>
        <v>1.5688076384136224E-6</v>
      </c>
      <c r="CF54" s="1">
        <f t="shared" si="224"/>
        <v>1000.0010981653469</v>
      </c>
      <c r="CG54" s="1">
        <f t="shared" si="225"/>
        <v>1027.0199999999963</v>
      </c>
      <c r="CH54" s="1">
        <f t="shared" si="226"/>
        <v>999.99999999999648</v>
      </c>
      <c r="CI54" s="1">
        <f t="shared" si="227"/>
        <v>1000</v>
      </c>
      <c r="CJ54" s="1">
        <f t="shared" si="228"/>
        <v>2.0917435178848301E-7</v>
      </c>
      <c r="CK54" s="4">
        <f t="shared" si="229"/>
        <v>0</v>
      </c>
      <c r="CL54" s="1">
        <f t="shared" si="230"/>
        <v>-1.5688076384136223E-3</v>
      </c>
      <c r="CM54" s="4">
        <f t="shared" si="165"/>
        <v>0</v>
      </c>
      <c r="CN54" s="4">
        <f t="shared" si="166"/>
        <v>10</v>
      </c>
      <c r="CO54" s="4">
        <f t="shared" si="231"/>
        <v>1.5688188041921117E-6</v>
      </c>
      <c r="CP54" s="4">
        <f t="shared" si="167"/>
        <v>1.1165778489296362E-11</v>
      </c>
      <c r="CQ54" s="4">
        <f t="shared" si="168"/>
        <v>-100</v>
      </c>
      <c r="CR54" s="4">
        <f t="shared" si="169"/>
        <v>-100</v>
      </c>
      <c r="CS54" s="4">
        <f t="shared" si="170"/>
        <v>-100</v>
      </c>
      <c r="CT54" s="1">
        <f t="shared" si="171"/>
        <v>100</v>
      </c>
      <c r="CU54" s="1">
        <f t="shared" si="172"/>
        <v>0</v>
      </c>
      <c r="CV54" s="1">
        <f t="shared" si="173"/>
        <v>3.1009999999999955</v>
      </c>
      <c r="CW54" s="4">
        <f t="shared" si="232"/>
        <v>0.99999999999999645</v>
      </c>
      <c r="CX54" s="1">
        <f t="shared" si="233"/>
        <v>5.4190632269157581E-4</v>
      </c>
      <c r="CY54" s="4">
        <f t="shared" si="268"/>
        <v>-0.46744665124978735</v>
      </c>
      <c r="CZ54" s="1">
        <f t="shared" si="234"/>
        <v>0.99999999999999645</v>
      </c>
      <c r="DA54" s="1">
        <f t="shared" si="174"/>
        <v>1.5688188041921117E-6</v>
      </c>
      <c r="DB54" s="1">
        <f t="shared" si="235"/>
        <v>1000.0010981731629</v>
      </c>
      <c r="DC54" s="1">
        <f t="shared" si="236"/>
        <v>1027.0199999999963</v>
      </c>
      <c r="DD54" s="1">
        <f t="shared" si="237"/>
        <v>999.99999999999648</v>
      </c>
      <c r="DE54" s="1">
        <f t="shared" si="238"/>
        <v>1000</v>
      </c>
      <c r="DF54" s="1">
        <f t="shared" si="239"/>
        <v>2.0917584055894828E-7</v>
      </c>
      <c r="DG54" s="4">
        <f t="shared" si="240"/>
        <v>0</v>
      </c>
      <c r="DH54" s="1">
        <f t="shared" si="241"/>
        <v>-1.5688188041921116E-3</v>
      </c>
      <c r="DI54" s="4">
        <f t="shared" si="175"/>
        <v>0</v>
      </c>
      <c r="DJ54" s="4">
        <f t="shared" si="176"/>
        <v>10</v>
      </c>
      <c r="DK54" s="4">
        <f t="shared" si="242"/>
        <v>1.5688248658295716E-6</v>
      </c>
      <c r="DL54" s="4">
        <f t="shared" si="177"/>
        <v>6.0616374599129484E-12</v>
      </c>
      <c r="DM54" s="4">
        <f t="shared" si="178"/>
        <v>-100</v>
      </c>
      <c r="DN54" s="4">
        <f t="shared" si="179"/>
        <v>-100</v>
      </c>
      <c r="DO54" s="4">
        <f t="shared" si="180"/>
        <v>-100</v>
      </c>
      <c r="DP54" s="1">
        <f t="shared" si="181"/>
        <v>100</v>
      </c>
      <c r="DQ54" s="1">
        <f t="shared" si="182"/>
        <v>0</v>
      </c>
      <c r="DR54" s="1">
        <f t="shared" si="183"/>
        <v>3.1009999999999955</v>
      </c>
      <c r="DS54" s="4">
        <f t="shared" si="243"/>
        <v>0.99999999999999645</v>
      </c>
      <c r="DT54" s="1">
        <f t="shared" si="244"/>
        <v>5.4190841652144094E-4</v>
      </c>
      <c r="DU54" s="4">
        <f t="shared" si="269"/>
        <v>-0.46741350014400684</v>
      </c>
      <c r="DV54" s="1">
        <f t="shared" si="245"/>
        <v>0.99999999999999645</v>
      </c>
      <c r="DW54" s="1">
        <f t="shared" si="184"/>
        <v>1.5688248658295716E-6</v>
      </c>
      <c r="DX54" s="1">
        <f t="shared" si="246"/>
        <v>1000.0010981774061</v>
      </c>
      <c r="DY54" s="1">
        <f t="shared" si="247"/>
        <v>1027.0199999999963</v>
      </c>
      <c r="DZ54" s="1">
        <f t="shared" si="248"/>
        <v>999.99999999999648</v>
      </c>
      <c r="EA54" s="1">
        <f t="shared" si="249"/>
        <v>1000</v>
      </c>
      <c r="EB54" s="1">
        <f t="shared" si="250"/>
        <v>2.0917664877727623E-7</v>
      </c>
      <c r="EC54" s="4">
        <f t="shared" si="251"/>
        <v>0</v>
      </c>
      <c r="ED54" s="1">
        <f t="shared" si="252"/>
        <v>-1.5688248658295716E-3</v>
      </c>
      <c r="EE54" s="4">
        <f t="shared" si="185"/>
        <v>0</v>
      </c>
      <c r="EF54" s="4">
        <f t="shared" si="186"/>
        <v>10</v>
      </c>
      <c r="EG54" s="4">
        <f t="shared" si="253"/>
        <v>1.5688265402382033E-6</v>
      </c>
      <c r="EH54" s="4">
        <f t="shared" si="187"/>
        <v>1.6744086317068389E-12</v>
      </c>
      <c r="EI54" s="4">
        <f t="shared" si="188"/>
        <v>-100</v>
      </c>
      <c r="EJ54" s="4">
        <f t="shared" si="189"/>
        <v>-100</v>
      </c>
      <c r="EK54" s="4">
        <f t="shared" si="190"/>
        <v>-100</v>
      </c>
      <c r="EL54" s="1">
        <f t="shared" si="191"/>
        <v>100</v>
      </c>
      <c r="EM54" s="1">
        <f t="shared" si="192"/>
        <v>0</v>
      </c>
      <c r="EN54" s="1">
        <f t="shared" si="193"/>
        <v>3.1009999999999955</v>
      </c>
      <c r="EO54" s="4">
        <f t="shared" si="254"/>
        <v>0.99999999999999645</v>
      </c>
      <c r="EP54" s="1">
        <f t="shared" si="255"/>
        <v>5.4190899490093379E-4</v>
      </c>
      <c r="EQ54" s="4">
        <f t="shared" si="270"/>
        <v>-0.46739906360718619</v>
      </c>
      <c r="ER54" s="1">
        <f t="shared" si="256"/>
        <v>0.99999999999999645</v>
      </c>
      <c r="ES54" s="1">
        <f t="shared" si="194"/>
        <v>1.5688265402382033E-6</v>
      </c>
      <c r="ET54" s="1">
        <f t="shared" si="257"/>
        <v>1000.0010981785781</v>
      </c>
      <c r="EU54" s="1">
        <f t="shared" si="258"/>
        <v>1027.0199999999963</v>
      </c>
      <c r="EV54" s="1">
        <f t="shared" si="259"/>
        <v>999.99999999999648</v>
      </c>
      <c r="EW54" s="1">
        <f t="shared" si="260"/>
        <v>1000</v>
      </c>
      <c r="EX54" s="1">
        <f t="shared" si="261"/>
        <v>2.0917687203176043E-7</v>
      </c>
      <c r="EY54" s="4">
        <f t="shared" si="262"/>
        <v>0</v>
      </c>
      <c r="EZ54" s="1">
        <f t="shared" si="263"/>
        <v>-1.5688265402382033E-3</v>
      </c>
      <c r="FA54" s="4">
        <f t="shared" si="195"/>
        <v>0</v>
      </c>
      <c r="FB54" s="4">
        <f t="shared" si="196"/>
        <v>10</v>
      </c>
      <c r="FC54" s="4">
        <f t="shared" si="264"/>
        <v>1.5688253144738828E-6</v>
      </c>
      <c r="FD54" s="4">
        <f t="shared" si="197"/>
        <v>-1.2257643204943491E-12</v>
      </c>
      <c r="FE54" s="4"/>
      <c r="FF54" s="4"/>
      <c r="FG54" s="4"/>
      <c r="FH54" s="4"/>
      <c r="FI54" s="4"/>
      <c r="FJ54" s="4"/>
      <c r="FK54" s="4"/>
      <c r="FL54" s="4"/>
      <c r="FM54" s="4"/>
      <c r="FN54" s="6"/>
      <c r="FO54" s="4"/>
      <c r="FP54" s="4"/>
      <c r="FQ54" s="4"/>
      <c r="FR54" s="1"/>
      <c r="FS54" s="4"/>
      <c r="FT54" s="4"/>
      <c r="FX54" s="2"/>
      <c r="FY54" s="2"/>
      <c r="FZ54" s="2"/>
      <c r="GA54" s="2"/>
      <c r="GB54" s="3"/>
      <c r="GC54" s="2"/>
      <c r="GD54" s="2"/>
      <c r="GE54" s="2"/>
      <c r="GF54" s="2"/>
    </row>
    <row r="55" spans="1:188" s="5" customFormat="1">
      <c r="A55" s="4">
        <v>37</v>
      </c>
      <c r="B55" s="4">
        <f t="shared" si="136"/>
        <v>100</v>
      </c>
      <c r="C55" s="4">
        <v>0</v>
      </c>
      <c r="D55" s="1">
        <f t="shared" si="137"/>
        <v>-100</v>
      </c>
      <c r="E55" s="1">
        <f t="shared" si="129"/>
        <v>320</v>
      </c>
      <c r="F55" s="4">
        <f t="shared" si="198"/>
        <v>3.1509999999999954</v>
      </c>
      <c r="G55" s="1">
        <f>'0.5Q 17-24'!GA55</f>
        <v>-100</v>
      </c>
      <c r="H55" s="1">
        <f>'0.5Q 17-24'!GB55</f>
        <v>-100</v>
      </c>
      <c r="I55" s="1">
        <f>'0.5Q 17-24'!GC55</f>
        <v>-100</v>
      </c>
      <c r="J55" s="1">
        <f>'0.5Q 17-24'!GD55</f>
        <v>100</v>
      </c>
      <c r="K55" s="1">
        <f>'0.5Q 17-24'!GE55</f>
        <v>0</v>
      </c>
      <c r="L55" s="1">
        <f>'0.5Q 17-24'!GF55</f>
        <v>3.1509999999999954</v>
      </c>
      <c r="M55" s="1">
        <f>'0.5Q 17-24'!GG55</f>
        <v>0.99999999999999645</v>
      </c>
      <c r="N55" s="1">
        <f>'0.5Q 17-24'!GH55</f>
        <v>3.2504607932576623E-4</v>
      </c>
      <c r="O55" s="1">
        <f>'0.5Q 17-24'!GI55</f>
        <v>-0.46727069419163314</v>
      </c>
      <c r="P55" s="1">
        <f>'0.5Q 17-24'!GJ55</f>
        <v>0.99999999999999645</v>
      </c>
      <c r="Q55" s="1">
        <f>'0.5Q 17-24'!GK55</f>
        <v>9.4100839964809312E-7</v>
      </c>
      <c r="R55" s="1">
        <f>'0.5Q 17-24'!GL55</f>
        <v>1000.0006587058798</v>
      </c>
      <c r="S55" s="1">
        <f>'0.5Q 17-24'!GM55</f>
        <v>1027.0199999999963</v>
      </c>
      <c r="T55" s="1">
        <f>'0.5Q 17-24'!GN55</f>
        <v>999.99999999999648</v>
      </c>
      <c r="U55" s="1">
        <f>'0.5Q 17-24'!GO55</f>
        <v>1000</v>
      </c>
      <c r="V55" s="1">
        <f>'0.5Q 17-24'!GP55</f>
        <v>1.2546778661974578E-7</v>
      </c>
      <c r="W55" s="1">
        <f>'0.5Q 17-24'!GQ55</f>
        <v>0</v>
      </c>
      <c r="X55" s="1">
        <f>'0.5Q 17-24'!GR55</f>
        <v>-9.4100839964809317E-4</v>
      </c>
      <c r="Y55" s="1">
        <f>'0.5Q 17-24'!GS55</f>
        <v>0</v>
      </c>
      <c r="Z55" s="1">
        <f>'0.5Q 17-24'!GT55</f>
        <v>10</v>
      </c>
      <c r="AA55" s="1">
        <f>'0.5Q 17-24'!GU55</f>
        <v>9.411453931951999E-7</v>
      </c>
      <c r="AB55" s="4"/>
      <c r="AC55" s="4">
        <f t="shared" si="138"/>
        <v>-100</v>
      </c>
      <c r="AD55" s="4">
        <f t="shared" si="139"/>
        <v>-100</v>
      </c>
      <c r="AE55" s="4">
        <f t="shared" si="140"/>
        <v>-100</v>
      </c>
      <c r="AF55" s="1">
        <f t="shared" si="141"/>
        <v>100</v>
      </c>
      <c r="AG55" s="1">
        <f t="shared" si="142"/>
        <v>0</v>
      </c>
      <c r="AH55" s="1">
        <f t="shared" si="143"/>
        <v>3.1509999999999954</v>
      </c>
      <c r="AI55" s="4">
        <f t="shared" si="199"/>
        <v>0.99999999999999645</v>
      </c>
      <c r="AJ55" s="1">
        <f t="shared" si="200"/>
        <v>3.250934000674266E-4</v>
      </c>
      <c r="AK55" s="4">
        <f t="shared" si="265"/>
        <v>-0.46740197786526982</v>
      </c>
      <c r="AL55" s="1">
        <f t="shared" si="201"/>
        <v>0.99999999999999645</v>
      </c>
      <c r="AM55" s="1">
        <f t="shared" si="144"/>
        <v>9.411453931951999E-7</v>
      </c>
      <c r="AN55" s="1">
        <f t="shared" si="202"/>
        <v>1000.0006588017751</v>
      </c>
      <c r="AO55" s="1">
        <f t="shared" si="203"/>
        <v>1027.0199999999963</v>
      </c>
      <c r="AP55" s="1">
        <f t="shared" si="204"/>
        <v>999.99999999999648</v>
      </c>
      <c r="AQ55" s="1">
        <f t="shared" si="205"/>
        <v>1000</v>
      </c>
      <c r="AR55" s="1">
        <f t="shared" si="206"/>
        <v>1.2548605242602668E-7</v>
      </c>
      <c r="AS55" s="4">
        <f t="shared" si="207"/>
        <v>0</v>
      </c>
      <c r="AT55" s="1">
        <f t="shared" si="208"/>
        <v>-9.4114539319519993E-4</v>
      </c>
      <c r="AU55" s="4">
        <f t="shared" si="145"/>
        <v>0</v>
      </c>
      <c r="AV55" s="4">
        <f t="shared" si="146"/>
        <v>10</v>
      </c>
      <c r="AW55" s="4">
        <f t="shared" si="209"/>
        <v>9.4125275937544729E-7</v>
      </c>
      <c r="AX55" s="4">
        <f t="shared" si="147"/>
        <v>1.0736618024738672E-10</v>
      </c>
      <c r="AY55" s="4">
        <f t="shared" si="148"/>
        <v>-100</v>
      </c>
      <c r="AZ55" s="4">
        <f t="shared" si="149"/>
        <v>-100</v>
      </c>
      <c r="BA55" s="4">
        <f t="shared" si="150"/>
        <v>-100</v>
      </c>
      <c r="BB55" s="1">
        <f t="shared" si="151"/>
        <v>100</v>
      </c>
      <c r="BC55" s="1">
        <f t="shared" si="152"/>
        <v>0</v>
      </c>
      <c r="BD55" s="1">
        <f t="shared" si="153"/>
        <v>3.1509999999999954</v>
      </c>
      <c r="BE55" s="4">
        <f t="shared" si="210"/>
        <v>0.99999999999999645</v>
      </c>
      <c r="BF55" s="1">
        <f t="shared" si="211"/>
        <v>3.2513048683089718E-4</v>
      </c>
      <c r="BG55" s="4">
        <f t="shared" si="266"/>
        <v>-0.46742716091103192</v>
      </c>
      <c r="BH55" s="1">
        <f t="shared" si="212"/>
        <v>0.99999999999999645</v>
      </c>
      <c r="BI55" s="1">
        <f t="shared" si="154"/>
        <v>9.4125275937544729E-7</v>
      </c>
      <c r="BJ55" s="1">
        <f t="shared" si="213"/>
        <v>1000.0006588769314</v>
      </c>
      <c r="BK55" s="1">
        <f t="shared" si="214"/>
        <v>1027.0199999999963</v>
      </c>
      <c r="BL55" s="1">
        <f t="shared" si="215"/>
        <v>999.99999999999648</v>
      </c>
      <c r="BM55" s="1">
        <f t="shared" si="216"/>
        <v>1000</v>
      </c>
      <c r="BN55" s="1">
        <f t="shared" si="217"/>
        <v>1.255003679167263E-7</v>
      </c>
      <c r="BO55" s="4">
        <f t="shared" si="218"/>
        <v>0</v>
      </c>
      <c r="BP55" s="1">
        <f t="shared" si="219"/>
        <v>-9.4125275937544724E-4</v>
      </c>
      <c r="BQ55" s="4">
        <f t="shared" si="155"/>
        <v>0</v>
      </c>
      <c r="BR55" s="4">
        <f t="shared" si="156"/>
        <v>10</v>
      </c>
      <c r="BS55" s="4">
        <f t="shared" si="220"/>
        <v>9.4128458304817338E-7</v>
      </c>
      <c r="BT55" s="4">
        <f t="shared" si="157"/>
        <v>3.1823672726089939E-11</v>
      </c>
      <c r="BU55" s="4">
        <f t="shared" si="158"/>
        <v>-100</v>
      </c>
      <c r="BV55" s="4">
        <f t="shared" si="159"/>
        <v>-100</v>
      </c>
      <c r="BW55" s="4">
        <f t="shared" si="160"/>
        <v>-100</v>
      </c>
      <c r="BX55" s="1">
        <f t="shared" si="161"/>
        <v>100</v>
      </c>
      <c r="BY55" s="1">
        <f t="shared" si="162"/>
        <v>0</v>
      </c>
      <c r="BZ55" s="1">
        <f t="shared" si="163"/>
        <v>3.1509999999999954</v>
      </c>
      <c r="CA55" s="4">
        <f t="shared" si="221"/>
        <v>0.99999999999999645</v>
      </c>
      <c r="CB55" s="1">
        <f t="shared" si="222"/>
        <v>3.251414794639632E-4</v>
      </c>
      <c r="CC55" s="4">
        <f t="shared" si="267"/>
        <v>-0.46746129255551433</v>
      </c>
      <c r="CD55" s="1">
        <f t="shared" si="223"/>
        <v>0.99999999999999645</v>
      </c>
      <c r="CE55" s="1">
        <f t="shared" si="164"/>
        <v>9.4128458304817338E-7</v>
      </c>
      <c r="CF55" s="1">
        <f t="shared" si="224"/>
        <v>1000.0006588992081</v>
      </c>
      <c r="CG55" s="1">
        <f t="shared" si="225"/>
        <v>1027.0199999999963</v>
      </c>
      <c r="CH55" s="1">
        <f t="shared" si="226"/>
        <v>999.99999999999648</v>
      </c>
      <c r="CI55" s="1">
        <f t="shared" si="227"/>
        <v>1000</v>
      </c>
      <c r="CJ55" s="1">
        <f t="shared" si="228"/>
        <v>1.2550461107308979E-7</v>
      </c>
      <c r="CK55" s="4">
        <f t="shared" si="229"/>
        <v>0</v>
      </c>
      <c r="CL55" s="1">
        <f t="shared" si="230"/>
        <v>-9.4128458304817335E-4</v>
      </c>
      <c r="CM55" s="4">
        <f t="shared" si="165"/>
        <v>0</v>
      </c>
      <c r="CN55" s="4">
        <f t="shared" si="166"/>
        <v>10</v>
      </c>
      <c r="CO55" s="4">
        <f t="shared" si="231"/>
        <v>9.41291282515267E-7</v>
      </c>
      <c r="CP55" s="4">
        <f t="shared" si="167"/>
        <v>6.6994670936201687E-12</v>
      </c>
      <c r="CQ55" s="4">
        <f t="shared" si="168"/>
        <v>-100</v>
      </c>
      <c r="CR55" s="4">
        <f t="shared" si="169"/>
        <v>-100</v>
      </c>
      <c r="CS55" s="4">
        <f t="shared" si="170"/>
        <v>-100</v>
      </c>
      <c r="CT55" s="1">
        <f t="shared" si="171"/>
        <v>100</v>
      </c>
      <c r="CU55" s="1">
        <f t="shared" si="172"/>
        <v>0</v>
      </c>
      <c r="CV55" s="1">
        <f t="shared" si="173"/>
        <v>3.1509999999999954</v>
      </c>
      <c r="CW55" s="4">
        <f t="shared" si="232"/>
        <v>0.99999999999999645</v>
      </c>
      <c r="CX55" s="1">
        <f t="shared" si="233"/>
        <v>3.2514379361494542E-4</v>
      </c>
      <c r="CY55" s="4">
        <f t="shared" si="268"/>
        <v>-0.46744665124978735</v>
      </c>
      <c r="CZ55" s="1">
        <f t="shared" si="234"/>
        <v>0.99999999999999645</v>
      </c>
      <c r="DA55" s="1">
        <f t="shared" si="174"/>
        <v>9.41291282515267E-7</v>
      </c>
      <c r="DB55" s="1">
        <f t="shared" si="235"/>
        <v>1000.0006589038977</v>
      </c>
      <c r="DC55" s="1">
        <f t="shared" si="236"/>
        <v>1027.0199999999963</v>
      </c>
      <c r="DD55" s="1">
        <f t="shared" si="237"/>
        <v>999.99999999999648</v>
      </c>
      <c r="DE55" s="1">
        <f t="shared" si="238"/>
        <v>1000</v>
      </c>
      <c r="DF55" s="1">
        <f t="shared" si="239"/>
        <v>1.2550550433536894E-7</v>
      </c>
      <c r="DG55" s="4">
        <f t="shared" si="240"/>
        <v>0</v>
      </c>
      <c r="DH55" s="1">
        <f t="shared" si="241"/>
        <v>-9.4129128251526696E-4</v>
      </c>
      <c r="DI55" s="4">
        <f t="shared" si="175"/>
        <v>0</v>
      </c>
      <c r="DJ55" s="4">
        <f t="shared" si="176"/>
        <v>10</v>
      </c>
      <c r="DK55" s="4">
        <f t="shared" si="242"/>
        <v>9.4129491949774291E-7</v>
      </c>
      <c r="DL55" s="4">
        <f t="shared" si="177"/>
        <v>3.6369824759054174E-12</v>
      </c>
      <c r="DM55" s="4">
        <f t="shared" si="178"/>
        <v>-100</v>
      </c>
      <c r="DN55" s="4">
        <f t="shared" si="179"/>
        <v>-100</v>
      </c>
      <c r="DO55" s="4">
        <f t="shared" si="180"/>
        <v>-100</v>
      </c>
      <c r="DP55" s="1">
        <f t="shared" si="181"/>
        <v>100</v>
      </c>
      <c r="DQ55" s="1">
        <f t="shared" si="182"/>
        <v>0</v>
      </c>
      <c r="DR55" s="1">
        <f t="shared" si="183"/>
        <v>3.1509999999999954</v>
      </c>
      <c r="DS55" s="4">
        <f t="shared" si="243"/>
        <v>0.99999999999999645</v>
      </c>
      <c r="DT55" s="1">
        <f t="shared" si="244"/>
        <v>3.2514504991286452E-4</v>
      </c>
      <c r="DU55" s="4">
        <f t="shared" si="269"/>
        <v>-0.46741350014400684</v>
      </c>
      <c r="DV55" s="1">
        <f t="shared" si="245"/>
        <v>0.99999999999999645</v>
      </c>
      <c r="DW55" s="1">
        <f t="shared" si="184"/>
        <v>9.4129491949774291E-7</v>
      </c>
      <c r="DX55" s="1">
        <f t="shared" si="246"/>
        <v>1000.0006589064436</v>
      </c>
      <c r="DY55" s="1">
        <f t="shared" si="247"/>
        <v>1027.0199999999963</v>
      </c>
      <c r="DZ55" s="1">
        <f t="shared" si="248"/>
        <v>999.99999999999648</v>
      </c>
      <c r="EA55" s="1">
        <f t="shared" si="249"/>
        <v>1000</v>
      </c>
      <c r="EB55" s="1">
        <f t="shared" si="250"/>
        <v>1.2550598926636574E-7</v>
      </c>
      <c r="EC55" s="4">
        <f t="shared" si="251"/>
        <v>0</v>
      </c>
      <c r="ED55" s="1">
        <f t="shared" si="252"/>
        <v>-9.4129491949774288E-4</v>
      </c>
      <c r="EE55" s="4">
        <f t="shared" si="185"/>
        <v>0</v>
      </c>
      <c r="EF55" s="4">
        <f t="shared" si="186"/>
        <v>10</v>
      </c>
      <c r="EG55" s="4">
        <f t="shared" si="253"/>
        <v>9.4129592414292191E-7</v>
      </c>
      <c r="EH55" s="4">
        <f t="shared" si="187"/>
        <v>1.0046451790029275E-12</v>
      </c>
      <c r="EI55" s="4">
        <f t="shared" si="188"/>
        <v>-100</v>
      </c>
      <c r="EJ55" s="4">
        <f t="shared" si="189"/>
        <v>-100</v>
      </c>
      <c r="EK55" s="4">
        <f t="shared" si="190"/>
        <v>-100</v>
      </c>
      <c r="EL55" s="1">
        <f t="shared" si="191"/>
        <v>100</v>
      </c>
      <c r="EM55" s="1">
        <f t="shared" si="192"/>
        <v>0</v>
      </c>
      <c r="EN55" s="1">
        <f t="shared" si="193"/>
        <v>3.1509999999999954</v>
      </c>
      <c r="EO55" s="4">
        <f t="shared" si="254"/>
        <v>0.99999999999999645</v>
      </c>
      <c r="EP55" s="1">
        <f t="shared" si="255"/>
        <v>3.2514539694056027E-4</v>
      </c>
      <c r="EQ55" s="4">
        <f t="shared" si="270"/>
        <v>-0.46739906360718619</v>
      </c>
      <c r="ER55" s="1">
        <f t="shared" si="256"/>
        <v>0.99999999999999645</v>
      </c>
      <c r="ES55" s="1">
        <f t="shared" si="194"/>
        <v>9.4129592414292191E-7</v>
      </c>
      <c r="ET55" s="1">
        <f t="shared" si="257"/>
        <v>1000.0006589071469</v>
      </c>
      <c r="EU55" s="1">
        <f t="shared" si="258"/>
        <v>1027.0199999999963</v>
      </c>
      <c r="EV55" s="1">
        <f t="shared" si="259"/>
        <v>999.99999999999648</v>
      </c>
      <c r="EW55" s="1">
        <f t="shared" si="260"/>
        <v>1000</v>
      </c>
      <c r="EX55" s="1">
        <f t="shared" si="261"/>
        <v>1.2550612321905628E-7</v>
      </c>
      <c r="EY55" s="4">
        <f t="shared" si="262"/>
        <v>0</v>
      </c>
      <c r="EZ55" s="1">
        <f t="shared" si="263"/>
        <v>-9.4129592414292189E-4</v>
      </c>
      <c r="FA55" s="4">
        <f t="shared" si="195"/>
        <v>0</v>
      </c>
      <c r="FB55" s="4">
        <f t="shared" si="196"/>
        <v>10</v>
      </c>
      <c r="FC55" s="4">
        <f t="shared" si="264"/>
        <v>9.4129518868432968E-7</v>
      </c>
      <c r="FD55" s="4">
        <f t="shared" si="197"/>
        <v>-7.35458592233082E-13</v>
      </c>
      <c r="FE55" s="4"/>
      <c r="FF55" s="4"/>
      <c r="FG55" s="4"/>
      <c r="FH55" s="4"/>
      <c r="FI55" s="4"/>
      <c r="FJ55" s="4"/>
      <c r="FK55" s="4"/>
      <c r="FL55" s="4"/>
      <c r="FM55" s="4"/>
      <c r="FN55" s="6"/>
      <c r="FO55" s="4"/>
      <c r="FP55" s="4"/>
      <c r="FQ55" s="4"/>
      <c r="FR55" s="1"/>
      <c r="FS55" s="4"/>
      <c r="FT55" s="4"/>
      <c r="FX55" s="2"/>
      <c r="FY55" s="2"/>
      <c r="FZ55" s="2"/>
      <c r="GA55" s="2"/>
      <c r="GB55" s="3"/>
      <c r="GC55" s="2"/>
      <c r="GD55" s="2"/>
      <c r="GE55" s="2"/>
      <c r="GF55" s="2"/>
    </row>
    <row r="56" spans="1:188" s="5" customFormat="1">
      <c r="A56" s="4">
        <v>38</v>
      </c>
      <c r="B56" s="4">
        <f t="shared" si="136"/>
        <v>100</v>
      </c>
      <c r="C56" s="4">
        <v>0</v>
      </c>
      <c r="D56" s="1">
        <f t="shared" si="137"/>
        <v>-100</v>
      </c>
      <c r="E56" s="1">
        <f t="shared" si="129"/>
        <v>315</v>
      </c>
      <c r="F56" s="4">
        <f t="shared" si="198"/>
        <v>3.2009999999999952</v>
      </c>
      <c r="G56" s="1">
        <f>'0.5Q 17-24'!GA56</f>
        <v>-100</v>
      </c>
      <c r="H56" s="1">
        <f>'0.5Q 17-24'!GB56</f>
        <v>-100</v>
      </c>
      <c r="I56" s="1">
        <f>'0.5Q 17-24'!GC56</f>
        <v>-100</v>
      </c>
      <c r="J56" s="1">
        <f>'0.5Q 17-24'!GD56</f>
        <v>100</v>
      </c>
      <c r="K56" s="1">
        <f>'0.5Q 17-24'!GE56</f>
        <v>0</v>
      </c>
      <c r="L56" s="1">
        <f>'0.5Q 17-24'!GF56</f>
        <v>3.2009999999999952</v>
      </c>
      <c r="M56" s="1">
        <f>'0.5Q 17-24'!GG56</f>
        <v>0.99999999999999645</v>
      </c>
      <c r="N56" s="1">
        <f>'0.5Q 17-24'!GH56</f>
        <v>1.9502764759545969E-4</v>
      </c>
      <c r="O56" s="1">
        <f>'0.5Q 17-24'!GI56</f>
        <v>-0.46727069419163314</v>
      </c>
      <c r="P56" s="1">
        <f>'0.5Q 17-24'!GJ56</f>
        <v>0.99999999999999645</v>
      </c>
      <c r="Q56" s="1">
        <f>'0.5Q 17-24'!GK56</f>
        <v>5.6460503978885589E-7</v>
      </c>
      <c r="R56" s="1">
        <f>'0.5Q 17-24'!GL56</f>
        <v>1000.0003952235279</v>
      </c>
      <c r="S56" s="1">
        <f>'0.5Q 17-24'!GM56</f>
        <v>1027.0199999999963</v>
      </c>
      <c r="T56" s="1">
        <f>'0.5Q 17-24'!GN56</f>
        <v>999.99999999999648</v>
      </c>
      <c r="U56" s="1">
        <f>'0.5Q 17-24'!GO56</f>
        <v>1000</v>
      </c>
      <c r="V56" s="1">
        <f>'0.5Q 17-24'!GP56</f>
        <v>7.5280671971847443E-8</v>
      </c>
      <c r="W56" s="1">
        <f>'0.5Q 17-24'!GQ56</f>
        <v>0</v>
      </c>
      <c r="X56" s="1">
        <f>'0.5Q 17-24'!GR56</f>
        <v>-5.6460503978885595E-4</v>
      </c>
      <c r="Y56" s="1">
        <f>'0.5Q 17-24'!GS56</f>
        <v>0</v>
      </c>
      <c r="Z56" s="1">
        <f>'0.5Q 17-24'!GT56</f>
        <v>10</v>
      </c>
      <c r="AA56" s="1">
        <f>'0.5Q 17-24'!GU56</f>
        <v>5.6468723591711988E-7</v>
      </c>
      <c r="AB56" s="4"/>
      <c r="AC56" s="4">
        <f t="shared" si="138"/>
        <v>-100</v>
      </c>
      <c r="AD56" s="4">
        <f t="shared" si="139"/>
        <v>-100</v>
      </c>
      <c r="AE56" s="4">
        <f t="shared" si="140"/>
        <v>-100</v>
      </c>
      <c r="AF56" s="1">
        <f t="shared" si="141"/>
        <v>100</v>
      </c>
      <c r="AG56" s="1">
        <f t="shared" si="142"/>
        <v>0</v>
      </c>
      <c r="AH56" s="1">
        <f t="shared" si="143"/>
        <v>3.2009999999999952</v>
      </c>
      <c r="AI56" s="4">
        <f t="shared" si="199"/>
        <v>0.99999999999999645</v>
      </c>
      <c r="AJ56" s="1">
        <f t="shared" si="200"/>
        <v>1.9505604004045596E-4</v>
      </c>
      <c r="AK56" s="4">
        <f t="shared" si="265"/>
        <v>-0.46740197786526982</v>
      </c>
      <c r="AL56" s="1">
        <f t="shared" si="201"/>
        <v>0.99999999999999645</v>
      </c>
      <c r="AM56" s="1">
        <f t="shared" si="144"/>
        <v>5.6468723591711988E-7</v>
      </c>
      <c r="AN56" s="1">
        <f t="shared" si="202"/>
        <v>1000.0003952810653</v>
      </c>
      <c r="AO56" s="1">
        <f t="shared" si="203"/>
        <v>1027.0199999999963</v>
      </c>
      <c r="AP56" s="1">
        <f t="shared" si="204"/>
        <v>999.99999999999648</v>
      </c>
      <c r="AQ56" s="1">
        <f t="shared" si="205"/>
        <v>1000</v>
      </c>
      <c r="AR56" s="1">
        <f t="shared" si="206"/>
        <v>7.5291631455616E-8</v>
      </c>
      <c r="AS56" s="4">
        <f t="shared" si="207"/>
        <v>0</v>
      </c>
      <c r="AT56" s="1">
        <f t="shared" si="208"/>
        <v>-5.6468723591711985E-4</v>
      </c>
      <c r="AU56" s="4">
        <f t="shared" si="145"/>
        <v>0</v>
      </c>
      <c r="AV56" s="4">
        <f t="shared" si="146"/>
        <v>10</v>
      </c>
      <c r="AW56" s="4">
        <f t="shared" si="209"/>
        <v>5.6475165562526833E-7</v>
      </c>
      <c r="AX56" s="4">
        <f t="shared" si="147"/>
        <v>6.4419708148453208E-11</v>
      </c>
      <c r="AY56" s="4">
        <f t="shared" si="148"/>
        <v>-100</v>
      </c>
      <c r="AZ56" s="4">
        <f t="shared" si="149"/>
        <v>-100</v>
      </c>
      <c r="BA56" s="4">
        <f t="shared" si="150"/>
        <v>-100</v>
      </c>
      <c r="BB56" s="1">
        <f t="shared" si="151"/>
        <v>100</v>
      </c>
      <c r="BC56" s="1">
        <f t="shared" si="152"/>
        <v>0</v>
      </c>
      <c r="BD56" s="1">
        <f t="shared" si="153"/>
        <v>3.2009999999999952</v>
      </c>
      <c r="BE56" s="4">
        <f t="shared" si="210"/>
        <v>0.99999999999999645</v>
      </c>
      <c r="BF56" s="1">
        <f t="shared" si="211"/>
        <v>1.9507829209853831E-4</v>
      </c>
      <c r="BG56" s="4">
        <f t="shared" si="266"/>
        <v>-0.46742716091103192</v>
      </c>
      <c r="BH56" s="1">
        <f t="shared" si="212"/>
        <v>0.99999999999999645</v>
      </c>
      <c r="BI56" s="1">
        <f t="shared" si="154"/>
        <v>5.6475165562526833E-7</v>
      </c>
      <c r="BJ56" s="1">
        <f t="shared" si="213"/>
        <v>1000.0003953261589</v>
      </c>
      <c r="BK56" s="1">
        <f t="shared" si="214"/>
        <v>1027.0199999999963</v>
      </c>
      <c r="BL56" s="1">
        <f t="shared" si="215"/>
        <v>999.99999999999648</v>
      </c>
      <c r="BM56" s="1">
        <f t="shared" si="216"/>
        <v>1000</v>
      </c>
      <c r="BN56" s="1">
        <f t="shared" si="217"/>
        <v>7.5300220750035786E-8</v>
      </c>
      <c r="BO56" s="4">
        <f t="shared" si="218"/>
        <v>0</v>
      </c>
      <c r="BP56" s="1">
        <f t="shared" si="219"/>
        <v>-5.6475165562526832E-4</v>
      </c>
      <c r="BQ56" s="4">
        <f t="shared" si="155"/>
        <v>0</v>
      </c>
      <c r="BR56" s="4">
        <f t="shared" si="156"/>
        <v>10</v>
      </c>
      <c r="BS56" s="4">
        <f t="shared" si="220"/>
        <v>5.6477074982890397E-7</v>
      </c>
      <c r="BT56" s="4">
        <f t="shared" si="157"/>
        <v>1.9094203635632788E-11</v>
      </c>
      <c r="BU56" s="4">
        <f t="shared" si="158"/>
        <v>-100</v>
      </c>
      <c r="BV56" s="4">
        <f t="shared" si="159"/>
        <v>-100</v>
      </c>
      <c r="BW56" s="4">
        <f t="shared" si="160"/>
        <v>-100</v>
      </c>
      <c r="BX56" s="1">
        <f t="shared" si="161"/>
        <v>100</v>
      </c>
      <c r="BY56" s="1">
        <f t="shared" si="162"/>
        <v>0</v>
      </c>
      <c r="BZ56" s="1">
        <f t="shared" si="163"/>
        <v>3.2009999999999952</v>
      </c>
      <c r="CA56" s="4">
        <f t="shared" si="221"/>
        <v>0.99999999999999645</v>
      </c>
      <c r="CB56" s="1">
        <f t="shared" si="222"/>
        <v>1.9508488767837792E-4</v>
      </c>
      <c r="CC56" s="4">
        <f t="shared" si="267"/>
        <v>-0.46746129255551433</v>
      </c>
      <c r="CD56" s="1">
        <f t="shared" si="223"/>
        <v>0.99999999999999645</v>
      </c>
      <c r="CE56" s="1">
        <f t="shared" si="164"/>
        <v>5.6477074982890397E-7</v>
      </c>
      <c r="CF56" s="1">
        <f t="shared" si="224"/>
        <v>1000.0003953395249</v>
      </c>
      <c r="CG56" s="1">
        <f t="shared" si="225"/>
        <v>1027.0199999999963</v>
      </c>
      <c r="CH56" s="1">
        <f t="shared" si="226"/>
        <v>999.99999999999648</v>
      </c>
      <c r="CI56" s="1">
        <f t="shared" si="227"/>
        <v>1000</v>
      </c>
      <c r="CJ56" s="1">
        <f t="shared" si="228"/>
        <v>7.5302766643853878E-8</v>
      </c>
      <c r="CK56" s="4">
        <f t="shared" si="229"/>
        <v>0</v>
      </c>
      <c r="CL56" s="1">
        <f t="shared" si="230"/>
        <v>-5.6477074982890397E-4</v>
      </c>
      <c r="CM56" s="4">
        <f t="shared" si="165"/>
        <v>0</v>
      </c>
      <c r="CN56" s="4">
        <f t="shared" si="166"/>
        <v>10</v>
      </c>
      <c r="CO56" s="4">
        <f t="shared" si="231"/>
        <v>5.6477476950916022E-7</v>
      </c>
      <c r="CP56" s="4">
        <f t="shared" si="167"/>
        <v>4.0196802562568045E-12</v>
      </c>
      <c r="CQ56" s="4">
        <f t="shared" si="168"/>
        <v>-100</v>
      </c>
      <c r="CR56" s="4">
        <f t="shared" si="169"/>
        <v>-100</v>
      </c>
      <c r="CS56" s="4">
        <f t="shared" si="170"/>
        <v>-100</v>
      </c>
      <c r="CT56" s="1">
        <f t="shared" si="171"/>
        <v>100</v>
      </c>
      <c r="CU56" s="1">
        <f t="shared" si="172"/>
        <v>0</v>
      </c>
      <c r="CV56" s="1">
        <f t="shared" si="173"/>
        <v>3.2009999999999952</v>
      </c>
      <c r="CW56" s="4">
        <f t="shared" si="232"/>
        <v>0.99999999999999645</v>
      </c>
      <c r="CX56" s="1">
        <f t="shared" si="233"/>
        <v>1.9508627616896722E-4</v>
      </c>
      <c r="CY56" s="4">
        <f t="shared" si="268"/>
        <v>-0.46744665124978735</v>
      </c>
      <c r="CZ56" s="1">
        <f t="shared" si="234"/>
        <v>0.99999999999999645</v>
      </c>
      <c r="DA56" s="1">
        <f t="shared" si="174"/>
        <v>5.6477476950916022E-7</v>
      </c>
      <c r="DB56" s="1">
        <f t="shared" si="235"/>
        <v>1000.0003953423386</v>
      </c>
      <c r="DC56" s="1">
        <f t="shared" si="236"/>
        <v>1027.0199999999963</v>
      </c>
      <c r="DD56" s="1">
        <f t="shared" si="237"/>
        <v>999.99999999999648</v>
      </c>
      <c r="DE56" s="1">
        <f t="shared" si="238"/>
        <v>1000</v>
      </c>
      <c r="DF56" s="1">
        <f t="shared" si="239"/>
        <v>7.5303302601221359E-8</v>
      </c>
      <c r="DG56" s="4">
        <f t="shared" si="240"/>
        <v>0</v>
      </c>
      <c r="DH56" s="1">
        <f t="shared" si="241"/>
        <v>-5.6477476950916026E-4</v>
      </c>
      <c r="DI56" s="4">
        <f t="shared" si="175"/>
        <v>0</v>
      </c>
      <c r="DJ56" s="4">
        <f t="shared" si="176"/>
        <v>10</v>
      </c>
      <c r="DK56" s="4">
        <f t="shared" si="242"/>
        <v>5.647769516986457E-7</v>
      </c>
      <c r="DL56" s="4">
        <f t="shared" si="177"/>
        <v>2.182189485479723E-12</v>
      </c>
      <c r="DM56" s="4">
        <f t="shared" si="178"/>
        <v>-100</v>
      </c>
      <c r="DN56" s="4">
        <f t="shared" si="179"/>
        <v>-100</v>
      </c>
      <c r="DO56" s="4">
        <f t="shared" si="180"/>
        <v>-100</v>
      </c>
      <c r="DP56" s="1">
        <f t="shared" si="181"/>
        <v>100</v>
      </c>
      <c r="DQ56" s="1">
        <f t="shared" si="182"/>
        <v>0</v>
      </c>
      <c r="DR56" s="1">
        <f t="shared" si="183"/>
        <v>3.2009999999999952</v>
      </c>
      <c r="DS56" s="4">
        <f t="shared" si="243"/>
        <v>0.99999999999999645</v>
      </c>
      <c r="DT56" s="1">
        <f t="shared" si="244"/>
        <v>1.9508702994771874E-4</v>
      </c>
      <c r="DU56" s="4">
        <f t="shared" si="269"/>
        <v>-0.46741350014400684</v>
      </c>
      <c r="DV56" s="1">
        <f t="shared" si="245"/>
        <v>0.99999999999999645</v>
      </c>
      <c r="DW56" s="1">
        <f t="shared" si="184"/>
        <v>5.647769516986457E-7</v>
      </c>
      <c r="DX56" s="1">
        <f t="shared" si="246"/>
        <v>1000.0003953438661</v>
      </c>
      <c r="DY56" s="1">
        <f t="shared" si="247"/>
        <v>1027.0199999999963</v>
      </c>
      <c r="DZ56" s="1">
        <f t="shared" si="248"/>
        <v>999.99999999999648</v>
      </c>
      <c r="EA56" s="1">
        <f t="shared" si="249"/>
        <v>1000</v>
      </c>
      <c r="EB56" s="1">
        <f t="shared" si="250"/>
        <v>7.5303593559819444E-8</v>
      </c>
      <c r="EC56" s="4">
        <f t="shared" si="251"/>
        <v>0</v>
      </c>
      <c r="ED56" s="1">
        <f t="shared" si="252"/>
        <v>-5.6477695169864569E-4</v>
      </c>
      <c r="EE56" s="4">
        <f t="shared" si="185"/>
        <v>0</v>
      </c>
      <c r="EF56" s="4">
        <f t="shared" si="186"/>
        <v>10</v>
      </c>
      <c r="EG56" s="4">
        <f t="shared" si="253"/>
        <v>5.6477755448575315E-7</v>
      </c>
      <c r="EH56" s="4">
        <f t="shared" si="187"/>
        <v>6.0278710744410816E-13</v>
      </c>
      <c r="EI56" s="4">
        <f t="shared" si="188"/>
        <v>-100</v>
      </c>
      <c r="EJ56" s="4">
        <f t="shared" si="189"/>
        <v>-100</v>
      </c>
      <c r="EK56" s="4">
        <f t="shared" si="190"/>
        <v>-100</v>
      </c>
      <c r="EL56" s="1">
        <f t="shared" si="191"/>
        <v>100</v>
      </c>
      <c r="EM56" s="1">
        <f t="shared" si="192"/>
        <v>0</v>
      </c>
      <c r="EN56" s="1">
        <f t="shared" si="193"/>
        <v>3.2009999999999952</v>
      </c>
      <c r="EO56" s="4">
        <f t="shared" si="254"/>
        <v>0.99999999999999645</v>
      </c>
      <c r="EP56" s="1">
        <f t="shared" si="255"/>
        <v>1.9508723816433611E-4</v>
      </c>
      <c r="EQ56" s="4">
        <f t="shared" si="270"/>
        <v>-0.46739906360718619</v>
      </c>
      <c r="ER56" s="1">
        <f t="shared" si="256"/>
        <v>0.99999999999999645</v>
      </c>
      <c r="ES56" s="1">
        <f t="shared" si="194"/>
        <v>5.6477755448575315E-7</v>
      </c>
      <c r="ET56" s="1">
        <f t="shared" si="257"/>
        <v>1000.0003953442882</v>
      </c>
      <c r="EU56" s="1">
        <f t="shared" si="258"/>
        <v>1027.0199999999963</v>
      </c>
      <c r="EV56" s="1">
        <f t="shared" si="259"/>
        <v>999.99999999999648</v>
      </c>
      <c r="EW56" s="1">
        <f t="shared" si="260"/>
        <v>1000</v>
      </c>
      <c r="EX56" s="1">
        <f t="shared" si="261"/>
        <v>7.5303673931433747E-8</v>
      </c>
      <c r="EY56" s="4">
        <f t="shared" si="262"/>
        <v>0</v>
      </c>
      <c r="EZ56" s="1">
        <f t="shared" si="263"/>
        <v>-5.6477755448575313E-4</v>
      </c>
      <c r="FA56" s="4">
        <f t="shared" si="195"/>
        <v>0</v>
      </c>
      <c r="FB56" s="4">
        <f t="shared" si="196"/>
        <v>10</v>
      </c>
      <c r="FC56" s="4">
        <f t="shared" si="264"/>
        <v>5.6477711321059776E-7</v>
      </c>
      <c r="FD56" s="4">
        <f t="shared" si="197"/>
        <v>-4.4127515538220085E-13</v>
      </c>
      <c r="FE56" s="4"/>
      <c r="FF56" s="4"/>
      <c r="FG56" s="4"/>
      <c r="FH56" s="4"/>
      <c r="FI56" s="4"/>
      <c r="FJ56" s="4"/>
      <c r="FK56" s="4"/>
      <c r="FL56" s="4"/>
      <c r="FM56" s="4"/>
      <c r="FN56" s="6"/>
      <c r="FO56" s="4"/>
      <c r="FP56" s="4"/>
      <c r="FQ56" s="4"/>
      <c r="FR56" s="1"/>
      <c r="FS56" s="4"/>
      <c r="FT56" s="4"/>
      <c r="FX56" s="2"/>
      <c r="FY56" s="2"/>
      <c r="FZ56" s="2"/>
      <c r="GA56" s="2"/>
      <c r="GB56" s="3"/>
      <c r="GC56" s="2"/>
      <c r="GD56" s="2"/>
      <c r="GE56" s="2"/>
      <c r="GF56" s="2"/>
    </row>
    <row r="57" spans="1:188" s="5" customFormat="1">
      <c r="A57" s="4">
        <v>39</v>
      </c>
      <c r="B57" s="4">
        <f t="shared" si="136"/>
        <v>100</v>
      </c>
      <c r="C57" s="4">
        <v>0</v>
      </c>
      <c r="D57" s="1">
        <f t="shared" si="137"/>
        <v>-100</v>
      </c>
      <c r="E57" s="1">
        <f t="shared" si="129"/>
        <v>310</v>
      </c>
      <c r="F57" s="4">
        <f t="shared" si="198"/>
        <v>3.250999999999995</v>
      </c>
      <c r="G57" s="1">
        <f>'0.5Q 17-24'!GA57</f>
        <v>-100</v>
      </c>
      <c r="H57" s="1">
        <f>'0.5Q 17-24'!GB57</f>
        <v>-100</v>
      </c>
      <c r="I57" s="1">
        <f>'0.5Q 17-24'!GC57</f>
        <v>-100</v>
      </c>
      <c r="J57" s="1">
        <f>'0.5Q 17-24'!GD57</f>
        <v>100</v>
      </c>
      <c r="K57" s="1">
        <f>'0.5Q 17-24'!GE57</f>
        <v>0</v>
      </c>
      <c r="L57" s="1">
        <f>'0.5Q 17-24'!GF57</f>
        <v>3.250999999999995</v>
      </c>
      <c r="M57" s="1">
        <f>'0.5Q 17-24'!GG57</f>
        <v>0.99999999999999645</v>
      </c>
      <c r="N57" s="1">
        <f>'0.5Q 17-24'!GH57</f>
        <v>1.1701658855727582E-4</v>
      </c>
      <c r="O57" s="1">
        <f>'0.5Q 17-24'!GI57</f>
        <v>-0.46727069419163314</v>
      </c>
      <c r="P57" s="1">
        <f>'0.5Q 17-24'!GJ57</f>
        <v>0.99999999999999645</v>
      </c>
      <c r="Q57" s="1">
        <f>'0.5Q 17-24'!GK57</f>
        <v>3.3876302387331353E-7</v>
      </c>
      <c r="R57" s="1">
        <f>'0.5Q 17-24'!GL57</f>
        <v>1000.0002371341168</v>
      </c>
      <c r="S57" s="1">
        <f>'0.5Q 17-24'!GM57</f>
        <v>1027.0199999999963</v>
      </c>
      <c r="T57" s="1">
        <f>'0.5Q 17-24'!GN57</f>
        <v>999.99999999999648</v>
      </c>
      <c r="U57" s="1">
        <f>'0.5Q 17-24'!GO57</f>
        <v>1000</v>
      </c>
      <c r="V57" s="1">
        <f>'0.5Q 17-24'!GP57</f>
        <v>4.5168403183108476E-8</v>
      </c>
      <c r="W57" s="1">
        <f>'0.5Q 17-24'!GQ57</f>
        <v>0</v>
      </c>
      <c r="X57" s="1">
        <f>'0.5Q 17-24'!GR57</f>
        <v>-3.3876302387331355E-4</v>
      </c>
      <c r="Y57" s="1">
        <f>'0.5Q 17-24'!GS57</f>
        <v>0</v>
      </c>
      <c r="Z57" s="1">
        <f>'0.5Q 17-24'!GT57</f>
        <v>10</v>
      </c>
      <c r="AA57" s="1">
        <f>'0.5Q 17-24'!GU57</f>
        <v>3.3881234155027191E-7</v>
      </c>
      <c r="AB57" s="4"/>
      <c r="AC57" s="4">
        <f t="shared" si="138"/>
        <v>-100</v>
      </c>
      <c r="AD57" s="4">
        <f t="shared" si="139"/>
        <v>-100</v>
      </c>
      <c r="AE57" s="4">
        <f t="shared" si="140"/>
        <v>-100</v>
      </c>
      <c r="AF57" s="1">
        <f t="shared" si="141"/>
        <v>100</v>
      </c>
      <c r="AG57" s="1">
        <f t="shared" si="142"/>
        <v>0</v>
      </c>
      <c r="AH57" s="1">
        <f t="shared" si="143"/>
        <v>3.250999999999995</v>
      </c>
      <c r="AI57" s="4">
        <f t="shared" si="199"/>
        <v>0.99999999999999645</v>
      </c>
      <c r="AJ57" s="1">
        <f t="shared" si="200"/>
        <v>1.1703362402427355E-4</v>
      </c>
      <c r="AK57" s="4">
        <f t="shared" si="265"/>
        <v>-0.46740197786526982</v>
      </c>
      <c r="AL57" s="1">
        <f t="shared" si="201"/>
        <v>0.99999999999999645</v>
      </c>
      <c r="AM57" s="1">
        <f t="shared" si="144"/>
        <v>3.3881234155027191E-7</v>
      </c>
      <c r="AN57" s="1">
        <f t="shared" si="202"/>
        <v>1000.0002371686392</v>
      </c>
      <c r="AO57" s="1">
        <f t="shared" si="203"/>
        <v>1027.0199999999963</v>
      </c>
      <c r="AP57" s="1">
        <f t="shared" si="204"/>
        <v>999.99999999999648</v>
      </c>
      <c r="AQ57" s="1">
        <f t="shared" si="205"/>
        <v>1000</v>
      </c>
      <c r="AR57" s="1">
        <f t="shared" si="206"/>
        <v>4.5174978873369596E-8</v>
      </c>
      <c r="AS57" s="4">
        <f t="shared" si="207"/>
        <v>0</v>
      </c>
      <c r="AT57" s="1">
        <f t="shared" si="208"/>
        <v>-3.3881234155027192E-4</v>
      </c>
      <c r="AU57" s="4">
        <f t="shared" si="145"/>
        <v>0</v>
      </c>
      <c r="AV57" s="4">
        <f t="shared" si="146"/>
        <v>10</v>
      </c>
      <c r="AW57" s="4">
        <f t="shared" si="209"/>
        <v>3.38850993375161E-7</v>
      </c>
      <c r="AX57" s="4">
        <f t="shared" si="147"/>
        <v>3.8651824889093101E-11</v>
      </c>
      <c r="AY57" s="4">
        <f t="shared" si="148"/>
        <v>-100</v>
      </c>
      <c r="AZ57" s="4">
        <f t="shared" si="149"/>
        <v>-100</v>
      </c>
      <c r="BA57" s="4">
        <f t="shared" si="150"/>
        <v>-100</v>
      </c>
      <c r="BB57" s="1">
        <f t="shared" si="151"/>
        <v>100</v>
      </c>
      <c r="BC57" s="1">
        <f t="shared" si="152"/>
        <v>0</v>
      </c>
      <c r="BD57" s="1">
        <f t="shared" si="153"/>
        <v>3.250999999999995</v>
      </c>
      <c r="BE57" s="4">
        <f t="shared" si="210"/>
        <v>0.99999999999999645</v>
      </c>
      <c r="BF57" s="1">
        <f t="shared" si="211"/>
        <v>1.1704697525912298E-4</v>
      </c>
      <c r="BG57" s="4">
        <f t="shared" si="266"/>
        <v>-0.46742716091103192</v>
      </c>
      <c r="BH57" s="1">
        <f t="shared" si="212"/>
        <v>0.99999999999999645</v>
      </c>
      <c r="BI57" s="1">
        <f t="shared" si="154"/>
        <v>3.38850993375161E-7</v>
      </c>
      <c r="BJ57" s="1">
        <f t="shared" si="213"/>
        <v>1000.0002371956953</v>
      </c>
      <c r="BK57" s="1">
        <f t="shared" si="214"/>
        <v>1027.0199999999963</v>
      </c>
      <c r="BL57" s="1">
        <f t="shared" si="215"/>
        <v>999.99999999999648</v>
      </c>
      <c r="BM57" s="1">
        <f t="shared" si="216"/>
        <v>1000</v>
      </c>
      <c r="BN57" s="1">
        <f t="shared" si="217"/>
        <v>4.5180132450021465E-8</v>
      </c>
      <c r="BO57" s="4">
        <f t="shared" si="218"/>
        <v>0</v>
      </c>
      <c r="BP57" s="1">
        <f t="shared" si="219"/>
        <v>-3.3885099337516102E-4</v>
      </c>
      <c r="BQ57" s="4">
        <f t="shared" si="155"/>
        <v>0</v>
      </c>
      <c r="BR57" s="4">
        <f t="shared" si="156"/>
        <v>10</v>
      </c>
      <c r="BS57" s="4">
        <f t="shared" si="220"/>
        <v>3.3886244989734236E-7</v>
      </c>
      <c r="BT57" s="4">
        <f t="shared" si="157"/>
        <v>1.1456522181358497E-11</v>
      </c>
      <c r="BU57" s="4">
        <f t="shared" si="158"/>
        <v>-100</v>
      </c>
      <c r="BV57" s="4">
        <f t="shared" si="159"/>
        <v>-100</v>
      </c>
      <c r="BW57" s="4">
        <f t="shared" si="160"/>
        <v>-100</v>
      </c>
      <c r="BX57" s="1">
        <f t="shared" si="161"/>
        <v>100</v>
      </c>
      <c r="BY57" s="1">
        <f t="shared" si="162"/>
        <v>0</v>
      </c>
      <c r="BZ57" s="1">
        <f t="shared" si="163"/>
        <v>3.250999999999995</v>
      </c>
      <c r="CA57" s="4">
        <f t="shared" si="221"/>
        <v>0.99999999999999645</v>
      </c>
      <c r="CB57" s="1">
        <f t="shared" si="222"/>
        <v>1.1705093260702673E-4</v>
      </c>
      <c r="CC57" s="4">
        <f t="shared" si="267"/>
        <v>-0.46746129255551433</v>
      </c>
      <c r="CD57" s="1">
        <f t="shared" si="223"/>
        <v>0.99999999999999645</v>
      </c>
      <c r="CE57" s="1">
        <f t="shared" si="164"/>
        <v>3.3886244989734236E-7</v>
      </c>
      <c r="CF57" s="1">
        <f t="shared" si="224"/>
        <v>1000.0002372037148</v>
      </c>
      <c r="CG57" s="1">
        <f t="shared" si="225"/>
        <v>1027.0199999999963</v>
      </c>
      <c r="CH57" s="1">
        <f t="shared" si="226"/>
        <v>999.99999999999648</v>
      </c>
      <c r="CI57" s="1">
        <f t="shared" si="227"/>
        <v>1000</v>
      </c>
      <c r="CJ57" s="1">
        <f t="shared" si="228"/>
        <v>4.5181659986312323E-8</v>
      </c>
      <c r="CK57" s="4">
        <f t="shared" si="229"/>
        <v>0</v>
      </c>
      <c r="CL57" s="1">
        <f t="shared" si="230"/>
        <v>-3.3886244989734236E-4</v>
      </c>
      <c r="CM57" s="4">
        <f t="shared" si="165"/>
        <v>0</v>
      </c>
      <c r="CN57" s="4">
        <f t="shared" si="166"/>
        <v>10</v>
      </c>
      <c r="CO57" s="4">
        <f t="shared" si="231"/>
        <v>3.3886486170549613E-7</v>
      </c>
      <c r="CP57" s="4">
        <f t="shared" si="167"/>
        <v>2.4118081537752585E-12</v>
      </c>
      <c r="CQ57" s="4">
        <f t="shared" si="168"/>
        <v>-100</v>
      </c>
      <c r="CR57" s="4">
        <f t="shared" si="169"/>
        <v>-100</v>
      </c>
      <c r="CS57" s="4">
        <f t="shared" si="170"/>
        <v>-100</v>
      </c>
      <c r="CT57" s="1">
        <f t="shared" si="171"/>
        <v>100</v>
      </c>
      <c r="CU57" s="1">
        <f t="shared" si="172"/>
        <v>0</v>
      </c>
      <c r="CV57" s="1">
        <f t="shared" si="173"/>
        <v>3.250999999999995</v>
      </c>
      <c r="CW57" s="4">
        <f t="shared" si="232"/>
        <v>0.99999999999999645</v>
      </c>
      <c r="CX57" s="1">
        <f t="shared" si="233"/>
        <v>1.1705176570138037E-4</v>
      </c>
      <c r="CY57" s="4">
        <f t="shared" si="268"/>
        <v>-0.46744665124978735</v>
      </c>
      <c r="CZ57" s="1">
        <f t="shared" si="234"/>
        <v>0.99999999999999645</v>
      </c>
      <c r="DA57" s="1">
        <f t="shared" si="174"/>
        <v>3.3886486170549613E-7</v>
      </c>
      <c r="DB57" s="1">
        <f t="shared" si="235"/>
        <v>1000.0002372054031</v>
      </c>
      <c r="DC57" s="1">
        <f t="shared" si="236"/>
        <v>1027.0199999999963</v>
      </c>
      <c r="DD57" s="1">
        <f t="shared" si="237"/>
        <v>999.99999999999648</v>
      </c>
      <c r="DE57" s="1">
        <f t="shared" si="238"/>
        <v>1000</v>
      </c>
      <c r="DF57" s="1">
        <f t="shared" si="239"/>
        <v>4.5181981560732818E-8</v>
      </c>
      <c r="DG57" s="4">
        <f t="shared" si="240"/>
        <v>0</v>
      </c>
      <c r="DH57" s="1">
        <f t="shared" si="241"/>
        <v>-3.3886486170549616E-4</v>
      </c>
      <c r="DI57" s="4">
        <f t="shared" si="175"/>
        <v>0</v>
      </c>
      <c r="DJ57" s="4">
        <f t="shared" si="176"/>
        <v>10</v>
      </c>
      <c r="DK57" s="4">
        <f t="shared" si="242"/>
        <v>3.3886617101918741E-7</v>
      </c>
      <c r="DL57" s="4">
        <f t="shared" si="177"/>
        <v>1.3093136912772459E-12</v>
      </c>
      <c r="DM57" s="4">
        <f t="shared" si="178"/>
        <v>-100</v>
      </c>
      <c r="DN57" s="4">
        <f t="shared" si="179"/>
        <v>-100</v>
      </c>
      <c r="DO57" s="4">
        <f t="shared" si="180"/>
        <v>-100</v>
      </c>
      <c r="DP57" s="1">
        <f t="shared" si="181"/>
        <v>100</v>
      </c>
      <c r="DQ57" s="1">
        <f t="shared" si="182"/>
        <v>0</v>
      </c>
      <c r="DR57" s="1">
        <f t="shared" si="183"/>
        <v>3.250999999999995</v>
      </c>
      <c r="DS57" s="4">
        <f t="shared" si="243"/>
        <v>0.99999999999999645</v>
      </c>
      <c r="DT57" s="1">
        <f t="shared" si="244"/>
        <v>1.1705221796863123E-4</v>
      </c>
      <c r="DU57" s="4">
        <f t="shared" si="269"/>
        <v>-0.46741350014400684</v>
      </c>
      <c r="DV57" s="1">
        <f t="shared" si="245"/>
        <v>0.99999999999999645</v>
      </c>
      <c r="DW57" s="1">
        <f t="shared" si="184"/>
        <v>3.3886617101918741E-7</v>
      </c>
      <c r="DX57" s="1">
        <f t="shared" si="246"/>
        <v>1000.0002372063198</v>
      </c>
      <c r="DY57" s="1">
        <f t="shared" si="247"/>
        <v>1027.0199999999963</v>
      </c>
      <c r="DZ57" s="1">
        <f t="shared" si="248"/>
        <v>999.99999999999648</v>
      </c>
      <c r="EA57" s="1">
        <f t="shared" si="249"/>
        <v>1000</v>
      </c>
      <c r="EB57" s="1">
        <f t="shared" si="250"/>
        <v>4.5182156135891657E-8</v>
      </c>
      <c r="EC57" s="4">
        <f t="shared" si="251"/>
        <v>0</v>
      </c>
      <c r="ED57" s="1">
        <f t="shared" si="252"/>
        <v>-3.3886617101918742E-4</v>
      </c>
      <c r="EE57" s="4">
        <f t="shared" si="185"/>
        <v>0</v>
      </c>
      <c r="EF57" s="4">
        <f t="shared" si="186"/>
        <v>10</v>
      </c>
      <c r="EG57" s="4">
        <f t="shared" si="253"/>
        <v>3.3886653269145188E-7</v>
      </c>
      <c r="EH57" s="4">
        <f t="shared" si="187"/>
        <v>3.616722644664649E-13</v>
      </c>
      <c r="EI57" s="4">
        <f t="shared" si="188"/>
        <v>-100</v>
      </c>
      <c r="EJ57" s="4">
        <f t="shared" si="189"/>
        <v>-100</v>
      </c>
      <c r="EK57" s="4">
        <f t="shared" si="190"/>
        <v>-100</v>
      </c>
      <c r="EL57" s="1">
        <f t="shared" si="191"/>
        <v>100</v>
      </c>
      <c r="EM57" s="1">
        <f t="shared" si="192"/>
        <v>0</v>
      </c>
      <c r="EN57" s="1">
        <f t="shared" si="193"/>
        <v>3.250999999999995</v>
      </c>
      <c r="EO57" s="4">
        <f t="shared" si="254"/>
        <v>0.99999999999999645</v>
      </c>
      <c r="EP57" s="1">
        <f t="shared" si="255"/>
        <v>1.1705234289860167E-4</v>
      </c>
      <c r="EQ57" s="4">
        <f t="shared" si="270"/>
        <v>-0.46739906360718619</v>
      </c>
      <c r="ER57" s="1">
        <f t="shared" si="256"/>
        <v>0.99999999999999645</v>
      </c>
      <c r="ES57" s="1">
        <f t="shared" si="194"/>
        <v>3.3886653269145188E-7</v>
      </c>
      <c r="ET57" s="1">
        <f t="shared" si="257"/>
        <v>1000.0002372065728</v>
      </c>
      <c r="EU57" s="1">
        <f t="shared" si="258"/>
        <v>1027.0199999999963</v>
      </c>
      <c r="EV57" s="1">
        <f t="shared" si="259"/>
        <v>999.99999999999648</v>
      </c>
      <c r="EW57" s="1">
        <f t="shared" si="260"/>
        <v>1000</v>
      </c>
      <c r="EX57" s="1">
        <f t="shared" si="261"/>
        <v>4.5182204358860251E-8</v>
      </c>
      <c r="EY57" s="4">
        <f t="shared" si="262"/>
        <v>0</v>
      </c>
      <c r="EZ57" s="1">
        <f t="shared" si="263"/>
        <v>-3.3886653269145188E-4</v>
      </c>
      <c r="FA57" s="4">
        <f t="shared" si="195"/>
        <v>0</v>
      </c>
      <c r="FB57" s="4">
        <f t="shared" si="196"/>
        <v>10</v>
      </c>
      <c r="FC57" s="4">
        <f t="shared" si="264"/>
        <v>3.3886626792635867E-7</v>
      </c>
      <c r="FD57" s="4">
        <f t="shared" si="197"/>
        <v>-2.6476509320814468E-13</v>
      </c>
      <c r="FE57" s="4"/>
      <c r="FF57" s="4"/>
      <c r="FG57" s="4"/>
      <c r="FH57" s="4"/>
      <c r="FI57" s="4"/>
      <c r="FJ57" s="4"/>
      <c r="FK57" s="4"/>
      <c r="FL57" s="4"/>
      <c r="FM57" s="4"/>
      <c r="FN57" s="6"/>
      <c r="FO57" s="4"/>
      <c r="FP57" s="4"/>
      <c r="FQ57" s="4"/>
      <c r="FR57" s="1"/>
      <c r="FS57" s="4"/>
      <c r="FT57" s="4"/>
      <c r="FX57" s="2"/>
      <c r="FY57" s="2"/>
      <c r="FZ57" s="2"/>
      <c r="GA57" s="2"/>
      <c r="GB57" s="3"/>
      <c r="GC57" s="2"/>
      <c r="GD57" s="2"/>
      <c r="GE57" s="2"/>
      <c r="GF57" s="2"/>
    </row>
    <row r="58" spans="1:188" s="5" customFormat="1">
      <c r="A58" s="4">
        <v>40</v>
      </c>
      <c r="B58" s="4">
        <f t="shared" si="136"/>
        <v>100</v>
      </c>
      <c r="C58" s="4">
        <v>0</v>
      </c>
      <c r="D58" s="1">
        <f t="shared" si="137"/>
        <v>-100</v>
      </c>
      <c r="E58" s="1">
        <f t="shared" si="129"/>
        <v>305</v>
      </c>
      <c r="F58" s="4">
        <f t="shared" si="198"/>
        <v>3.3009999999999948</v>
      </c>
      <c r="G58" s="1">
        <f>'0.5Q 17-24'!GA58</f>
        <v>-100</v>
      </c>
      <c r="H58" s="1">
        <f>'0.5Q 17-24'!GB58</f>
        <v>-100</v>
      </c>
      <c r="I58" s="1">
        <f>'0.5Q 17-24'!GC58</f>
        <v>-100</v>
      </c>
      <c r="J58" s="1">
        <f>'0.5Q 17-24'!GD58</f>
        <v>100</v>
      </c>
      <c r="K58" s="1">
        <f>'0.5Q 17-24'!GE58</f>
        <v>0</v>
      </c>
      <c r="L58" s="1">
        <f>'0.5Q 17-24'!GF58</f>
        <v>3.3009999999999948</v>
      </c>
      <c r="M58" s="1">
        <f>'0.5Q 17-24'!GG58</f>
        <v>0.99999999999999645</v>
      </c>
      <c r="N58" s="1">
        <f>'0.5Q 17-24'!GH58</f>
        <v>7.0209953134365506E-5</v>
      </c>
      <c r="O58" s="1">
        <f>'0.5Q 17-24'!GI58</f>
        <v>-0.46727069419163314</v>
      </c>
      <c r="P58" s="1">
        <f>'0.5Q 17-24'!GJ58</f>
        <v>0.99999999999999645</v>
      </c>
      <c r="Q58" s="1">
        <f>'0.5Q 17-24'!GK58</f>
        <v>2.0325781432398811E-7</v>
      </c>
      <c r="R58" s="1">
        <f>'0.5Q 17-24'!GL58</f>
        <v>1000.0001422804701</v>
      </c>
      <c r="S58" s="1">
        <f>'0.5Q 17-24'!GM58</f>
        <v>1027.0199999999963</v>
      </c>
      <c r="T58" s="1">
        <f>'0.5Q 17-24'!GN58</f>
        <v>999.99999999999648</v>
      </c>
      <c r="U58" s="1">
        <f>'0.5Q 17-24'!GO58</f>
        <v>1000</v>
      </c>
      <c r="V58" s="1">
        <f>'0.5Q 17-24'!GP58</f>
        <v>2.7101041909865082E-8</v>
      </c>
      <c r="W58" s="1">
        <f>'0.5Q 17-24'!GQ58</f>
        <v>0</v>
      </c>
      <c r="X58" s="1">
        <f>'0.5Q 17-24'!GR58</f>
        <v>-2.0325781432398811E-4</v>
      </c>
      <c r="Y58" s="1">
        <f>'0.5Q 17-24'!GS58</f>
        <v>0</v>
      </c>
      <c r="Z58" s="1">
        <f>'0.5Q 17-24'!GT58</f>
        <v>10</v>
      </c>
      <c r="AA58" s="1">
        <f>'0.5Q 17-24'!GU58</f>
        <v>2.0328740493016314E-7</v>
      </c>
      <c r="AB58" s="4"/>
      <c r="AC58" s="4">
        <f t="shared" si="138"/>
        <v>-100</v>
      </c>
      <c r="AD58" s="4">
        <f t="shared" si="139"/>
        <v>-100</v>
      </c>
      <c r="AE58" s="4">
        <f t="shared" si="140"/>
        <v>-100</v>
      </c>
      <c r="AF58" s="1">
        <f t="shared" si="141"/>
        <v>100</v>
      </c>
      <c r="AG58" s="1">
        <f t="shared" si="142"/>
        <v>0</v>
      </c>
      <c r="AH58" s="1">
        <f t="shared" si="143"/>
        <v>3.3009999999999948</v>
      </c>
      <c r="AI58" s="4">
        <f t="shared" si="199"/>
        <v>0.99999999999999645</v>
      </c>
      <c r="AJ58" s="1">
        <f t="shared" si="200"/>
        <v>7.0220174414564119E-5</v>
      </c>
      <c r="AK58" s="4">
        <f t="shared" si="265"/>
        <v>-0.46740197786526982</v>
      </c>
      <c r="AL58" s="1">
        <f t="shared" si="201"/>
        <v>0.99999999999999645</v>
      </c>
      <c r="AM58" s="1">
        <f t="shared" si="144"/>
        <v>2.0328740493016314E-7</v>
      </c>
      <c r="AN58" s="1">
        <f t="shared" si="202"/>
        <v>1000.0001423011835</v>
      </c>
      <c r="AO58" s="1">
        <f t="shared" si="203"/>
        <v>1027.0199999999963</v>
      </c>
      <c r="AP58" s="1">
        <f t="shared" si="204"/>
        <v>999.99999999999648</v>
      </c>
      <c r="AQ58" s="1">
        <f t="shared" si="205"/>
        <v>1000</v>
      </c>
      <c r="AR58" s="1">
        <f t="shared" si="206"/>
        <v>2.7104987324021753E-8</v>
      </c>
      <c r="AS58" s="4">
        <f t="shared" si="207"/>
        <v>0</v>
      </c>
      <c r="AT58" s="1">
        <f t="shared" si="208"/>
        <v>-2.0328740493016315E-4</v>
      </c>
      <c r="AU58" s="4">
        <f t="shared" si="145"/>
        <v>0</v>
      </c>
      <c r="AV58" s="4">
        <f t="shared" si="146"/>
        <v>10</v>
      </c>
      <c r="AW58" s="4">
        <f t="shared" si="209"/>
        <v>2.0331059602509658E-7</v>
      </c>
      <c r="AX58" s="4">
        <f t="shared" si="147"/>
        <v>2.3191094933445272E-11</v>
      </c>
      <c r="AY58" s="4">
        <f t="shared" si="148"/>
        <v>-100</v>
      </c>
      <c r="AZ58" s="4">
        <f t="shared" si="149"/>
        <v>-100</v>
      </c>
      <c r="BA58" s="4">
        <f t="shared" si="150"/>
        <v>-100</v>
      </c>
      <c r="BB58" s="1">
        <f t="shared" si="151"/>
        <v>100</v>
      </c>
      <c r="BC58" s="1">
        <f t="shared" si="152"/>
        <v>0</v>
      </c>
      <c r="BD58" s="1">
        <f t="shared" si="153"/>
        <v>3.3009999999999948</v>
      </c>
      <c r="BE58" s="4">
        <f t="shared" si="210"/>
        <v>0.99999999999999645</v>
      </c>
      <c r="BF58" s="1">
        <f t="shared" si="211"/>
        <v>7.022818515547379E-5</v>
      </c>
      <c r="BG58" s="4">
        <f t="shared" si="266"/>
        <v>-0.46742716091103192</v>
      </c>
      <c r="BH58" s="1">
        <f t="shared" si="212"/>
        <v>0.99999999999999645</v>
      </c>
      <c r="BI58" s="1">
        <f t="shared" si="154"/>
        <v>2.0331059602509658E-7</v>
      </c>
      <c r="BJ58" s="1">
        <f t="shared" si="213"/>
        <v>1000.0001423174172</v>
      </c>
      <c r="BK58" s="1">
        <f t="shared" si="214"/>
        <v>1027.0199999999963</v>
      </c>
      <c r="BL58" s="1">
        <f t="shared" si="215"/>
        <v>999.99999999999648</v>
      </c>
      <c r="BM58" s="1">
        <f t="shared" si="216"/>
        <v>1000</v>
      </c>
      <c r="BN58" s="1">
        <f t="shared" si="217"/>
        <v>2.7108079470012884E-8</v>
      </c>
      <c r="BO58" s="4">
        <f t="shared" si="218"/>
        <v>0</v>
      </c>
      <c r="BP58" s="1">
        <f t="shared" si="219"/>
        <v>-2.0331059602509658E-4</v>
      </c>
      <c r="BQ58" s="4">
        <f t="shared" si="155"/>
        <v>0</v>
      </c>
      <c r="BR58" s="4">
        <f t="shared" si="156"/>
        <v>10</v>
      </c>
      <c r="BS58" s="4">
        <f t="shared" si="220"/>
        <v>2.0331746993840541E-7</v>
      </c>
      <c r="BT58" s="4">
        <f t="shared" si="157"/>
        <v>6.873913308825686E-12</v>
      </c>
      <c r="BU58" s="4">
        <f t="shared" si="158"/>
        <v>-100</v>
      </c>
      <c r="BV58" s="4">
        <f t="shared" si="159"/>
        <v>-100</v>
      </c>
      <c r="BW58" s="4">
        <f t="shared" si="160"/>
        <v>-100</v>
      </c>
      <c r="BX58" s="1">
        <f t="shared" si="161"/>
        <v>100</v>
      </c>
      <c r="BY58" s="1">
        <f t="shared" si="162"/>
        <v>0</v>
      </c>
      <c r="BZ58" s="1">
        <f t="shared" si="163"/>
        <v>3.3009999999999948</v>
      </c>
      <c r="CA58" s="4">
        <f t="shared" si="221"/>
        <v>0.99999999999999645</v>
      </c>
      <c r="CB58" s="1">
        <f t="shared" si="222"/>
        <v>7.0230559564216018E-5</v>
      </c>
      <c r="CC58" s="4">
        <f t="shared" si="267"/>
        <v>-0.46746129255551433</v>
      </c>
      <c r="CD58" s="1">
        <f t="shared" si="223"/>
        <v>0.99999999999999645</v>
      </c>
      <c r="CE58" s="1">
        <f t="shared" si="164"/>
        <v>2.0331746993840541E-7</v>
      </c>
      <c r="CF58" s="1">
        <f t="shared" si="224"/>
        <v>1000.0001423222288</v>
      </c>
      <c r="CG58" s="1">
        <f t="shared" si="225"/>
        <v>1027.0199999999963</v>
      </c>
      <c r="CH58" s="1">
        <f t="shared" si="226"/>
        <v>999.99999999999648</v>
      </c>
      <c r="CI58" s="1">
        <f t="shared" si="227"/>
        <v>1000</v>
      </c>
      <c r="CJ58" s="1">
        <f t="shared" si="228"/>
        <v>2.710899599178739E-8</v>
      </c>
      <c r="CK58" s="4">
        <f t="shared" si="229"/>
        <v>0</v>
      </c>
      <c r="CL58" s="1">
        <f t="shared" si="230"/>
        <v>-2.0331746993840541E-4</v>
      </c>
      <c r="CM58" s="4">
        <f t="shared" si="165"/>
        <v>0</v>
      </c>
      <c r="CN58" s="4">
        <f t="shared" si="166"/>
        <v>10</v>
      </c>
      <c r="CO58" s="4">
        <f t="shared" si="231"/>
        <v>2.0331891702329768E-7</v>
      </c>
      <c r="CP58" s="4">
        <f t="shared" si="167"/>
        <v>1.4470848922704491E-12</v>
      </c>
      <c r="CQ58" s="4">
        <f t="shared" si="168"/>
        <v>-100</v>
      </c>
      <c r="CR58" s="4">
        <f t="shared" si="169"/>
        <v>-100</v>
      </c>
      <c r="CS58" s="4">
        <f t="shared" si="170"/>
        <v>-100</v>
      </c>
      <c r="CT58" s="1">
        <f t="shared" si="171"/>
        <v>100</v>
      </c>
      <c r="CU58" s="1">
        <f t="shared" si="172"/>
        <v>0</v>
      </c>
      <c r="CV58" s="1">
        <f t="shared" si="173"/>
        <v>3.3009999999999948</v>
      </c>
      <c r="CW58" s="4">
        <f t="shared" si="232"/>
        <v>0.99999999999999645</v>
      </c>
      <c r="CX58" s="1">
        <f t="shared" si="233"/>
        <v>7.0231059420828201E-5</v>
      </c>
      <c r="CY58" s="4">
        <f t="shared" si="268"/>
        <v>-0.46744665124978735</v>
      </c>
      <c r="CZ58" s="1">
        <f t="shared" si="234"/>
        <v>0.99999999999999645</v>
      </c>
      <c r="DA58" s="1">
        <f t="shared" si="174"/>
        <v>2.0331891702329768E-7</v>
      </c>
      <c r="DB58" s="1">
        <f t="shared" si="235"/>
        <v>1000.0001423232419</v>
      </c>
      <c r="DC58" s="1">
        <f t="shared" si="236"/>
        <v>1027.0199999999963</v>
      </c>
      <c r="DD58" s="1">
        <f t="shared" si="237"/>
        <v>999.99999999999648</v>
      </c>
      <c r="DE58" s="1">
        <f t="shared" si="238"/>
        <v>1000</v>
      </c>
      <c r="DF58" s="1">
        <f t="shared" si="239"/>
        <v>2.7109188936439692E-8</v>
      </c>
      <c r="DG58" s="4">
        <f t="shared" si="240"/>
        <v>0</v>
      </c>
      <c r="DH58" s="1">
        <f t="shared" si="241"/>
        <v>-2.0331891702329768E-4</v>
      </c>
      <c r="DI58" s="4">
        <f t="shared" si="175"/>
        <v>0</v>
      </c>
      <c r="DJ58" s="4">
        <f t="shared" si="176"/>
        <v>10</v>
      </c>
      <c r="DK58" s="4">
        <f t="shared" si="242"/>
        <v>2.0331970261151245E-7</v>
      </c>
      <c r="DL58" s="4">
        <f t="shared" si="177"/>
        <v>7.8558821476634752E-13</v>
      </c>
      <c r="DM58" s="4">
        <f t="shared" si="178"/>
        <v>-100</v>
      </c>
      <c r="DN58" s="4">
        <f t="shared" si="179"/>
        <v>-100</v>
      </c>
      <c r="DO58" s="4">
        <f t="shared" si="180"/>
        <v>-100</v>
      </c>
      <c r="DP58" s="1">
        <f t="shared" si="181"/>
        <v>100</v>
      </c>
      <c r="DQ58" s="1">
        <f t="shared" si="182"/>
        <v>0</v>
      </c>
      <c r="DR58" s="1">
        <f t="shared" si="183"/>
        <v>3.3009999999999948</v>
      </c>
      <c r="DS58" s="4">
        <f t="shared" si="243"/>
        <v>0.99999999999999645</v>
      </c>
      <c r="DT58" s="1">
        <f t="shared" si="244"/>
        <v>7.0231330781178733E-5</v>
      </c>
      <c r="DU58" s="4">
        <f t="shared" si="269"/>
        <v>-0.46741350014400684</v>
      </c>
      <c r="DV58" s="1">
        <f t="shared" si="245"/>
        <v>0.99999999999999645</v>
      </c>
      <c r="DW58" s="1">
        <f t="shared" si="184"/>
        <v>2.0331970261151245E-7</v>
      </c>
      <c r="DX58" s="1">
        <f t="shared" si="246"/>
        <v>1000.0001423237918</v>
      </c>
      <c r="DY58" s="1">
        <f t="shared" si="247"/>
        <v>1027.0199999999963</v>
      </c>
      <c r="DZ58" s="1">
        <f t="shared" si="248"/>
        <v>999.99999999999648</v>
      </c>
      <c r="EA58" s="1">
        <f t="shared" si="249"/>
        <v>1000</v>
      </c>
      <c r="EB58" s="1">
        <f t="shared" si="250"/>
        <v>2.7109293681534994E-8</v>
      </c>
      <c r="EC58" s="4">
        <f t="shared" si="251"/>
        <v>0</v>
      </c>
      <c r="ED58" s="1">
        <f t="shared" si="252"/>
        <v>-2.0331970261151244E-4</v>
      </c>
      <c r="EE58" s="4">
        <f t="shared" si="185"/>
        <v>0</v>
      </c>
      <c r="EF58" s="4">
        <f t="shared" si="186"/>
        <v>10</v>
      </c>
      <c r="EG58" s="4">
        <f t="shared" si="253"/>
        <v>2.0331991961487111E-7</v>
      </c>
      <c r="EH58" s="4">
        <f t="shared" si="187"/>
        <v>2.1700335866399707E-13</v>
      </c>
      <c r="EI58" s="4">
        <f t="shared" si="188"/>
        <v>-100</v>
      </c>
      <c r="EJ58" s="4">
        <f t="shared" si="189"/>
        <v>-100</v>
      </c>
      <c r="EK58" s="4">
        <f t="shared" si="190"/>
        <v>-100</v>
      </c>
      <c r="EL58" s="1">
        <f t="shared" si="191"/>
        <v>100</v>
      </c>
      <c r="EM58" s="1">
        <f t="shared" si="192"/>
        <v>0</v>
      </c>
      <c r="EN58" s="1">
        <f t="shared" si="193"/>
        <v>3.3009999999999948</v>
      </c>
      <c r="EO58" s="4">
        <f t="shared" si="254"/>
        <v>0.99999999999999645</v>
      </c>
      <c r="EP58" s="1">
        <f t="shared" si="255"/>
        <v>7.0231405739161018E-5</v>
      </c>
      <c r="EQ58" s="4">
        <f t="shared" si="270"/>
        <v>-0.46739906360718619</v>
      </c>
      <c r="ER58" s="1">
        <f t="shared" si="256"/>
        <v>0.99999999999999645</v>
      </c>
      <c r="ES58" s="1">
        <f t="shared" si="194"/>
        <v>2.0331991961487111E-7</v>
      </c>
      <c r="ET58" s="1">
        <f t="shared" si="257"/>
        <v>1000.0001423239437</v>
      </c>
      <c r="EU58" s="1">
        <f t="shared" si="258"/>
        <v>1027.0199999999963</v>
      </c>
      <c r="EV58" s="1">
        <f t="shared" si="259"/>
        <v>999.99999999999648</v>
      </c>
      <c r="EW58" s="1">
        <f t="shared" si="260"/>
        <v>1000</v>
      </c>
      <c r="EX58" s="1">
        <f t="shared" si="261"/>
        <v>2.7109322615316154E-8</v>
      </c>
      <c r="EY58" s="4">
        <f t="shared" si="262"/>
        <v>0</v>
      </c>
      <c r="EZ58" s="1">
        <f t="shared" si="263"/>
        <v>-2.0331991961487111E-4</v>
      </c>
      <c r="FA58" s="4">
        <f t="shared" si="195"/>
        <v>0</v>
      </c>
      <c r="FB58" s="4">
        <f t="shared" si="196"/>
        <v>10</v>
      </c>
      <c r="FC58" s="4">
        <f t="shared" si="264"/>
        <v>2.033197607558152E-7</v>
      </c>
      <c r="FD58" s="4">
        <f t="shared" si="197"/>
        <v>-1.5885905590900494E-13</v>
      </c>
      <c r="FE58" s="4"/>
      <c r="FF58" s="4"/>
      <c r="FG58" s="4"/>
      <c r="FH58" s="4"/>
      <c r="FI58" s="4"/>
      <c r="FJ58" s="4"/>
      <c r="FK58" s="4"/>
      <c r="FL58" s="4"/>
      <c r="FM58" s="4"/>
      <c r="FN58" s="6"/>
      <c r="FO58" s="4"/>
      <c r="FP58" s="4"/>
      <c r="FQ58" s="4"/>
      <c r="FR58" s="1"/>
      <c r="FS58" s="4"/>
      <c r="FT58" s="4"/>
      <c r="FX58" s="2"/>
      <c r="FY58" s="2"/>
      <c r="FZ58" s="2"/>
      <c r="GA58" s="2"/>
      <c r="GB58" s="3"/>
      <c r="GC58" s="2"/>
      <c r="GD58" s="2"/>
      <c r="GE58" s="2"/>
      <c r="GF58" s="2"/>
    </row>
    <row r="59" spans="1:188" s="5" customFormat="1">
      <c r="A59" s="4">
        <v>41</v>
      </c>
      <c r="B59" s="4">
        <f t="shared" si="136"/>
        <v>100</v>
      </c>
      <c r="C59" s="4">
        <v>0</v>
      </c>
      <c r="D59" s="1">
        <f t="shared" si="137"/>
        <v>-100</v>
      </c>
      <c r="E59" s="1">
        <f t="shared" si="129"/>
        <v>300</v>
      </c>
      <c r="F59" s="4">
        <f t="shared" si="198"/>
        <v>3.3509999999999946</v>
      </c>
      <c r="G59" s="1">
        <f>'0.5Q 17-24'!GA59</f>
        <v>-100</v>
      </c>
      <c r="H59" s="1">
        <f>'0.5Q 17-24'!GB59</f>
        <v>-100</v>
      </c>
      <c r="I59" s="1">
        <f>'0.5Q 17-24'!GC59</f>
        <v>-100</v>
      </c>
      <c r="J59" s="1">
        <f>'0.5Q 17-24'!GD59</f>
        <v>100</v>
      </c>
      <c r="K59" s="1">
        <f>'0.5Q 17-24'!GE59</f>
        <v>0</v>
      </c>
      <c r="L59" s="1">
        <f>'0.5Q 17-24'!GF59</f>
        <v>3.3509999999999946</v>
      </c>
      <c r="M59" s="1">
        <f>'0.5Q 17-24'!GG59</f>
        <v>0.99999999999999645</v>
      </c>
      <c r="N59" s="1">
        <f>'0.5Q 17-24'!GH59</f>
        <v>4.2125971880619298E-5</v>
      </c>
      <c r="O59" s="1">
        <f>'0.5Q 17-24'!GI59</f>
        <v>-0.46727069419163314</v>
      </c>
      <c r="P59" s="1">
        <f>'0.5Q 17-24'!GJ59</f>
        <v>0.99999999999999645</v>
      </c>
      <c r="Q59" s="1">
        <f>'0.5Q 17-24'!GK59</f>
        <v>1.2195468859439287E-7</v>
      </c>
      <c r="R59" s="1">
        <f>'0.5Q 17-24'!GL59</f>
        <v>1000.000085368282</v>
      </c>
      <c r="S59" s="1">
        <f>'0.5Q 17-24'!GM59</f>
        <v>1027.0199999999963</v>
      </c>
      <c r="T59" s="1">
        <f>'0.5Q 17-24'!GN59</f>
        <v>999.99999999999648</v>
      </c>
      <c r="U59" s="1">
        <f>'0.5Q 17-24'!GO59</f>
        <v>1000</v>
      </c>
      <c r="V59" s="1">
        <f>'0.5Q 17-24'!GP59</f>
        <v>1.6260625145919049E-8</v>
      </c>
      <c r="W59" s="1">
        <f>'0.5Q 17-24'!GQ59</f>
        <v>0</v>
      </c>
      <c r="X59" s="1">
        <f>'0.5Q 17-24'!GR59</f>
        <v>-1.2195468859439287E-4</v>
      </c>
      <c r="Y59" s="1">
        <f>'0.5Q 17-24'!GS59</f>
        <v>0</v>
      </c>
      <c r="Z59" s="1">
        <f>'0.5Q 17-24'!GT59</f>
        <v>10</v>
      </c>
      <c r="AA59" s="1">
        <f>'0.5Q 17-24'!GU59</f>
        <v>1.2197244295809788E-7</v>
      </c>
      <c r="AB59" s="4"/>
      <c r="AC59" s="4">
        <f t="shared" si="138"/>
        <v>-100</v>
      </c>
      <c r="AD59" s="4">
        <f t="shared" si="139"/>
        <v>-100</v>
      </c>
      <c r="AE59" s="4">
        <f t="shared" si="140"/>
        <v>-100</v>
      </c>
      <c r="AF59" s="1">
        <f t="shared" si="141"/>
        <v>100</v>
      </c>
      <c r="AG59" s="1">
        <f t="shared" si="142"/>
        <v>0</v>
      </c>
      <c r="AH59" s="1">
        <f t="shared" si="143"/>
        <v>3.3509999999999946</v>
      </c>
      <c r="AI59" s="4">
        <f t="shared" si="199"/>
        <v>0.99999999999999645</v>
      </c>
      <c r="AJ59" s="1">
        <f t="shared" si="200"/>
        <v>4.2132104648738469E-5</v>
      </c>
      <c r="AK59" s="4">
        <f t="shared" si="265"/>
        <v>-0.46740197786526982</v>
      </c>
      <c r="AL59" s="1">
        <f t="shared" si="201"/>
        <v>0.99999999999999645</v>
      </c>
      <c r="AM59" s="1">
        <f t="shared" si="144"/>
        <v>1.2197244295809788E-7</v>
      </c>
      <c r="AN59" s="1">
        <f t="shared" si="202"/>
        <v>1000.0000853807101</v>
      </c>
      <c r="AO59" s="1">
        <f t="shared" si="203"/>
        <v>1027.0199999999963</v>
      </c>
      <c r="AP59" s="1">
        <f t="shared" si="204"/>
        <v>999.99999999999648</v>
      </c>
      <c r="AQ59" s="1">
        <f t="shared" si="205"/>
        <v>1000</v>
      </c>
      <c r="AR59" s="1">
        <f t="shared" si="206"/>
        <v>1.6262992394413052E-8</v>
      </c>
      <c r="AS59" s="4">
        <f t="shared" si="207"/>
        <v>0</v>
      </c>
      <c r="AT59" s="1">
        <f t="shared" si="208"/>
        <v>-1.2197244295809789E-4</v>
      </c>
      <c r="AU59" s="4">
        <f t="shared" si="145"/>
        <v>0</v>
      </c>
      <c r="AV59" s="4">
        <f t="shared" si="146"/>
        <v>10</v>
      </c>
      <c r="AW59" s="4">
        <f t="shared" si="209"/>
        <v>1.2198635761505796E-7</v>
      </c>
      <c r="AX59" s="4">
        <f t="shared" si="147"/>
        <v>1.3914656960072457E-11</v>
      </c>
      <c r="AY59" s="4">
        <f t="shared" si="148"/>
        <v>-100</v>
      </c>
      <c r="AZ59" s="4">
        <f t="shared" si="149"/>
        <v>-100</v>
      </c>
      <c r="BA59" s="4">
        <f t="shared" si="150"/>
        <v>-100</v>
      </c>
      <c r="BB59" s="1">
        <f t="shared" si="151"/>
        <v>100</v>
      </c>
      <c r="BC59" s="1">
        <f t="shared" si="152"/>
        <v>0</v>
      </c>
      <c r="BD59" s="1">
        <f t="shared" si="153"/>
        <v>3.3509999999999946</v>
      </c>
      <c r="BE59" s="4">
        <f t="shared" si="210"/>
        <v>0.99999999999999645</v>
      </c>
      <c r="BF59" s="1">
        <f t="shared" si="211"/>
        <v>4.2136911093284263E-5</v>
      </c>
      <c r="BG59" s="4">
        <f t="shared" si="266"/>
        <v>-0.46742716091103192</v>
      </c>
      <c r="BH59" s="1">
        <f t="shared" si="212"/>
        <v>0.99999999999999645</v>
      </c>
      <c r="BI59" s="1">
        <f t="shared" si="154"/>
        <v>1.2198635761505796E-7</v>
      </c>
      <c r="BJ59" s="1">
        <f t="shared" si="213"/>
        <v>1000.0000853904503</v>
      </c>
      <c r="BK59" s="1">
        <f t="shared" si="214"/>
        <v>1027.0199999999963</v>
      </c>
      <c r="BL59" s="1">
        <f t="shared" si="215"/>
        <v>999.99999999999648</v>
      </c>
      <c r="BM59" s="1">
        <f t="shared" si="216"/>
        <v>1000</v>
      </c>
      <c r="BN59" s="1">
        <f t="shared" si="217"/>
        <v>1.6264847682007726E-8</v>
      </c>
      <c r="BO59" s="4">
        <f t="shared" si="218"/>
        <v>0</v>
      </c>
      <c r="BP59" s="1">
        <f t="shared" si="219"/>
        <v>-1.2198635761505796E-4</v>
      </c>
      <c r="BQ59" s="4">
        <f t="shared" si="155"/>
        <v>0</v>
      </c>
      <c r="BR59" s="4">
        <f t="shared" si="156"/>
        <v>10</v>
      </c>
      <c r="BS59" s="4">
        <f t="shared" si="220"/>
        <v>1.2199048196304324E-7</v>
      </c>
      <c r="BT59" s="4">
        <f t="shared" si="157"/>
        <v>4.1243479852795297E-12</v>
      </c>
      <c r="BU59" s="4">
        <f t="shared" si="158"/>
        <v>-100</v>
      </c>
      <c r="BV59" s="4">
        <f t="shared" si="159"/>
        <v>-100</v>
      </c>
      <c r="BW59" s="4">
        <f t="shared" si="160"/>
        <v>-100</v>
      </c>
      <c r="BX59" s="1">
        <f t="shared" si="161"/>
        <v>100</v>
      </c>
      <c r="BY59" s="1">
        <f t="shared" si="162"/>
        <v>0</v>
      </c>
      <c r="BZ59" s="1">
        <f t="shared" si="163"/>
        <v>3.3509999999999946</v>
      </c>
      <c r="CA59" s="4">
        <f t="shared" si="221"/>
        <v>0.99999999999999645</v>
      </c>
      <c r="CB59" s="1">
        <f t="shared" si="222"/>
        <v>4.2138335738529618E-5</v>
      </c>
      <c r="CC59" s="4">
        <f t="shared" si="267"/>
        <v>-0.46746129255551433</v>
      </c>
      <c r="CD59" s="1">
        <f t="shared" si="223"/>
        <v>0.99999999999999645</v>
      </c>
      <c r="CE59" s="1">
        <f t="shared" si="164"/>
        <v>1.2199048196304324E-7</v>
      </c>
      <c r="CF59" s="1">
        <f t="shared" si="224"/>
        <v>1000.0000853933373</v>
      </c>
      <c r="CG59" s="1">
        <f t="shared" si="225"/>
        <v>1027.0199999999963</v>
      </c>
      <c r="CH59" s="1">
        <f t="shared" si="226"/>
        <v>999.99999999999648</v>
      </c>
      <c r="CI59" s="1">
        <f t="shared" si="227"/>
        <v>1000</v>
      </c>
      <c r="CJ59" s="1">
        <f t="shared" si="228"/>
        <v>1.6265397595072434E-8</v>
      </c>
      <c r="CK59" s="4">
        <f t="shared" si="229"/>
        <v>0</v>
      </c>
      <c r="CL59" s="1">
        <f t="shared" si="230"/>
        <v>-1.2199048196304324E-4</v>
      </c>
      <c r="CM59" s="4">
        <f t="shared" si="165"/>
        <v>0</v>
      </c>
      <c r="CN59" s="4">
        <f t="shared" si="166"/>
        <v>10</v>
      </c>
      <c r="CO59" s="4">
        <f t="shared" si="231"/>
        <v>1.219913502139786E-7</v>
      </c>
      <c r="CP59" s="4">
        <f t="shared" si="167"/>
        <v>8.6825093536226944E-13</v>
      </c>
      <c r="CQ59" s="4">
        <f t="shared" si="168"/>
        <v>-100</v>
      </c>
      <c r="CR59" s="4">
        <f t="shared" si="169"/>
        <v>-100</v>
      </c>
      <c r="CS59" s="4">
        <f t="shared" si="170"/>
        <v>-100</v>
      </c>
      <c r="CT59" s="1">
        <f t="shared" si="171"/>
        <v>100</v>
      </c>
      <c r="CU59" s="1">
        <f t="shared" si="172"/>
        <v>0</v>
      </c>
      <c r="CV59" s="1">
        <f t="shared" si="173"/>
        <v>3.3509999999999946</v>
      </c>
      <c r="CW59" s="4">
        <f t="shared" si="232"/>
        <v>0.99999999999999645</v>
      </c>
      <c r="CX59" s="1">
        <f t="shared" si="233"/>
        <v>4.2138635652496929E-5</v>
      </c>
      <c r="CY59" s="4">
        <f t="shared" si="268"/>
        <v>-0.46744665124978735</v>
      </c>
      <c r="CZ59" s="1">
        <f t="shared" si="234"/>
        <v>0.99999999999999645</v>
      </c>
      <c r="DA59" s="1">
        <f t="shared" si="174"/>
        <v>1.219913502139786E-7</v>
      </c>
      <c r="DB59" s="1">
        <f t="shared" si="235"/>
        <v>1000.0000853939453</v>
      </c>
      <c r="DC59" s="1">
        <f t="shared" si="236"/>
        <v>1027.0199999999963</v>
      </c>
      <c r="DD59" s="1">
        <f t="shared" si="237"/>
        <v>999.99999999999648</v>
      </c>
      <c r="DE59" s="1">
        <f t="shared" si="238"/>
        <v>1000</v>
      </c>
      <c r="DF59" s="1">
        <f t="shared" si="239"/>
        <v>1.6265513361863816E-8</v>
      </c>
      <c r="DG59" s="4">
        <f t="shared" si="240"/>
        <v>0</v>
      </c>
      <c r="DH59" s="1">
        <f t="shared" si="241"/>
        <v>-1.219913502139786E-4</v>
      </c>
      <c r="DI59" s="4">
        <f t="shared" si="175"/>
        <v>0</v>
      </c>
      <c r="DJ59" s="4">
        <f t="shared" si="176"/>
        <v>10</v>
      </c>
      <c r="DK59" s="4">
        <f t="shared" si="242"/>
        <v>1.2199182156690746E-7</v>
      </c>
      <c r="DL59" s="4">
        <f t="shared" si="177"/>
        <v>4.7135292886510247E-13</v>
      </c>
      <c r="DM59" s="4">
        <f t="shared" si="178"/>
        <v>-100</v>
      </c>
      <c r="DN59" s="4">
        <f t="shared" si="179"/>
        <v>-100</v>
      </c>
      <c r="DO59" s="4">
        <f t="shared" si="180"/>
        <v>-100</v>
      </c>
      <c r="DP59" s="1">
        <f t="shared" si="181"/>
        <v>100</v>
      </c>
      <c r="DQ59" s="1">
        <f t="shared" si="182"/>
        <v>0</v>
      </c>
      <c r="DR59" s="1">
        <f t="shared" si="183"/>
        <v>3.3509999999999946</v>
      </c>
      <c r="DS59" s="4">
        <f t="shared" si="243"/>
        <v>0.99999999999999645</v>
      </c>
      <c r="DT59" s="1">
        <f t="shared" si="244"/>
        <v>4.2138798468707245E-5</v>
      </c>
      <c r="DU59" s="4">
        <f t="shared" si="269"/>
        <v>-0.46741350014400684</v>
      </c>
      <c r="DV59" s="1">
        <f t="shared" si="245"/>
        <v>0.99999999999999645</v>
      </c>
      <c r="DW59" s="1">
        <f t="shared" si="184"/>
        <v>1.2199182156690746E-7</v>
      </c>
      <c r="DX59" s="1">
        <f t="shared" si="246"/>
        <v>1000.0000853942752</v>
      </c>
      <c r="DY59" s="1">
        <f t="shared" si="247"/>
        <v>1027.0199999999963</v>
      </c>
      <c r="DZ59" s="1">
        <f t="shared" si="248"/>
        <v>999.99999999999648</v>
      </c>
      <c r="EA59" s="1">
        <f t="shared" si="249"/>
        <v>1000</v>
      </c>
      <c r="EB59" s="1">
        <f t="shared" si="250"/>
        <v>1.6265576208920996E-8</v>
      </c>
      <c r="EC59" s="4">
        <f t="shared" si="251"/>
        <v>0</v>
      </c>
      <c r="ED59" s="1">
        <f t="shared" si="252"/>
        <v>-1.2199182156690746E-4</v>
      </c>
      <c r="EE59" s="4">
        <f t="shared" si="185"/>
        <v>0</v>
      </c>
      <c r="EF59" s="4">
        <f t="shared" si="186"/>
        <v>10</v>
      </c>
      <c r="EG59" s="4">
        <f t="shared" si="253"/>
        <v>1.2199195176892267E-7</v>
      </c>
      <c r="EH59" s="4">
        <f t="shared" si="187"/>
        <v>1.3020201520898615E-13</v>
      </c>
      <c r="EI59" s="4">
        <f t="shared" si="188"/>
        <v>-100</v>
      </c>
      <c r="EJ59" s="4">
        <f t="shared" si="189"/>
        <v>-100</v>
      </c>
      <c r="EK59" s="4">
        <f t="shared" si="190"/>
        <v>-100</v>
      </c>
      <c r="EL59" s="1">
        <f t="shared" si="191"/>
        <v>100</v>
      </c>
      <c r="EM59" s="1">
        <f t="shared" si="192"/>
        <v>0</v>
      </c>
      <c r="EN59" s="1">
        <f t="shared" si="193"/>
        <v>3.3509999999999946</v>
      </c>
      <c r="EO59" s="4">
        <f t="shared" si="254"/>
        <v>0.99999999999999645</v>
      </c>
      <c r="EP59" s="1">
        <f t="shared" si="255"/>
        <v>4.21388434434966E-5</v>
      </c>
      <c r="EQ59" s="4">
        <f t="shared" si="270"/>
        <v>-0.46739906360718619</v>
      </c>
      <c r="ER59" s="1">
        <f t="shared" si="256"/>
        <v>0.99999999999999645</v>
      </c>
      <c r="ES59" s="1">
        <f t="shared" si="194"/>
        <v>1.2199195176892267E-7</v>
      </c>
      <c r="ET59" s="1">
        <f t="shared" si="257"/>
        <v>1000.0000853943662</v>
      </c>
      <c r="EU59" s="1">
        <f t="shared" si="258"/>
        <v>1027.0199999999963</v>
      </c>
      <c r="EV59" s="1">
        <f t="shared" si="259"/>
        <v>999.99999999999648</v>
      </c>
      <c r="EW59" s="1">
        <f t="shared" si="260"/>
        <v>1000</v>
      </c>
      <c r="EX59" s="1">
        <f t="shared" si="261"/>
        <v>1.6265593569189687E-8</v>
      </c>
      <c r="EY59" s="4">
        <f t="shared" si="262"/>
        <v>0</v>
      </c>
      <c r="EZ59" s="1">
        <f t="shared" si="263"/>
        <v>-1.2199195176892267E-4</v>
      </c>
      <c r="FA59" s="4">
        <f t="shared" si="195"/>
        <v>0</v>
      </c>
      <c r="FB59" s="4">
        <f t="shared" si="196"/>
        <v>10</v>
      </c>
      <c r="FC59" s="4">
        <f t="shared" si="264"/>
        <v>1.2199185645348911E-7</v>
      </c>
      <c r="FD59" s="4">
        <f t="shared" si="197"/>
        <v>-9.5315433561284833E-14</v>
      </c>
      <c r="FE59" s="4"/>
      <c r="FF59" s="4"/>
      <c r="FG59" s="4"/>
      <c r="FH59" s="4"/>
      <c r="FI59" s="4"/>
      <c r="FJ59" s="4"/>
      <c r="FK59" s="4"/>
      <c r="FL59" s="4"/>
      <c r="FM59" s="4"/>
      <c r="FN59" s="6"/>
      <c r="FO59" s="4"/>
      <c r="FP59" s="4"/>
      <c r="FQ59" s="4"/>
      <c r="FR59" s="1"/>
      <c r="FS59" s="4"/>
      <c r="FT59" s="4"/>
      <c r="FX59" s="2"/>
      <c r="FY59" s="2"/>
      <c r="FZ59" s="2"/>
      <c r="GA59" s="2"/>
      <c r="GB59" s="3"/>
      <c r="GC59" s="2"/>
      <c r="GD59" s="2"/>
      <c r="GE59" s="2"/>
      <c r="GF59" s="2"/>
    </row>
    <row r="60" spans="1:188" s="5" customFormat="1">
      <c r="A60" s="4">
        <v>42</v>
      </c>
      <c r="B60" s="4">
        <f t="shared" si="136"/>
        <v>100</v>
      </c>
      <c r="C60" s="4">
        <v>0</v>
      </c>
      <c r="D60" s="1">
        <f t="shared" si="137"/>
        <v>-100</v>
      </c>
      <c r="E60" s="1">
        <f t="shared" si="129"/>
        <v>295</v>
      </c>
      <c r="F60" s="4">
        <f t="shared" si="198"/>
        <v>3.4009999999999945</v>
      </c>
      <c r="G60" s="1">
        <f>'0.5Q 17-24'!GA60</f>
        <v>-100</v>
      </c>
      <c r="H60" s="1">
        <f>'0.5Q 17-24'!GB60</f>
        <v>-100</v>
      </c>
      <c r="I60" s="1">
        <f>'0.5Q 17-24'!GC60</f>
        <v>-100</v>
      </c>
      <c r="J60" s="1">
        <f>'0.5Q 17-24'!GD60</f>
        <v>100</v>
      </c>
      <c r="K60" s="1">
        <f>'0.5Q 17-24'!GE60</f>
        <v>0</v>
      </c>
      <c r="L60" s="1">
        <f>'0.5Q 17-24'!GF60</f>
        <v>3.4009999999999945</v>
      </c>
      <c r="M60" s="1">
        <f>'0.5Q 17-24'!GG60</f>
        <v>0.99999999999999645</v>
      </c>
      <c r="N60" s="1">
        <f>'0.5Q 17-24'!GH60</f>
        <v>2.5275583128371576E-5</v>
      </c>
      <c r="O60" s="1">
        <f>'0.5Q 17-24'!GI60</f>
        <v>-0.46727069419163314</v>
      </c>
      <c r="P60" s="1">
        <f>'0.5Q 17-24'!GJ60</f>
        <v>0.99999999999999645</v>
      </c>
      <c r="Q60" s="1">
        <f>'0.5Q 17-24'!GK60</f>
        <v>7.3172813156635714E-8</v>
      </c>
      <c r="R60" s="1">
        <f>'0.5Q 17-24'!GL60</f>
        <v>1000.0000512209692</v>
      </c>
      <c r="S60" s="1">
        <f>'0.5Q 17-24'!GM60</f>
        <v>1027.0199999999963</v>
      </c>
      <c r="T60" s="1">
        <f>'0.5Q 17-24'!GN60</f>
        <v>999.99999999999648</v>
      </c>
      <c r="U60" s="1">
        <f>'0.5Q 17-24'!GO60</f>
        <v>1000</v>
      </c>
      <c r="V60" s="1">
        <f>'0.5Q 17-24'!GP60</f>
        <v>9.75637508755143E-9</v>
      </c>
      <c r="W60" s="1">
        <f>'0.5Q 17-24'!GQ60</f>
        <v>0</v>
      </c>
      <c r="X60" s="1">
        <f>'0.5Q 17-24'!GR60</f>
        <v>-7.3172813156635719E-5</v>
      </c>
      <c r="Y60" s="1">
        <f>'0.5Q 17-24'!GS60</f>
        <v>0</v>
      </c>
      <c r="Z60" s="1">
        <f>'0.5Q 17-24'!GT60</f>
        <v>10</v>
      </c>
      <c r="AA60" s="1">
        <f>'0.5Q 17-24'!GU60</f>
        <v>7.3183465774858733E-8</v>
      </c>
      <c r="AB60" s="4"/>
      <c r="AC60" s="4">
        <f t="shared" si="138"/>
        <v>-100</v>
      </c>
      <c r="AD60" s="4">
        <f t="shared" si="139"/>
        <v>-100</v>
      </c>
      <c r="AE60" s="4">
        <f t="shared" si="140"/>
        <v>-100</v>
      </c>
      <c r="AF60" s="1">
        <f t="shared" si="141"/>
        <v>100</v>
      </c>
      <c r="AG60" s="1">
        <f t="shared" si="142"/>
        <v>0</v>
      </c>
      <c r="AH60" s="1">
        <f t="shared" si="143"/>
        <v>3.4009999999999945</v>
      </c>
      <c r="AI60" s="4">
        <f t="shared" si="199"/>
        <v>0.99999999999999645</v>
      </c>
      <c r="AJ60" s="1">
        <f t="shared" si="200"/>
        <v>2.5279262789243081E-5</v>
      </c>
      <c r="AK60" s="4">
        <f t="shared" si="265"/>
        <v>-0.46740197786526982</v>
      </c>
      <c r="AL60" s="1">
        <f t="shared" si="201"/>
        <v>0.99999999999999645</v>
      </c>
      <c r="AM60" s="1">
        <f t="shared" si="144"/>
        <v>7.3183465774858733E-8</v>
      </c>
      <c r="AN60" s="1">
        <f t="shared" si="202"/>
        <v>1000.0000512284259</v>
      </c>
      <c r="AO60" s="1">
        <f t="shared" si="203"/>
        <v>1027.0199999999963</v>
      </c>
      <c r="AP60" s="1">
        <f t="shared" si="204"/>
        <v>999.99999999999648</v>
      </c>
      <c r="AQ60" s="1">
        <f t="shared" si="205"/>
        <v>1000</v>
      </c>
      <c r="AR60" s="1">
        <f t="shared" si="206"/>
        <v>9.7577954366478298E-9</v>
      </c>
      <c r="AS60" s="4">
        <f t="shared" si="207"/>
        <v>0</v>
      </c>
      <c r="AT60" s="1">
        <f t="shared" si="208"/>
        <v>-7.3183465774858726E-5</v>
      </c>
      <c r="AU60" s="4">
        <f t="shared" si="145"/>
        <v>0</v>
      </c>
      <c r="AV60" s="4">
        <f t="shared" si="146"/>
        <v>10</v>
      </c>
      <c r="AW60" s="4">
        <f t="shared" si="209"/>
        <v>7.3191814569034773E-8</v>
      </c>
      <c r="AX60" s="4">
        <f t="shared" si="147"/>
        <v>8.3487941760408275E-12</v>
      </c>
      <c r="AY60" s="4">
        <f t="shared" si="148"/>
        <v>-100</v>
      </c>
      <c r="AZ60" s="4">
        <f t="shared" si="149"/>
        <v>-100</v>
      </c>
      <c r="BA60" s="4">
        <f t="shared" si="150"/>
        <v>-100</v>
      </c>
      <c r="BB60" s="1">
        <f t="shared" si="151"/>
        <v>100</v>
      </c>
      <c r="BC60" s="1">
        <f t="shared" si="152"/>
        <v>0</v>
      </c>
      <c r="BD60" s="1">
        <f t="shared" si="153"/>
        <v>3.4009999999999945</v>
      </c>
      <c r="BE60" s="4">
        <f t="shared" si="210"/>
        <v>0.99999999999999645</v>
      </c>
      <c r="BF60" s="1">
        <f t="shared" si="211"/>
        <v>2.528214665597056E-5</v>
      </c>
      <c r="BG60" s="4">
        <f t="shared" si="266"/>
        <v>-0.46742716091103192</v>
      </c>
      <c r="BH60" s="1">
        <f t="shared" si="212"/>
        <v>0.99999999999999645</v>
      </c>
      <c r="BI60" s="1">
        <f t="shared" si="154"/>
        <v>7.3191814569034773E-8</v>
      </c>
      <c r="BJ60" s="1">
        <f t="shared" si="213"/>
        <v>1000.0000512342701</v>
      </c>
      <c r="BK60" s="1">
        <f t="shared" si="214"/>
        <v>1027.0199999999963</v>
      </c>
      <c r="BL60" s="1">
        <f t="shared" si="215"/>
        <v>999.99999999999648</v>
      </c>
      <c r="BM60" s="1">
        <f t="shared" si="216"/>
        <v>1000</v>
      </c>
      <c r="BN60" s="1">
        <f t="shared" si="217"/>
        <v>9.7589086092046364E-9</v>
      </c>
      <c r="BO60" s="4">
        <f t="shared" si="218"/>
        <v>0</v>
      </c>
      <c r="BP60" s="1">
        <f t="shared" si="219"/>
        <v>-7.3191814569034767E-5</v>
      </c>
      <c r="BQ60" s="4">
        <f t="shared" si="155"/>
        <v>0</v>
      </c>
      <c r="BR60" s="4">
        <f t="shared" si="156"/>
        <v>10</v>
      </c>
      <c r="BS60" s="4">
        <f t="shared" si="220"/>
        <v>7.3194289177825941E-8</v>
      </c>
      <c r="BT60" s="4">
        <f t="shared" si="157"/>
        <v>2.4746087911677178E-12</v>
      </c>
      <c r="BU60" s="4">
        <f t="shared" si="158"/>
        <v>-100</v>
      </c>
      <c r="BV60" s="4">
        <f t="shared" si="159"/>
        <v>-100</v>
      </c>
      <c r="BW60" s="4">
        <f t="shared" si="160"/>
        <v>-100</v>
      </c>
      <c r="BX60" s="1">
        <f t="shared" si="161"/>
        <v>100</v>
      </c>
      <c r="BY60" s="1">
        <f t="shared" si="162"/>
        <v>0</v>
      </c>
      <c r="BZ60" s="1">
        <f t="shared" si="163"/>
        <v>3.4009999999999945</v>
      </c>
      <c r="CA60" s="4">
        <f t="shared" si="221"/>
        <v>0.99999999999999645</v>
      </c>
      <c r="CB60" s="1">
        <f t="shared" si="222"/>
        <v>2.5283001443117766E-5</v>
      </c>
      <c r="CC60" s="4">
        <f t="shared" si="267"/>
        <v>-0.46746129255551433</v>
      </c>
      <c r="CD60" s="1">
        <f t="shared" si="223"/>
        <v>0.99999999999999645</v>
      </c>
      <c r="CE60" s="1">
        <f t="shared" si="164"/>
        <v>7.3194289177825941E-8</v>
      </c>
      <c r="CF60" s="1">
        <f t="shared" si="224"/>
        <v>1000.0000512360024</v>
      </c>
      <c r="CG60" s="1">
        <f t="shared" si="225"/>
        <v>1027.0199999999963</v>
      </c>
      <c r="CH60" s="1">
        <f t="shared" si="226"/>
        <v>999.99999999999648</v>
      </c>
      <c r="CI60" s="1">
        <f t="shared" si="227"/>
        <v>1000</v>
      </c>
      <c r="CJ60" s="1">
        <f t="shared" si="228"/>
        <v>9.7592385570434585E-9</v>
      </c>
      <c r="CK60" s="4">
        <f t="shared" si="229"/>
        <v>0</v>
      </c>
      <c r="CL60" s="1">
        <f t="shared" si="230"/>
        <v>-7.3194289177825936E-5</v>
      </c>
      <c r="CM60" s="4">
        <f t="shared" si="165"/>
        <v>0</v>
      </c>
      <c r="CN60" s="4">
        <f t="shared" si="166"/>
        <v>10</v>
      </c>
      <c r="CO60" s="4">
        <f t="shared" si="231"/>
        <v>7.3194810128387153E-8</v>
      </c>
      <c r="CP60" s="4">
        <f t="shared" si="167"/>
        <v>5.2095056121206771E-13</v>
      </c>
      <c r="CQ60" s="4">
        <f t="shared" si="168"/>
        <v>-100</v>
      </c>
      <c r="CR60" s="4">
        <f t="shared" si="169"/>
        <v>-100</v>
      </c>
      <c r="CS60" s="4">
        <f t="shared" si="170"/>
        <v>-100</v>
      </c>
      <c r="CT60" s="1">
        <f t="shared" si="171"/>
        <v>100</v>
      </c>
      <c r="CU60" s="1">
        <f t="shared" si="172"/>
        <v>0</v>
      </c>
      <c r="CV60" s="1">
        <f t="shared" si="173"/>
        <v>3.4009999999999945</v>
      </c>
      <c r="CW60" s="4">
        <f t="shared" si="232"/>
        <v>0.99999999999999645</v>
      </c>
      <c r="CX60" s="1">
        <f t="shared" si="233"/>
        <v>2.5283181391498154E-5</v>
      </c>
      <c r="CY60" s="4">
        <f t="shared" si="268"/>
        <v>-0.46744665124978735</v>
      </c>
      <c r="CZ60" s="1">
        <f t="shared" si="234"/>
        <v>0.99999999999999645</v>
      </c>
      <c r="DA60" s="1">
        <f t="shared" si="174"/>
        <v>7.3194810128387153E-8</v>
      </c>
      <c r="DB60" s="1">
        <f t="shared" si="235"/>
        <v>1000.0000512363672</v>
      </c>
      <c r="DC60" s="1">
        <f t="shared" si="236"/>
        <v>1027.0199999999963</v>
      </c>
      <c r="DD60" s="1">
        <f t="shared" si="237"/>
        <v>999.99999999999648</v>
      </c>
      <c r="DE60" s="1">
        <f t="shared" si="238"/>
        <v>1000</v>
      </c>
      <c r="DF60" s="1">
        <f t="shared" si="239"/>
        <v>9.7593080171182882E-9</v>
      </c>
      <c r="DG60" s="4">
        <f t="shared" si="240"/>
        <v>0</v>
      </c>
      <c r="DH60" s="1">
        <f t="shared" si="241"/>
        <v>-7.3194810128387149E-5</v>
      </c>
      <c r="DI60" s="4">
        <f t="shared" si="175"/>
        <v>0</v>
      </c>
      <c r="DJ60" s="4">
        <f t="shared" si="176"/>
        <v>10</v>
      </c>
      <c r="DK60" s="4">
        <f t="shared" si="242"/>
        <v>7.3195092940144477E-8</v>
      </c>
      <c r="DL60" s="4">
        <f t="shared" si="177"/>
        <v>2.8281175732435544E-13</v>
      </c>
      <c r="DM60" s="4">
        <f t="shared" si="178"/>
        <v>-100</v>
      </c>
      <c r="DN60" s="4">
        <f t="shared" si="179"/>
        <v>-100</v>
      </c>
      <c r="DO60" s="4">
        <f t="shared" si="180"/>
        <v>-100</v>
      </c>
      <c r="DP60" s="1">
        <f t="shared" si="181"/>
        <v>100</v>
      </c>
      <c r="DQ60" s="1">
        <f t="shared" si="182"/>
        <v>0</v>
      </c>
      <c r="DR60" s="1">
        <f t="shared" si="183"/>
        <v>3.4009999999999945</v>
      </c>
      <c r="DS60" s="4">
        <f t="shared" si="243"/>
        <v>0.99999999999999645</v>
      </c>
      <c r="DT60" s="1">
        <f t="shared" si="244"/>
        <v>2.5283279081224342E-5</v>
      </c>
      <c r="DU60" s="4">
        <f t="shared" si="269"/>
        <v>-0.46741350014400684</v>
      </c>
      <c r="DV60" s="1">
        <f t="shared" si="245"/>
        <v>0.99999999999999645</v>
      </c>
      <c r="DW60" s="1">
        <f t="shared" si="184"/>
        <v>7.3195092940144477E-8</v>
      </c>
      <c r="DX60" s="1">
        <f t="shared" si="246"/>
        <v>1000.000051236565</v>
      </c>
      <c r="DY60" s="1">
        <f t="shared" si="247"/>
        <v>1027.0199999999963</v>
      </c>
      <c r="DZ60" s="1">
        <f t="shared" si="248"/>
        <v>999.99999999999648</v>
      </c>
      <c r="EA60" s="1">
        <f t="shared" si="249"/>
        <v>1000</v>
      </c>
      <c r="EB60" s="1">
        <f t="shared" si="250"/>
        <v>9.759345725352597E-9</v>
      </c>
      <c r="EC60" s="4">
        <f t="shared" si="251"/>
        <v>0</v>
      </c>
      <c r="ED60" s="1">
        <f t="shared" si="252"/>
        <v>-7.3195092940144479E-5</v>
      </c>
      <c r="EE60" s="4">
        <f t="shared" si="185"/>
        <v>0</v>
      </c>
      <c r="EF60" s="4">
        <f t="shared" si="186"/>
        <v>10</v>
      </c>
      <c r="EG60" s="4">
        <f t="shared" si="253"/>
        <v>7.31951710613536E-8</v>
      </c>
      <c r="EH60" s="4">
        <f t="shared" si="187"/>
        <v>7.8121209122744715E-14</v>
      </c>
      <c r="EI60" s="4">
        <f t="shared" si="188"/>
        <v>-100</v>
      </c>
      <c r="EJ60" s="4">
        <f t="shared" si="189"/>
        <v>-100</v>
      </c>
      <c r="EK60" s="4">
        <f t="shared" si="190"/>
        <v>-100</v>
      </c>
      <c r="EL60" s="1">
        <f t="shared" si="191"/>
        <v>100</v>
      </c>
      <c r="EM60" s="1">
        <f t="shared" si="192"/>
        <v>0</v>
      </c>
      <c r="EN60" s="1">
        <f t="shared" si="193"/>
        <v>3.4009999999999945</v>
      </c>
      <c r="EO60" s="4">
        <f t="shared" si="254"/>
        <v>0.99999999999999645</v>
      </c>
      <c r="EP60" s="1">
        <f t="shared" si="255"/>
        <v>2.5283306066097964E-5</v>
      </c>
      <c r="EQ60" s="4">
        <f t="shared" si="270"/>
        <v>-0.46739906360718619</v>
      </c>
      <c r="ER60" s="1">
        <f t="shared" si="256"/>
        <v>0.99999999999999645</v>
      </c>
      <c r="ES60" s="1">
        <f t="shared" si="194"/>
        <v>7.31951710613536E-8</v>
      </c>
      <c r="ET60" s="1">
        <f t="shared" si="257"/>
        <v>1000.0000512366198</v>
      </c>
      <c r="EU60" s="1">
        <f t="shared" si="258"/>
        <v>1027.0199999999963</v>
      </c>
      <c r="EV60" s="1">
        <f t="shared" si="259"/>
        <v>999.99999999999648</v>
      </c>
      <c r="EW60" s="1">
        <f t="shared" si="260"/>
        <v>1000</v>
      </c>
      <c r="EX60" s="1">
        <f t="shared" si="261"/>
        <v>9.7593561415138136E-9</v>
      </c>
      <c r="EY60" s="4">
        <f t="shared" si="262"/>
        <v>0</v>
      </c>
      <c r="EZ60" s="1">
        <f t="shared" si="263"/>
        <v>-7.3195171061353606E-5</v>
      </c>
      <c r="FA60" s="4">
        <f t="shared" si="195"/>
        <v>0</v>
      </c>
      <c r="FB60" s="4">
        <f t="shared" si="196"/>
        <v>10</v>
      </c>
      <c r="FC60" s="4">
        <f t="shared" si="264"/>
        <v>7.3195113872093463E-8</v>
      </c>
      <c r="FD60" s="4">
        <f t="shared" si="197"/>
        <v>-5.71892601367709E-14</v>
      </c>
      <c r="FE60" s="4"/>
      <c r="FF60" s="4"/>
      <c r="FG60" s="4"/>
      <c r="FH60" s="4"/>
      <c r="FI60" s="4"/>
      <c r="FJ60" s="4"/>
      <c r="FK60" s="4"/>
      <c r="FL60" s="4"/>
      <c r="FM60" s="4"/>
      <c r="FN60" s="6"/>
      <c r="FO60" s="4"/>
      <c r="FP60" s="4"/>
      <c r="FQ60" s="4"/>
      <c r="FR60" s="1"/>
      <c r="FS60" s="4"/>
      <c r="FT60" s="4"/>
      <c r="FX60" s="2"/>
      <c r="FY60" s="2"/>
      <c r="FZ60" s="2"/>
      <c r="GA60" s="2"/>
      <c r="GB60" s="3"/>
      <c r="GC60" s="2"/>
      <c r="GD60" s="2"/>
      <c r="GE60" s="2"/>
      <c r="GF60" s="2"/>
    </row>
    <row r="61" spans="1:188" s="5" customFormat="1">
      <c r="A61" s="4">
        <v>43</v>
      </c>
      <c r="B61" s="4">
        <f t="shared" si="136"/>
        <v>100</v>
      </c>
      <c r="C61" s="4">
        <v>0</v>
      </c>
      <c r="D61" s="1">
        <f t="shared" si="137"/>
        <v>-100</v>
      </c>
      <c r="E61" s="1">
        <f t="shared" si="129"/>
        <v>290</v>
      </c>
      <c r="F61" s="4">
        <f t="shared" si="198"/>
        <v>3.4509999999999943</v>
      </c>
      <c r="G61" s="1">
        <f>'0.5Q 17-24'!GA61</f>
        <v>-100</v>
      </c>
      <c r="H61" s="1">
        <f>'0.5Q 17-24'!GB61</f>
        <v>-100</v>
      </c>
      <c r="I61" s="1">
        <f>'0.5Q 17-24'!GC61</f>
        <v>-100</v>
      </c>
      <c r="J61" s="1">
        <f>'0.5Q 17-24'!GD61</f>
        <v>100</v>
      </c>
      <c r="K61" s="1">
        <f>'0.5Q 17-24'!GE61</f>
        <v>0</v>
      </c>
      <c r="L61" s="1">
        <f>'0.5Q 17-24'!GF61</f>
        <v>3.4509999999999943</v>
      </c>
      <c r="M61" s="1">
        <f>'0.5Q 17-24'!GG61</f>
        <v>0.99999999999999645</v>
      </c>
      <c r="N61" s="1">
        <f>'0.5Q 17-24'!GH61</f>
        <v>1.5165349877022948E-5</v>
      </c>
      <c r="O61" s="1">
        <f>'0.5Q 17-24'!GI61</f>
        <v>-0.46727069419163314</v>
      </c>
      <c r="P61" s="1">
        <f>'0.5Q 17-24'!GJ61</f>
        <v>0.99999999999999645</v>
      </c>
      <c r="Q61" s="1">
        <f>'0.5Q 17-24'!GK61</f>
        <v>4.3903687893981426E-8</v>
      </c>
      <c r="R61" s="1">
        <f>'0.5Q 17-24'!GL61</f>
        <v>1000.0000307325815</v>
      </c>
      <c r="S61" s="1">
        <f>'0.5Q 17-24'!GM61</f>
        <v>1027.0199999999963</v>
      </c>
      <c r="T61" s="1">
        <f>'0.5Q 17-24'!GN61</f>
        <v>999.99999999999648</v>
      </c>
      <c r="U61" s="1">
        <f>'0.5Q 17-24'!GO61</f>
        <v>1000</v>
      </c>
      <c r="V61" s="1">
        <f>'0.5Q 17-24'!GP61</f>
        <v>5.8538250525308578E-9</v>
      </c>
      <c r="W61" s="1">
        <f>'0.5Q 17-24'!GQ61</f>
        <v>0</v>
      </c>
      <c r="X61" s="1">
        <f>'0.5Q 17-24'!GR61</f>
        <v>-4.3903687893981424E-5</v>
      </c>
      <c r="Y61" s="1">
        <f>'0.5Q 17-24'!GS61</f>
        <v>0</v>
      </c>
      <c r="Z61" s="1">
        <f>'0.5Q 17-24'!GT61</f>
        <v>10</v>
      </c>
      <c r="AA61" s="1">
        <f>'0.5Q 17-24'!GU61</f>
        <v>4.3910079464915238E-8</v>
      </c>
      <c r="AB61" s="4"/>
      <c r="AC61" s="4">
        <f t="shared" si="138"/>
        <v>-100</v>
      </c>
      <c r="AD61" s="4">
        <f t="shared" si="139"/>
        <v>-100</v>
      </c>
      <c r="AE61" s="4">
        <f t="shared" si="140"/>
        <v>-100</v>
      </c>
      <c r="AF61" s="1">
        <f t="shared" si="141"/>
        <v>100</v>
      </c>
      <c r="AG61" s="1">
        <f t="shared" si="142"/>
        <v>0</v>
      </c>
      <c r="AH61" s="1">
        <f t="shared" si="143"/>
        <v>3.4509999999999943</v>
      </c>
      <c r="AI61" s="4">
        <f t="shared" si="199"/>
        <v>0.99999999999999645</v>
      </c>
      <c r="AJ61" s="1">
        <f t="shared" si="200"/>
        <v>1.516755767354585E-5</v>
      </c>
      <c r="AK61" s="4">
        <f t="shared" si="265"/>
        <v>-0.46740197786526982</v>
      </c>
      <c r="AL61" s="1">
        <f t="shared" si="201"/>
        <v>0.99999999999999645</v>
      </c>
      <c r="AM61" s="1">
        <f t="shared" si="144"/>
        <v>4.3910079464915238E-8</v>
      </c>
      <c r="AN61" s="1">
        <f t="shared" si="202"/>
        <v>1000.0000307370556</v>
      </c>
      <c r="AO61" s="1">
        <f t="shared" si="203"/>
        <v>1027.0199999999963</v>
      </c>
      <c r="AP61" s="1">
        <f t="shared" si="204"/>
        <v>999.99999999999648</v>
      </c>
      <c r="AQ61" s="1">
        <f t="shared" si="205"/>
        <v>1000</v>
      </c>
      <c r="AR61" s="1">
        <f t="shared" si="206"/>
        <v>5.854677261988699E-9</v>
      </c>
      <c r="AS61" s="4">
        <f t="shared" si="207"/>
        <v>0</v>
      </c>
      <c r="AT61" s="1">
        <f t="shared" si="208"/>
        <v>-4.3910079464915237E-5</v>
      </c>
      <c r="AU61" s="4">
        <f t="shared" si="145"/>
        <v>0</v>
      </c>
      <c r="AV61" s="4">
        <f t="shared" si="146"/>
        <v>10</v>
      </c>
      <c r="AW61" s="4">
        <f t="shared" si="209"/>
        <v>4.3915088741420864E-8</v>
      </c>
      <c r="AX61" s="4">
        <f t="shared" si="147"/>
        <v>5.00927650562582E-12</v>
      </c>
      <c r="AY61" s="4">
        <f t="shared" si="148"/>
        <v>-100</v>
      </c>
      <c r="AZ61" s="4">
        <f t="shared" si="149"/>
        <v>-100</v>
      </c>
      <c r="BA61" s="4">
        <f t="shared" si="150"/>
        <v>-100</v>
      </c>
      <c r="BB61" s="1">
        <f t="shared" si="151"/>
        <v>100</v>
      </c>
      <c r="BC61" s="1">
        <f t="shared" si="152"/>
        <v>0</v>
      </c>
      <c r="BD61" s="1">
        <f t="shared" si="153"/>
        <v>3.4509999999999943</v>
      </c>
      <c r="BE61" s="4">
        <f t="shared" si="210"/>
        <v>0.99999999999999645</v>
      </c>
      <c r="BF61" s="1">
        <f t="shared" si="211"/>
        <v>1.5169287993582336E-5</v>
      </c>
      <c r="BG61" s="4">
        <f t="shared" si="266"/>
        <v>-0.46742716091103192</v>
      </c>
      <c r="BH61" s="1">
        <f t="shared" si="212"/>
        <v>0.99999999999999645</v>
      </c>
      <c r="BI61" s="1">
        <f t="shared" si="154"/>
        <v>4.3915088741420864E-8</v>
      </c>
      <c r="BJ61" s="1">
        <f t="shared" si="213"/>
        <v>1000.0000307405621</v>
      </c>
      <c r="BK61" s="1">
        <f t="shared" si="214"/>
        <v>1027.0199999999963</v>
      </c>
      <c r="BL61" s="1">
        <f t="shared" si="215"/>
        <v>999.99999999999648</v>
      </c>
      <c r="BM61" s="1">
        <f t="shared" si="216"/>
        <v>1000</v>
      </c>
      <c r="BN61" s="1">
        <f t="shared" si="217"/>
        <v>5.8553451655227822E-9</v>
      </c>
      <c r="BO61" s="4">
        <f t="shared" si="218"/>
        <v>0</v>
      </c>
      <c r="BP61" s="1">
        <f t="shared" si="219"/>
        <v>-4.3915088741420864E-5</v>
      </c>
      <c r="BQ61" s="4">
        <f t="shared" si="155"/>
        <v>0</v>
      </c>
      <c r="BR61" s="4">
        <f t="shared" si="156"/>
        <v>10</v>
      </c>
      <c r="BS61" s="4">
        <f t="shared" si="220"/>
        <v>4.3916573506695561E-8</v>
      </c>
      <c r="BT61" s="4">
        <f t="shared" si="157"/>
        <v>1.4847652746966602E-12</v>
      </c>
      <c r="BU61" s="4">
        <f t="shared" si="158"/>
        <v>-100</v>
      </c>
      <c r="BV61" s="4">
        <f t="shared" si="159"/>
        <v>-100</v>
      </c>
      <c r="BW61" s="4">
        <f t="shared" si="160"/>
        <v>-100</v>
      </c>
      <c r="BX61" s="1">
        <f t="shared" si="161"/>
        <v>100</v>
      </c>
      <c r="BY61" s="1">
        <f t="shared" si="162"/>
        <v>0</v>
      </c>
      <c r="BZ61" s="1">
        <f t="shared" si="163"/>
        <v>3.4509999999999943</v>
      </c>
      <c r="CA61" s="4">
        <f t="shared" si="221"/>
        <v>0.99999999999999645</v>
      </c>
      <c r="CB61" s="1">
        <f t="shared" si="222"/>
        <v>1.5169800865870662E-5</v>
      </c>
      <c r="CC61" s="4">
        <f t="shared" si="267"/>
        <v>-0.46746129255551433</v>
      </c>
      <c r="CD61" s="1">
        <f t="shared" si="223"/>
        <v>0.99999999999999645</v>
      </c>
      <c r="CE61" s="1">
        <f t="shared" si="164"/>
        <v>4.3916573506695561E-8</v>
      </c>
      <c r="CF61" s="1">
        <f t="shared" si="224"/>
        <v>1000.0000307416014</v>
      </c>
      <c r="CG61" s="1">
        <f t="shared" si="225"/>
        <v>1027.0199999999963</v>
      </c>
      <c r="CH61" s="1">
        <f t="shared" si="226"/>
        <v>999.99999999999648</v>
      </c>
      <c r="CI61" s="1">
        <f t="shared" si="227"/>
        <v>1000</v>
      </c>
      <c r="CJ61" s="1">
        <f t="shared" si="228"/>
        <v>5.8555431342260764E-9</v>
      </c>
      <c r="CK61" s="4">
        <f t="shared" si="229"/>
        <v>0</v>
      </c>
      <c r="CL61" s="1">
        <f t="shared" si="230"/>
        <v>-4.3916573506695561E-5</v>
      </c>
      <c r="CM61" s="4">
        <f t="shared" si="165"/>
        <v>0</v>
      </c>
      <c r="CN61" s="4">
        <f t="shared" si="166"/>
        <v>10</v>
      </c>
      <c r="CO61" s="4">
        <f t="shared" si="231"/>
        <v>4.3916886077032292E-8</v>
      </c>
      <c r="CP61" s="4">
        <f t="shared" si="167"/>
        <v>3.1257033673121109E-13</v>
      </c>
      <c r="CQ61" s="4">
        <f t="shared" si="168"/>
        <v>-100</v>
      </c>
      <c r="CR61" s="4">
        <f t="shared" si="169"/>
        <v>-100</v>
      </c>
      <c r="CS61" s="4">
        <f t="shared" si="170"/>
        <v>-100</v>
      </c>
      <c r="CT61" s="1">
        <f t="shared" si="171"/>
        <v>100</v>
      </c>
      <c r="CU61" s="1">
        <f t="shared" si="172"/>
        <v>0</v>
      </c>
      <c r="CV61" s="1">
        <f t="shared" si="173"/>
        <v>3.4509999999999943</v>
      </c>
      <c r="CW61" s="4">
        <f t="shared" si="232"/>
        <v>0.99999999999999645</v>
      </c>
      <c r="CX61" s="1">
        <f t="shared" si="233"/>
        <v>1.5169908834898889E-5</v>
      </c>
      <c r="CY61" s="4">
        <f t="shared" si="268"/>
        <v>-0.46744665124978735</v>
      </c>
      <c r="CZ61" s="1">
        <f t="shared" si="234"/>
        <v>0.99999999999999645</v>
      </c>
      <c r="DA61" s="1">
        <f t="shared" si="174"/>
        <v>4.3916886077032292E-8</v>
      </c>
      <c r="DB61" s="1">
        <f t="shared" si="235"/>
        <v>1000.0000307418202</v>
      </c>
      <c r="DC61" s="1">
        <f t="shared" si="236"/>
        <v>1027.0199999999963</v>
      </c>
      <c r="DD61" s="1">
        <f t="shared" si="237"/>
        <v>999.99999999999648</v>
      </c>
      <c r="DE61" s="1">
        <f t="shared" si="238"/>
        <v>1000</v>
      </c>
      <c r="DF61" s="1">
        <f t="shared" si="239"/>
        <v>5.8555848102709723E-9</v>
      </c>
      <c r="DG61" s="4">
        <f t="shared" si="240"/>
        <v>0</v>
      </c>
      <c r="DH61" s="1">
        <f t="shared" si="241"/>
        <v>-4.3916886077032295E-5</v>
      </c>
      <c r="DI61" s="4">
        <f t="shared" si="175"/>
        <v>0</v>
      </c>
      <c r="DJ61" s="4">
        <f t="shared" si="176"/>
        <v>10</v>
      </c>
      <c r="DK61" s="4">
        <f t="shared" si="242"/>
        <v>4.3917055764086686E-8</v>
      </c>
      <c r="DL61" s="4">
        <f t="shared" si="177"/>
        <v>1.6968705439461326E-13</v>
      </c>
      <c r="DM61" s="4">
        <f t="shared" si="178"/>
        <v>-100</v>
      </c>
      <c r="DN61" s="4">
        <f t="shared" si="179"/>
        <v>-100</v>
      </c>
      <c r="DO61" s="4">
        <f t="shared" si="180"/>
        <v>-100</v>
      </c>
      <c r="DP61" s="1">
        <f t="shared" si="181"/>
        <v>100</v>
      </c>
      <c r="DQ61" s="1">
        <f t="shared" si="182"/>
        <v>0</v>
      </c>
      <c r="DR61" s="1">
        <f t="shared" si="183"/>
        <v>3.4509999999999943</v>
      </c>
      <c r="DS61" s="4">
        <f t="shared" si="243"/>
        <v>0.99999999999999645</v>
      </c>
      <c r="DT61" s="1">
        <f t="shared" si="244"/>
        <v>1.5169967448734606E-5</v>
      </c>
      <c r="DU61" s="4">
        <f t="shared" si="269"/>
        <v>-0.46741350014400684</v>
      </c>
      <c r="DV61" s="1">
        <f t="shared" si="245"/>
        <v>0.99999999999999645</v>
      </c>
      <c r="DW61" s="1">
        <f t="shared" si="184"/>
        <v>4.3917055764086686E-8</v>
      </c>
      <c r="DX61" s="1">
        <f t="shared" si="246"/>
        <v>1000.000030741939</v>
      </c>
      <c r="DY61" s="1">
        <f t="shared" si="247"/>
        <v>1027.0199999999963</v>
      </c>
      <c r="DZ61" s="1">
        <f t="shared" si="248"/>
        <v>999.99999999999648</v>
      </c>
      <c r="EA61" s="1">
        <f t="shared" si="249"/>
        <v>1000</v>
      </c>
      <c r="EB61" s="1">
        <f t="shared" si="250"/>
        <v>5.8556074352115585E-9</v>
      </c>
      <c r="EC61" s="4">
        <f t="shared" si="251"/>
        <v>0</v>
      </c>
      <c r="ED61" s="1">
        <f t="shared" si="252"/>
        <v>-4.3917055764086687E-5</v>
      </c>
      <c r="EE61" s="4">
        <f t="shared" si="185"/>
        <v>0</v>
      </c>
      <c r="EF61" s="4">
        <f t="shared" si="186"/>
        <v>10</v>
      </c>
      <c r="EG61" s="4">
        <f t="shared" si="253"/>
        <v>4.3917102636812156E-8</v>
      </c>
      <c r="EH61" s="4">
        <f t="shared" si="187"/>
        <v>4.6872725469676362E-14</v>
      </c>
      <c r="EI61" s="4">
        <f t="shared" si="188"/>
        <v>-100</v>
      </c>
      <c r="EJ61" s="4">
        <f t="shared" si="189"/>
        <v>-100</v>
      </c>
      <c r="EK61" s="4">
        <f t="shared" si="190"/>
        <v>-100</v>
      </c>
      <c r="EL61" s="1">
        <f t="shared" si="191"/>
        <v>100</v>
      </c>
      <c r="EM61" s="1">
        <f t="shared" si="192"/>
        <v>0</v>
      </c>
      <c r="EN61" s="1">
        <f t="shared" si="193"/>
        <v>3.4509999999999943</v>
      </c>
      <c r="EO61" s="4">
        <f t="shared" si="254"/>
        <v>0.99999999999999645</v>
      </c>
      <c r="EP61" s="1">
        <f t="shared" si="255"/>
        <v>1.5169983639658779E-5</v>
      </c>
      <c r="EQ61" s="4">
        <f t="shared" si="270"/>
        <v>-0.46739906360718619</v>
      </c>
      <c r="ER61" s="1">
        <f t="shared" si="256"/>
        <v>0.99999999999999645</v>
      </c>
      <c r="ES61" s="1">
        <f t="shared" si="194"/>
        <v>4.3917102636812156E-8</v>
      </c>
      <c r="ET61" s="1">
        <f t="shared" si="257"/>
        <v>1000.0000307419718</v>
      </c>
      <c r="EU61" s="1">
        <f t="shared" si="258"/>
        <v>1027.0199999999963</v>
      </c>
      <c r="EV61" s="1">
        <f t="shared" si="259"/>
        <v>999.99999999999648</v>
      </c>
      <c r="EW61" s="1">
        <f t="shared" si="260"/>
        <v>1000</v>
      </c>
      <c r="EX61" s="1">
        <f t="shared" si="261"/>
        <v>5.8556136849082888E-9</v>
      </c>
      <c r="EY61" s="4">
        <f t="shared" si="262"/>
        <v>0</v>
      </c>
      <c r="EZ61" s="1">
        <f t="shared" si="263"/>
        <v>-4.3917102636812155E-5</v>
      </c>
      <c r="FA61" s="4">
        <f t="shared" si="195"/>
        <v>0</v>
      </c>
      <c r="FB61" s="4">
        <f t="shared" si="196"/>
        <v>10</v>
      </c>
      <c r="FC61" s="4">
        <f t="shared" si="264"/>
        <v>4.3917068323256079E-8</v>
      </c>
      <c r="FD61" s="4">
        <f t="shared" si="197"/>
        <v>-3.4313556076768584E-14</v>
      </c>
      <c r="FE61" s="4"/>
      <c r="FF61" s="4"/>
      <c r="FG61" s="4"/>
      <c r="FH61" s="4"/>
      <c r="FI61" s="4"/>
      <c r="FJ61" s="4"/>
      <c r="FK61" s="4"/>
      <c r="FL61" s="4"/>
      <c r="FM61" s="4"/>
      <c r="FN61" s="6"/>
      <c r="FO61" s="4"/>
      <c r="FP61" s="4"/>
      <c r="FQ61" s="4"/>
      <c r="FR61" s="1"/>
      <c r="FS61" s="4"/>
      <c r="FT61" s="4"/>
      <c r="FX61" s="2"/>
      <c r="FY61" s="2"/>
      <c r="FZ61" s="2"/>
      <c r="GA61" s="2"/>
      <c r="GB61" s="3"/>
      <c r="GC61" s="2"/>
      <c r="GD61" s="2"/>
      <c r="GE61" s="2"/>
      <c r="GF61" s="2"/>
    </row>
    <row r="62" spans="1:188" s="5" customFormat="1">
      <c r="A62" s="4">
        <v>44</v>
      </c>
      <c r="B62" s="4">
        <f t="shared" si="136"/>
        <v>100</v>
      </c>
      <c r="C62" s="4">
        <v>0</v>
      </c>
      <c r="D62" s="1">
        <f t="shared" si="137"/>
        <v>-100</v>
      </c>
      <c r="E62" s="1">
        <f t="shared" si="129"/>
        <v>285</v>
      </c>
      <c r="F62" s="4">
        <f t="shared" si="198"/>
        <v>3.5009999999999941</v>
      </c>
      <c r="G62" s="1">
        <f>'0.5Q 17-24'!GA62</f>
        <v>-100</v>
      </c>
      <c r="H62" s="1">
        <f>'0.5Q 17-24'!GB62</f>
        <v>-100</v>
      </c>
      <c r="I62" s="1">
        <f>'0.5Q 17-24'!GC62</f>
        <v>-100</v>
      </c>
      <c r="J62" s="1">
        <f>'0.5Q 17-24'!GD62</f>
        <v>100</v>
      </c>
      <c r="K62" s="1">
        <f>'0.5Q 17-24'!GE62</f>
        <v>0</v>
      </c>
      <c r="L62" s="1">
        <f>'0.5Q 17-24'!GF62</f>
        <v>3.5009999999999941</v>
      </c>
      <c r="M62" s="1">
        <f>'0.5Q 17-24'!GG62</f>
        <v>0.99999999999999645</v>
      </c>
      <c r="N62" s="1">
        <f>'0.5Q 17-24'!GH62</f>
        <v>9.0992099262137673E-6</v>
      </c>
      <c r="O62" s="1">
        <f>'0.5Q 17-24'!GI62</f>
        <v>-0.46727069419163314</v>
      </c>
      <c r="P62" s="1">
        <f>'0.5Q 17-24'!GJ62</f>
        <v>0.99999999999999645</v>
      </c>
      <c r="Q62" s="1">
        <f>'0.5Q 17-24'!GK62</f>
        <v>2.6342212736388855E-8</v>
      </c>
      <c r="R62" s="1">
        <f>'0.5Q 17-24'!GL62</f>
        <v>1000.000018439549</v>
      </c>
      <c r="S62" s="1">
        <f>'0.5Q 17-24'!GM62</f>
        <v>1027.0199999999963</v>
      </c>
      <c r="T62" s="1">
        <f>'0.5Q 17-24'!GN62</f>
        <v>999.99999999999648</v>
      </c>
      <c r="U62" s="1">
        <f>'0.5Q 17-24'!GO62</f>
        <v>1000</v>
      </c>
      <c r="V62" s="1">
        <f>'0.5Q 17-24'!GP62</f>
        <v>3.5122950315185141E-9</v>
      </c>
      <c r="W62" s="1">
        <f>'0.5Q 17-24'!GQ62</f>
        <v>0</v>
      </c>
      <c r="X62" s="1">
        <f>'0.5Q 17-24'!GR62</f>
        <v>-2.6342212736388855E-5</v>
      </c>
      <c r="Y62" s="1">
        <f>'0.5Q 17-24'!GS62</f>
        <v>0</v>
      </c>
      <c r="Z62" s="1">
        <f>'0.5Q 17-24'!GT62</f>
        <v>10</v>
      </c>
      <c r="AA62" s="1">
        <f>'0.5Q 17-24'!GU62</f>
        <v>2.6346047678949144E-8</v>
      </c>
      <c r="AB62" s="4"/>
      <c r="AC62" s="4">
        <f t="shared" si="138"/>
        <v>-100</v>
      </c>
      <c r="AD62" s="4">
        <f t="shared" si="139"/>
        <v>-100</v>
      </c>
      <c r="AE62" s="4">
        <f t="shared" si="140"/>
        <v>-100</v>
      </c>
      <c r="AF62" s="1">
        <f t="shared" si="141"/>
        <v>100</v>
      </c>
      <c r="AG62" s="1">
        <f t="shared" si="142"/>
        <v>0</v>
      </c>
      <c r="AH62" s="1">
        <f t="shared" si="143"/>
        <v>3.5009999999999941</v>
      </c>
      <c r="AI62" s="4">
        <f t="shared" si="199"/>
        <v>0.99999999999999645</v>
      </c>
      <c r="AJ62" s="1">
        <f t="shared" si="200"/>
        <v>9.1005346041275099E-6</v>
      </c>
      <c r="AK62" s="4">
        <f t="shared" si="265"/>
        <v>-0.46740197786526982</v>
      </c>
      <c r="AL62" s="1">
        <f t="shared" si="201"/>
        <v>0.99999999999999645</v>
      </c>
      <c r="AM62" s="1">
        <f t="shared" si="144"/>
        <v>2.6346047678949144E-8</v>
      </c>
      <c r="AN62" s="1">
        <f t="shared" si="202"/>
        <v>1000.0000184422333</v>
      </c>
      <c r="AO62" s="1">
        <f t="shared" si="203"/>
        <v>1027.0199999999963</v>
      </c>
      <c r="AP62" s="1">
        <f t="shared" si="204"/>
        <v>999.99999999999648</v>
      </c>
      <c r="AQ62" s="1">
        <f t="shared" si="205"/>
        <v>1000</v>
      </c>
      <c r="AR62" s="1">
        <f t="shared" si="206"/>
        <v>3.5128063571932189E-9</v>
      </c>
      <c r="AS62" s="4">
        <f t="shared" si="207"/>
        <v>0</v>
      </c>
      <c r="AT62" s="1">
        <f t="shared" si="208"/>
        <v>-2.6346047678949142E-5</v>
      </c>
      <c r="AU62" s="4">
        <f t="shared" si="145"/>
        <v>0</v>
      </c>
      <c r="AV62" s="4">
        <f t="shared" si="146"/>
        <v>10</v>
      </c>
      <c r="AW62" s="4">
        <f t="shared" si="209"/>
        <v>2.6349053244852519E-8</v>
      </c>
      <c r="AX62" s="4">
        <f t="shared" si="147"/>
        <v>3.005565903375492E-12</v>
      </c>
      <c r="AY62" s="4">
        <f t="shared" si="148"/>
        <v>-100</v>
      </c>
      <c r="AZ62" s="4">
        <f t="shared" si="149"/>
        <v>-100</v>
      </c>
      <c r="BA62" s="4">
        <f t="shared" si="150"/>
        <v>-100</v>
      </c>
      <c r="BB62" s="1">
        <f t="shared" si="151"/>
        <v>100</v>
      </c>
      <c r="BC62" s="1">
        <f t="shared" si="152"/>
        <v>0</v>
      </c>
      <c r="BD62" s="1">
        <f t="shared" si="153"/>
        <v>3.5009999999999941</v>
      </c>
      <c r="BE62" s="4">
        <f t="shared" si="210"/>
        <v>0.99999999999999645</v>
      </c>
      <c r="BF62" s="1">
        <f t="shared" si="211"/>
        <v>9.1015727961494024E-6</v>
      </c>
      <c r="BG62" s="4">
        <f t="shared" si="266"/>
        <v>-0.46742716091103192</v>
      </c>
      <c r="BH62" s="1">
        <f t="shared" si="212"/>
        <v>0.99999999999999645</v>
      </c>
      <c r="BI62" s="1">
        <f t="shared" si="154"/>
        <v>2.6349053244852519E-8</v>
      </c>
      <c r="BJ62" s="1">
        <f t="shared" si="213"/>
        <v>1000.0000184443371</v>
      </c>
      <c r="BK62" s="1">
        <f t="shared" si="214"/>
        <v>1027.0199999999963</v>
      </c>
      <c r="BL62" s="1">
        <f t="shared" si="215"/>
        <v>999.99999999999648</v>
      </c>
      <c r="BM62" s="1">
        <f t="shared" si="216"/>
        <v>1000</v>
      </c>
      <c r="BN62" s="1">
        <f t="shared" si="217"/>
        <v>3.5132070993136688E-9</v>
      </c>
      <c r="BO62" s="4">
        <f t="shared" si="218"/>
        <v>0</v>
      </c>
      <c r="BP62" s="1">
        <f t="shared" si="219"/>
        <v>-2.6349053244852518E-5</v>
      </c>
      <c r="BQ62" s="4">
        <f t="shared" si="155"/>
        <v>0</v>
      </c>
      <c r="BR62" s="4">
        <f t="shared" si="156"/>
        <v>10</v>
      </c>
      <c r="BS62" s="4">
        <f t="shared" si="220"/>
        <v>2.6349944104017336E-8</v>
      </c>
      <c r="BT62" s="4">
        <f t="shared" si="157"/>
        <v>8.9085916481733439E-13</v>
      </c>
      <c r="BU62" s="4">
        <f t="shared" si="158"/>
        <v>-100</v>
      </c>
      <c r="BV62" s="4">
        <f t="shared" si="159"/>
        <v>-100</v>
      </c>
      <c r="BW62" s="4">
        <f t="shared" si="160"/>
        <v>-100</v>
      </c>
      <c r="BX62" s="1">
        <f t="shared" si="161"/>
        <v>100</v>
      </c>
      <c r="BY62" s="1">
        <f t="shared" si="162"/>
        <v>0</v>
      </c>
      <c r="BZ62" s="1">
        <f t="shared" si="163"/>
        <v>3.5009999999999941</v>
      </c>
      <c r="CA62" s="4">
        <f t="shared" si="221"/>
        <v>0.99999999999999645</v>
      </c>
      <c r="CB62" s="1">
        <f t="shared" si="222"/>
        <v>9.1018805195223951E-6</v>
      </c>
      <c r="CC62" s="4">
        <f t="shared" si="267"/>
        <v>-0.46746129255551433</v>
      </c>
      <c r="CD62" s="1">
        <f t="shared" si="223"/>
        <v>0.99999999999999645</v>
      </c>
      <c r="CE62" s="1">
        <f t="shared" si="164"/>
        <v>2.6349944104017336E-8</v>
      </c>
      <c r="CF62" s="1">
        <f t="shared" si="224"/>
        <v>1000.0000184449609</v>
      </c>
      <c r="CG62" s="1">
        <f t="shared" si="225"/>
        <v>1027.0199999999963</v>
      </c>
      <c r="CH62" s="1">
        <f t="shared" si="226"/>
        <v>999.99999999999648</v>
      </c>
      <c r="CI62" s="1">
        <f t="shared" si="227"/>
        <v>1000</v>
      </c>
      <c r="CJ62" s="1">
        <f t="shared" si="228"/>
        <v>3.5133258805356447E-9</v>
      </c>
      <c r="CK62" s="4">
        <f t="shared" si="229"/>
        <v>0</v>
      </c>
      <c r="CL62" s="1">
        <f t="shared" si="230"/>
        <v>-2.6349944104017337E-5</v>
      </c>
      <c r="CM62" s="4">
        <f t="shared" si="165"/>
        <v>0</v>
      </c>
      <c r="CN62" s="4">
        <f t="shared" si="166"/>
        <v>10</v>
      </c>
      <c r="CO62" s="4">
        <f t="shared" si="231"/>
        <v>2.6350131646219375E-8</v>
      </c>
      <c r="CP62" s="4">
        <f t="shared" si="167"/>
        <v>1.8754220203872666E-13</v>
      </c>
      <c r="CQ62" s="4">
        <f t="shared" si="168"/>
        <v>-100</v>
      </c>
      <c r="CR62" s="4">
        <f t="shared" si="169"/>
        <v>-100</v>
      </c>
      <c r="CS62" s="4">
        <f t="shared" si="170"/>
        <v>-100</v>
      </c>
      <c r="CT62" s="1">
        <f t="shared" si="171"/>
        <v>100</v>
      </c>
      <c r="CU62" s="1">
        <f t="shared" si="172"/>
        <v>0</v>
      </c>
      <c r="CV62" s="1">
        <f t="shared" si="173"/>
        <v>3.5009999999999941</v>
      </c>
      <c r="CW62" s="4">
        <f t="shared" si="232"/>
        <v>0.99999999999999645</v>
      </c>
      <c r="CX62" s="1">
        <f t="shared" si="233"/>
        <v>9.1019453009393354E-6</v>
      </c>
      <c r="CY62" s="4">
        <f t="shared" si="268"/>
        <v>-0.46744665124978735</v>
      </c>
      <c r="CZ62" s="1">
        <f t="shared" si="234"/>
        <v>0.99999999999999645</v>
      </c>
      <c r="DA62" s="1">
        <f t="shared" si="174"/>
        <v>2.6350131646219375E-8</v>
      </c>
      <c r="DB62" s="1">
        <f t="shared" si="235"/>
        <v>1000.0000184450921</v>
      </c>
      <c r="DC62" s="1">
        <f t="shared" si="236"/>
        <v>1027.0199999999963</v>
      </c>
      <c r="DD62" s="1">
        <f t="shared" si="237"/>
        <v>999.99999999999648</v>
      </c>
      <c r="DE62" s="1">
        <f t="shared" si="238"/>
        <v>1000</v>
      </c>
      <c r="DF62" s="1">
        <f t="shared" si="239"/>
        <v>3.5133508861625835E-9</v>
      </c>
      <c r="DG62" s="4">
        <f t="shared" si="240"/>
        <v>0</v>
      </c>
      <c r="DH62" s="1">
        <f t="shared" si="241"/>
        <v>-2.6350131646219374E-5</v>
      </c>
      <c r="DI62" s="4">
        <f t="shared" si="175"/>
        <v>0</v>
      </c>
      <c r="DJ62" s="4">
        <f t="shared" si="176"/>
        <v>10</v>
      </c>
      <c r="DK62" s="4">
        <f t="shared" si="242"/>
        <v>2.6350233458452013E-8</v>
      </c>
      <c r="DL62" s="4">
        <f t="shared" si="177"/>
        <v>1.018122326374297E-13</v>
      </c>
      <c r="DM62" s="4">
        <f t="shared" si="178"/>
        <v>-100</v>
      </c>
      <c r="DN62" s="4">
        <f t="shared" si="179"/>
        <v>-100</v>
      </c>
      <c r="DO62" s="4">
        <f t="shared" si="180"/>
        <v>-100</v>
      </c>
      <c r="DP62" s="1">
        <f t="shared" si="181"/>
        <v>100</v>
      </c>
      <c r="DQ62" s="1">
        <f t="shared" si="182"/>
        <v>0</v>
      </c>
      <c r="DR62" s="1">
        <f t="shared" si="183"/>
        <v>3.5009999999999941</v>
      </c>
      <c r="DS62" s="4">
        <f t="shared" si="243"/>
        <v>0.99999999999999645</v>
      </c>
      <c r="DT62" s="1">
        <f t="shared" si="244"/>
        <v>9.1019804692407645E-6</v>
      </c>
      <c r="DU62" s="4">
        <f t="shared" si="269"/>
        <v>-0.46741350014400684</v>
      </c>
      <c r="DV62" s="1">
        <f t="shared" si="245"/>
        <v>0.99999999999999645</v>
      </c>
      <c r="DW62" s="1">
        <f t="shared" si="184"/>
        <v>2.6350233458452013E-8</v>
      </c>
      <c r="DX62" s="1">
        <f t="shared" si="246"/>
        <v>1000.0000184451634</v>
      </c>
      <c r="DY62" s="1">
        <f t="shared" si="247"/>
        <v>1027.0199999999963</v>
      </c>
      <c r="DZ62" s="1">
        <f t="shared" si="248"/>
        <v>999.99999999999648</v>
      </c>
      <c r="EA62" s="1">
        <f t="shared" si="249"/>
        <v>1000</v>
      </c>
      <c r="EB62" s="1">
        <f t="shared" si="250"/>
        <v>3.5133644611269347E-9</v>
      </c>
      <c r="EC62" s="4">
        <f t="shared" si="251"/>
        <v>0</v>
      </c>
      <c r="ED62" s="1">
        <f t="shared" si="252"/>
        <v>-2.6350233458452013E-5</v>
      </c>
      <c r="EE62" s="4">
        <f t="shared" si="185"/>
        <v>0</v>
      </c>
      <c r="EF62" s="4">
        <f t="shared" si="186"/>
        <v>10</v>
      </c>
      <c r="EG62" s="4">
        <f t="shared" si="253"/>
        <v>2.6350261582087293E-8</v>
      </c>
      <c r="EH62" s="4">
        <f t="shared" si="187"/>
        <v>2.8123635280482328E-14</v>
      </c>
      <c r="EI62" s="4">
        <f t="shared" si="188"/>
        <v>-100</v>
      </c>
      <c r="EJ62" s="4">
        <f t="shared" si="189"/>
        <v>-100</v>
      </c>
      <c r="EK62" s="4">
        <f t="shared" si="190"/>
        <v>-100</v>
      </c>
      <c r="EL62" s="1">
        <f t="shared" si="191"/>
        <v>100</v>
      </c>
      <c r="EM62" s="1">
        <f t="shared" si="192"/>
        <v>0</v>
      </c>
      <c r="EN62" s="1">
        <f t="shared" si="193"/>
        <v>3.5009999999999941</v>
      </c>
      <c r="EO62" s="4">
        <f t="shared" si="254"/>
        <v>0.99999999999999645</v>
      </c>
      <c r="EP62" s="1">
        <f t="shared" si="255"/>
        <v>9.1019901837952647E-6</v>
      </c>
      <c r="EQ62" s="4">
        <f t="shared" si="270"/>
        <v>-0.46739906360718619</v>
      </c>
      <c r="ER62" s="1">
        <f t="shared" si="256"/>
        <v>0.99999999999999645</v>
      </c>
      <c r="ES62" s="1">
        <f t="shared" si="194"/>
        <v>2.6350261582087293E-8</v>
      </c>
      <c r="ET62" s="1">
        <f t="shared" si="257"/>
        <v>1000.0000184451832</v>
      </c>
      <c r="EU62" s="1">
        <f t="shared" si="258"/>
        <v>1027.0199999999963</v>
      </c>
      <c r="EV62" s="1">
        <f t="shared" si="259"/>
        <v>999.99999999999648</v>
      </c>
      <c r="EW62" s="1">
        <f t="shared" si="260"/>
        <v>1000</v>
      </c>
      <c r="EX62" s="1">
        <f t="shared" si="261"/>
        <v>3.5133682109449727E-9</v>
      </c>
      <c r="EY62" s="4">
        <f t="shared" si="262"/>
        <v>0</v>
      </c>
      <c r="EZ62" s="1">
        <f t="shared" si="263"/>
        <v>-2.6350261582087293E-5</v>
      </c>
      <c r="FA62" s="4">
        <f t="shared" si="195"/>
        <v>0</v>
      </c>
      <c r="FB62" s="4">
        <f t="shared" si="196"/>
        <v>10</v>
      </c>
      <c r="FC62" s="4">
        <f t="shared" si="264"/>
        <v>2.6350240993953646E-8</v>
      </c>
      <c r="FD62" s="4">
        <f t="shared" si="197"/>
        <v>-2.0588133647384639E-14</v>
      </c>
      <c r="FE62" s="4"/>
      <c r="FF62" s="4"/>
      <c r="FG62" s="4"/>
      <c r="FH62" s="4"/>
      <c r="FI62" s="4"/>
      <c r="FJ62" s="4"/>
      <c r="FK62" s="4"/>
      <c r="FL62" s="4"/>
      <c r="FM62" s="4"/>
      <c r="FN62" s="6"/>
      <c r="FO62" s="4"/>
      <c r="FP62" s="4"/>
      <c r="FQ62" s="4"/>
      <c r="FR62" s="1"/>
      <c r="FS62" s="4"/>
      <c r="FT62" s="4"/>
      <c r="FX62" s="2"/>
      <c r="FY62" s="2"/>
      <c r="FZ62" s="2"/>
      <c r="GA62" s="2"/>
      <c r="GB62" s="3"/>
      <c r="GC62" s="2"/>
      <c r="GD62" s="2"/>
      <c r="GE62" s="2"/>
      <c r="GF62" s="2"/>
    </row>
    <row r="63" spans="1:188" s="5" customFormat="1">
      <c r="A63" s="4">
        <v>45</v>
      </c>
      <c r="B63" s="4">
        <f t="shared" si="136"/>
        <v>100</v>
      </c>
      <c r="C63" s="4">
        <v>0</v>
      </c>
      <c r="D63" s="1">
        <f t="shared" si="137"/>
        <v>-100</v>
      </c>
      <c r="E63" s="1">
        <f t="shared" si="129"/>
        <v>280</v>
      </c>
      <c r="F63" s="4">
        <f t="shared" si="198"/>
        <v>3.5509999999999939</v>
      </c>
      <c r="G63" s="1">
        <f>'0.5Q 17-24'!GA63</f>
        <v>-100</v>
      </c>
      <c r="H63" s="1">
        <f>'0.5Q 17-24'!GB63</f>
        <v>-100</v>
      </c>
      <c r="I63" s="1">
        <f>'0.5Q 17-24'!GC63</f>
        <v>-100</v>
      </c>
      <c r="J63" s="1">
        <f>'0.5Q 17-24'!GD63</f>
        <v>100</v>
      </c>
      <c r="K63" s="1">
        <f>'0.5Q 17-24'!GE63</f>
        <v>0</v>
      </c>
      <c r="L63" s="1">
        <f>'0.5Q 17-24'!GF63</f>
        <v>3.5509999999999939</v>
      </c>
      <c r="M63" s="1">
        <f>'0.5Q 17-24'!GG63</f>
        <v>0.99999999999999645</v>
      </c>
      <c r="N63" s="1">
        <f>'0.5Q 17-24'!GH63</f>
        <v>5.4595259557282597E-6</v>
      </c>
      <c r="O63" s="1">
        <f>'0.5Q 17-24'!GI63</f>
        <v>-0.46727069419163314</v>
      </c>
      <c r="P63" s="1">
        <f>'0.5Q 17-24'!GJ63</f>
        <v>0.99999999999999645</v>
      </c>
      <c r="Q63" s="1">
        <f>'0.5Q 17-24'!GK63</f>
        <v>1.5805327641833313E-8</v>
      </c>
      <c r="R63" s="1">
        <f>'0.5Q 17-24'!GL63</f>
        <v>1000.0000110637293</v>
      </c>
      <c r="S63" s="1">
        <f>'0.5Q 17-24'!GM63</f>
        <v>1027.0199999999963</v>
      </c>
      <c r="T63" s="1">
        <f>'0.5Q 17-24'!GN63</f>
        <v>999.99999999999648</v>
      </c>
      <c r="U63" s="1">
        <f>'0.5Q 17-24'!GO63</f>
        <v>1000</v>
      </c>
      <c r="V63" s="1">
        <f>'0.5Q 17-24'!GP63</f>
        <v>2.1073770189111083E-9</v>
      </c>
      <c r="W63" s="1">
        <f>'0.5Q 17-24'!GQ63</f>
        <v>0</v>
      </c>
      <c r="X63" s="1">
        <f>'0.5Q 17-24'!GR63</f>
        <v>-1.5805327641833313E-5</v>
      </c>
      <c r="Y63" s="1">
        <f>'0.5Q 17-24'!GS63</f>
        <v>0</v>
      </c>
      <c r="Z63" s="1">
        <f>'0.5Q 17-24'!GT63</f>
        <v>10</v>
      </c>
      <c r="AA63" s="1">
        <f>'0.5Q 17-24'!GU63</f>
        <v>1.5807628607369487E-8</v>
      </c>
      <c r="AB63" s="4"/>
      <c r="AC63" s="4">
        <f t="shared" si="138"/>
        <v>-100</v>
      </c>
      <c r="AD63" s="4">
        <f t="shared" si="139"/>
        <v>-100</v>
      </c>
      <c r="AE63" s="4">
        <f t="shared" si="140"/>
        <v>-100</v>
      </c>
      <c r="AF63" s="1">
        <f t="shared" si="141"/>
        <v>100</v>
      </c>
      <c r="AG63" s="1">
        <f t="shared" si="142"/>
        <v>0</v>
      </c>
      <c r="AH63" s="1">
        <f t="shared" si="143"/>
        <v>3.5509999999999939</v>
      </c>
      <c r="AI63" s="4">
        <f t="shared" si="199"/>
        <v>0.99999999999999645</v>
      </c>
      <c r="AJ63" s="1">
        <f t="shared" si="200"/>
        <v>5.4603207624765066E-6</v>
      </c>
      <c r="AK63" s="4">
        <f t="shared" si="265"/>
        <v>-0.46740197786526982</v>
      </c>
      <c r="AL63" s="1">
        <f t="shared" si="201"/>
        <v>0.99999999999999645</v>
      </c>
      <c r="AM63" s="1">
        <f t="shared" si="144"/>
        <v>1.5807628607369487E-8</v>
      </c>
      <c r="AN63" s="1">
        <f t="shared" si="202"/>
        <v>1000.00001106534</v>
      </c>
      <c r="AO63" s="1">
        <f t="shared" si="203"/>
        <v>1027.0199999999963</v>
      </c>
      <c r="AP63" s="1">
        <f t="shared" si="204"/>
        <v>999.99999999999648</v>
      </c>
      <c r="AQ63" s="1">
        <f t="shared" si="205"/>
        <v>1000</v>
      </c>
      <c r="AR63" s="1">
        <f t="shared" si="206"/>
        <v>2.1076838143159312E-9</v>
      </c>
      <c r="AS63" s="4">
        <f t="shared" si="207"/>
        <v>0</v>
      </c>
      <c r="AT63" s="1">
        <f t="shared" si="208"/>
        <v>-1.5807628607369485E-5</v>
      </c>
      <c r="AU63" s="4">
        <f t="shared" si="145"/>
        <v>0</v>
      </c>
      <c r="AV63" s="4">
        <f t="shared" si="146"/>
        <v>10</v>
      </c>
      <c r="AW63" s="4">
        <f t="shared" si="209"/>
        <v>1.580943194691151E-8</v>
      </c>
      <c r="AX63" s="4">
        <f t="shared" si="147"/>
        <v>1.80333954202331E-12</v>
      </c>
      <c r="AY63" s="4">
        <f t="shared" si="148"/>
        <v>-100</v>
      </c>
      <c r="AZ63" s="4">
        <f t="shared" si="149"/>
        <v>-100</v>
      </c>
      <c r="BA63" s="4">
        <f t="shared" si="150"/>
        <v>-100</v>
      </c>
      <c r="BB63" s="1">
        <f t="shared" si="151"/>
        <v>100</v>
      </c>
      <c r="BC63" s="1">
        <f t="shared" si="152"/>
        <v>0</v>
      </c>
      <c r="BD63" s="1">
        <f t="shared" si="153"/>
        <v>3.5509999999999939</v>
      </c>
      <c r="BE63" s="4">
        <f t="shared" si="210"/>
        <v>0.99999999999999645</v>
      </c>
      <c r="BF63" s="1">
        <f t="shared" si="211"/>
        <v>5.460943677689642E-6</v>
      </c>
      <c r="BG63" s="4">
        <f t="shared" si="266"/>
        <v>-0.46742716091103192</v>
      </c>
      <c r="BH63" s="1">
        <f t="shared" si="212"/>
        <v>0.99999999999999645</v>
      </c>
      <c r="BI63" s="1">
        <f t="shared" si="154"/>
        <v>1.580943194691151E-8</v>
      </c>
      <c r="BJ63" s="1">
        <f t="shared" si="213"/>
        <v>1000.0000110666023</v>
      </c>
      <c r="BK63" s="1">
        <f t="shared" si="214"/>
        <v>1027.0199999999963</v>
      </c>
      <c r="BL63" s="1">
        <f t="shared" si="215"/>
        <v>999.99999999999648</v>
      </c>
      <c r="BM63" s="1">
        <f t="shared" si="216"/>
        <v>1000</v>
      </c>
      <c r="BN63" s="1">
        <f t="shared" si="217"/>
        <v>2.1079242595882016E-9</v>
      </c>
      <c r="BO63" s="4">
        <f t="shared" si="218"/>
        <v>0</v>
      </c>
      <c r="BP63" s="1">
        <f t="shared" si="219"/>
        <v>-1.5809431946911511E-5</v>
      </c>
      <c r="BQ63" s="4">
        <f t="shared" si="155"/>
        <v>0</v>
      </c>
      <c r="BR63" s="4">
        <f t="shared" si="156"/>
        <v>10</v>
      </c>
      <c r="BS63" s="4">
        <f t="shared" si="220"/>
        <v>1.58099664624104E-8</v>
      </c>
      <c r="BT63" s="4">
        <f t="shared" si="157"/>
        <v>5.3451549888973889E-13</v>
      </c>
      <c r="BU63" s="4">
        <f t="shared" si="158"/>
        <v>-100</v>
      </c>
      <c r="BV63" s="4">
        <f t="shared" si="159"/>
        <v>-100</v>
      </c>
      <c r="BW63" s="4">
        <f t="shared" si="160"/>
        <v>-100</v>
      </c>
      <c r="BX63" s="1">
        <f t="shared" si="161"/>
        <v>100</v>
      </c>
      <c r="BY63" s="1">
        <f t="shared" si="162"/>
        <v>0</v>
      </c>
      <c r="BZ63" s="1">
        <f t="shared" si="163"/>
        <v>3.5509999999999939</v>
      </c>
      <c r="CA63" s="4">
        <f t="shared" si="221"/>
        <v>0.99999999999999645</v>
      </c>
      <c r="CB63" s="1">
        <f t="shared" si="222"/>
        <v>5.4611283117134389E-6</v>
      </c>
      <c r="CC63" s="4">
        <f t="shared" si="267"/>
        <v>-0.46746129255551433</v>
      </c>
      <c r="CD63" s="1">
        <f t="shared" si="223"/>
        <v>0.99999999999999645</v>
      </c>
      <c r="CE63" s="1">
        <f t="shared" si="164"/>
        <v>1.58099664624104E-8</v>
      </c>
      <c r="CF63" s="1">
        <f t="shared" si="224"/>
        <v>1000.0000110669764</v>
      </c>
      <c r="CG63" s="1">
        <f t="shared" si="225"/>
        <v>1027.0199999999963</v>
      </c>
      <c r="CH63" s="1">
        <f t="shared" si="226"/>
        <v>999.99999999999648</v>
      </c>
      <c r="CI63" s="1">
        <f t="shared" si="227"/>
        <v>1000</v>
      </c>
      <c r="CJ63" s="1">
        <f t="shared" si="228"/>
        <v>2.1079955283213874E-9</v>
      </c>
      <c r="CK63" s="4">
        <f t="shared" si="229"/>
        <v>0</v>
      </c>
      <c r="CL63" s="1">
        <f t="shared" si="230"/>
        <v>-1.58099664624104E-5</v>
      </c>
      <c r="CM63" s="4">
        <f t="shared" si="165"/>
        <v>0</v>
      </c>
      <c r="CN63" s="4">
        <f t="shared" si="166"/>
        <v>10</v>
      </c>
      <c r="CO63" s="4">
        <f t="shared" si="231"/>
        <v>1.5810078987731624E-8</v>
      </c>
      <c r="CP63" s="4">
        <f t="shared" si="167"/>
        <v>1.1252532122389774E-13</v>
      </c>
      <c r="CQ63" s="4">
        <f t="shared" si="168"/>
        <v>-100</v>
      </c>
      <c r="CR63" s="4">
        <f t="shared" si="169"/>
        <v>-100</v>
      </c>
      <c r="CS63" s="4">
        <f t="shared" si="170"/>
        <v>-100</v>
      </c>
      <c r="CT63" s="1">
        <f t="shared" si="171"/>
        <v>100</v>
      </c>
      <c r="CU63" s="1">
        <f t="shared" si="172"/>
        <v>0</v>
      </c>
      <c r="CV63" s="1">
        <f t="shared" si="173"/>
        <v>3.5509999999999939</v>
      </c>
      <c r="CW63" s="4">
        <f t="shared" si="232"/>
        <v>0.99999999999999645</v>
      </c>
      <c r="CX63" s="1">
        <f t="shared" si="233"/>
        <v>5.4611671805636016E-6</v>
      </c>
      <c r="CY63" s="4">
        <f t="shared" si="268"/>
        <v>-0.46744665124978735</v>
      </c>
      <c r="CZ63" s="1">
        <f t="shared" si="234"/>
        <v>0.99999999999999645</v>
      </c>
      <c r="DA63" s="1">
        <f t="shared" si="174"/>
        <v>1.5810078987731624E-8</v>
      </c>
      <c r="DB63" s="1">
        <f t="shared" si="235"/>
        <v>1000.0000110670553</v>
      </c>
      <c r="DC63" s="1">
        <f t="shared" si="236"/>
        <v>1027.0199999999963</v>
      </c>
      <c r="DD63" s="1">
        <f t="shared" si="237"/>
        <v>999.99999999999648</v>
      </c>
      <c r="DE63" s="1">
        <f t="shared" si="238"/>
        <v>1000</v>
      </c>
      <c r="DF63" s="1">
        <f t="shared" si="239"/>
        <v>2.1080105316975501E-9</v>
      </c>
      <c r="DG63" s="4">
        <f t="shared" si="240"/>
        <v>0</v>
      </c>
      <c r="DH63" s="1">
        <f t="shared" si="241"/>
        <v>-1.5810078987731624E-5</v>
      </c>
      <c r="DI63" s="4">
        <f t="shared" si="175"/>
        <v>0</v>
      </c>
      <c r="DJ63" s="4">
        <f t="shared" si="176"/>
        <v>10</v>
      </c>
      <c r="DK63" s="4">
        <f t="shared" si="242"/>
        <v>1.5810140075071206E-8</v>
      </c>
      <c r="DL63" s="4">
        <f t="shared" si="177"/>
        <v>6.1087339581796076E-14</v>
      </c>
      <c r="DM63" s="4">
        <f t="shared" si="178"/>
        <v>-100</v>
      </c>
      <c r="DN63" s="4">
        <f t="shared" si="179"/>
        <v>-100</v>
      </c>
      <c r="DO63" s="4">
        <f t="shared" si="180"/>
        <v>-100</v>
      </c>
      <c r="DP63" s="1">
        <f t="shared" si="181"/>
        <v>100</v>
      </c>
      <c r="DQ63" s="1">
        <f t="shared" si="182"/>
        <v>0</v>
      </c>
      <c r="DR63" s="1">
        <f t="shared" si="183"/>
        <v>3.5509999999999939</v>
      </c>
      <c r="DS63" s="4">
        <f t="shared" si="243"/>
        <v>0.99999999999999645</v>
      </c>
      <c r="DT63" s="1">
        <f t="shared" si="244"/>
        <v>5.4611882815444589E-6</v>
      </c>
      <c r="DU63" s="4">
        <f t="shared" si="269"/>
        <v>-0.46741350014400684</v>
      </c>
      <c r="DV63" s="1">
        <f t="shared" si="245"/>
        <v>0.99999999999999645</v>
      </c>
      <c r="DW63" s="1">
        <f t="shared" si="184"/>
        <v>1.5810140075071206E-8</v>
      </c>
      <c r="DX63" s="1">
        <f t="shared" si="246"/>
        <v>1000.0000110670982</v>
      </c>
      <c r="DY63" s="1">
        <f t="shared" si="247"/>
        <v>1027.0199999999963</v>
      </c>
      <c r="DZ63" s="1">
        <f t="shared" si="248"/>
        <v>999.99999999999648</v>
      </c>
      <c r="EA63" s="1">
        <f t="shared" si="249"/>
        <v>1000</v>
      </c>
      <c r="EB63" s="1">
        <f t="shared" si="250"/>
        <v>2.1080186766761615E-9</v>
      </c>
      <c r="EC63" s="4">
        <f t="shared" si="251"/>
        <v>0</v>
      </c>
      <c r="ED63" s="1">
        <f t="shared" si="252"/>
        <v>-1.5810140075071204E-5</v>
      </c>
      <c r="EE63" s="4">
        <f t="shared" si="185"/>
        <v>0</v>
      </c>
      <c r="EF63" s="4">
        <f t="shared" si="186"/>
        <v>10</v>
      </c>
      <c r="EG63" s="4">
        <f t="shared" si="253"/>
        <v>1.5810156949252375E-8</v>
      </c>
      <c r="EH63" s="4">
        <f t="shared" si="187"/>
        <v>1.6874181168951141E-14</v>
      </c>
      <c r="EI63" s="4">
        <f t="shared" si="188"/>
        <v>-100</v>
      </c>
      <c r="EJ63" s="4">
        <f t="shared" si="189"/>
        <v>-100</v>
      </c>
      <c r="EK63" s="4">
        <f t="shared" si="190"/>
        <v>-100</v>
      </c>
      <c r="EL63" s="1">
        <f t="shared" si="191"/>
        <v>100</v>
      </c>
      <c r="EM63" s="1">
        <f t="shared" si="192"/>
        <v>0</v>
      </c>
      <c r="EN63" s="1">
        <f t="shared" si="193"/>
        <v>3.5509999999999939</v>
      </c>
      <c r="EO63" s="4">
        <f t="shared" si="254"/>
        <v>0.99999999999999645</v>
      </c>
      <c r="EP63" s="1">
        <f t="shared" si="255"/>
        <v>5.4611941102771597E-6</v>
      </c>
      <c r="EQ63" s="4">
        <f t="shared" si="270"/>
        <v>-0.46739906360718619</v>
      </c>
      <c r="ER63" s="1">
        <f t="shared" si="256"/>
        <v>0.99999999999999645</v>
      </c>
      <c r="ES63" s="1">
        <f t="shared" si="194"/>
        <v>1.5810156949252375E-8</v>
      </c>
      <c r="ET63" s="1">
        <f t="shared" si="257"/>
        <v>1000.0000110671099</v>
      </c>
      <c r="EU63" s="1">
        <f t="shared" si="258"/>
        <v>1027.0199999999963</v>
      </c>
      <c r="EV63" s="1">
        <f t="shared" si="259"/>
        <v>999.99999999999648</v>
      </c>
      <c r="EW63" s="1">
        <f t="shared" si="260"/>
        <v>1000</v>
      </c>
      <c r="EX63" s="1">
        <f t="shared" si="261"/>
        <v>2.1080209265669839E-9</v>
      </c>
      <c r="EY63" s="4">
        <f t="shared" si="262"/>
        <v>0</v>
      </c>
      <c r="EZ63" s="1">
        <f t="shared" si="263"/>
        <v>-1.5810156949252375E-5</v>
      </c>
      <c r="FA63" s="4">
        <f t="shared" si="195"/>
        <v>0</v>
      </c>
      <c r="FB63" s="4">
        <f t="shared" si="196"/>
        <v>10</v>
      </c>
      <c r="FC63" s="4">
        <f t="shared" si="264"/>
        <v>1.5810144596372188E-8</v>
      </c>
      <c r="FD63" s="4">
        <f t="shared" si="197"/>
        <v>-1.235288018644555E-14</v>
      </c>
      <c r="FE63" s="4"/>
      <c r="FF63" s="4"/>
      <c r="FG63" s="4"/>
      <c r="FH63" s="4"/>
      <c r="FI63" s="4"/>
      <c r="FJ63" s="4"/>
      <c r="FK63" s="4"/>
      <c r="FL63" s="4"/>
      <c r="FM63" s="4"/>
      <c r="FN63" s="6"/>
      <c r="FO63" s="4"/>
      <c r="FP63" s="4"/>
      <c r="FQ63" s="4"/>
      <c r="FR63" s="1"/>
      <c r="FS63" s="4"/>
      <c r="FT63" s="4"/>
      <c r="FX63" s="2"/>
      <c r="FY63" s="2"/>
      <c r="FZ63" s="2"/>
      <c r="GA63" s="2"/>
      <c r="GB63" s="3"/>
      <c r="GC63" s="2"/>
      <c r="GD63" s="2"/>
      <c r="GE63" s="2"/>
      <c r="GF63" s="2"/>
    </row>
    <row r="64" spans="1:188" s="5" customFormat="1">
      <c r="A64" s="1">
        <v>46</v>
      </c>
      <c r="B64" s="1">
        <f t="shared" si="136"/>
        <v>100</v>
      </c>
      <c r="C64" s="1">
        <v>0</v>
      </c>
      <c r="D64" s="1">
        <f t="shared" si="137"/>
        <v>-100</v>
      </c>
      <c r="E64" s="1">
        <f t="shared" si="129"/>
        <v>275</v>
      </c>
      <c r="F64" s="4">
        <f t="shared" si="198"/>
        <v>3.6009999999999938</v>
      </c>
      <c r="G64" s="1">
        <f>'0.5Q 17-24'!GA64</f>
        <v>-100</v>
      </c>
      <c r="H64" s="1">
        <f>'0.5Q 17-24'!GB64</f>
        <v>-100</v>
      </c>
      <c r="I64" s="1">
        <f>'0.5Q 17-24'!GC64</f>
        <v>-100</v>
      </c>
      <c r="J64" s="1">
        <f>'0.5Q 17-24'!GD64</f>
        <v>100</v>
      </c>
      <c r="K64" s="1">
        <f>'0.5Q 17-24'!GE64</f>
        <v>0</v>
      </c>
      <c r="L64" s="1">
        <f>'0.5Q 17-24'!GF64</f>
        <v>3.6009999999999938</v>
      </c>
      <c r="M64" s="1">
        <f>'0.5Q 17-24'!GG64</f>
        <v>0.99999999999999645</v>
      </c>
      <c r="N64" s="1">
        <f>'0.5Q 17-24'!GH64</f>
        <v>3.2757155734369567E-6</v>
      </c>
      <c r="O64" s="1">
        <f>'0.5Q 17-24'!GI64</f>
        <v>-0.46727069419163314</v>
      </c>
      <c r="P64" s="1">
        <f>'0.5Q 17-24'!GJ64</f>
        <v>0.99999999999999645</v>
      </c>
      <c r="Q64" s="1">
        <f>'0.5Q 17-24'!GK64</f>
        <v>9.4831965850999868E-9</v>
      </c>
      <c r="R64" s="1">
        <f>'0.5Q 17-24'!GL64</f>
        <v>1000.0000066382376</v>
      </c>
      <c r="S64" s="1">
        <f>'0.5Q 17-24'!GM64</f>
        <v>1027.0199999999963</v>
      </c>
      <c r="T64" s="1">
        <f>'0.5Q 17-24'!GN64</f>
        <v>999.99999999999648</v>
      </c>
      <c r="U64" s="1">
        <f>'0.5Q 17-24'!GO64</f>
        <v>1000</v>
      </c>
      <c r="V64" s="1">
        <f>'0.5Q 17-24'!GP64</f>
        <v>1.2644262113466652E-9</v>
      </c>
      <c r="W64" s="1">
        <f>'0.5Q 17-24'!GQ64</f>
        <v>0</v>
      </c>
      <c r="X64" s="1">
        <f>'0.5Q 17-24'!GR64</f>
        <v>-9.4831965850999871E-6</v>
      </c>
      <c r="Y64" s="1">
        <f>'0.5Q 17-24'!GS64</f>
        <v>0</v>
      </c>
      <c r="Z64" s="1">
        <f>'0.5Q 17-24'!GT64</f>
        <v>10</v>
      </c>
      <c r="AA64" s="1">
        <f>'0.5Q 17-24'!GU64</f>
        <v>9.4845771644216924E-9</v>
      </c>
      <c r="AB64" s="4"/>
      <c r="AC64" s="4">
        <f t="shared" si="138"/>
        <v>-100</v>
      </c>
      <c r="AD64" s="4">
        <f t="shared" si="139"/>
        <v>-100</v>
      </c>
      <c r="AE64" s="4">
        <f t="shared" si="140"/>
        <v>-100</v>
      </c>
      <c r="AF64" s="1">
        <f t="shared" si="141"/>
        <v>100</v>
      </c>
      <c r="AG64" s="1">
        <f t="shared" si="142"/>
        <v>0</v>
      </c>
      <c r="AH64" s="1">
        <f t="shared" si="143"/>
        <v>3.6009999999999938</v>
      </c>
      <c r="AI64" s="4">
        <f t="shared" si="199"/>
        <v>0.99999999999999645</v>
      </c>
      <c r="AJ64" s="1">
        <f t="shared" si="200"/>
        <v>3.2761924574859035E-6</v>
      </c>
      <c r="AK64" s="4">
        <f t="shared" si="265"/>
        <v>-0.46740197786526982</v>
      </c>
      <c r="AL64" s="1">
        <f t="shared" si="201"/>
        <v>0.99999999999999645</v>
      </c>
      <c r="AM64" s="1">
        <f t="shared" si="144"/>
        <v>9.4845771644216924E-9</v>
      </c>
      <c r="AN64" s="1">
        <f t="shared" si="202"/>
        <v>1000.0000066392041</v>
      </c>
      <c r="AO64" s="1">
        <f t="shared" si="203"/>
        <v>1027.0199999999963</v>
      </c>
      <c r="AP64" s="1">
        <f t="shared" si="204"/>
        <v>999.99999999999648</v>
      </c>
      <c r="AQ64" s="1">
        <f t="shared" si="205"/>
        <v>1000</v>
      </c>
      <c r="AR64" s="1">
        <f t="shared" si="206"/>
        <v>1.2646102885895589E-9</v>
      </c>
      <c r="AS64" s="4">
        <f t="shared" si="207"/>
        <v>0</v>
      </c>
      <c r="AT64" s="1">
        <f t="shared" si="208"/>
        <v>-9.4845771644216932E-6</v>
      </c>
      <c r="AU64" s="4">
        <f t="shared" si="145"/>
        <v>0</v>
      </c>
      <c r="AV64" s="4">
        <f t="shared" si="146"/>
        <v>10</v>
      </c>
      <c r="AW64" s="4">
        <f t="shared" si="209"/>
        <v>9.4856591681469061E-9</v>
      </c>
      <c r="AX64" s="4">
        <f t="shared" si="147"/>
        <v>1.0820037252136551E-12</v>
      </c>
      <c r="AY64" s="4">
        <f t="shared" si="148"/>
        <v>-100</v>
      </c>
      <c r="AZ64" s="4">
        <f t="shared" si="149"/>
        <v>-100</v>
      </c>
      <c r="BA64" s="4">
        <f t="shared" si="150"/>
        <v>-100</v>
      </c>
      <c r="BB64" s="1">
        <f t="shared" si="151"/>
        <v>100</v>
      </c>
      <c r="BC64" s="1">
        <f t="shared" si="152"/>
        <v>0</v>
      </c>
      <c r="BD64" s="1">
        <f t="shared" si="153"/>
        <v>3.6009999999999938</v>
      </c>
      <c r="BE64" s="4">
        <f t="shared" si="210"/>
        <v>0.99999999999999645</v>
      </c>
      <c r="BF64" s="1">
        <f t="shared" si="211"/>
        <v>3.2765662066137843E-6</v>
      </c>
      <c r="BG64" s="4">
        <f t="shared" si="266"/>
        <v>-0.46742716091103192</v>
      </c>
      <c r="BH64" s="1">
        <f t="shared" si="212"/>
        <v>0.99999999999999645</v>
      </c>
      <c r="BI64" s="1">
        <f t="shared" si="154"/>
        <v>9.4856591681469061E-9</v>
      </c>
      <c r="BJ64" s="1">
        <f t="shared" si="213"/>
        <v>1000.0000066399615</v>
      </c>
      <c r="BK64" s="1">
        <f t="shared" si="214"/>
        <v>1027.0199999999963</v>
      </c>
      <c r="BL64" s="1">
        <f t="shared" si="215"/>
        <v>999.99999999999648</v>
      </c>
      <c r="BM64" s="1">
        <f t="shared" si="216"/>
        <v>1000</v>
      </c>
      <c r="BN64" s="1">
        <f t="shared" si="217"/>
        <v>1.2647545557529208E-9</v>
      </c>
      <c r="BO64" s="4">
        <f t="shared" si="218"/>
        <v>0</v>
      </c>
      <c r="BP64" s="1">
        <f t="shared" si="219"/>
        <v>-9.4856591681469066E-6</v>
      </c>
      <c r="BQ64" s="4">
        <f t="shared" si="155"/>
        <v>0</v>
      </c>
      <c r="BR64" s="4">
        <f t="shared" si="156"/>
        <v>10</v>
      </c>
      <c r="BS64" s="4">
        <f t="shared" si="220"/>
        <v>9.4859798774462389E-9</v>
      </c>
      <c r="BT64" s="4">
        <f t="shared" si="157"/>
        <v>3.2070929933285072E-13</v>
      </c>
      <c r="BU64" s="4">
        <f t="shared" si="158"/>
        <v>-100</v>
      </c>
      <c r="BV64" s="4">
        <f t="shared" si="159"/>
        <v>-100</v>
      </c>
      <c r="BW64" s="4">
        <f t="shared" si="160"/>
        <v>-100</v>
      </c>
      <c r="BX64" s="1">
        <f t="shared" si="161"/>
        <v>100</v>
      </c>
      <c r="BY64" s="1">
        <f t="shared" si="162"/>
        <v>0</v>
      </c>
      <c r="BZ64" s="1">
        <f t="shared" si="163"/>
        <v>3.6009999999999938</v>
      </c>
      <c r="CA64" s="4">
        <f t="shared" si="221"/>
        <v>0.99999999999999645</v>
      </c>
      <c r="CB64" s="1">
        <f t="shared" si="222"/>
        <v>3.276676987028063E-6</v>
      </c>
      <c r="CC64" s="4">
        <f t="shared" si="267"/>
        <v>-0.46746129255551433</v>
      </c>
      <c r="CD64" s="1">
        <f t="shared" si="223"/>
        <v>0.99999999999999645</v>
      </c>
      <c r="CE64" s="1">
        <f t="shared" si="164"/>
        <v>9.4859798774462389E-9</v>
      </c>
      <c r="CF64" s="1">
        <f t="shared" si="224"/>
        <v>1000.0000066401859</v>
      </c>
      <c r="CG64" s="1">
        <f t="shared" si="225"/>
        <v>1027.0199999999963</v>
      </c>
      <c r="CH64" s="1">
        <f t="shared" si="226"/>
        <v>999.99999999999648</v>
      </c>
      <c r="CI64" s="1">
        <f t="shared" si="227"/>
        <v>1000</v>
      </c>
      <c r="CJ64" s="1">
        <f t="shared" si="228"/>
        <v>1.2647973169928321E-9</v>
      </c>
      <c r="CK64" s="4">
        <f t="shared" si="229"/>
        <v>0</v>
      </c>
      <c r="CL64" s="1">
        <f t="shared" si="230"/>
        <v>-9.485979877446239E-6</v>
      </c>
      <c r="CM64" s="4">
        <f t="shared" si="165"/>
        <v>0</v>
      </c>
      <c r="CN64" s="4">
        <f t="shared" si="166"/>
        <v>10</v>
      </c>
      <c r="CO64" s="4">
        <f t="shared" si="231"/>
        <v>9.4860473926389743E-9</v>
      </c>
      <c r="CP64" s="4">
        <f t="shared" si="167"/>
        <v>6.7515192735331259E-14</v>
      </c>
      <c r="CQ64" s="4">
        <f t="shared" si="168"/>
        <v>-100</v>
      </c>
      <c r="CR64" s="4">
        <f t="shared" si="169"/>
        <v>-100</v>
      </c>
      <c r="CS64" s="4">
        <f t="shared" si="170"/>
        <v>-100</v>
      </c>
      <c r="CT64" s="1">
        <f t="shared" si="171"/>
        <v>100</v>
      </c>
      <c r="CU64" s="1">
        <f t="shared" si="172"/>
        <v>0</v>
      </c>
      <c r="CV64" s="1">
        <f t="shared" si="173"/>
        <v>3.6009999999999938</v>
      </c>
      <c r="CW64" s="4">
        <f t="shared" si="232"/>
        <v>0.99999999999999645</v>
      </c>
      <c r="CX64" s="1">
        <f t="shared" si="233"/>
        <v>3.2767003083381607E-6</v>
      </c>
      <c r="CY64" s="4">
        <f t="shared" si="268"/>
        <v>-0.46744665124978735</v>
      </c>
      <c r="CZ64" s="1">
        <f t="shared" si="234"/>
        <v>0.99999999999999645</v>
      </c>
      <c r="DA64" s="1">
        <f t="shared" si="174"/>
        <v>9.4860473926389743E-9</v>
      </c>
      <c r="DB64" s="1">
        <f t="shared" si="235"/>
        <v>1000.0000066402332</v>
      </c>
      <c r="DC64" s="1">
        <f t="shared" si="236"/>
        <v>1027.0199999999963</v>
      </c>
      <c r="DD64" s="1">
        <f t="shared" si="237"/>
        <v>999.99999999999648</v>
      </c>
      <c r="DE64" s="1">
        <f t="shared" si="238"/>
        <v>1000</v>
      </c>
      <c r="DF64" s="1">
        <f t="shared" si="239"/>
        <v>1.26480631901853E-9</v>
      </c>
      <c r="DG64" s="4">
        <f t="shared" si="240"/>
        <v>0</v>
      </c>
      <c r="DH64" s="1">
        <f t="shared" si="241"/>
        <v>-9.486047392638974E-6</v>
      </c>
      <c r="DI64" s="4">
        <f t="shared" si="175"/>
        <v>0</v>
      </c>
      <c r="DJ64" s="4">
        <f t="shared" si="176"/>
        <v>10</v>
      </c>
      <c r="DK64" s="4">
        <f t="shared" si="242"/>
        <v>9.4860840450427223E-9</v>
      </c>
      <c r="DL64" s="4">
        <f t="shared" si="177"/>
        <v>3.6652403748085029E-14</v>
      </c>
      <c r="DM64" s="4">
        <f t="shared" si="178"/>
        <v>-100</v>
      </c>
      <c r="DN64" s="4">
        <f t="shared" si="179"/>
        <v>-100</v>
      </c>
      <c r="DO64" s="4">
        <f t="shared" si="180"/>
        <v>-100</v>
      </c>
      <c r="DP64" s="1">
        <f t="shared" si="181"/>
        <v>100</v>
      </c>
      <c r="DQ64" s="1">
        <f t="shared" si="182"/>
        <v>0</v>
      </c>
      <c r="DR64" s="1">
        <f t="shared" si="183"/>
        <v>3.6009999999999938</v>
      </c>
      <c r="DS64" s="4">
        <f t="shared" si="243"/>
        <v>0.99999999999999645</v>
      </c>
      <c r="DT64" s="1">
        <f t="shared" si="244"/>
        <v>3.2767129689266752E-6</v>
      </c>
      <c r="DU64" s="4">
        <f t="shared" si="269"/>
        <v>-0.46741350014400684</v>
      </c>
      <c r="DV64" s="1">
        <f t="shared" si="245"/>
        <v>0.99999999999999645</v>
      </c>
      <c r="DW64" s="1">
        <f t="shared" si="184"/>
        <v>9.4860840450427223E-9</v>
      </c>
      <c r="DX64" s="1">
        <f t="shared" si="246"/>
        <v>1000.0000066402588</v>
      </c>
      <c r="DY64" s="1">
        <f t="shared" si="247"/>
        <v>1027.0199999999963</v>
      </c>
      <c r="DZ64" s="1">
        <f t="shared" si="248"/>
        <v>999.99999999999648</v>
      </c>
      <c r="EA64" s="1">
        <f t="shared" si="249"/>
        <v>1000</v>
      </c>
      <c r="EB64" s="1">
        <f t="shared" si="250"/>
        <v>1.2648112060056967E-9</v>
      </c>
      <c r="EC64" s="4">
        <f t="shared" si="251"/>
        <v>0</v>
      </c>
      <c r="ED64" s="1">
        <f t="shared" si="252"/>
        <v>-9.486084045042722E-6</v>
      </c>
      <c r="EE64" s="4">
        <f t="shared" si="185"/>
        <v>0</v>
      </c>
      <c r="EF64" s="4">
        <f t="shared" si="186"/>
        <v>10</v>
      </c>
      <c r="EG64" s="4">
        <f t="shared" si="253"/>
        <v>9.4860941695514237E-9</v>
      </c>
      <c r="EH64" s="4">
        <f t="shared" si="187"/>
        <v>1.0124508701370685E-14</v>
      </c>
      <c r="EI64" s="4">
        <f t="shared" si="188"/>
        <v>-100</v>
      </c>
      <c r="EJ64" s="4">
        <f t="shared" si="189"/>
        <v>-100</v>
      </c>
      <c r="EK64" s="4">
        <f t="shared" si="190"/>
        <v>-100</v>
      </c>
      <c r="EL64" s="1">
        <f t="shared" si="191"/>
        <v>100</v>
      </c>
      <c r="EM64" s="1">
        <f t="shared" si="192"/>
        <v>0</v>
      </c>
      <c r="EN64" s="1">
        <f t="shared" si="193"/>
        <v>3.6009999999999938</v>
      </c>
      <c r="EO64" s="4">
        <f t="shared" si="254"/>
        <v>0.99999999999999645</v>
      </c>
      <c r="EP64" s="1">
        <f t="shared" si="255"/>
        <v>3.2767164661662951E-6</v>
      </c>
      <c r="EQ64" s="4">
        <f t="shared" si="270"/>
        <v>-0.46739906360718619</v>
      </c>
      <c r="ER64" s="1">
        <f t="shared" si="256"/>
        <v>0.99999999999999645</v>
      </c>
      <c r="ES64" s="1">
        <f t="shared" si="194"/>
        <v>9.4860941695514237E-9</v>
      </c>
      <c r="ET64" s="1">
        <f t="shared" si="257"/>
        <v>1000.0000066402658</v>
      </c>
      <c r="EU64" s="1">
        <f t="shared" si="258"/>
        <v>1027.0199999999963</v>
      </c>
      <c r="EV64" s="1">
        <f t="shared" si="259"/>
        <v>999.99999999999648</v>
      </c>
      <c r="EW64" s="1">
        <f t="shared" si="260"/>
        <v>1000</v>
      </c>
      <c r="EX64" s="1">
        <f t="shared" si="261"/>
        <v>1.2648125559401902E-9</v>
      </c>
      <c r="EY64" s="4">
        <f t="shared" si="262"/>
        <v>0</v>
      </c>
      <c r="EZ64" s="1">
        <f t="shared" si="263"/>
        <v>-9.4860941695514244E-6</v>
      </c>
      <c r="FA64" s="4">
        <f t="shared" si="195"/>
        <v>0</v>
      </c>
      <c r="FB64" s="4">
        <f t="shared" si="196"/>
        <v>10</v>
      </c>
      <c r="FC64" s="4">
        <f t="shared" si="264"/>
        <v>9.4860867578233122E-9</v>
      </c>
      <c r="FD64" s="4">
        <f t="shared" si="197"/>
        <v>-7.4117281115364579E-15</v>
      </c>
      <c r="FE64" s="4"/>
      <c r="FF64" s="4"/>
      <c r="FG64" s="4"/>
      <c r="FH64" s="4"/>
      <c r="FI64" s="4"/>
      <c r="FJ64" s="4"/>
      <c r="FK64" s="4"/>
      <c r="FL64" s="4"/>
      <c r="FM64" s="4"/>
      <c r="FN64" s="6"/>
      <c r="FO64" s="4"/>
      <c r="FP64" s="4"/>
      <c r="FQ64" s="4"/>
      <c r="FR64" s="1"/>
      <c r="FS64" s="4"/>
      <c r="FT64" s="4"/>
      <c r="FX64" s="2"/>
      <c r="FY64" s="2"/>
      <c r="FZ64" s="2"/>
      <c r="GA64" s="2"/>
      <c r="GB64" s="3"/>
      <c r="GC64" s="2"/>
      <c r="GD64" s="2"/>
      <c r="GE64" s="2"/>
      <c r="GF64" s="2"/>
    </row>
    <row r="65" spans="1:188" s="5" customFormat="1">
      <c r="A65" s="1">
        <v>47</v>
      </c>
      <c r="B65" s="1">
        <f t="shared" si="136"/>
        <v>100</v>
      </c>
      <c r="C65" s="1">
        <v>0</v>
      </c>
      <c r="D65" s="1">
        <f t="shared" si="137"/>
        <v>-100</v>
      </c>
      <c r="E65" s="1">
        <f t="shared" si="129"/>
        <v>270</v>
      </c>
      <c r="F65" s="4">
        <f t="shared" si="198"/>
        <v>3.6509999999999936</v>
      </c>
      <c r="G65" s="1">
        <f>'0.5Q 17-24'!GA65</f>
        <v>-100</v>
      </c>
      <c r="H65" s="1">
        <f>'0.5Q 17-24'!GB65</f>
        <v>-100</v>
      </c>
      <c r="I65" s="1">
        <f>'0.5Q 17-24'!GC65</f>
        <v>-100</v>
      </c>
      <c r="J65" s="1">
        <f>'0.5Q 17-24'!GD65</f>
        <v>100</v>
      </c>
      <c r="K65" s="1">
        <f>'0.5Q 17-24'!GE65</f>
        <v>0</v>
      </c>
      <c r="L65" s="1">
        <f>'0.5Q 17-24'!GF65</f>
        <v>3.6509999999999936</v>
      </c>
      <c r="M65" s="1">
        <f>'0.5Q 17-24'!GG65</f>
        <v>0.99999999999999645</v>
      </c>
      <c r="N65" s="1">
        <f>'0.5Q 17-24'!GH65</f>
        <v>1.9654293440621735E-6</v>
      </c>
      <c r="O65" s="1">
        <f>'0.5Q 17-24'!GI65</f>
        <v>-0.46727069419163314</v>
      </c>
      <c r="P65" s="1">
        <f>'0.5Q 17-24'!GJ65</f>
        <v>0.99999999999999645</v>
      </c>
      <c r="Q65" s="1">
        <f>'0.5Q 17-24'!GK65</f>
        <v>5.6899179510599917E-9</v>
      </c>
      <c r="R65" s="1">
        <f>'0.5Q 17-24'!GL65</f>
        <v>1000.0000039829426</v>
      </c>
      <c r="S65" s="1">
        <f>'0.5Q 17-24'!GM65</f>
        <v>1027.0199999999963</v>
      </c>
      <c r="T65" s="1">
        <f>'0.5Q 17-24'!GN65</f>
        <v>999.99999999999648</v>
      </c>
      <c r="U65" s="1">
        <f>'0.5Q 17-24'!GO65</f>
        <v>1000</v>
      </c>
      <c r="V65" s="1">
        <f>'0.5Q 17-24'!GP65</f>
        <v>7.5865572680799899E-10</v>
      </c>
      <c r="W65" s="1">
        <f>'0.5Q 17-24'!GQ65</f>
        <v>0</v>
      </c>
      <c r="X65" s="1">
        <f>'0.5Q 17-24'!GR65</f>
        <v>-5.6899179510599919E-6</v>
      </c>
      <c r="Y65" s="1">
        <f>'0.5Q 17-24'!GS65</f>
        <v>0</v>
      </c>
      <c r="Z65" s="1">
        <f>'0.5Q 17-24'!GT65</f>
        <v>10</v>
      </c>
      <c r="AA65" s="1">
        <f>'0.5Q 17-24'!GU65</f>
        <v>5.6907462986530154E-9</v>
      </c>
      <c r="AB65" s="4"/>
      <c r="AC65" s="4">
        <f t="shared" si="138"/>
        <v>-100</v>
      </c>
      <c r="AD65" s="4">
        <f t="shared" si="139"/>
        <v>-100</v>
      </c>
      <c r="AE65" s="4">
        <f t="shared" si="140"/>
        <v>-100</v>
      </c>
      <c r="AF65" s="1">
        <f t="shared" si="141"/>
        <v>100</v>
      </c>
      <c r="AG65" s="1">
        <f t="shared" si="142"/>
        <v>0</v>
      </c>
      <c r="AH65" s="1">
        <f t="shared" si="143"/>
        <v>3.6509999999999936</v>
      </c>
      <c r="AI65" s="4">
        <f t="shared" si="199"/>
        <v>0.99999999999999645</v>
      </c>
      <c r="AJ65" s="1">
        <f t="shared" si="200"/>
        <v>1.9657154744915422E-6</v>
      </c>
      <c r="AK65" s="4">
        <f t="shared" si="265"/>
        <v>-0.46740197786526982</v>
      </c>
      <c r="AL65" s="1">
        <f t="shared" si="201"/>
        <v>0.99999999999999645</v>
      </c>
      <c r="AM65" s="1">
        <f t="shared" si="144"/>
        <v>5.6907462986530154E-9</v>
      </c>
      <c r="AN65" s="1">
        <f t="shared" si="202"/>
        <v>1000.0000039835224</v>
      </c>
      <c r="AO65" s="1">
        <f t="shared" si="203"/>
        <v>1027.0199999999963</v>
      </c>
      <c r="AP65" s="1">
        <f t="shared" si="204"/>
        <v>999.99999999999648</v>
      </c>
      <c r="AQ65" s="1">
        <f t="shared" si="205"/>
        <v>1000</v>
      </c>
      <c r="AR65" s="1">
        <f t="shared" si="206"/>
        <v>7.5876617315373543E-10</v>
      </c>
      <c r="AS65" s="4">
        <f t="shared" si="207"/>
        <v>0</v>
      </c>
      <c r="AT65" s="1">
        <f t="shared" si="208"/>
        <v>-5.6907462986530154E-6</v>
      </c>
      <c r="AU65" s="4">
        <f t="shared" si="145"/>
        <v>0</v>
      </c>
      <c r="AV65" s="4">
        <f t="shared" si="146"/>
        <v>10</v>
      </c>
      <c r="AW65" s="4">
        <f t="shared" si="209"/>
        <v>5.6913955008881436E-9</v>
      </c>
      <c r="AX65" s="4">
        <f t="shared" si="147"/>
        <v>6.4920223512819306E-13</v>
      </c>
      <c r="AY65" s="4">
        <f t="shared" si="148"/>
        <v>-100</v>
      </c>
      <c r="AZ65" s="4">
        <f t="shared" si="149"/>
        <v>-100</v>
      </c>
      <c r="BA65" s="4">
        <f t="shared" si="150"/>
        <v>-100</v>
      </c>
      <c r="BB65" s="1">
        <f t="shared" si="151"/>
        <v>100</v>
      </c>
      <c r="BC65" s="1">
        <f t="shared" si="152"/>
        <v>0</v>
      </c>
      <c r="BD65" s="1">
        <f t="shared" si="153"/>
        <v>3.6509999999999936</v>
      </c>
      <c r="BE65" s="4">
        <f t="shared" si="210"/>
        <v>0.99999999999999645</v>
      </c>
      <c r="BF65" s="1">
        <f t="shared" si="211"/>
        <v>1.9659397239682708E-6</v>
      </c>
      <c r="BG65" s="4">
        <f t="shared" si="266"/>
        <v>-0.46742716091103192</v>
      </c>
      <c r="BH65" s="1">
        <f t="shared" si="212"/>
        <v>0.99999999999999645</v>
      </c>
      <c r="BI65" s="1">
        <f t="shared" si="154"/>
        <v>5.6913955008881436E-9</v>
      </c>
      <c r="BJ65" s="1">
        <f t="shared" si="213"/>
        <v>1000.000003983977</v>
      </c>
      <c r="BK65" s="1">
        <f t="shared" si="214"/>
        <v>1027.0199999999963</v>
      </c>
      <c r="BL65" s="1">
        <f t="shared" si="215"/>
        <v>999.99999999999648</v>
      </c>
      <c r="BM65" s="1">
        <f t="shared" si="216"/>
        <v>1000</v>
      </c>
      <c r="BN65" s="1">
        <f t="shared" si="217"/>
        <v>7.5885273345175251E-10</v>
      </c>
      <c r="BO65" s="4">
        <f t="shared" si="218"/>
        <v>0</v>
      </c>
      <c r="BP65" s="1">
        <f t="shared" si="219"/>
        <v>-5.6913955008881433E-6</v>
      </c>
      <c r="BQ65" s="4">
        <f t="shared" si="155"/>
        <v>0</v>
      </c>
      <c r="BR65" s="4">
        <f t="shared" si="156"/>
        <v>10</v>
      </c>
      <c r="BS65" s="4">
        <f t="shared" si="220"/>
        <v>5.691587926467743E-9</v>
      </c>
      <c r="BT65" s="4">
        <f t="shared" si="157"/>
        <v>1.9242557959937956E-13</v>
      </c>
      <c r="BU65" s="4">
        <f t="shared" si="158"/>
        <v>-100</v>
      </c>
      <c r="BV65" s="4">
        <f t="shared" si="159"/>
        <v>-100</v>
      </c>
      <c r="BW65" s="4">
        <f t="shared" si="160"/>
        <v>-100</v>
      </c>
      <c r="BX65" s="1">
        <f t="shared" si="161"/>
        <v>100</v>
      </c>
      <c r="BY65" s="1">
        <f t="shared" si="162"/>
        <v>0</v>
      </c>
      <c r="BZ65" s="1">
        <f t="shared" si="163"/>
        <v>3.6509999999999936</v>
      </c>
      <c r="CA65" s="4">
        <f t="shared" si="221"/>
        <v>0.99999999999999645</v>
      </c>
      <c r="CB65" s="1">
        <f t="shared" si="222"/>
        <v>1.966006192216837E-6</v>
      </c>
      <c r="CC65" s="4">
        <f t="shared" si="267"/>
        <v>-0.46746129255551433</v>
      </c>
      <c r="CD65" s="1">
        <f t="shared" si="223"/>
        <v>0.99999999999999645</v>
      </c>
      <c r="CE65" s="1">
        <f t="shared" si="164"/>
        <v>5.691587926467743E-9</v>
      </c>
      <c r="CF65" s="1">
        <f t="shared" si="224"/>
        <v>1000.0000039841115</v>
      </c>
      <c r="CG65" s="1">
        <f t="shared" si="225"/>
        <v>1027.0199999999963</v>
      </c>
      <c r="CH65" s="1">
        <f t="shared" si="226"/>
        <v>999.99999999999648</v>
      </c>
      <c r="CI65" s="1">
        <f t="shared" si="227"/>
        <v>1000</v>
      </c>
      <c r="CJ65" s="1">
        <f t="shared" si="228"/>
        <v>7.5887839019569918E-10</v>
      </c>
      <c r="CK65" s="4">
        <f t="shared" si="229"/>
        <v>0</v>
      </c>
      <c r="CL65" s="1">
        <f t="shared" si="230"/>
        <v>-5.6915879264677429E-6</v>
      </c>
      <c r="CM65" s="4">
        <f t="shared" si="165"/>
        <v>0</v>
      </c>
      <c r="CN65" s="4">
        <f t="shared" si="166"/>
        <v>10</v>
      </c>
      <c r="CO65" s="4">
        <f t="shared" si="231"/>
        <v>5.6916284355833847E-9</v>
      </c>
      <c r="CP65" s="4">
        <f t="shared" si="167"/>
        <v>4.0509115641695064E-14</v>
      </c>
      <c r="CQ65" s="4">
        <f t="shared" si="168"/>
        <v>-100</v>
      </c>
      <c r="CR65" s="4">
        <f t="shared" si="169"/>
        <v>-100</v>
      </c>
      <c r="CS65" s="4">
        <f t="shared" si="170"/>
        <v>-100</v>
      </c>
      <c r="CT65" s="1">
        <f t="shared" si="171"/>
        <v>100</v>
      </c>
      <c r="CU65" s="1">
        <f t="shared" si="172"/>
        <v>0</v>
      </c>
      <c r="CV65" s="1">
        <f t="shared" si="173"/>
        <v>3.6509999999999936</v>
      </c>
      <c r="CW65" s="4">
        <f t="shared" si="232"/>
        <v>0.99999999999999645</v>
      </c>
      <c r="CX65" s="1">
        <f t="shared" si="233"/>
        <v>1.9660201850028962E-6</v>
      </c>
      <c r="CY65" s="4">
        <f t="shared" si="268"/>
        <v>-0.46744665124978735</v>
      </c>
      <c r="CZ65" s="1">
        <f t="shared" si="234"/>
        <v>0.99999999999999645</v>
      </c>
      <c r="DA65" s="1">
        <f t="shared" si="174"/>
        <v>5.6916284355833847E-9</v>
      </c>
      <c r="DB65" s="1">
        <f t="shared" si="235"/>
        <v>1000.0000039841399</v>
      </c>
      <c r="DC65" s="1">
        <f t="shared" si="236"/>
        <v>1027.0199999999963</v>
      </c>
      <c r="DD65" s="1">
        <f t="shared" si="237"/>
        <v>999.99999999999648</v>
      </c>
      <c r="DE65" s="1">
        <f t="shared" si="238"/>
        <v>1000</v>
      </c>
      <c r="DF65" s="1">
        <f t="shared" si="239"/>
        <v>7.5888379141111791E-10</v>
      </c>
      <c r="DG65" s="4">
        <f t="shared" si="240"/>
        <v>0</v>
      </c>
      <c r="DH65" s="1">
        <f t="shared" si="241"/>
        <v>-5.6916284355833844E-6</v>
      </c>
      <c r="DI65" s="4">
        <f t="shared" si="175"/>
        <v>0</v>
      </c>
      <c r="DJ65" s="4">
        <f t="shared" si="176"/>
        <v>10</v>
      </c>
      <c r="DK65" s="4">
        <f t="shared" si="242"/>
        <v>5.6916504270256334E-9</v>
      </c>
      <c r="DL65" s="4">
        <f t="shared" si="177"/>
        <v>2.1991442248685581E-14</v>
      </c>
      <c r="DM65" s="4">
        <f t="shared" si="178"/>
        <v>-100</v>
      </c>
      <c r="DN65" s="4">
        <f t="shared" si="179"/>
        <v>-100</v>
      </c>
      <c r="DO65" s="4">
        <f t="shared" si="180"/>
        <v>-100</v>
      </c>
      <c r="DP65" s="1">
        <f t="shared" si="181"/>
        <v>100</v>
      </c>
      <c r="DQ65" s="1">
        <f t="shared" si="182"/>
        <v>0</v>
      </c>
      <c r="DR65" s="1">
        <f t="shared" si="183"/>
        <v>3.6509999999999936</v>
      </c>
      <c r="DS65" s="4">
        <f t="shared" si="243"/>
        <v>0.99999999999999645</v>
      </c>
      <c r="DT65" s="1">
        <f t="shared" si="244"/>
        <v>1.9660277813560043E-6</v>
      </c>
      <c r="DU65" s="4">
        <f t="shared" si="269"/>
        <v>-0.46741350014400684</v>
      </c>
      <c r="DV65" s="1">
        <f t="shared" si="245"/>
        <v>0.99999999999999645</v>
      </c>
      <c r="DW65" s="1">
        <f t="shared" si="184"/>
        <v>5.6916504270256334E-9</v>
      </c>
      <c r="DX65" s="1">
        <f t="shared" si="246"/>
        <v>1000.0000039841552</v>
      </c>
      <c r="DY65" s="1">
        <f t="shared" si="247"/>
        <v>1027.0199999999963</v>
      </c>
      <c r="DZ65" s="1">
        <f t="shared" si="248"/>
        <v>999.99999999999648</v>
      </c>
      <c r="EA65" s="1">
        <f t="shared" si="249"/>
        <v>1000</v>
      </c>
      <c r="EB65" s="1">
        <f t="shared" si="250"/>
        <v>7.5888672360341777E-10</v>
      </c>
      <c r="EC65" s="4">
        <f t="shared" si="251"/>
        <v>0</v>
      </c>
      <c r="ED65" s="1">
        <f t="shared" si="252"/>
        <v>-5.6916504270256337E-6</v>
      </c>
      <c r="EE65" s="4">
        <f t="shared" si="185"/>
        <v>0</v>
      </c>
      <c r="EF65" s="4">
        <f t="shared" si="186"/>
        <v>10</v>
      </c>
      <c r="EG65" s="4">
        <f t="shared" si="253"/>
        <v>5.6916565017308542E-9</v>
      </c>
      <c r="EH65" s="4">
        <f t="shared" si="187"/>
        <v>6.0747052208224109E-15</v>
      </c>
      <c r="EI65" s="4">
        <f t="shared" si="188"/>
        <v>-100</v>
      </c>
      <c r="EJ65" s="4">
        <f t="shared" si="189"/>
        <v>-100</v>
      </c>
      <c r="EK65" s="4">
        <f t="shared" si="190"/>
        <v>-100</v>
      </c>
      <c r="EL65" s="1">
        <f t="shared" si="191"/>
        <v>100</v>
      </c>
      <c r="EM65" s="1">
        <f t="shared" si="192"/>
        <v>0</v>
      </c>
      <c r="EN65" s="1">
        <f t="shared" si="193"/>
        <v>3.6509999999999936</v>
      </c>
      <c r="EO65" s="4">
        <f t="shared" si="254"/>
        <v>0.99999999999999645</v>
      </c>
      <c r="EP65" s="1">
        <f t="shared" si="255"/>
        <v>1.9660298796997771E-6</v>
      </c>
      <c r="EQ65" s="4">
        <f t="shared" si="270"/>
        <v>-0.46739906360718619</v>
      </c>
      <c r="ER65" s="1">
        <f t="shared" si="256"/>
        <v>0.99999999999999645</v>
      </c>
      <c r="ES65" s="1">
        <f t="shared" si="194"/>
        <v>5.6916565017308542E-9</v>
      </c>
      <c r="ET65" s="1">
        <f t="shared" si="257"/>
        <v>1000.0000039841594</v>
      </c>
      <c r="EU65" s="1">
        <f t="shared" si="258"/>
        <v>1027.0199999999963</v>
      </c>
      <c r="EV65" s="1">
        <f t="shared" si="259"/>
        <v>999.99999999999648</v>
      </c>
      <c r="EW65" s="1">
        <f t="shared" si="260"/>
        <v>1000</v>
      </c>
      <c r="EX65" s="1">
        <f t="shared" si="261"/>
        <v>7.5888753356411386E-10</v>
      </c>
      <c r="EY65" s="4">
        <f t="shared" si="262"/>
        <v>0</v>
      </c>
      <c r="EZ65" s="1">
        <f t="shared" si="263"/>
        <v>-5.6916565017308545E-6</v>
      </c>
      <c r="FA65" s="4">
        <f t="shared" si="195"/>
        <v>0</v>
      </c>
      <c r="FB65" s="4">
        <f t="shared" si="196"/>
        <v>10</v>
      </c>
      <c r="FC65" s="4">
        <f t="shared" si="264"/>
        <v>5.6916520546939875E-9</v>
      </c>
      <c r="FD65" s="4">
        <f t="shared" si="197"/>
        <v>-4.4470368667564386E-15</v>
      </c>
      <c r="FE65" s="4"/>
      <c r="FF65" s="4"/>
      <c r="FG65" s="4"/>
      <c r="FH65" s="4"/>
      <c r="FI65" s="4"/>
      <c r="FJ65" s="4"/>
      <c r="FK65" s="4"/>
      <c r="FL65" s="4"/>
      <c r="FM65" s="4"/>
      <c r="FN65" s="6"/>
      <c r="FO65" s="4"/>
      <c r="FP65" s="4"/>
      <c r="FQ65" s="4"/>
      <c r="FR65" s="1"/>
      <c r="FS65" s="4"/>
      <c r="FT65" s="4"/>
      <c r="FX65" s="2"/>
      <c r="FY65" s="2"/>
      <c r="FZ65" s="2"/>
      <c r="GA65" s="2"/>
      <c r="GB65" s="3"/>
      <c r="GC65" s="2"/>
      <c r="GD65" s="2"/>
      <c r="GE65" s="2"/>
      <c r="GF65" s="2"/>
    </row>
    <row r="66" spans="1:188" s="5" customFormat="1">
      <c r="A66" s="1">
        <v>48</v>
      </c>
      <c r="B66" s="1">
        <f t="shared" si="136"/>
        <v>100</v>
      </c>
      <c r="C66" s="1">
        <v>0</v>
      </c>
      <c r="D66" s="1">
        <f t="shared" si="137"/>
        <v>-100</v>
      </c>
      <c r="E66" s="1">
        <f t="shared" si="129"/>
        <v>265</v>
      </c>
      <c r="F66" s="4">
        <f t="shared" si="198"/>
        <v>3.7009999999999934</v>
      </c>
      <c r="G66" s="1">
        <f>'0.5Q 17-24'!GA66</f>
        <v>-100</v>
      </c>
      <c r="H66" s="1">
        <f>'0.5Q 17-24'!GB66</f>
        <v>-100</v>
      </c>
      <c r="I66" s="1">
        <f>'0.5Q 17-24'!GC66</f>
        <v>-100</v>
      </c>
      <c r="J66" s="1">
        <f>'0.5Q 17-24'!GD66</f>
        <v>100</v>
      </c>
      <c r="K66" s="1">
        <f>'0.5Q 17-24'!GE66</f>
        <v>0</v>
      </c>
      <c r="L66" s="1">
        <f>'0.5Q 17-24'!GF66</f>
        <v>3.7009999999999934</v>
      </c>
      <c r="M66" s="1">
        <f>'0.5Q 17-24'!GG66</f>
        <v>0.99999999999999645</v>
      </c>
      <c r="N66" s="1">
        <f>'0.5Q 17-24'!GH66</f>
        <v>1.1792576064373041E-6</v>
      </c>
      <c r="O66" s="1">
        <f>'0.5Q 17-24'!GI66</f>
        <v>-0.46727069419163314</v>
      </c>
      <c r="P66" s="1">
        <f>'0.5Q 17-24'!GJ66</f>
        <v>0.99999999999999645</v>
      </c>
      <c r="Q66" s="1">
        <f>'0.5Q 17-24'!GK66</f>
        <v>3.4139507706359949E-9</v>
      </c>
      <c r="R66" s="1">
        <f>'0.5Q 17-24'!GL66</f>
        <v>1000.0000023897655</v>
      </c>
      <c r="S66" s="1">
        <f>'0.5Q 17-24'!GM66</f>
        <v>1027.0199999999963</v>
      </c>
      <c r="T66" s="1">
        <f>'0.5Q 17-24'!GN66</f>
        <v>999.99999999999648</v>
      </c>
      <c r="U66" s="1">
        <f>'0.5Q 17-24'!GO66</f>
        <v>1000</v>
      </c>
      <c r="V66" s="1">
        <f>'0.5Q 17-24'!GP66</f>
        <v>4.5519343608479935E-10</v>
      </c>
      <c r="W66" s="1">
        <f>'0.5Q 17-24'!GQ66</f>
        <v>0</v>
      </c>
      <c r="X66" s="1">
        <f>'0.5Q 17-24'!GR66</f>
        <v>-3.4139507706359949E-6</v>
      </c>
      <c r="Y66" s="1">
        <f>'0.5Q 17-24'!GS66</f>
        <v>0</v>
      </c>
      <c r="Z66" s="1">
        <f>'0.5Q 17-24'!GT66</f>
        <v>10</v>
      </c>
      <c r="AA66" s="1">
        <f>'0.5Q 17-24'!GU66</f>
        <v>3.4144477791918089E-9</v>
      </c>
      <c r="AB66" s="4"/>
      <c r="AC66" s="4">
        <f t="shared" si="138"/>
        <v>-100</v>
      </c>
      <c r="AD66" s="4">
        <f t="shared" si="139"/>
        <v>-100</v>
      </c>
      <c r="AE66" s="4">
        <f t="shared" si="140"/>
        <v>-100</v>
      </c>
      <c r="AF66" s="1">
        <f t="shared" si="141"/>
        <v>100</v>
      </c>
      <c r="AG66" s="1">
        <f t="shared" si="142"/>
        <v>0</v>
      </c>
      <c r="AH66" s="1">
        <f t="shared" si="143"/>
        <v>3.7009999999999934</v>
      </c>
      <c r="AI66" s="4">
        <f t="shared" si="199"/>
        <v>0.99999999999999645</v>
      </c>
      <c r="AJ66" s="1">
        <f t="shared" si="200"/>
        <v>1.1794292846949258E-6</v>
      </c>
      <c r="AK66" s="4">
        <f t="shared" si="265"/>
        <v>-0.46740197786526982</v>
      </c>
      <c r="AL66" s="1">
        <f t="shared" si="201"/>
        <v>0.99999999999999645</v>
      </c>
      <c r="AM66" s="1">
        <f t="shared" si="144"/>
        <v>3.4144477791918089E-9</v>
      </c>
      <c r="AN66" s="1">
        <f t="shared" si="202"/>
        <v>1000.0000023901134</v>
      </c>
      <c r="AO66" s="1">
        <f t="shared" si="203"/>
        <v>1027.0199999999963</v>
      </c>
      <c r="AP66" s="1">
        <f t="shared" si="204"/>
        <v>999.99999999999648</v>
      </c>
      <c r="AQ66" s="1">
        <f t="shared" si="205"/>
        <v>1000</v>
      </c>
      <c r="AR66" s="1">
        <f t="shared" si="206"/>
        <v>4.5525970389224129E-10</v>
      </c>
      <c r="AS66" s="4">
        <f t="shared" si="207"/>
        <v>0</v>
      </c>
      <c r="AT66" s="1">
        <f t="shared" si="208"/>
        <v>-3.414447779191809E-6</v>
      </c>
      <c r="AU66" s="4">
        <f t="shared" si="145"/>
        <v>0</v>
      </c>
      <c r="AV66" s="4">
        <f t="shared" si="146"/>
        <v>10</v>
      </c>
      <c r="AW66" s="4">
        <f t="shared" si="209"/>
        <v>3.414837300532886E-9</v>
      </c>
      <c r="AX66" s="4">
        <f t="shared" si="147"/>
        <v>3.8952134107708127E-13</v>
      </c>
      <c r="AY66" s="4">
        <f t="shared" si="148"/>
        <v>-100</v>
      </c>
      <c r="AZ66" s="4">
        <f t="shared" si="149"/>
        <v>-100</v>
      </c>
      <c r="BA66" s="4">
        <f t="shared" si="150"/>
        <v>-100</v>
      </c>
      <c r="BB66" s="1">
        <f t="shared" si="151"/>
        <v>100</v>
      </c>
      <c r="BC66" s="1">
        <f t="shared" si="152"/>
        <v>0</v>
      </c>
      <c r="BD66" s="1">
        <f t="shared" si="153"/>
        <v>3.7009999999999934</v>
      </c>
      <c r="BE66" s="4">
        <f t="shared" si="210"/>
        <v>0.99999999999999645</v>
      </c>
      <c r="BF66" s="1">
        <f t="shared" si="211"/>
        <v>1.1795638343809624E-6</v>
      </c>
      <c r="BG66" s="4">
        <f t="shared" si="266"/>
        <v>-0.46742716091103192</v>
      </c>
      <c r="BH66" s="1">
        <f t="shared" si="212"/>
        <v>0.99999999999999645</v>
      </c>
      <c r="BI66" s="1">
        <f t="shared" si="154"/>
        <v>3.414837300532886E-9</v>
      </c>
      <c r="BJ66" s="1">
        <f t="shared" si="213"/>
        <v>1000.0000023903862</v>
      </c>
      <c r="BK66" s="1">
        <f t="shared" si="214"/>
        <v>1027.0199999999963</v>
      </c>
      <c r="BL66" s="1">
        <f t="shared" si="215"/>
        <v>999.99999999999648</v>
      </c>
      <c r="BM66" s="1">
        <f t="shared" si="216"/>
        <v>1000</v>
      </c>
      <c r="BN66" s="1">
        <f t="shared" si="217"/>
        <v>4.5531164007105152E-10</v>
      </c>
      <c r="BO66" s="4">
        <f t="shared" si="218"/>
        <v>0</v>
      </c>
      <c r="BP66" s="1">
        <f t="shared" si="219"/>
        <v>-3.4148373005328859E-6</v>
      </c>
      <c r="BQ66" s="4">
        <f t="shared" si="155"/>
        <v>0</v>
      </c>
      <c r="BR66" s="4">
        <f t="shared" si="156"/>
        <v>10</v>
      </c>
      <c r="BS66" s="4">
        <f t="shared" si="220"/>
        <v>3.4149527558806455E-9</v>
      </c>
      <c r="BT66" s="4">
        <f t="shared" si="157"/>
        <v>1.154553477594623E-13</v>
      </c>
      <c r="BU66" s="4">
        <f t="shared" si="158"/>
        <v>-100</v>
      </c>
      <c r="BV66" s="4">
        <f t="shared" si="159"/>
        <v>-100</v>
      </c>
      <c r="BW66" s="4">
        <f t="shared" si="160"/>
        <v>-100</v>
      </c>
      <c r="BX66" s="1">
        <f t="shared" si="161"/>
        <v>100</v>
      </c>
      <c r="BY66" s="1">
        <f t="shared" si="162"/>
        <v>0</v>
      </c>
      <c r="BZ66" s="1">
        <f t="shared" si="163"/>
        <v>3.7009999999999934</v>
      </c>
      <c r="CA66" s="4">
        <f t="shared" si="221"/>
        <v>0.99999999999999645</v>
      </c>
      <c r="CB66" s="1">
        <f t="shared" si="222"/>
        <v>1.1796037153301022E-6</v>
      </c>
      <c r="CC66" s="4">
        <f t="shared" si="267"/>
        <v>-0.46746129255551433</v>
      </c>
      <c r="CD66" s="1">
        <f t="shared" si="223"/>
        <v>0.99999999999999645</v>
      </c>
      <c r="CE66" s="1">
        <f t="shared" si="164"/>
        <v>3.4149527558806455E-9</v>
      </c>
      <c r="CF66" s="1">
        <f t="shared" si="224"/>
        <v>1000.000002390467</v>
      </c>
      <c r="CG66" s="1">
        <f t="shared" si="225"/>
        <v>1027.0199999999963</v>
      </c>
      <c r="CH66" s="1">
        <f t="shared" si="226"/>
        <v>999.99999999999648</v>
      </c>
      <c r="CI66" s="1">
        <f t="shared" si="227"/>
        <v>1000</v>
      </c>
      <c r="CJ66" s="1">
        <f t="shared" si="228"/>
        <v>4.5532703411741953E-10</v>
      </c>
      <c r="CK66" s="4">
        <f t="shared" si="229"/>
        <v>0</v>
      </c>
      <c r="CL66" s="1">
        <f t="shared" si="230"/>
        <v>-3.4149527558806455E-6</v>
      </c>
      <c r="CM66" s="4">
        <f t="shared" si="165"/>
        <v>0</v>
      </c>
      <c r="CN66" s="4">
        <f t="shared" si="166"/>
        <v>10</v>
      </c>
      <c r="CO66" s="4">
        <f t="shared" si="231"/>
        <v>3.4149770613500306E-9</v>
      </c>
      <c r="CP66" s="4">
        <f t="shared" si="167"/>
        <v>2.4305469385099756E-14</v>
      </c>
      <c r="CQ66" s="4">
        <f t="shared" si="168"/>
        <v>-100</v>
      </c>
      <c r="CR66" s="4">
        <f t="shared" si="169"/>
        <v>-100</v>
      </c>
      <c r="CS66" s="4">
        <f t="shared" si="170"/>
        <v>-100</v>
      </c>
      <c r="CT66" s="1">
        <f t="shared" si="171"/>
        <v>100</v>
      </c>
      <c r="CU66" s="1">
        <f t="shared" si="172"/>
        <v>0</v>
      </c>
      <c r="CV66" s="1">
        <f t="shared" si="173"/>
        <v>3.7009999999999934</v>
      </c>
      <c r="CW66" s="4">
        <f t="shared" si="232"/>
        <v>0.99999999999999645</v>
      </c>
      <c r="CX66" s="1">
        <f t="shared" si="233"/>
        <v>1.1796121110017378E-6</v>
      </c>
      <c r="CY66" s="4">
        <f t="shared" si="268"/>
        <v>-0.46744665124978735</v>
      </c>
      <c r="CZ66" s="1">
        <f t="shared" si="234"/>
        <v>0.99999999999999645</v>
      </c>
      <c r="DA66" s="1">
        <f t="shared" si="174"/>
        <v>3.4149770613500306E-9</v>
      </c>
      <c r="DB66" s="1">
        <f t="shared" si="235"/>
        <v>1000.000002390484</v>
      </c>
      <c r="DC66" s="1">
        <f t="shared" si="236"/>
        <v>1027.0199999999963</v>
      </c>
      <c r="DD66" s="1">
        <f t="shared" si="237"/>
        <v>999.99999999999648</v>
      </c>
      <c r="DE66" s="1">
        <f t="shared" si="238"/>
        <v>1000</v>
      </c>
      <c r="DF66" s="1">
        <f t="shared" si="239"/>
        <v>4.5533027484667081E-10</v>
      </c>
      <c r="DG66" s="4">
        <f t="shared" si="240"/>
        <v>0</v>
      </c>
      <c r="DH66" s="1">
        <f t="shared" si="241"/>
        <v>-3.4149770613500305E-6</v>
      </c>
      <c r="DI66" s="4">
        <f t="shared" si="175"/>
        <v>0</v>
      </c>
      <c r="DJ66" s="4">
        <f t="shared" si="176"/>
        <v>10</v>
      </c>
      <c r="DK66" s="4">
        <f t="shared" si="242"/>
        <v>3.4149902562153798E-9</v>
      </c>
      <c r="DL66" s="4">
        <f t="shared" si="177"/>
        <v>1.3194865349211349E-14</v>
      </c>
      <c r="DM66" s="4">
        <f t="shared" si="178"/>
        <v>-100</v>
      </c>
      <c r="DN66" s="4">
        <f t="shared" si="179"/>
        <v>-100</v>
      </c>
      <c r="DO66" s="4">
        <f t="shared" si="180"/>
        <v>-100</v>
      </c>
      <c r="DP66" s="1">
        <f t="shared" si="181"/>
        <v>100</v>
      </c>
      <c r="DQ66" s="1">
        <f t="shared" si="182"/>
        <v>0</v>
      </c>
      <c r="DR66" s="1">
        <f t="shared" si="183"/>
        <v>3.7009999999999934</v>
      </c>
      <c r="DS66" s="4">
        <f t="shared" si="243"/>
        <v>0.99999999999999645</v>
      </c>
      <c r="DT66" s="1">
        <f t="shared" si="244"/>
        <v>1.1796166688136029E-6</v>
      </c>
      <c r="DU66" s="4">
        <f t="shared" si="269"/>
        <v>-0.46741350014400684</v>
      </c>
      <c r="DV66" s="1">
        <f t="shared" si="245"/>
        <v>0.99999999999999645</v>
      </c>
      <c r="DW66" s="1">
        <f t="shared" si="184"/>
        <v>3.4149902562153798E-9</v>
      </c>
      <c r="DX66" s="1">
        <f t="shared" si="246"/>
        <v>1000.0000023904931</v>
      </c>
      <c r="DY66" s="1">
        <f t="shared" si="247"/>
        <v>1027.0199999999963</v>
      </c>
      <c r="DZ66" s="1">
        <f t="shared" si="248"/>
        <v>999.99999999999648</v>
      </c>
      <c r="EA66" s="1">
        <f t="shared" si="249"/>
        <v>1000</v>
      </c>
      <c r="EB66" s="1">
        <f t="shared" si="250"/>
        <v>4.5533203416205072E-10</v>
      </c>
      <c r="EC66" s="4">
        <f t="shared" si="251"/>
        <v>0</v>
      </c>
      <c r="ED66" s="1">
        <f t="shared" si="252"/>
        <v>-3.4149902562153799E-6</v>
      </c>
      <c r="EE66" s="4">
        <f t="shared" si="185"/>
        <v>0</v>
      </c>
      <c r="EF66" s="4">
        <f t="shared" si="186"/>
        <v>10</v>
      </c>
      <c r="EG66" s="4">
        <f t="shared" si="253"/>
        <v>3.4149939010385125E-9</v>
      </c>
      <c r="EH66" s="4">
        <f t="shared" si="187"/>
        <v>3.6448231326588827E-15</v>
      </c>
      <c r="EI66" s="4">
        <f t="shared" si="188"/>
        <v>-100</v>
      </c>
      <c r="EJ66" s="4">
        <f t="shared" si="189"/>
        <v>-100</v>
      </c>
      <c r="EK66" s="4">
        <f t="shared" si="190"/>
        <v>-100</v>
      </c>
      <c r="EL66" s="1">
        <f t="shared" si="191"/>
        <v>100</v>
      </c>
      <c r="EM66" s="1">
        <f t="shared" si="192"/>
        <v>0</v>
      </c>
      <c r="EN66" s="1">
        <f t="shared" si="193"/>
        <v>3.7009999999999934</v>
      </c>
      <c r="EO66" s="4">
        <f t="shared" si="254"/>
        <v>0.99999999999999645</v>
      </c>
      <c r="EP66" s="1">
        <f t="shared" si="255"/>
        <v>1.1796179278198661E-6</v>
      </c>
      <c r="EQ66" s="4">
        <f t="shared" si="270"/>
        <v>-0.46739906360718619</v>
      </c>
      <c r="ER66" s="1">
        <f t="shared" si="256"/>
        <v>0.99999999999999645</v>
      </c>
      <c r="ES66" s="1">
        <f t="shared" si="194"/>
        <v>3.4149939010385125E-9</v>
      </c>
      <c r="ET66" s="1">
        <f t="shared" si="257"/>
        <v>1000.0000023904958</v>
      </c>
      <c r="EU66" s="1">
        <f t="shared" si="258"/>
        <v>1027.0199999999963</v>
      </c>
      <c r="EV66" s="1">
        <f t="shared" si="259"/>
        <v>999.99999999999648</v>
      </c>
      <c r="EW66" s="1">
        <f t="shared" si="260"/>
        <v>1000</v>
      </c>
      <c r="EX66" s="1">
        <f t="shared" si="261"/>
        <v>4.5533252013846835E-10</v>
      </c>
      <c r="EY66" s="4">
        <f t="shared" si="262"/>
        <v>0</v>
      </c>
      <c r="EZ66" s="1">
        <f t="shared" si="263"/>
        <v>-3.4149939010385126E-6</v>
      </c>
      <c r="FA66" s="4">
        <f t="shared" si="195"/>
        <v>0</v>
      </c>
      <c r="FB66" s="4">
        <f t="shared" si="196"/>
        <v>10</v>
      </c>
      <c r="FC66" s="4">
        <f t="shared" si="264"/>
        <v>3.4149912328163923E-9</v>
      </c>
      <c r="FD66" s="4">
        <f t="shared" si="197"/>
        <v>-2.6682221201365812E-15</v>
      </c>
      <c r="FE66" s="4"/>
      <c r="FF66" s="4"/>
      <c r="FG66" s="4"/>
      <c r="FH66" s="4"/>
      <c r="FI66" s="4"/>
      <c r="FJ66" s="4"/>
      <c r="FK66" s="4"/>
      <c r="FL66" s="4"/>
      <c r="FM66" s="4"/>
      <c r="FN66" s="6"/>
      <c r="FO66" s="4"/>
      <c r="FP66" s="4"/>
      <c r="FQ66" s="4"/>
      <c r="FR66" s="1"/>
      <c r="FS66" s="4"/>
      <c r="FT66" s="4"/>
      <c r="FX66" s="2"/>
      <c r="FY66" s="2"/>
      <c r="FZ66" s="2"/>
      <c r="GA66" s="2"/>
      <c r="GB66" s="3"/>
      <c r="GC66" s="2"/>
      <c r="GD66" s="2"/>
      <c r="GE66" s="2"/>
      <c r="GF66" s="2"/>
    </row>
    <row r="67" spans="1:188">
      <c r="A67" s="1">
        <v>49</v>
      </c>
      <c r="B67" s="1">
        <f t="shared" si="136"/>
        <v>100</v>
      </c>
      <c r="C67" s="1">
        <v>0</v>
      </c>
      <c r="D67" s="1">
        <f t="shared" si="137"/>
        <v>-100</v>
      </c>
      <c r="E67" s="1">
        <f t="shared" si="129"/>
        <v>260</v>
      </c>
      <c r="F67" s="1">
        <f t="shared" si="198"/>
        <v>3.7509999999999932</v>
      </c>
      <c r="G67" s="1">
        <f>'0.5Q 17-24'!GA67</f>
        <v>-100</v>
      </c>
      <c r="H67" s="1">
        <f>'0.5Q 17-24'!GB67</f>
        <v>-100</v>
      </c>
      <c r="I67" s="1">
        <f>'0.5Q 17-24'!GC67</f>
        <v>-100</v>
      </c>
      <c r="J67" s="1">
        <f>'0.5Q 17-24'!GD67</f>
        <v>100</v>
      </c>
      <c r="K67" s="1">
        <f>'0.5Q 17-24'!GE67</f>
        <v>0</v>
      </c>
      <c r="L67" s="1">
        <f>'0.5Q 17-24'!GF67</f>
        <v>3.7509999999999932</v>
      </c>
      <c r="M67" s="1">
        <f>'0.5Q 17-24'!GG67</f>
        <v>0.99999999999999645</v>
      </c>
      <c r="N67" s="1">
        <f>'0.5Q 17-24'!GH67</f>
        <v>7.0755456386238239E-7</v>
      </c>
      <c r="O67" s="1">
        <f>'0.5Q 17-24'!GI67</f>
        <v>-0.46727069419163314</v>
      </c>
      <c r="P67" s="1">
        <f>'0.5Q 17-24'!GJ67</f>
        <v>0.99999999999999645</v>
      </c>
      <c r="Q67" s="1">
        <f>'0.5Q 17-24'!GK67</f>
        <v>2.0483704623815969E-9</v>
      </c>
      <c r="R67" s="1">
        <f>'0.5Q 17-24'!GL67</f>
        <v>1000.0000014338592</v>
      </c>
      <c r="S67" s="1">
        <f>'0.5Q 17-24'!GM67</f>
        <v>1027.0199999999963</v>
      </c>
      <c r="T67" s="1">
        <f>'0.5Q 17-24'!GN67</f>
        <v>999.99999999999648</v>
      </c>
      <c r="U67" s="1">
        <f>'0.5Q 17-24'!GO67</f>
        <v>1000</v>
      </c>
      <c r="V67" s="1">
        <f>'0.5Q 17-24'!GP67</f>
        <v>2.7311606165087958E-10</v>
      </c>
      <c r="W67" s="1">
        <f>'0.5Q 17-24'!GQ67</f>
        <v>0</v>
      </c>
      <c r="X67" s="1">
        <f>'0.5Q 17-24'!GR67</f>
        <v>-2.0483704623815968E-6</v>
      </c>
      <c r="Y67" s="1">
        <f>'0.5Q 17-24'!GS67</f>
        <v>0</v>
      </c>
      <c r="Z67" s="1">
        <f>'0.5Q 17-24'!GT67</f>
        <v>10</v>
      </c>
      <c r="AA67" s="1">
        <f>'0.5Q 17-24'!GU67</f>
        <v>2.0486686675150851E-9</v>
      </c>
      <c r="AC67" s="4">
        <f t="shared" si="138"/>
        <v>-100</v>
      </c>
      <c r="AD67" s="4">
        <f t="shared" si="139"/>
        <v>-100</v>
      </c>
      <c r="AE67" s="4">
        <f t="shared" si="140"/>
        <v>-100</v>
      </c>
      <c r="AF67" s="1">
        <f t="shared" si="141"/>
        <v>100</v>
      </c>
      <c r="AG67" s="1">
        <f t="shared" si="142"/>
        <v>0</v>
      </c>
      <c r="AH67" s="1">
        <f t="shared" si="143"/>
        <v>3.7509999999999932</v>
      </c>
      <c r="AI67" s="4">
        <f t="shared" si="199"/>
        <v>0.99999999999999645</v>
      </c>
      <c r="AJ67" s="1">
        <f t="shared" si="200"/>
        <v>7.0765757081695528E-7</v>
      </c>
      <c r="AK67" s="4">
        <f t="shared" si="265"/>
        <v>-0.46740197786526982</v>
      </c>
      <c r="AL67" s="1">
        <f t="shared" si="201"/>
        <v>0.99999999999999645</v>
      </c>
      <c r="AM67" s="1">
        <f t="shared" si="144"/>
        <v>2.0486686675150851E-9</v>
      </c>
      <c r="AN67" s="1">
        <f t="shared" si="202"/>
        <v>1000.0000014340679</v>
      </c>
      <c r="AO67" s="1">
        <f t="shared" si="203"/>
        <v>1027.0199999999963</v>
      </c>
      <c r="AP67" s="1">
        <f t="shared" si="204"/>
        <v>999.99999999999648</v>
      </c>
      <c r="AQ67" s="1">
        <f t="shared" si="205"/>
        <v>1000</v>
      </c>
      <c r="AR67" s="1">
        <f t="shared" si="206"/>
        <v>2.7315582233534475E-10</v>
      </c>
      <c r="AS67" s="4">
        <f t="shared" si="207"/>
        <v>0</v>
      </c>
      <c r="AT67" s="1">
        <f t="shared" si="208"/>
        <v>-2.0486686675150853E-6</v>
      </c>
      <c r="AU67" s="4">
        <f t="shared" si="145"/>
        <v>0</v>
      </c>
      <c r="AV67" s="4">
        <f t="shared" si="146"/>
        <v>10</v>
      </c>
      <c r="AW67" s="4">
        <f t="shared" si="209"/>
        <v>2.0489023803197314E-9</v>
      </c>
      <c r="AX67" s="4">
        <f t="shared" si="147"/>
        <v>2.3371280464633148E-13</v>
      </c>
      <c r="AY67" s="4">
        <f t="shared" si="148"/>
        <v>-100</v>
      </c>
      <c r="AZ67" s="4">
        <f t="shared" si="149"/>
        <v>-100</v>
      </c>
      <c r="BA67" s="4">
        <f t="shared" si="150"/>
        <v>-100</v>
      </c>
      <c r="BB67" s="1">
        <f t="shared" si="151"/>
        <v>100</v>
      </c>
      <c r="BC67" s="1">
        <f t="shared" si="152"/>
        <v>0</v>
      </c>
      <c r="BD67" s="1">
        <f t="shared" si="153"/>
        <v>3.7509999999999932</v>
      </c>
      <c r="BE67" s="4">
        <f t="shared" si="210"/>
        <v>0.99999999999999645</v>
      </c>
      <c r="BF67" s="1">
        <f t="shared" si="211"/>
        <v>7.0773830062857747E-7</v>
      </c>
      <c r="BG67" s="4">
        <f t="shared" si="266"/>
        <v>-0.46742716091103192</v>
      </c>
      <c r="BH67" s="1">
        <f t="shared" si="212"/>
        <v>0.99999999999999645</v>
      </c>
      <c r="BI67" s="1">
        <f t="shared" si="154"/>
        <v>2.0489023803197314E-9</v>
      </c>
      <c r="BJ67" s="1">
        <f t="shared" si="213"/>
        <v>1000.0000014342316</v>
      </c>
      <c r="BK67" s="1">
        <f t="shared" si="214"/>
        <v>1027.0199999999963</v>
      </c>
      <c r="BL67" s="1">
        <f t="shared" si="215"/>
        <v>999.99999999999648</v>
      </c>
      <c r="BM67" s="1">
        <f t="shared" si="216"/>
        <v>1000</v>
      </c>
      <c r="BN67" s="1">
        <f t="shared" si="217"/>
        <v>2.731869840426309E-10</v>
      </c>
      <c r="BO67" s="4">
        <f t="shared" si="218"/>
        <v>0</v>
      </c>
      <c r="BP67" s="1">
        <f t="shared" si="219"/>
        <v>-2.0489023803197314E-6</v>
      </c>
      <c r="BQ67" s="4">
        <f t="shared" si="155"/>
        <v>0</v>
      </c>
      <c r="BR67" s="4">
        <f t="shared" si="156"/>
        <v>10</v>
      </c>
      <c r="BS67" s="4">
        <f t="shared" si="220"/>
        <v>2.0489716535283872E-9</v>
      </c>
      <c r="BT67" s="4">
        <f t="shared" si="157"/>
        <v>6.9273208655760097E-14</v>
      </c>
      <c r="BU67" s="4">
        <f t="shared" si="158"/>
        <v>-100</v>
      </c>
      <c r="BV67" s="4">
        <f t="shared" si="159"/>
        <v>-100</v>
      </c>
      <c r="BW67" s="4">
        <f t="shared" si="160"/>
        <v>-100</v>
      </c>
      <c r="BX67" s="1">
        <f t="shared" si="161"/>
        <v>100</v>
      </c>
      <c r="BY67" s="1">
        <f t="shared" si="162"/>
        <v>0</v>
      </c>
      <c r="BZ67" s="1">
        <f t="shared" si="163"/>
        <v>3.7509999999999932</v>
      </c>
      <c r="CA67" s="4">
        <f t="shared" si="221"/>
        <v>0.99999999999999645</v>
      </c>
      <c r="CB67" s="1">
        <f t="shared" si="222"/>
        <v>7.0776222919806131E-7</v>
      </c>
      <c r="CC67" s="4">
        <f t="shared" si="267"/>
        <v>-0.46746129255551433</v>
      </c>
      <c r="CD67" s="1">
        <f t="shared" si="223"/>
        <v>0.99999999999999645</v>
      </c>
      <c r="CE67" s="1">
        <f t="shared" si="164"/>
        <v>2.0489716535283872E-9</v>
      </c>
      <c r="CF67" s="1">
        <f t="shared" si="224"/>
        <v>1000.0000014342802</v>
      </c>
      <c r="CG67" s="1">
        <f t="shared" si="225"/>
        <v>1027.0199999999963</v>
      </c>
      <c r="CH67" s="1">
        <f t="shared" si="226"/>
        <v>999.99999999999648</v>
      </c>
      <c r="CI67" s="1">
        <f t="shared" si="227"/>
        <v>1000</v>
      </c>
      <c r="CJ67" s="1">
        <f t="shared" si="228"/>
        <v>2.7319622047045164E-10</v>
      </c>
      <c r="CK67" s="4">
        <f t="shared" si="229"/>
        <v>0</v>
      </c>
      <c r="CL67" s="1">
        <f t="shared" si="230"/>
        <v>-2.0489716535283874E-6</v>
      </c>
      <c r="CM67" s="4">
        <f t="shared" si="165"/>
        <v>0</v>
      </c>
      <c r="CN67" s="4">
        <f t="shared" si="166"/>
        <v>10</v>
      </c>
      <c r="CO67" s="4">
        <f t="shared" si="231"/>
        <v>2.0489862368100183E-9</v>
      </c>
      <c r="CP67" s="4">
        <f t="shared" si="167"/>
        <v>1.4583281631059854E-14</v>
      </c>
      <c r="CQ67" s="4">
        <f t="shared" si="168"/>
        <v>-100</v>
      </c>
      <c r="CR67" s="4">
        <f t="shared" si="169"/>
        <v>-100</v>
      </c>
      <c r="CS67" s="4">
        <f t="shared" si="170"/>
        <v>-100</v>
      </c>
      <c r="CT67" s="1">
        <f t="shared" si="171"/>
        <v>100</v>
      </c>
      <c r="CU67" s="1">
        <f t="shared" si="172"/>
        <v>0</v>
      </c>
      <c r="CV67" s="1">
        <f t="shared" si="173"/>
        <v>3.7509999999999932</v>
      </c>
      <c r="CW67" s="4">
        <f t="shared" si="232"/>
        <v>0.99999999999999645</v>
      </c>
      <c r="CX67" s="1">
        <f t="shared" si="233"/>
        <v>7.0776726660104269E-7</v>
      </c>
      <c r="CY67" s="4">
        <f t="shared" si="268"/>
        <v>-0.46744665124978735</v>
      </c>
      <c r="CZ67" s="1">
        <f t="shared" si="234"/>
        <v>0.99999999999999645</v>
      </c>
      <c r="DA67" s="1">
        <f t="shared" si="174"/>
        <v>2.0489862368100183E-9</v>
      </c>
      <c r="DB67" s="1">
        <f t="shared" si="235"/>
        <v>1000.0000014342904</v>
      </c>
      <c r="DC67" s="1">
        <f t="shared" si="236"/>
        <v>1027.0199999999963</v>
      </c>
      <c r="DD67" s="1">
        <f t="shared" si="237"/>
        <v>999.99999999999648</v>
      </c>
      <c r="DE67" s="1">
        <f t="shared" si="238"/>
        <v>1000</v>
      </c>
      <c r="DF67" s="1">
        <f t="shared" si="239"/>
        <v>2.7319816490800246E-10</v>
      </c>
      <c r="DG67" s="4">
        <f t="shared" si="240"/>
        <v>0</v>
      </c>
      <c r="DH67" s="1">
        <f t="shared" si="241"/>
        <v>-2.0489862368100183E-6</v>
      </c>
      <c r="DI67" s="4">
        <f t="shared" si="175"/>
        <v>0</v>
      </c>
      <c r="DJ67" s="4">
        <f t="shared" si="176"/>
        <v>10</v>
      </c>
      <c r="DK67" s="4">
        <f t="shared" si="242"/>
        <v>2.0489941537292276E-9</v>
      </c>
      <c r="DL67" s="4">
        <f t="shared" si="177"/>
        <v>7.9169192093613731E-15</v>
      </c>
      <c r="DM67" s="4">
        <f t="shared" si="178"/>
        <v>-100</v>
      </c>
      <c r="DN67" s="4">
        <f t="shared" si="179"/>
        <v>-100</v>
      </c>
      <c r="DO67" s="4">
        <f t="shared" si="180"/>
        <v>-100</v>
      </c>
      <c r="DP67" s="1">
        <f t="shared" si="181"/>
        <v>100</v>
      </c>
      <c r="DQ67" s="1">
        <f t="shared" si="182"/>
        <v>0</v>
      </c>
      <c r="DR67" s="1">
        <f t="shared" si="183"/>
        <v>3.7509999999999932</v>
      </c>
      <c r="DS67" s="4">
        <f t="shared" si="243"/>
        <v>0.99999999999999645</v>
      </c>
      <c r="DT67" s="1">
        <f t="shared" si="244"/>
        <v>7.0777000128816171E-7</v>
      </c>
      <c r="DU67" s="4">
        <f t="shared" si="269"/>
        <v>-0.46741350014400684</v>
      </c>
      <c r="DV67" s="1">
        <f t="shared" si="245"/>
        <v>0.99999999999999645</v>
      </c>
      <c r="DW67" s="1">
        <f t="shared" si="184"/>
        <v>2.0489941537292276E-9</v>
      </c>
      <c r="DX67" s="1">
        <f t="shared" si="246"/>
        <v>1000.000001434296</v>
      </c>
      <c r="DY67" s="1">
        <f t="shared" si="247"/>
        <v>1027.0199999999963</v>
      </c>
      <c r="DZ67" s="1">
        <f t="shared" si="248"/>
        <v>999.99999999999648</v>
      </c>
      <c r="EA67" s="1">
        <f t="shared" si="249"/>
        <v>1000</v>
      </c>
      <c r="EB67" s="1">
        <f t="shared" si="250"/>
        <v>2.7319922049723045E-10</v>
      </c>
      <c r="EC67" s="4">
        <f t="shared" si="251"/>
        <v>0</v>
      </c>
      <c r="ED67" s="1">
        <f t="shared" si="252"/>
        <v>-2.0489941537292277E-6</v>
      </c>
      <c r="EE67" s="4">
        <f t="shared" si="185"/>
        <v>0</v>
      </c>
      <c r="EF67" s="4">
        <f t="shared" si="186"/>
        <v>10</v>
      </c>
      <c r="EG67" s="4">
        <f t="shared" si="253"/>
        <v>2.0489963406231074E-9</v>
      </c>
      <c r="EH67" s="4">
        <f t="shared" si="187"/>
        <v>2.1868938797607657E-15</v>
      </c>
      <c r="EI67" s="4">
        <f t="shared" si="188"/>
        <v>-100</v>
      </c>
      <c r="EJ67" s="4">
        <f t="shared" si="189"/>
        <v>-100</v>
      </c>
      <c r="EK67" s="4">
        <f t="shared" si="190"/>
        <v>-100</v>
      </c>
      <c r="EL67" s="1">
        <f t="shared" si="191"/>
        <v>100</v>
      </c>
      <c r="EM67" s="1">
        <f t="shared" si="192"/>
        <v>0</v>
      </c>
      <c r="EN67" s="1">
        <f t="shared" si="193"/>
        <v>3.7509999999999932</v>
      </c>
      <c r="EO67" s="4">
        <f t="shared" si="254"/>
        <v>0.99999999999999645</v>
      </c>
      <c r="EP67" s="1">
        <f t="shared" si="255"/>
        <v>7.0777075669191975E-7</v>
      </c>
      <c r="EQ67" s="4">
        <f t="shared" si="270"/>
        <v>-0.46739906360718619</v>
      </c>
      <c r="ER67" s="1">
        <f t="shared" si="256"/>
        <v>0.99999999999999645</v>
      </c>
      <c r="ES67" s="1">
        <f t="shared" si="194"/>
        <v>2.0489963406231074E-9</v>
      </c>
      <c r="ET67" s="1">
        <f t="shared" si="257"/>
        <v>1000.0000014342974</v>
      </c>
      <c r="EU67" s="1">
        <f t="shared" si="258"/>
        <v>1027.0199999999963</v>
      </c>
      <c r="EV67" s="1">
        <f t="shared" si="259"/>
        <v>999.99999999999648</v>
      </c>
      <c r="EW67" s="1">
        <f t="shared" si="260"/>
        <v>1000</v>
      </c>
      <c r="EX67" s="1">
        <f t="shared" si="261"/>
        <v>2.7319951208308101E-10</v>
      </c>
      <c r="EY67" s="4">
        <f t="shared" si="262"/>
        <v>0</v>
      </c>
      <c r="EZ67" s="1">
        <f t="shared" si="263"/>
        <v>-2.0489963406231076E-6</v>
      </c>
      <c r="FA67" s="4">
        <f t="shared" si="195"/>
        <v>0</v>
      </c>
      <c r="FB67" s="4">
        <f t="shared" si="196"/>
        <v>10</v>
      </c>
      <c r="FC67" s="4">
        <f t="shared" si="264"/>
        <v>2.0489947396898354E-9</v>
      </c>
      <c r="FD67" s="4">
        <f t="shared" si="197"/>
        <v>-1.6009332719992307E-15</v>
      </c>
      <c r="FF67" s="4"/>
      <c r="FG67" s="4"/>
      <c r="FH67" s="4"/>
      <c r="FI67" s="4"/>
      <c r="FJ67" s="4"/>
      <c r="FK67" s="4"/>
      <c r="FL67" s="4"/>
      <c r="FM67" s="4"/>
      <c r="GB67" s="3"/>
    </row>
    <row r="68" spans="1:188">
      <c r="A68" s="1">
        <v>50</v>
      </c>
      <c r="B68" s="1">
        <f t="shared" si="136"/>
        <v>100</v>
      </c>
      <c r="C68" s="1">
        <v>0</v>
      </c>
      <c r="D68" s="1">
        <f t="shared" si="137"/>
        <v>-100</v>
      </c>
      <c r="E68" s="1">
        <f t="shared" si="129"/>
        <v>255</v>
      </c>
      <c r="F68" s="1">
        <f t="shared" si="198"/>
        <v>3.8009999999999931</v>
      </c>
      <c r="G68" s="1">
        <f>'0.5Q 17-24'!GA68</f>
        <v>-100</v>
      </c>
      <c r="H68" s="1">
        <f>'0.5Q 17-24'!GB68</f>
        <v>-100</v>
      </c>
      <c r="I68" s="1">
        <f>'0.5Q 17-24'!GC68</f>
        <v>-100</v>
      </c>
      <c r="J68" s="1">
        <f>'0.5Q 17-24'!GD68</f>
        <v>100</v>
      </c>
      <c r="K68" s="1">
        <f>'0.5Q 17-24'!GE68</f>
        <v>0</v>
      </c>
      <c r="L68" s="1">
        <f>'0.5Q 17-24'!GF68</f>
        <v>3.8009999999999931</v>
      </c>
      <c r="M68" s="1">
        <f>'0.5Q 17-24'!GG68</f>
        <v>0.99999999999999645</v>
      </c>
      <c r="N68" s="1">
        <f>'0.5Q 17-24'!GH68</f>
        <v>4.2453273831742944E-7</v>
      </c>
      <c r="O68" s="1">
        <f>'0.5Q 17-24'!GI68</f>
        <v>-0.46727069419163314</v>
      </c>
      <c r="P68" s="1">
        <f>'0.5Q 17-24'!GJ68</f>
        <v>0.99999999999999645</v>
      </c>
      <c r="Q68" s="1">
        <f>'0.5Q 17-24'!GK68</f>
        <v>1.229022277428958E-9</v>
      </c>
      <c r="R68" s="1">
        <f>'0.5Q 17-24'!GL68</f>
        <v>1000.0000008603156</v>
      </c>
      <c r="S68" s="1">
        <f>'0.5Q 17-24'!GM68</f>
        <v>1027.0199999999963</v>
      </c>
      <c r="T68" s="1">
        <f>'0.5Q 17-24'!GN68</f>
        <v>999.99999999999648</v>
      </c>
      <c r="U68" s="1">
        <f>'0.5Q 17-24'!GO68</f>
        <v>1000</v>
      </c>
      <c r="V68" s="1">
        <f>'0.5Q 17-24'!GP68</f>
        <v>1.6386963699052779E-10</v>
      </c>
      <c r="W68" s="1">
        <f>'0.5Q 17-24'!GQ68</f>
        <v>0</v>
      </c>
      <c r="X68" s="1">
        <f>'0.5Q 17-24'!GR68</f>
        <v>-1.2290222774289581E-6</v>
      </c>
      <c r="Y68" s="1">
        <f>'0.5Q 17-24'!GS68</f>
        <v>0</v>
      </c>
      <c r="Z68" s="1">
        <f>'0.5Q 17-24'!GT68</f>
        <v>10</v>
      </c>
      <c r="AA68" s="1">
        <f>'0.5Q 17-24'!GU68</f>
        <v>1.2292012005090511E-9</v>
      </c>
      <c r="AC68" s="4">
        <f t="shared" si="138"/>
        <v>-100</v>
      </c>
      <c r="AD68" s="4">
        <f t="shared" si="139"/>
        <v>-100</v>
      </c>
      <c r="AE68" s="4">
        <f t="shared" si="140"/>
        <v>-100</v>
      </c>
      <c r="AF68" s="1">
        <f t="shared" si="141"/>
        <v>100</v>
      </c>
      <c r="AG68" s="1">
        <f t="shared" si="142"/>
        <v>0</v>
      </c>
      <c r="AH68" s="1">
        <f t="shared" si="143"/>
        <v>3.8009999999999931</v>
      </c>
      <c r="AI68" s="4">
        <f t="shared" si="199"/>
        <v>0.99999999999999645</v>
      </c>
      <c r="AJ68" s="1">
        <f t="shared" si="200"/>
        <v>4.2459454249017302E-7</v>
      </c>
      <c r="AK68" s="4">
        <f t="shared" si="265"/>
        <v>-0.46740197786526982</v>
      </c>
      <c r="AL68" s="1">
        <f t="shared" si="201"/>
        <v>0.99999999999999645</v>
      </c>
      <c r="AM68" s="1">
        <f t="shared" si="144"/>
        <v>1.2292012005090511E-9</v>
      </c>
      <c r="AN68" s="1">
        <f t="shared" si="202"/>
        <v>1000.0000008604409</v>
      </c>
      <c r="AO68" s="1">
        <f t="shared" si="203"/>
        <v>1027.0199999999963</v>
      </c>
      <c r="AP68" s="1">
        <f t="shared" si="204"/>
        <v>999.99999999999648</v>
      </c>
      <c r="AQ68" s="1">
        <f t="shared" si="205"/>
        <v>1000</v>
      </c>
      <c r="AR68" s="1">
        <f t="shared" si="206"/>
        <v>1.638934934012068E-10</v>
      </c>
      <c r="AS68" s="4">
        <f t="shared" si="207"/>
        <v>0</v>
      </c>
      <c r="AT68" s="1">
        <f t="shared" si="208"/>
        <v>-1.2292012005090511E-6</v>
      </c>
      <c r="AU68" s="4">
        <f t="shared" si="145"/>
        <v>0</v>
      </c>
      <c r="AV68" s="4">
        <f t="shared" si="146"/>
        <v>10</v>
      </c>
      <c r="AW68" s="4">
        <f t="shared" si="209"/>
        <v>1.2293414281918388E-9</v>
      </c>
      <c r="AX68" s="4">
        <f t="shared" si="147"/>
        <v>1.4022768278767481E-13</v>
      </c>
      <c r="AY68" s="4">
        <f t="shared" si="148"/>
        <v>-100</v>
      </c>
      <c r="AZ68" s="4">
        <f t="shared" si="149"/>
        <v>-100</v>
      </c>
      <c r="BA68" s="4">
        <f t="shared" si="150"/>
        <v>-100</v>
      </c>
      <c r="BB68" s="1">
        <f t="shared" si="151"/>
        <v>100</v>
      </c>
      <c r="BC68" s="1">
        <f t="shared" si="152"/>
        <v>0</v>
      </c>
      <c r="BD68" s="1">
        <f t="shared" si="153"/>
        <v>3.8009999999999931</v>
      </c>
      <c r="BE68" s="4">
        <f t="shared" si="210"/>
        <v>0.99999999999999645</v>
      </c>
      <c r="BF68" s="1">
        <f t="shared" si="211"/>
        <v>4.2464298037714643E-7</v>
      </c>
      <c r="BG68" s="4">
        <f t="shared" si="266"/>
        <v>-0.46742716091103192</v>
      </c>
      <c r="BH68" s="1">
        <f t="shared" si="212"/>
        <v>0.99999999999999645</v>
      </c>
      <c r="BI68" s="1">
        <f t="shared" si="154"/>
        <v>1.2293414281918388E-9</v>
      </c>
      <c r="BJ68" s="1">
        <f t="shared" si="213"/>
        <v>1000.000000860539</v>
      </c>
      <c r="BK68" s="1">
        <f t="shared" si="214"/>
        <v>1027.0199999999963</v>
      </c>
      <c r="BL68" s="1">
        <f t="shared" si="215"/>
        <v>999.99999999999648</v>
      </c>
      <c r="BM68" s="1">
        <f t="shared" si="216"/>
        <v>1000</v>
      </c>
      <c r="BN68" s="1">
        <f t="shared" si="217"/>
        <v>1.6391219042557852E-10</v>
      </c>
      <c r="BO68" s="4">
        <f t="shared" si="218"/>
        <v>0</v>
      </c>
      <c r="BP68" s="1">
        <f t="shared" si="219"/>
        <v>-1.2293414281918387E-6</v>
      </c>
      <c r="BQ68" s="4">
        <f t="shared" si="155"/>
        <v>0</v>
      </c>
      <c r="BR68" s="4">
        <f t="shared" si="156"/>
        <v>10</v>
      </c>
      <c r="BS68" s="4">
        <f t="shared" si="220"/>
        <v>1.2293829921170323E-9</v>
      </c>
      <c r="BT68" s="4">
        <f t="shared" si="157"/>
        <v>4.1563925193538777E-14</v>
      </c>
      <c r="BU68" s="4">
        <f t="shared" si="158"/>
        <v>-100</v>
      </c>
      <c r="BV68" s="4">
        <f t="shared" si="159"/>
        <v>-100</v>
      </c>
      <c r="BW68" s="4">
        <f t="shared" si="160"/>
        <v>-100</v>
      </c>
      <c r="BX68" s="1">
        <f t="shared" si="161"/>
        <v>100</v>
      </c>
      <c r="BY68" s="1">
        <f t="shared" si="162"/>
        <v>0</v>
      </c>
      <c r="BZ68" s="1">
        <f t="shared" si="163"/>
        <v>3.8009999999999931</v>
      </c>
      <c r="CA68" s="4">
        <f t="shared" si="221"/>
        <v>0.99999999999999645</v>
      </c>
      <c r="CB68" s="1">
        <f t="shared" si="222"/>
        <v>4.2465733751883671E-7</v>
      </c>
      <c r="CC68" s="4">
        <f t="shared" si="267"/>
        <v>-0.46746129255551433</v>
      </c>
      <c r="CD68" s="1">
        <f t="shared" si="223"/>
        <v>0.99999999999999645</v>
      </c>
      <c r="CE68" s="1">
        <f t="shared" si="164"/>
        <v>1.2293829921170323E-9</v>
      </c>
      <c r="CF68" s="1">
        <f t="shared" si="224"/>
        <v>1000.0000008605681</v>
      </c>
      <c r="CG68" s="1">
        <f t="shared" si="225"/>
        <v>1027.0199999999963</v>
      </c>
      <c r="CH68" s="1">
        <f t="shared" si="226"/>
        <v>999.99999999999648</v>
      </c>
      <c r="CI68" s="1">
        <f t="shared" si="227"/>
        <v>1000</v>
      </c>
      <c r="CJ68" s="1">
        <f t="shared" si="228"/>
        <v>1.6391773228227099E-10</v>
      </c>
      <c r="CK68" s="4">
        <f t="shared" si="229"/>
        <v>0</v>
      </c>
      <c r="CL68" s="1">
        <f t="shared" si="230"/>
        <v>-1.2293829921170324E-6</v>
      </c>
      <c r="CM68" s="4">
        <f t="shared" si="165"/>
        <v>0</v>
      </c>
      <c r="CN68" s="4">
        <f t="shared" si="166"/>
        <v>10</v>
      </c>
      <c r="CO68" s="4">
        <f t="shared" si="231"/>
        <v>1.2293917420860109E-9</v>
      </c>
      <c r="CP68" s="4">
        <f t="shared" si="167"/>
        <v>8.7499689785531942E-15</v>
      </c>
      <c r="CQ68" s="4">
        <f t="shared" si="168"/>
        <v>-100</v>
      </c>
      <c r="CR68" s="4">
        <f t="shared" si="169"/>
        <v>-100</v>
      </c>
      <c r="CS68" s="4">
        <f t="shared" si="170"/>
        <v>-100</v>
      </c>
      <c r="CT68" s="1">
        <f t="shared" si="171"/>
        <v>100</v>
      </c>
      <c r="CU68" s="1">
        <f t="shared" si="172"/>
        <v>0</v>
      </c>
      <c r="CV68" s="1">
        <f t="shared" si="173"/>
        <v>3.8009999999999931</v>
      </c>
      <c r="CW68" s="4">
        <f t="shared" si="232"/>
        <v>0.99999999999999645</v>
      </c>
      <c r="CX68" s="1">
        <f t="shared" si="233"/>
        <v>4.2466035996062554E-7</v>
      </c>
      <c r="CY68" s="4">
        <f t="shared" si="268"/>
        <v>-0.46744665124978735</v>
      </c>
      <c r="CZ68" s="1">
        <f t="shared" si="234"/>
        <v>0.99999999999999645</v>
      </c>
      <c r="DA68" s="1">
        <f t="shared" si="174"/>
        <v>1.2293917420860109E-9</v>
      </c>
      <c r="DB68" s="1">
        <f t="shared" si="235"/>
        <v>1000.0000008605742</v>
      </c>
      <c r="DC68" s="1">
        <f t="shared" si="236"/>
        <v>1027.0199999999963</v>
      </c>
      <c r="DD68" s="1">
        <f t="shared" si="237"/>
        <v>999.99999999999648</v>
      </c>
      <c r="DE68" s="1">
        <f t="shared" si="238"/>
        <v>1000</v>
      </c>
      <c r="DF68" s="1">
        <f t="shared" si="239"/>
        <v>1.6391889894480147E-10</v>
      </c>
      <c r="DG68" s="4">
        <f t="shared" si="240"/>
        <v>0</v>
      </c>
      <c r="DH68" s="1">
        <f t="shared" si="241"/>
        <v>-1.2293917420860108E-6</v>
      </c>
      <c r="DI68" s="4">
        <f t="shared" si="175"/>
        <v>0</v>
      </c>
      <c r="DJ68" s="4">
        <f t="shared" si="176"/>
        <v>10</v>
      </c>
      <c r="DK68" s="4">
        <f t="shared" si="242"/>
        <v>1.2293964922375366E-9</v>
      </c>
      <c r="DL68" s="4">
        <f t="shared" si="177"/>
        <v>4.7501515256995419E-15</v>
      </c>
      <c r="DM68" s="4">
        <f t="shared" si="178"/>
        <v>-100</v>
      </c>
      <c r="DN68" s="4">
        <f t="shared" si="179"/>
        <v>-100</v>
      </c>
      <c r="DO68" s="4">
        <f t="shared" si="180"/>
        <v>-100</v>
      </c>
      <c r="DP68" s="1">
        <f t="shared" si="181"/>
        <v>100</v>
      </c>
      <c r="DQ68" s="1">
        <f t="shared" si="182"/>
        <v>0</v>
      </c>
      <c r="DR68" s="1">
        <f t="shared" si="183"/>
        <v>3.8009999999999931</v>
      </c>
      <c r="DS68" s="4">
        <f t="shared" si="243"/>
        <v>0.99999999999999645</v>
      </c>
      <c r="DT68" s="1">
        <f t="shared" si="244"/>
        <v>4.2466200077289686E-7</v>
      </c>
      <c r="DU68" s="4">
        <f t="shared" si="269"/>
        <v>-0.46741350014400684</v>
      </c>
      <c r="DV68" s="1">
        <f t="shared" si="245"/>
        <v>0.99999999999999645</v>
      </c>
      <c r="DW68" s="1">
        <f t="shared" si="184"/>
        <v>1.2293964922375366E-9</v>
      </c>
      <c r="DX68" s="1">
        <f t="shared" si="246"/>
        <v>1000.0000008605776</v>
      </c>
      <c r="DY68" s="1">
        <f t="shared" si="247"/>
        <v>1027.0199999999963</v>
      </c>
      <c r="DZ68" s="1">
        <f t="shared" si="248"/>
        <v>999.99999999999648</v>
      </c>
      <c r="EA68" s="1">
        <f t="shared" si="249"/>
        <v>1000</v>
      </c>
      <c r="EB68" s="1">
        <f t="shared" si="250"/>
        <v>1.639195322983382E-10</v>
      </c>
      <c r="EC68" s="4">
        <f t="shared" si="251"/>
        <v>0</v>
      </c>
      <c r="ED68" s="1">
        <f t="shared" si="252"/>
        <v>-1.2293964922375366E-6</v>
      </c>
      <c r="EE68" s="4">
        <f t="shared" si="185"/>
        <v>0</v>
      </c>
      <c r="EF68" s="4">
        <f t="shared" si="186"/>
        <v>10</v>
      </c>
      <c r="EG68" s="4">
        <f t="shared" si="253"/>
        <v>1.2293978043738644E-9</v>
      </c>
      <c r="EH68" s="4">
        <f t="shared" si="187"/>
        <v>1.3121363277737414E-15</v>
      </c>
      <c r="EI68" s="4">
        <f t="shared" si="188"/>
        <v>-100</v>
      </c>
      <c r="EJ68" s="4">
        <f t="shared" si="189"/>
        <v>-100</v>
      </c>
      <c r="EK68" s="4">
        <f t="shared" si="190"/>
        <v>-100</v>
      </c>
      <c r="EL68" s="1">
        <f t="shared" si="191"/>
        <v>100</v>
      </c>
      <c r="EM68" s="1">
        <f t="shared" si="192"/>
        <v>0</v>
      </c>
      <c r="EN68" s="1">
        <f t="shared" si="193"/>
        <v>3.8009999999999931</v>
      </c>
      <c r="EO68" s="4">
        <f t="shared" si="254"/>
        <v>0.99999999999999645</v>
      </c>
      <c r="EP68" s="1">
        <f t="shared" si="255"/>
        <v>4.2466245401515188E-7</v>
      </c>
      <c r="EQ68" s="4">
        <f t="shared" si="270"/>
        <v>-0.46739906360718619</v>
      </c>
      <c r="ER68" s="1">
        <f t="shared" si="256"/>
        <v>0.99999999999999645</v>
      </c>
      <c r="ES68" s="1">
        <f t="shared" si="194"/>
        <v>1.2293978043738644E-9</v>
      </c>
      <c r="ET68" s="1">
        <f t="shared" si="257"/>
        <v>1000.0000008605786</v>
      </c>
      <c r="EU68" s="1">
        <f t="shared" si="258"/>
        <v>1027.0199999999963</v>
      </c>
      <c r="EV68" s="1">
        <f t="shared" si="259"/>
        <v>999.99999999999648</v>
      </c>
      <c r="EW68" s="1">
        <f t="shared" si="260"/>
        <v>1000</v>
      </c>
      <c r="EX68" s="1">
        <f t="shared" si="261"/>
        <v>1.6391970724984862E-10</v>
      </c>
      <c r="EY68" s="4">
        <f t="shared" si="262"/>
        <v>0</v>
      </c>
      <c r="EZ68" s="1">
        <f t="shared" si="263"/>
        <v>-1.2293978043738644E-6</v>
      </c>
      <c r="FA68" s="4">
        <f t="shared" si="195"/>
        <v>0</v>
      </c>
      <c r="FB68" s="4">
        <f t="shared" si="196"/>
        <v>10</v>
      </c>
      <c r="FC68" s="4">
        <f t="shared" si="264"/>
        <v>1.2293968438139012E-9</v>
      </c>
      <c r="FD68" s="4">
        <f t="shared" si="197"/>
        <v>-9.6055996315817937E-16</v>
      </c>
      <c r="FF68" s="4"/>
      <c r="FG68" s="4"/>
      <c r="FH68" s="4"/>
      <c r="FI68" s="4"/>
      <c r="FJ68" s="4"/>
      <c r="FK68" s="4"/>
      <c r="FL68" s="4"/>
      <c r="FM68" s="4"/>
      <c r="GB68" s="3"/>
    </row>
    <row r="69" spans="1:188">
      <c r="A69" s="1">
        <v>51</v>
      </c>
      <c r="B69" s="1">
        <f t="shared" si="136"/>
        <v>100</v>
      </c>
      <c r="C69" s="1">
        <v>0</v>
      </c>
      <c r="D69" s="1">
        <f t="shared" si="137"/>
        <v>-100</v>
      </c>
      <c r="E69" s="1">
        <f t="shared" si="129"/>
        <v>250</v>
      </c>
      <c r="F69" s="1">
        <f t="shared" si="198"/>
        <v>3.8509999999999929</v>
      </c>
      <c r="G69" s="1">
        <f>'0.5Q 17-24'!GA69</f>
        <v>-100</v>
      </c>
      <c r="H69" s="1">
        <f>'0.5Q 17-24'!GB69</f>
        <v>-100</v>
      </c>
      <c r="I69" s="1">
        <f>'0.5Q 17-24'!GC69</f>
        <v>-100</v>
      </c>
      <c r="J69" s="1">
        <f>'0.5Q 17-24'!GD69</f>
        <v>100</v>
      </c>
      <c r="K69" s="1">
        <f>'0.5Q 17-24'!GE69</f>
        <v>0</v>
      </c>
      <c r="L69" s="1">
        <f>'0.5Q 17-24'!GF69</f>
        <v>3.8509999999999929</v>
      </c>
      <c r="M69" s="1">
        <f>'0.5Q 17-24'!GG69</f>
        <v>0.99999999999999645</v>
      </c>
      <c r="N69" s="1">
        <f>'0.5Q 17-24'!GH69</f>
        <v>2.5471964299045761E-7</v>
      </c>
      <c r="O69" s="1">
        <f>'0.5Q 17-24'!GI69</f>
        <v>-0.46727069419163314</v>
      </c>
      <c r="P69" s="1">
        <f>'0.5Q 17-24'!GJ69</f>
        <v>0.99999999999999645</v>
      </c>
      <c r="Q69" s="1">
        <f>'0.5Q 17-24'!GK69</f>
        <v>7.3741336645737482E-10</v>
      </c>
      <c r="R69" s="1">
        <f>'0.5Q 17-24'!GL69</f>
        <v>1000.0000005161893</v>
      </c>
      <c r="S69" s="1">
        <f>'0.5Q 17-24'!GM69</f>
        <v>1027.0199999999963</v>
      </c>
      <c r="T69" s="1">
        <f>'0.5Q 17-24'!GN69</f>
        <v>999.99999999999648</v>
      </c>
      <c r="U69" s="1">
        <f>'0.5Q 17-24'!GO69</f>
        <v>1000</v>
      </c>
      <c r="V69" s="1">
        <f>'0.5Q 17-24'!GP69</f>
        <v>9.832178219431664E-11</v>
      </c>
      <c r="W69" s="1">
        <f>'0.5Q 17-24'!GQ69</f>
        <v>0</v>
      </c>
      <c r="X69" s="1">
        <f>'0.5Q 17-24'!GR69</f>
        <v>-7.3741336645737483E-7</v>
      </c>
      <c r="Y69" s="1">
        <f>'0.5Q 17-24'!GS69</f>
        <v>0</v>
      </c>
      <c r="Z69" s="1">
        <f>'0.5Q 17-24'!GT69</f>
        <v>10</v>
      </c>
      <c r="AA69" s="1">
        <f>'0.5Q 17-24'!GU69</f>
        <v>7.375207203054306E-10</v>
      </c>
      <c r="AC69" s="4">
        <f t="shared" si="138"/>
        <v>-100</v>
      </c>
      <c r="AD69" s="4">
        <f t="shared" si="139"/>
        <v>-100</v>
      </c>
      <c r="AE69" s="4">
        <f t="shared" si="140"/>
        <v>-100</v>
      </c>
      <c r="AF69" s="1">
        <f t="shared" si="141"/>
        <v>100</v>
      </c>
      <c r="AG69" s="1">
        <f t="shared" si="142"/>
        <v>0</v>
      </c>
      <c r="AH69" s="1">
        <f t="shared" si="143"/>
        <v>3.8509999999999929</v>
      </c>
      <c r="AI69" s="4">
        <f t="shared" si="199"/>
        <v>0.99999999999999645</v>
      </c>
      <c r="AJ69" s="1">
        <f t="shared" si="200"/>
        <v>2.5475672549410388E-7</v>
      </c>
      <c r="AK69" s="4">
        <f t="shared" si="265"/>
        <v>-0.46740197786526982</v>
      </c>
      <c r="AL69" s="1">
        <f t="shared" si="201"/>
        <v>0.99999999999999645</v>
      </c>
      <c r="AM69" s="1">
        <f t="shared" si="144"/>
        <v>7.375207203054306E-10</v>
      </c>
      <c r="AN69" s="1">
        <f t="shared" si="202"/>
        <v>1000.0000005162645</v>
      </c>
      <c r="AO69" s="1">
        <f t="shared" si="203"/>
        <v>1027.0199999999963</v>
      </c>
      <c r="AP69" s="1">
        <f t="shared" si="204"/>
        <v>999.99999999999648</v>
      </c>
      <c r="AQ69" s="1">
        <f t="shared" si="205"/>
        <v>1000</v>
      </c>
      <c r="AR69" s="1">
        <f t="shared" si="206"/>
        <v>9.8336096040724106E-11</v>
      </c>
      <c r="AS69" s="4">
        <f t="shared" si="207"/>
        <v>0</v>
      </c>
      <c r="AT69" s="1">
        <f t="shared" si="208"/>
        <v>-7.3752072030543057E-7</v>
      </c>
      <c r="AU69" s="4">
        <f t="shared" si="145"/>
        <v>0</v>
      </c>
      <c r="AV69" s="4">
        <f t="shared" si="146"/>
        <v>10</v>
      </c>
      <c r="AW69" s="4">
        <f t="shared" si="209"/>
        <v>7.3760485691510327E-10</v>
      </c>
      <c r="AX69" s="4">
        <f t="shared" si="147"/>
        <v>8.4136609672666926E-14</v>
      </c>
      <c r="AY69" s="4">
        <f t="shared" si="148"/>
        <v>-100</v>
      </c>
      <c r="AZ69" s="4">
        <f t="shared" si="149"/>
        <v>-100</v>
      </c>
      <c r="BA69" s="4">
        <f t="shared" si="150"/>
        <v>-100</v>
      </c>
      <c r="BB69" s="1">
        <f t="shared" si="151"/>
        <v>100</v>
      </c>
      <c r="BC69" s="1">
        <f t="shared" si="152"/>
        <v>0</v>
      </c>
      <c r="BD69" s="1">
        <f t="shared" si="153"/>
        <v>3.8509999999999929</v>
      </c>
      <c r="BE69" s="4">
        <f t="shared" si="210"/>
        <v>0.99999999999999645</v>
      </c>
      <c r="BF69" s="1">
        <f t="shared" si="211"/>
        <v>2.5478578822628786E-7</v>
      </c>
      <c r="BG69" s="4">
        <f t="shared" si="266"/>
        <v>-0.46742716091103192</v>
      </c>
      <c r="BH69" s="1">
        <f t="shared" si="212"/>
        <v>0.99999999999999645</v>
      </c>
      <c r="BI69" s="1">
        <f t="shared" si="154"/>
        <v>7.3760485691510327E-10</v>
      </c>
      <c r="BJ69" s="1">
        <f t="shared" si="213"/>
        <v>1000.0000005163234</v>
      </c>
      <c r="BK69" s="1">
        <f t="shared" si="214"/>
        <v>1027.0199999999963</v>
      </c>
      <c r="BL69" s="1">
        <f t="shared" si="215"/>
        <v>999.99999999999648</v>
      </c>
      <c r="BM69" s="1">
        <f t="shared" si="216"/>
        <v>1000</v>
      </c>
      <c r="BN69" s="1">
        <f t="shared" si="217"/>
        <v>9.8347314255347103E-11</v>
      </c>
      <c r="BO69" s="4">
        <f t="shared" si="218"/>
        <v>0</v>
      </c>
      <c r="BP69" s="1">
        <f t="shared" si="219"/>
        <v>-7.3760485691510324E-7</v>
      </c>
      <c r="BQ69" s="4">
        <f t="shared" si="155"/>
        <v>0</v>
      </c>
      <c r="BR69" s="4">
        <f t="shared" si="156"/>
        <v>10</v>
      </c>
      <c r="BS69" s="4">
        <f t="shared" si="220"/>
        <v>7.3762979527021942E-10</v>
      </c>
      <c r="BT69" s="4">
        <f t="shared" si="157"/>
        <v>2.4938355116143945E-14</v>
      </c>
      <c r="BU69" s="4">
        <f t="shared" si="158"/>
        <v>-100</v>
      </c>
      <c r="BV69" s="4">
        <f t="shared" si="159"/>
        <v>-100</v>
      </c>
      <c r="BW69" s="4">
        <f t="shared" si="160"/>
        <v>-100</v>
      </c>
      <c r="BX69" s="1">
        <f t="shared" si="161"/>
        <v>100</v>
      </c>
      <c r="BY69" s="1">
        <f t="shared" si="162"/>
        <v>0</v>
      </c>
      <c r="BZ69" s="1">
        <f t="shared" si="163"/>
        <v>3.8509999999999929</v>
      </c>
      <c r="CA69" s="4">
        <f t="shared" si="221"/>
        <v>0.99999999999999645</v>
      </c>
      <c r="CB69" s="1">
        <f t="shared" si="222"/>
        <v>2.5479440251130202E-7</v>
      </c>
      <c r="CC69" s="4">
        <f t="shared" si="267"/>
        <v>-0.46746129255551433</v>
      </c>
      <c r="CD69" s="1">
        <f t="shared" si="223"/>
        <v>0.99999999999999645</v>
      </c>
      <c r="CE69" s="1">
        <f t="shared" si="164"/>
        <v>7.3762979527021942E-10</v>
      </c>
      <c r="CF69" s="1">
        <f t="shared" si="224"/>
        <v>1000.0000005163407</v>
      </c>
      <c r="CG69" s="1">
        <f t="shared" si="225"/>
        <v>1027.0199999999963</v>
      </c>
      <c r="CH69" s="1">
        <f t="shared" si="226"/>
        <v>999.99999999999648</v>
      </c>
      <c r="CI69" s="1">
        <f t="shared" si="227"/>
        <v>1000</v>
      </c>
      <c r="CJ69" s="1">
        <f t="shared" si="228"/>
        <v>9.8350639369362577E-11</v>
      </c>
      <c r="CK69" s="4">
        <f t="shared" si="229"/>
        <v>0</v>
      </c>
      <c r="CL69" s="1">
        <f t="shared" si="230"/>
        <v>-7.3762979527021941E-7</v>
      </c>
      <c r="CM69" s="4">
        <f t="shared" si="165"/>
        <v>0</v>
      </c>
      <c r="CN69" s="4">
        <f t="shared" si="166"/>
        <v>10</v>
      </c>
      <c r="CO69" s="4">
        <f t="shared" si="231"/>
        <v>7.3763504525160653E-10</v>
      </c>
      <c r="CP69" s="4">
        <f t="shared" si="167"/>
        <v>5.249981387111237E-15</v>
      </c>
      <c r="CQ69" s="4">
        <f t="shared" si="168"/>
        <v>-100</v>
      </c>
      <c r="CR69" s="4">
        <f t="shared" si="169"/>
        <v>-100</v>
      </c>
      <c r="CS69" s="4">
        <f t="shared" si="170"/>
        <v>-100</v>
      </c>
      <c r="CT69" s="1">
        <f t="shared" si="171"/>
        <v>100</v>
      </c>
      <c r="CU69" s="1">
        <f t="shared" si="172"/>
        <v>0</v>
      </c>
      <c r="CV69" s="1">
        <f t="shared" si="173"/>
        <v>3.8509999999999929</v>
      </c>
      <c r="CW69" s="4">
        <f t="shared" si="232"/>
        <v>0.99999999999999645</v>
      </c>
      <c r="CX69" s="1">
        <f t="shared" si="233"/>
        <v>2.5479621597637531E-7</v>
      </c>
      <c r="CY69" s="4">
        <f t="shared" si="268"/>
        <v>-0.46744665124978735</v>
      </c>
      <c r="CZ69" s="1">
        <f t="shared" si="234"/>
        <v>0.99999999999999645</v>
      </c>
      <c r="DA69" s="1">
        <f t="shared" si="174"/>
        <v>7.3763504525160653E-10</v>
      </c>
      <c r="DB69" s="1">
        <f t="shared" si="235"/>
        <v>1000.0000005163445</v>
      </c>
      <c r="DC69" s="1">
        <f t="shared" si="236"/>
        <v>1027.0199999999963</v>
      </c>
      <c r="DD69" s="1">
        <f t="shared" si="237"/>
        <v>999.99999999999648</v>
      </c>
      <c r="DE69" s="1">
        <f t="shared" si="238"/>
        <v>1000</v>
      </c>
      <c r="DF69" s="1">
        <f t="shared" si="239"/>
        <v>9.835133936688087E-11</v>
      </c>
      <c r="DG69" s="4">
        <f t="shared" si="240"/>
        <v>0</v>
      </c>
      <c r="DH69" s="1">
        <f t="shared" si="241"/>
        <v>-7.3763504525160648E-7</v>
      </c>
      <c r="DI69" s="4">
        <f t="shared" si="175"/>
        <v>0</v>
      </c>
      <c r="DJ69" s="4">
        <f t="shared" si="176"/>
        <v>10</v>
      </c>
      <c r="DK69" s="4">
        <f t="shared" si="242"/>
        <v>7.3763789534252193E-10</v>
      </c>
      <c r="DL69" s="4">
        <f t="shared" si="177"/>
        <v>2.8500909153990456E-15</v>
      </c>
      <c r="DM69" s="4">
        <f t="shared" si="178"/>
        <v>-100</v>
      </c>
      <c r="DN69" s="4">
        <f t="shared" si="179"/>
        <v>-100</v>
      </c>
      <c r="DO69" s="4">
        <f t="shared" si="180"/>
        <v>-100</v>
      </c>
      <c r="DP69" s="1">
        <f t="shared" si="181"/>
        <v>100</v>
      </c>
      <c r="DQ69" s="1">
        <f t="shared" si="182"/>
        <v>0</v>
      </c>
      <c r="DR69" s="1">
        <f t="shared" si="183"/>
        <v>3.8509999999999929</v>
      </c>
      <c r="DS69" s="4">
        <f t="shared" si="243"/>
        <v>0.99999999999999645</v>
      </c>
      <c r="DT69" s="1">
        <f t="shared" si="244"/>
        <v>2.5479720046373814E-7</v>
      </c>
      <c r="DU69" s="4">
        <f t="shared" si="269"/>
        <v>-0.46741350014400684</v>
      </c>
      <c r="DV69" s="1">
        <f t="shared" si="245"/>
        <v>0.99999999999999645</v>
      </c>
      <c r="DW69" s="1">
        <f t="shared" si="184"/>
        <v>7.3763789534252193E-10</v>
      </c>
      <c r="DX69" s="1">
        <f t="shared" si="246"/>
        <v>1000.0000005163465</v>
      </c>
      <c r="DY69" s="1">
        <f t="shared" si="247"/>
        <v>1027.0199999999963</v>
      </c>
      <c r="DZ69" s="1">
        <f t="shared" si="248"/>
        <v>999.99999999999648</v>
      </c>
      <c r="EA69" s="1">
        <f t="shared" si="249"/>
        <v>1000</v>
      </c>
      <c r="EB69" s="1">
        <f t="shared" si="250"/>
        <v>9.835171937900293E-11</v>
      </c>
      <c r="EC69" s="4">
        <f t="shared" si="251"/>
        <v>0</v>
      </c>
      <c r="ED69" s="1">
        <f t="shared" si="252"/>
        <v>-7.3763789534252188E-7</v>
      </c>
      <c r="EE69" s="4">
        <f t="shared" si="185"/>
        <v>0</v>
      </c>
      <c r="EF69" s="4">
        <f t="shared" si="186"/>
        <v>10</v>
      </c>
      <c r="EG69" s="4">
        <f t="shared" si="253"/>
        <v>7.3763868262431855E-10</v>
      </c>
      <c r="EH69" s="4">
        <f t="shared" si="187"/>
        <v>7.8728179662288579E-16</v>
      </c>
      <c r="EI69" s="4">
        <f t="shared" si="188"/>
        <v>-100</v>
      </c>
      <c r="EJ69" s="4">
        <f t="shared" si="189"/>
        <v>-100</v>
      </c>
      <c r="EK69" s="4">
        <f t="shared" si="190"/>
        <v>-100</v>
      </c>
      <c r="EL69" s="1">
        <f t="shared" si="191"/>
        <v>100</v>
      </c>
      <c r="EM69" s="1">
        <f t="shared" si="192"/>
        <v>0</v>
      </c>
      <c r="EN69" s="1">
        <f t="shared" si="193"/>
        <v>3.8509999999999929</v>
      </c>
      <c r="EO69" s="4">
        <f t="shared" si="254"/>
        <v>0.99999999999999645</v>
      </c>
      <c r="EP69" s="1">
        <f t="shared" si="255"/>
        <v>2.5479747240909105E-7</v>
      </c>
      <c r="EQ69" s="4">
        <f t="shared" si="270"/>
        <v>-0.46739906360718619</v>
      </c>
      <c r="ER69" s="1">
        <f t="shared" si="256"/>
        <v>0.99999999999999645</v>
      </c>
      <c r="ES69" s="1">
        <f t="shared" si="194"/>
        <v>7.3763868262431855E-10</v>
      </c>
      <c r="ET69" s="1">
        <f t="shared" si="257"/>
        <v>1000.0000005163472</v>
      </c>
      <c r="EU69" s="1">
        <f t="shared" si="258"/>
        <v>1027.0199999999963</v>
      </c>
      <c r="EV69" s="1">
        <f t="shared" si="259"/>
        <v>999.99999999999648</v>
      </c>
      <c r="EW69" s="1">
        <f t="shared" si="260"/>
        <v>1000</v>
      </c>
      <c r="EX69" s="1">
        <f t="shared" si="261"/>
        <v>9.8351824349909155E-11</v>
      </c>
      <c r="EY69" s="4">
        <f t="shared" si="262"/>
        <v>0</v>
      </c>
      <c r="EZ69" s="1">
        <f t="shared" si="263"/>
        <v>-7.3763868262431851E-7</v>
      </c>
      <c r="FA69" s="4">
        <f t="shared" si="195"/>
        <v>0</v>
      </c>
      <c r="FB69" s="4">
        <f t="shared" si="196"/>
        <v>10</v>
      </c>
      <c r="FC69" s="4">
        <f t="shared" si="264"/>
        <v>7.3763810628834072E-10</v>
      </c>
      <c r="FD69" s="4">
        <f t="shared" si="197"/>
        <v>-5.7633597783286908E-16</v>
      </c>
      <c r="FF69" s="4"/>
      <c r="FG69" s="4"/>
      <c r="FH69" s="4"/>
      <c r="FI69" s="4"/>
      <c r="FJ69" s="4"/>
      <c r="FK69" s="4"/>
      <c r="FL69" s="4"/>
      <c r="FM69" s="4"/>
      <c r="GB69" s="3"/>
    </row>
    <row r="70" spans="1:188">
      <c r="A70" s="1">
        <v>52</v>
      </c>
      <c r="B70" s="1">
        <f t="shared" si="136"/>
        <v>100</v>
      </c>
      <c r="C70" s="1">
        <v>0</v>
      </c>
      <c r="D70" s="1">
        <f t="shared" si="137"/>
        <v>-100</v>
      </c>
      <c r="E70" s="1">
        <f t="shared" si="129"/>
        <v>245</v>
      </c>
      <c r="F70" s="1">
        <f t="shared" si="198"/>
        <v>3.9009999999999927</v>
      </c>
      <c r="G70" s="1">
        <f>'0.5Q 17-24'!GA70</f>
        <v>-100</v>
      </c>
      <c r="H70" s="1">
        <f>'0.5Q 17-24'!GB70</f>
        <v>-100</v>
      </c>
      <c r="I70" s="1">
        <f>'0.5Q 17-24'!GC70</f>
        <v>-100</v>
      </c>
      <c r="J70" s="1">
        <f>'0.5Q 17-24'!GD70</f>
        <v>100</v>
      </c>
      <c r="K70" s="1">
        <f>'0.5Q 17-24'!GE70</f>
        <v>0</v>
      </c>
      <c r="L70" s="1">
        <f>'0.5Q 17-24'!GF70</f>
        <v>3.9009999999999927</v>
      </c>
      <c r="M70" s="1">
        <f>'0.5Q 17-24'!GG70</f>
        <v>0.99999999999999645</v>
      </c>
      <c r="N70" s="1">
        <f>'0.5Q 17-24'!GH70</f>
        <v>1.5283178579427456E-7</v>
      </c>
      <c r="O70" s="1">
        <f>'0.5Q 17-24'!GI70</f>
        <v>-0.46727069419163314</v>
      </c>
      <c r="P70" s="1">
        <f>'0.5Q 17-24'!GJ70</f>
        <v>0.99999999999999645</v>
      </c>
      <c r="Q70" s="1">
        <f>'0.5Q 17-24'!GK70</f>
        <v>4.4244801987442486E-10</v>
      </c>
      <c r="R70" s="1">
        <f>'0.5Q 17-24'!GL70</f>
        <v>1000.0000003097136</v>
      </c>
      <c r="S70" s="1">
        <f>'0.5Q 17-24'!GM70</f>
        <v>1027.0199999999963</v>
      </c>
      <c r="T70" s="1">
        <f>'0.5Q 17-24'!GN70</f>
        <v>999.99999999999648</v>
      </c>
      <c r="U70" s="1">
        <f>'0.5Q 17-24'!GO70</f>
        <v>1000</v>
      </c>
      <c r="V70" s="1">
        <f>'0.5Q 17-24'!GP70</f>
        <v>5.8993069316589992E-11</v>
      </c>
      <c r="W70" s="1">
        <f>'0.5Q 17-24'!GQ70</f>
        <v>0</v>
      </c>
      <c r="X70" s="1">
        <f>'0.5Q 17-24'!GR70</f>
        <v>-4.4244801987442484E-7</v>
      </c>
      <c r="Y70" s="1">
        <f>'0.5Q 17-24'!GS70</f>
        <v>0</v>
      </c>
      <c r="Z70" s="1">
        <f>'0.5Q 17-24'!GT70</f>
        <v>10</v>
      </c>
      <c r="AA70" s="1">
        <f>'0.5Q 17-24'!GU70</f>
        <v>4.4251243218325836E-10</v>
      </c>
      <c r="AC70" s="4">
        <f t="shared" si="138"/>
        <v>-100</v>
      </c>
      <c r="AD70" s="4">
        <f t="shared" si="139"/>
        <v>-100</v>
      </c>
      <c r="AE70" s="4">
        <f t="shared" si="140"/>
        <v>-100</v>
      </c>
      <c r="AF70" s="1">
        <f t="shared" si="141"/>
        <v>100</v>
      </c>
      <c r="AG70" s="1">
        <f t="shared" si="142"/>
        <v>0</v>
      </c>
      <c r="AH70" s="1">
        <f t="shared" si="143"/>
        <v>3.9009999999999927</v>
      </c>
      <c r="AI70" s="4">
        <f t="shared" si="199"/>
        <v>0.99999999999999645</v>
      </c>
      <c r="AJ70" s="1">
        <f t="shared" si="200"/>
        <v>1.5285403529646229E-7</v>
      </c>
      <c r="AK70" s="4">
        <f t="shared" si="265"/>
        <v>-0.46740197786526982</v>
      </c>
      <c r="AL70" s="1">
        <f t="shared" si="201"/>
        <v>0.99999999999999645</v>
      </c>
      <c r="AM70" s="1">
        <f t="shared" si="144"/>
        <v>4.4251243218325836E-10</v>
      </c>
      <c r="AN70" s="1">
        <f t="shared" si="202"/>
        <v>1000.0000003097587</v>
      </c>
      <c r="AO70" s="1">
        <f t="shared" si="203"/>
        <v>1027.0199999999963</v>
      </c>
      <c r="AP70" s="1">
        <f t="shared" si="204"/>
        <v>999.99999999999648</v>
      </c>
      <c r="AQ70" s="1">
        <f t="shared" si="205"/>
        <v>1000</v>
      </c>
      <c r="AR70" s="1">
        <f t="shared" si="206"/>
        <v>5.9001657624434454E-11</v>
      </c>
      <c r="AS70" s="4">
        <f t="shared" si="207"/>
        <v>0</v>
      </c>
      <c r="AT70" s="1">
        <f t="shared" si="208"/>
        <v>-4.4251243218325837E-7</v>
      </c>
      <c r="AU70" s="4">
        <f t="shared" si="145"/>
        <v>0</v>
      </c>
      <c r="AV70" s="4">
        <f t="shared" si="146"/>
        <v>10</v>
      </c>
      <c r="AW70" s="4">
        <f t="shared" si="209"/>
        <v>4.4256291414906196E-10</v>
      </c>
      <c r="AX70" s="4">
        <f t="shared" si="147"/>
        <v>5.0481965803600155E-14</v>
      </c>
      <c r="AY70" s="4">
        <f t="shared" si="148"/>
        <v>-100</v>
      </c>
      <c r="AZ70" s="4">
        <f t="shared" si="149"/>
        <v>-100</v>
      </c>
      <c r="BA70" s="4">
        <f t="shared" si="150"/>
        <v>-100</v>
      </c>
      <c r="BB70" s="1">
        <f t="shared" si="151"/>
        <v>100</v>
      </c>
      <c r="BC70" s="1">
        <f t="shared" si="152"/>
        <v>0</v>
      </c>
      <c r="BD70" s="1">
        <f t="shared" si="153"/>
        <v>3.9009999999999927</v>
      </c>
      <c r="BE70" s="4">
        <f t="shared" si="210"/>
        <v>0.99999999999999645</v>
      </c>
      <c r="BF70" s="1">
        <f t="shared" si="211"/>
        <v>1.5287147293577268E-7</v>
      </c>
      <c r="BG70" s="4">
        <f t="shared" si="266"/>
        <v>-0.46742716091103192</v>
      </c>
      <c r="BH70" s="1">
        <f t="shared" si="212"/>
        <v>0.99999999999999645</v>
      </c>
      <c r="BI70" s="1">
        <f t="shared" si="154"/>
        <v>4.4256291414906196E-10</v>
      </c>
      <c r="BJ70" s="1">
        <f t="shared" si="213"/>
        <v>1000.000000309794</v>
      </c>
      <c r="BK70" s="1">
        <f t="shared" si="214"/>
        <v>1027.0199999999963</v>
      </c>
      <c r="BL70" s="1">
        <f t="shared" si="215"/>
        <v>999.99999999999648</v>
      </c>
      <c r="BM70" s="1">
        <f t="shared" si="216"/>
        <v>1000</v>
      </c>
      <c r="BN70" s="1">
        <f t="shared" si="217"/>
        <v>5.9008388553208259E-11</v>
      </c>
      <c r="BO70" s="4">
        <f t="shared" si="218"/>
        <v>0</v>
      </c>
      <c r="BP70" s="1">
        <f t="shared" si="219"/>
        <v>-4.4256291414906197E-7</v>
      </c>
      <c r="BQ70" s="4">
        <f t="shared" si="155"/>
        <v>0</v>
      </c>
      <c r="BR70" s="4">
        <f t="shared" si="156"/>
        <v>10</v>
      </c>
      <c r="BS70" s="4">
        <f t="shared" si="220"/>
        <v>4.4257787716213161E-10</v>
      </c>
      <c r="BT70" s="4">
        <f t="shared" si="157"/>
        <v>1.4963013069645008E-14</v>
      </c>
      <c r="BU70" s="4">
        <f t="shared" si="158"/>
        <v>-100</v>
      </c>
      <c r="BV70" s="4">
        <f t="shared" si="159"/>
        <v>-100</v>
      </c>
      <c r="BW70" s="4">
        <f t="shared" si="160"/>
        <v>-100</v>
      </c>
      <c r="BX70" s="1">
        <f t="shared" si="161"/>
        <v>100</v>
      </c>
      <c r="BY70" s="1">
        <f t="shared" si="162"/>
        <v>0</v>
      </c>
      <c r="BZ70" s="1">
        <f t="shared" si="163"/>
        <v>3.9009999999999927</v>
      </c>
      <c r="CA70" s="4">
        <f t="shared" si="221"/>
        <v>0.99999999999999645</v>
      </c>
      <c r="CB70" s="1">
        <f t="shared" si="222"/>
        <v>1.5287664150678124E-7</v>
      </c>
      <c r="CC70" s="4">
        <f t="shared" si="267"/>
        <v>-0.46746129255551433</v>
      </c>
      <c r="CD70" s="1">
        <f t="shared" si="223"/>
        <v>0.99999999999999645</v>
      </c>
      <c r="CE70" s="1">
        <f t="shared" si="164"/>
        <v>4.4257787716213161E-10</v>
      </c>
      <c r="CF70" s="1">
        <f t="shared" si="224"/>
        <v>1000.0000003098044</v>
      </c>
      <c r="CG70" s="1">
        <f t="shared" si="225"/>
        <v>1027.0199999999963</v>
      </c>
      <c r="CH70" s="1">
        <f t="shared" si="226"/>
        <v>999.99999999999648</v>
      </c>
      <c r="CI70" s="1">
        <f t="shared" si="227"/>
        <v>1000</v>
      </c>
      <c r="CJ70" s="1">
        <f t="shared" si="228"/>
        <v>5.9010383621617564E-11</v>
      </c>
      <c r="CK70" s="4">
        <f t="shared" si="229"/>
        <v>0</v>
      </c>
      <c r="CL70" s="1">
        <f t="shared" si="230"/>
        <v>-4.4257787716213159E-7</v>
      </c>
      <c r="CM70" s="4">
        <f t="shared" si="165"/>
        <v>0</v>
      </c>
      <c r="CN70" s="4">
        <f t="shared" si="166"/>
        <v>10</v>
      </c>
      <c r="CO70" s="4">
        <f t="shared" si="231"/>
        <v>4.4258102715096392E-10</v>
      </c>
      <c r="CP70" s="4">
        <f t="shared" si="167"/>
        <v>3.1499888323081012E-15</v>
      </c>
      <c r="CQ70" s="4">
        <f t="shared" si="168"/>
        <v>-100</v>
      </c>
      <c r="CR70" s="4">
        <f t="shared" si="169"/>
        <v>-100</v>
      </c>
      <c r="CS70" s="4">
        <f t="shared" si="170"/>
        <v>-100</v>
      </c>
      <c r="CT70" s="1">
        <f t="shared" si="171"/>
        <v>100</v>
      </c>
      <c r="CU70" s="1">
        <f t="shared" si="172"/>
        <v>0</v>
      </c>
      <c r="CV70" s="1">
        <f t="shared" si="173"/>
        <v>3.9009999999999927</v>
      </c>
      <c r="CW70" s="4">
        <f t="shared" si="232"/>
        <v>0.99999999999999645</v>
      </c>
      <c r="CX70" s="1">
        <f t="shared" si="233"/>
        <v>1.5287772958582516E-7</v>
      </c>
      <c r="CY70" s="4">
        <f t="shared" si="268"/>
        <v>-0.46744665124978735</v>
      </c>
      <c r="CZ70" s="1">
        <f t="shared" si="234"/>
        <v>0.99999999999999645</v>
      </c>
      <c r="DA70" s="1">
        <f t="shared" si="174"/>
        <v>4.4258102715096392E-10</v>
      </c>
      <c r="DB70" s="1">
        <f t="shared" si="235"/>
        <v>1000.0000003098066</v>
      </c>
      <c r="DC70" s="1">
        <f t="shared" si="236"/>
        <v>1027.0199999999963</v>
      </c>
      <c r="DD70" s="1">
        <f t="shared" si="237"/>
        <v>999.99999999999648</v>
      </c>
      <c r="DE70" s="1">
        <f t="shared" si="238"/>
        <v>1000</v>
      </c>
      <c r="DF70" s="1">
        <f t="shared" si="239"/>
        <v>5.901080362012852E-11</v>
      </c>
      <c r="DG70" s="4">
        <f t="shared" si="240"/>
        <v>0</v>
      </c>
      <c r="DH70" s="1">
        <f t="shared" si="241"/>
        <v>-4.4258102715096393E-7</v>
      </c>
      <c r="DI70" s="4">
        <f t="shared" si="175"/>
        <v>0</v>
      </c>
      <c r="DJ70" s="4">
        <f t="shared" si="176"/>
        <v>10</v>
      </c>
      <c r="DK70" s="4">
        <f t="shared" si="242"/>
        <v>4.4258273720551313E-10</v>
      </c>
      <c r="DL70" s="4">
        <f t="shared" si="177"/>
        <v>1.7100545492187479E-15</v>
      </c>
      <c r="DM70" s="4">
        <f t="shared" si="178"/>
        <v>-100</v>
      </c>
      <c r="DN70" s="4">
        <f t="shared" si="179"/>
        <v>-100</v>
      </c>
      <c r="DO70" s="4">
        <f t="shared" si="180"/>
        <v>-100</v>
      </c>
      <c r="DP70" s="1">
        <f t="shared" si="181"/>
        <v>100</v>
      </c>
      <c r="DQ70" s="1">
        <f t="shared" si="182"/>
        <v>0</v>
      </c>
      <c r="DR70" s="1">
        <f t="shared" si="183"/>
        <v>3.9009999999999927</v>
      </c>
      <c r="DS70" s="4">
        <f t="shared" si="243"/>
        <v>0.99999999999999645</v>
      </c>
      <c r="DT70" s="1">
        <f t="shared" si="244"/>
        <v>1.5287832027824288E-7</v>
      </c>
      <c r="DU70" s="4">
        <f t="shared" si="269"/>
        <v>-0.46741350014400684</v>
      </c>
      <c r="DV70" s="1">
        <f t="shared" si="245"/>
        <v>0.99999999999999645</v>
      </c>
      <c r="DW70" s="1">
        <f t="shared" si="184"/>
        <v>4.4258273720551313E-10</v>
      </c>
      <c r="DX70" s="1">
        <f t="shared" si="246"/>
        <v>1000.000000309808</v>
      </c>
      <c r="DY70" s="1">
        <f t="shared" si="247"/>
        <v>1027.0199999999963</v>
      </c>
      <c r="DZ70" s="1">
        <f t="shared" si="248"/>
        <v>999.99999999999648</v>
      </c>
      <c r="EA70" s="1">
        <f t="shared" si="249"/>
        <v>1000</v>
      </c>
      <c r="EB70" s="1">
        <f t="shared" si="250"/>
        <v>5.9011031627401753E-11</v>
      </c>
      <c r="EC70" s="4">
        <f t="shared" si="251"/>
        <v>0</v>
      </c>
      <c r="ED70" s="1">
        <f t="shared" si="252"/>
        <v>-4.4258273720551313E-7</v>
      </c>
      <c r="EE70" s="4">
        <f t="shared" si="185"/>
        <v>0</v>
      </c>
      <c r="EF70" s="4">
        <f t="shared" si="186"/>
        <v>10</v>
      </c>
      <c r="EG70" s="4">
        <f t="shared" si="253"/>
        <v>4.4258320957459111E-10</v>
      </c>
      <c r="EH70" s="4">
        <f t="shared" si="187"/>
        <v>4.7236907797373147E-16</v>
      </c>
      <c r="EI70" s="4">
        <f t="shared" si="188"/>
        <v>-100</v>
      </c>
      <c r="EJ70" s="4">
        <f t="shared" si="189"/>
        <v>-100</v>
      </c>
      <c r="EK70" s="4">
        <f t="shared" si="190"/>
        <v>-100</v>
      </c>
      <c r="EL70" s="1">
        <f t="shared" si="191"/>
        <v>100</v>
      </c>
      <c r="EM70" s="1">
        <f t="shared" si="192"/>
        <v>0</v>
      </c>
      <c r="EN70" s="1">
        <f t="shared" si="193"/>
        <v>3.9009999999999927</v>
      </c>
      <c r="EO70" s="4">
        <f t="shared" si="254"/>
        <v>0.99999999999999645</v>
      </c>
      <c r="EP70" s="1">
        <f t="shared" si="255"/>
        <v>1.5287848344545461E-7</v>
      </c>
      <c r="EQ70" s="4">
        <f t="shared" si="270"/>
        <v>-0.46739906360718619</v>
      </c>
      <c r="ER70" s="1">
        <f t="shared" si="256"/>
        <v>0.99999999999999645</v>
      </c>
      <c r="ES70" s="1">
        <f t="shared" si="194"/>
        <v>4.4258320957459111E-10</v>
      </c>
      <c r="ET70" s="1">
        <f t="shared" si="257"/>
        <v>1000.0000003098082</v>
      </c>
      <c r="EU70" s="1">
        <f t="shared" si="258"/>
        <v>1027.0199999999963</v>
      </c>
      <c r="EV70" s="1">
        <f t="shared" si="259"/>
        <v>999.99999999999648</v>
      </c>
      <c r="EW70" s="1">
        <f t="shared" si="260"/>
        <v>1000</v>
      </c>
      <c r="EX70" s="1">
        <f t="shared" si="261"/>
        <v>5.9011094609945493E-11</v>
      </c>
      <c r="EY70" s="4">
        <f t="shared" si="262"/>
        <v>0</v>
      </c>
      <c r="EZ70" s="1">
        <f t="shared" si="263"/>
        <v>-4.4258320957459113E-7</v>
      </c>
      <c r="FA70" s="4">
        <f t="shared" si="195"/>
        <v>0</v>
      </c>
      <c r="FB70" s="4">
        <f t="shared" si="196"/>
        <v>10</v>
      </c>
      <c r="FC70" s="4">
        <f t="shared" si="264"/>
        <v>4.4258286377300441E-10</v>
      </c>
      <c r="FD70" s="4">
        <f t="shared" si="197"/>
        <v>-3.4580158669972145E-16</v>
      </c>
      <c r="FF70" s="4"/>
      <c r="FG70" s="4"/>
      <c r="FH70" s="4"/>
      <c r="FI70" s="4"/>
      <c r="FJ70" s="4"/>
      <c r="FK70" s="4"/>
      <c r="FL70" s="4"/>
      <c r="FM70" s="4"/>
      <c r="GB70" s="3"/>
    </row>
    <row r="71" spans="1:188">
      <c r="A71" s="1">
        <v>53</v>
      </c>
      <c r="B71" s="1">
        <f t="shared" si="136"/>
        <v>100</v>
      </c>
      <c r="C71" s="1">
        <v>0</v>
      </c>
      <c r="D71" s="1">
        <f t="shared" si="137"/>
        <v>-100</v>
      </c>
      <c r="E71" s="1">
        <f t="shared" si="129"/>
        <v>240</v>
      </c>
      <c r="F71" s="1">
        <f t="shared" si="198"/>
        <v>3.9509999999999925</v>
      </c>
      <c r="G71" s="1">
        <f>'0.5Q 17-24'!GA71</f>
        <v>-100</v>
      </c>
      <c r="H71" s="1">
        <f>'0.5Q 17-24'!GB71</f>
        <v>-100</v>
      </c>
      <c r="I71" s="1">
        <f>'0.5Q 17-24'!GC71</f>
        <v>-100</v>
      </c>
      <c r="J71" s="1">
        <f>'0.5Q 17-24'!GD71</f>
        <v>100</v>
      </c>
      <c r="K71" s="1">
        <f>'0.5Q 17-24'!GE71</f>
        <v>0</v>
      </c>
      <c r="L71" s="1">
        <f>'0.5Q 17-24'!GF71</f>
        <v>3.9509999999999925</v>
      </c>
      <c r="M71" s="1">
        <f>'0.5Q 17-24'!GG71</f>
        <v>0.99999999999999645</v>
      </c>
      <c r="N71" s="1">
        <f>'0.5Q 17-24'!GH71</f>
        <v>9.1699071476564743E-8</v>
      </c>
      <c r="O71" s="1">
        <f>'0.5Q 17-24'!GI71</f>
        <v>-0.46727069419163314</v>
      </c>
      <c r="P71" s="1">
        <f>'0.5Q 17-24'!GJ71</f>
        <v>0.99999999999999645</v>
      </c>
      <c r="Q71" s="1">
        <f>'0.5Q 17-24'!GK71</f>
        <v>2.6546881192465489E-10</v>
      </c>
      <c r="R71" s="1">
        <f>'0.5Q 17-24'!GL71</f>
        <v>1000.0000001858282</v>
      </c>
      <c r="S71" s="1">
        <f>'0.5Q 17-24'!GM71</f>
        <v>1027.0199999999963</v>
      </c>
      <c r="T71" s="1">
        <f>'0.5Q 17-24'!GN71</f>
        <v>999.99999999999648</v>
      </c>
      <c r="U71" s="1">
        <f>'0.5Q 17-24'!GO71</f>
        <v>1000</v>
      </c>
      <c r="V71" s="1">
        <f>'0.5Q 17-24'!GP71</f>
        <v>3.5395841589953994E-11</v>
      </c>
      <c r="W71" s="1">
        <f>'0.5Q 17-24'!GQ71</f>
        <v>0</v>
      </c>
      <c r="X71" s="1">
        <f>'0.5Q 17-24'!GR71</f>
        <v>-2.6546881192465487E-7</v>
      </c>
      <c r="Y71" s="1">
        <f>'0.5Q 17-24'!GS71</f>
        <v>0</v>
      </c>
      <c r="Z71" s="1">
        <f>'0.5Q 17-24'!GT71</f>
        <v>10</v>
      </c>
      <c r="AA71" s="1">
        <f>'0.5Q 17-24'!GU71</f>
        <v>2.6550745930995503E-10</v>
      </c>
      <c r="AC71" s="4">
        <f t="shared" si="138"/>
        <v>-100</v>
      </c>
      <c r="AD71" s="4">
        <f t="shared" si="139"/>
        <v>-100</v>
      </c>
      <c r="AE71" s="4">
        <f t="shared" si="140"/>
        <v>-100</v>
      </c>
      <c r="AF71" s="1">
        <f t="shared" si="141"/>
        <v>100</v>
      </c>
      <c r="AG71" s="1">
        <f t="shared" si="142"/>
        <v>0</v>
      </c>
      <c r="AH71" s="1">
        <f t="shared" si="143"/>
        <v>3.9509999999999925</v>
      </c>
      <c r="AI71" s="4">
        <f t="shared" si="199"/>
        <v>0.99999999999999645</v>
      </c>
      <c r="AJ71" s="1">
        <f t="shared" si="200"/>
        <v>9.1712421177877368E-8</v>
      </c>
      <c r="AK71" s="4">
        <f t="shared" si="265"/>
        <v>-0.46740197786526982</v>
      </c>
      <c r="AL71" s="1">
        <f t="shared" si="201"/>
        <v>0.99999999999999645</v>
      </c>
      <c r="AM71" s="1">
        <f t="shared" si="144"/>
        <v>2.6550745930995503E-10</v>
      </c>
      <c r="AN71" s="1">
        <f t="shared" si="202"/>
        <v>1000.0000001858554</v>
      </c>
      <c r="AO71" s="1">
        <f t="shared" si="203"/>
        <v>1027.0199999999963</v>
      </c>
      <c r="AP71" s="1">
        <f t="shared" si="204"/>
        <v>999.99999999999648</v>
      </c>
      <c r="AQ71" s="1">
        <f t="shared" si="205"/>
        <v>1000</v>
      </c>
      <c r="AR71" s="1">
        <f t="shared" si="206"/>
        <v>3.5400994574660667E-11</v>
      </c>
      <c r="AS71" s="4">
        <f t="shared" si="207"/>
        <v>0</v>
      </c>
      <c r="AT71" s="1">
        <f t="shared" si="208"/>
        <v>-2.6550745930995502E-7</v>
      </c>
      <c r="AU71" s="4">
        <f t="shared" si="145"/>
        <v>0</v>
      </c>
      <c r="AV71" s="4">
        <f t="shared" si="146"/>
        <v>10</v>
      </c>
      <c r="AW71" s="4">
        <f t="shared" si="209"/>
        <v>2.6553774848943715E-10</v>
      </c>
      <c r="AX71" s="4">
        <f t="shared" si="147"/>
        <v>3.0289179482118734E-14</v>
      </c>
      <c r="AY71" s="4">
        <f t="shared" si="148"/>
        <v>-100</v>
      </c>
      <c r="AZ71" s="4">
        <f t="shared" si="149"/>
        <v>-100</v>
      </c>
      <c r="BA71" s="4">
        <f t="shared" si="150"/>
        <v>-100</v>
      </c>
      <c r="BB71" s="1">
        <f t="shared" si="151"/>
        <v>100</v>
      </c>
      <c r="BC71" s="1">
        <f t="shared" si="152"/>
        <v>0</v>
      </c>
      <c r="BD71" s="1">
        <f t="shared" si="153"/>
        <v>3.9509999999999925</v>
      </c>
      <c r="BE71" s="4">
        <f t="shared" si="210"/>
        <v>0.99999999999999645</v>
      </c>
      <c r="BF71" s="1">
        <f t="shared" si="211"/>
        <v>9.1722883761463633E-8</v>
      </c>
      <c r="BG71" s="4">
        <f t="shared" si="266"/>
        <v>-0.46742716091103192</v>
      </c>
      <c r="BH71" s="1">
        <f t="shared" si="212"/>
        <v>0.99999999999999645</v>
      </c>
      <c r="BI71" s="1">
        <f t="shared" si="154"/>
        <v>2.6553774848943715E-10</v>
      </c>
      <c r="BJ71" s="1">
        <f t="shared" si="213"/>
        <v>1000.0000001858764</v>
      </c>
      <c r="BK71" s="1">
        <f t="shared" si="214"/>
        <v>1027.0199999999963</v>
      </c>
      <c r="BL71" s="1">
        <f t="shared" si="215"/>
        <v>999.99999999999648</v>
      </c>
      <c r="BM71" s="1">
        <f t="shared" si="216"/>
        <v>1000</v>
      </c>
      <c r="BN71" s="1">
        <f t="shared" si="217"/>
        <v>3.5405033131924961E-11</v>
      </c>
      <c r="BO71" s="4">
        <f t="shared" si="218"/>
        <v>0</v>
      </c>
      <c r="BP71" s="1">
        <f t="shared" si="219"/>
        <v>-2.6553774848943715E-7</v>
      </c>
      <c r="BQ71" s="4">
        <f t="shared" si="155"/>
        <v>0</v>
      </c>
      <c r="BR71" s="4">
        <f t="shared" si="156"/>
        <v>10</v>
      </c>
      <c r="BS71" s="4">
        <f t="shared" si="220"/>
        <v>2.6554672629727895E-10</v>
      </c>
      <c r="BT71" s="4">
        <f t="shared" si="157"/>
        <v>8.9778078418076845E-15</v>
      </c>
      <c r="BU71" s="4">
        <f t="shared" si="158"/>
        <v>-100</v>
      </c>
      <c r="BV71" s="4">
        <f t="shared" si="159"/>
        <v>-100</v>
      </c>
      <c r="BW71" s="4">
        <f t="shared" si="160"/>
        <v>-100</v>
      </c>
      <c r="BX71" s="1">
        <f t="shared" si="161"/>
        <v>100</v>
      </c>
      <c r="BY71" s="1">
        <f t="shared" si="162"/>
        <v>0</v>
      </c>
      <c r="BZ71" s="1">
        <f t="shared" si="163"/>
        <v>3.9509999999999925</v>
      </c>
      <c r="CA71" s="4">
        <f t="shared" si="221"/>
        <v>0.99999999999999645</v>
      </c>
      <c r="CB71" s="1">
        <f t="shared" si="222"/>
        <v>9.1725984904068736E-8</v>
      </c>
      <c r="CC71" s="4">
        <f t="shared" si="267"/>
        <v>-0.46746129255551433</v>
      </c>
      <c r="CD71" s="1">
        <f t="shared" si="223"/>
        <v>0.99999999999999645</v>
      </c>
      <c r="CE71" s="1">
        <f t="shared" si="164"/>
        <v>2.6554672629727895E-10</v>
      </c>
      <c r="CF71" s="1">
        <f t="shared" si="224"/>
        <v>1000.0000001858826</v>
      </c>
      <c r="CG71" s="1">
        <f t="shared" si="225"/>
        <v>1027.0199999999963</v>
      </c>
      <c r="CH71" s="1">
        <f t="shared" si="226"/>
        <v>999.99999999999648</v>
      </c>
      <c r="CI71" s="1">
        <f t="shared" si="227"/>
        <v>1000</v>
      </c>
      <c r="CJ71" s="1">
        <f t="shared" si="228"/>
        <v>3.5406230172970528E-11</v>
      </c>
      <c r="CK71" s="4">
        <f t="shared" si="229"/>
        <v>0</v>
      </c>
      <c r="CL71" s="1">
        <f t="shared" si="230"/>
        <v>-2.6554672629727895E-7</v>
      </c>
      <c r="CM71" s="4">
        <f t="shared" si="165"/>
        <v>0</v>
      </c>
      <c r="CN71" s="4">
        <f t="shared" si="166"/>
        <v>10</v>
      </c>
      <c r="CO71" s="4">
        <f t="shared" si="231"/>
        <v>2.6554861629057832E-10</v>
      </c>
      <c r="CP71" s="4">
        <f t="shared" si="167"/>
        <v>1.8899932993641812E-15</v>
      </c>
      <c r="CQ71" s="4">
        <f t="shared" si="168"/>
        <v>-100</v>
      </c>
      <c r="CR71" s="4">
        <f t="shared" si="169"/>
        <v>-100</v>
      </c>
      <c r="CS71" s="4">
        <f t="shared" si="170"/>
        <v>-100</v>
      </c>
      <c r="CT71" s="1">
        <f t="shared" si="171"/>
        <v>100</v>
      </c>
      <c r="CU71" s="1">
        <f t="shared" si="172"/>
        <v>0</v>
      </c>
      <c r="CV71" s="1">
        <f t="shared" si="173"/>
        <v>3.9509999999999925</v>
      </c>
      <c r="CW71" s="4">
        <f t="shared" si="232"/>
        <v>0.99999999999999645</v>
      </c>
      <c r="CX71" s="1">
        <f t="shared" si="233"/>
        <v>9.1726637751495127E-8</v>
      </c>
      <c r="CY71" s="4">
        <f t="shared" si="268"/>
        <v>-0.46744665124978735</v>
      </c>
      <c r="CZ71" s="1">
        <f t="shared" si="234"/>
        <v>0.99999999999999645</v>
      </c>
      <c r="DA71" s="1">
        <f t="shared" si="174"/>
        <v>2.6554861629057832E-10</v>
      </c>
      <c r="DB71" s="1">
        <f t="shared" si="235"/>
        <v>1000.000000185884</v>
      </c>
      <c r="DC71" s="1">
        <f t="shared" si="236"/>
        <v>1027.0199999999963</v>
      </c>
      <c r="DD71" s="1">
        <f t="shared" si="237"/>
        <v>999.99999999999648</v>
      </c>
      <c r="DE71" s="1">
        <f t="shared" si="238"/>
        <v>1000</v>
      </c>
      <c r="DF71" s="1">
        <f t="shared" si="239"/>
        <v>3.5406482172077118E-11</v>
      </c>
      <c r="DG71" s="4">
        <f t="shared" si="240"/>
        <v>0</v>
      </c>
      <c r="DH71" s="1">
        <f t="shared" si="241"/>
        <v>-2.6554861629057831E-7</v>
      </c>
      <c r="DI71" s="4">
        <f t="shared" si="175"/>
        <v>0</v>
      </c>
      <c r="DJ71" s="4">
        <f t="shared" si="176"/>
        <v>10</v>
      </c>
      <c r="DK71" s="4">
        <f t="shared" si="242"/>
        <v>2.6554964232330785E-10</v>
      </c>
      <c r="DL71" s="4">
        <f t="shared" si="177"/>
        <v>1.0260327295312487E-15</v>
      </c>
      <c r="DM71" s="4">
        <f t="shared" si="178"/>
        <v>-100</v>
      </c>
      <c r="DN71" s="4">
        <f t="shared" si="179"/>
        <v>-100</v>
      </c>
      <c r="DO71" s="4">
        <f t="shared" si="180"/>
        <v>-100</v>
      </c>
      <c r="DP71" s="1">
        <f t="shared" si="181"/>
        <v>100</v>
      </c>
      <c r="DQ71" s="1">
        <f t="shared" si="182"/>
        <v>0</v>
      </c>
      <c r="DR71" s="1">
        <f t="shared" si="183"/>
        <v>3.9509999999999925</v>
      </c>
      <c r="DS71" s="4">
        <f t="shared" si="243"/>
        <v>0.99999999999999645</v>
      </c>
      <c r="DT71" s="1">
        <f t="shared" si="244"/>
        <v>9.1726992166945743E-8</v>
      </c>
      <c r="DU71" s="4">
        <f t="shared" si="269"/>
        <v>-0.46741350014400684</v>
      </c>
      <c r="DV71" s="1">
        <f t="shared" si="245"/>
        <v>0.99999999999999645</v>
      </c>
      <c r="DW71" s="1">
        <f t="shared" si="184"/>
        <v>2.6554964232330785E-10</v>
      </c>
      <c r="DX71" s="1">
        <f t="shared" si="246"/>
        <v>1000.0000001858847</v>
      </c>
      <c r="DY71" s="1">
        <f t="shared" si="247"/>
        <v>1027.0199999999963</v>
      </c>
      <c r="DZ71" s="1">
        <f t="shared" si="248"/>
        <v>999.99999999999648</v>
      </c>
      <c r="EA71" s="1">
        <f t="shared" si="249"/>
        <v>1000</v>
      </c>
      <c r="EB71" s="1">
        <f t="shared" si="250"/>
        <v>3.540661897644106E-11</v>
      </c>
      <c r="EC71" s="4">
        <f t="shared" si="251"/>
        <v>0</v>
      </c>
      <c r="ED71" s="1">
        <f t="shared" si="252"/>
        <v>-2.6554964232330783E-7</v>
      </c>
      <c r="EE71" s="4">
        <f t="shared" si="185"/>
        <v>0</v>
      </c>
      <c r="EF71" s="4">
        <f t="shared" si="186"/>
        <v>10</v>
      </c>
      <c r="EG71" s="4">
        <f t="shared" si="253"/>
        <v>2.6554992574475465E-10</v>
      </c>
      <c r="EH71" s="4">
        <f t="shared" si="187"/>
        <v>2.834214468049184E-16</v>
      </c>
      <c r="EI71" s="4">
        <f t="shared" si="188"/>
        <v>-100</v>
      </c>
      <c r="EJ71" s="4">
        <f t="shared" si="189"/>
        <v>-100</v>
      </c>
      <c r="EK71" s="4">
        <f t="shared" si="190"/>
        <v>-100</v>
      </c>
      <c r="EL71" s="1">
        <f t="shared" si="191"/>
        <v>100</v>
      </c>
      <c r="EM71" s="1">
        <f t="shared" si="192"/>
        <v>0</v>
      </c>
      <c r="EN71" s="1">
        <f t="shared" si="193"/>
        <v>3.9509999999999925</v>
      </c>
      <c r="EO71" s="4">
        <f t="shared" si="254"/>
        <v>0.99999999999999645</v>
      </c>
      <c r="EP71" s="1">
        <f t="shared" si="255"/>
        <v>9.172709006727278E-8</v>
      </c>
      <c r="EQ71" s="4">
        <f t="shared" si="270"/>
        <v>-0.46739906360718619</v>
      </c>
      <c r="ER71" s="1">
        <f t="shared" si="256"/>
        <v>0.99999999999999645</v>
      </c>
      <c r="ES71" s="1">
        <f t="shared" si="194"/>
        <v>2.6554992574475465E-10</v>
      </c>
      <c r="ET71" s="1">
        <f t="shared" si="257"/>
        <v>1000.0000001858849</v>
      </c>
      <c r="EU71" s="1">
        <f t="shared" si="258"/>
        <v>1027.0199999999963</v>
      </c>
      <c r="EV71" s="1">
        <f t="shared" si="259"/>
        <v>999.99999999999648</v>
      </c>
      <c r="EW71" s="1">
        <f t="shared" si="260"/>
        <v>1000</v>
      </c>
      <c r="EX71" s="1">
        <f t="shared" si="261"/>
        <v>3.5406656765967288E-11</v>
      </c>
      <c r="EY71" s="4">
        <f t="shared" si="262"/>
        <v>0</v>
      </c>
      <c r="EZ71" s="1">
        <f t="shared" si="263"/>
        <v>-2.6554992574475466E-7</v>
      </c>
      <c r="FA71" s="4">
        <f t="shared" si="195"/>
        <v>0</v>
      </c>
      <c r="FB71" s="4">
        <f t="shared" si="196"/>
        <v>10</v>
      </c>
      <c r="FC71" s="4">
        <f t="shared" si="264"/>
        <v>2.6554971826380261E-10</v>
      </c>
      <c r="FD71" s="4">
        <f t="shared" si="197"/>
        <v>-2.0748095204051238E-16</v>
      </c>
      <c r="FF71" s="4"/>
      <c r="FG71" s="4"/>
      <c r="FH71" s="4"/>
      <c r="FI71" s="4"/>
      <c r="FJ71" s="4"/>
      <c r="FK71" s="4"/>
      <c r="FL71" s="4"/>
      <c r="FM71" s="4"/>
      <c r="GB71" s="3"/>
    </row>
    <row r="72" spans="1:188">
      <c r="A72" s="1">
        <v>54</v>
      </c>
      <c r="B72" s="1">
        <f t="shared" si="136"/>
        <v>100</v>
      </c>
      <c r="C72" s="1">
        <v>0</v>
      </c>
      <c r="D72" s="1">
        <f t="shared" si="137"/>
        <v>-100</v>
      </c>
      <c r="E72" s="1">
        <f t="shared" si="129"/>
        <v>235</v>
      </c>
      <c r="F72" s="1">
        <f t="shared" si="198"/>
        <v>4.0009999999999923</v>
      </c>
      <c r="G72" s="1">
        <f>'0.5Q 17-24'!GA72</f>
        <v>-100</v>
      </c>
      <c r="H72" s="1">
        <f>'0.5Q 17-24'!GB72</f>
        <v>-100</v>
      </c>
      <c r="I72" s="1">
        <f>'0.5Q 17-24'!GC72</f>
        <v>-100</v>
      </c>
      <c r="J72" s="1">
        <f>'0.5Q 17-24'!GD72</f>
        <v>100</v>
      </c>
      <c r="K72" s="1">
        <f>'0.5Q 17-24'!GE72</f>
        <v>0</v>
      </c>
      <c r="L72" s="1">
        <f>'0.5Q 17-24'!GF72</f>
        <v>4.0009999999999923</v>
      </c>
      <c r="M72" s="1">
        <f>'0.5Q 17-24'!GG72</f>
        <v>0.99999999999999645</v>
      </c>
      <c r="N72" s="1">
        <f>'0.5Q 17-24'!GH72</f>
        <v>5.5019442885938838E-8</v>
      </c>
      <c r="O72" s="1">
        <f>'0.5Q 17-24'!GI72</f>
        <v>-0.46727069419163314</v>
      </c>
      <c r="P72" s="1">
        <f>'0.5Q 17-24'!GJ72</f>
        <v>0.99999999999999645</v>
      </c>
      <c r="Q72" s="1">
        <f>'0.5Q 17-24'!GK72</f>
        <v>1.5928128715479294E-10</v>
      </c>
      <c r="R72" s="1">
        <f>'0.5Q 17-24'!GL72</f>
        <v>1000.0000001114968</v>
      </c>
      <c r="S72" s="1">
        <f>'0.5Q 17-24'!GM72</f>
        <v>1027.0199999999963</v>
      </c>
      <c r="T72" s="1">
        <f>'0.5Q 17-24'!GN72</f>
        <v>999.99999999999648</v>
      </c>
      <c r="U72" s="1">
        <f>'0.5Q 17-24'!GO72</f>
        <v>1000</v>
      </c>
      <c r="V72" s="1">
        <f>'0.5Q 17-24'!GP72</f>
        <v>2.1237504953972391E-11</v>
      </c>
      <c r="W72" s="1">
        <f>'0.5Q 17-24'!GQ72</f>
        <v>0</v>
      </c>
      <c r="X72" s="1">
        <f>'0.5Q 17-24'!GR72</f>
        <v>-1.5928128715479293E-7</v>
      </c>
      <c r="Y72" s="1">
        <f>'0.5Q 17-24'!GS72</f>
        <v>0</v>
      </c>
      <c r="Z72" s="1">
        <f>'0.5Q 17-24'!GT72</f>
        <v>10</v>
      </c>
      <c r="AA72" s="1">
        <f>'0.5Q 17-24'!GU72</f>
        <v>1.59304475585973E-10</v>
      </c>
      <c r="AC72" s="4">
        <f t="shared" si="138"/>
        <v>-100</v>
      </c>
      <c r="AD72" s="4">
        <f t="shared" si="139"/>
        <v>-100</v>
      </c>
      <c r="AE72" s="4">
        <f t="shared" si="140"/>
        <v>-100</v>
      </c>
      <c r="AF72" s="1">
        <f t="shared" si="141"/>
        <v>100</v>
      </c>
      <c r="AG72" s="1">
        <f t="shared" si="142"/>
        <v>0</v>
      </c>
      <c r="AH72" s="1">
        <f t="shared" si="143"/>
        <v>4.0009999999999923</v>
      </c>
      <c r="AI72" s="4">
        <f t="shared" si="199"/>
        <v>0.99999999999999645</v>
      </c>
      <c r="AJ72" s="1">
        <f t="shared" si="200"/>
        <v>5.5027452706726432E-8</v>
      </c>
      <c r="AK72" s="4">
        <f t="shared" si="265"/>
        <v>-0.46740197786526982</v>
      </c>
      <c r="AL72" s="1">
        <f t="shared" si="201"/>
        <v>0.99999999999999645</v>
      </c>
      <c r="AM72" s="1">
        <f t="shared" si="144"/>
        <v>1.59304475585973E-10</v>
      </c>
      <c r="AN72" s="1">
        <f t="shared" si="202"/>
        <v>1000.0000001115133</v>
      </c>
      <c r="AO72" s="1">
        <f t="shared" si="203"/>
        <v>1027.0199999999963</v>
      </c>
      <c r="AP72" s="1">
        <f t="shared" si="204"/>
        <v>999.99999999999648</v>
      </c>
      <c r="AQ72" s="1">
        <f t="shared" si="205"/>
        <v>1000</v>
      </c>
      <c r="AR72" s="1">
        <f t="shared" si="206"/>
        <v>2.1240596744796407E-11</v>
      </c>
      <c r="AS72" s="4">
        <f t="shared" si="207"/>
        <v>0</v>
      </c>
      <c r="AT72" s="1">
        <f t="shared" si="208"/>
        <v>-1.5930447558597301E-7</v>
      </c>
      <c r="AU72" s="4">
        <f t="shared" si="145"/>
        <v>0</v>
      </c>
      <c r="AV72" s="4">
        <f t="shared" si="146"/>
        <v>10</v>
      </c>
      <c r="AW72" s="4">
        <f t="shared" si="209"/>
        <v>1.5932264909366228E-10</v>
      </c>
      <c r="AX72" s="4">
        <f t="shared" si="147"/>
        <v>1.817350768927641E-14</v>
      </c>
      <c r="AY72" s="4">
        <f t="shared" si="148"/>
        <v>-100</v>
      </c>
      <c r="AZ72" s="4">
        <f t="shared" si="149"/>
        <v>-100</v>
      </c>
      <c r="BA72" s="4">
        <f t="shared" si="150"/>
        <v>-100</v>
      </c>
      <c r="BB72" s="1">
        <f t="shared" si="151"/>
        <v>100</v>
      </c>
      <c r="BC72" s="1">
        <f t="shared" si="152"/>
        <v>0</v>
      </c>
      <c r="BD72" s="1">
        <f t="shared" si="153"/>
        <v>4.0009999999999923</v>
      </c>
      <c r="BE72" s="4">
        <f t="shared" si="210"/>
        <v>0.99999999999999645</v>
      </c>
      <c r="BF72" s="1">
        <f t="shared" si="211"/>
        <v>5.5033730256878175E-8</v>
      </c>
      <c r="BG72" s="4">
        <f t="shared" si="266"/>
        <v>-0.46742716091103192</v>
      </c>
      <c r="BH72" s="1">
        <f t="shared" si="212"/>
        <v>0.99999999999999645</v>
      </c>
      <c r="BI72" s="1">
        <f t="shared" si="154"/>
        <v>1.5932264909366228E-10</v>
      </c>
      <c r="BJ72" s="1">
        <f t="shared" si="213"/>
        <v>1000.0000001115259</v>
      </c>
      <c r="BK72" s="1">
        <f t="shared" si="214"/>
        <v>1027.0199999999963</v>
      </c>
      <c r="BL72" s="1">
        <f t="shared" si="215"/>
        <v>999.99999999999648</v>
      </c>
      <c r="BM72" s="1">
        <f t="shared" si="216"/>
        <v>1000</v>
      </c>
      <c r="BN72" s="1">
        <f t="shared" si="217"/>
        <v>2.1243019879154975E-11</v>
      </c>
      <c r="BO72" s="4">
        <f t="shared" si="218"/>
        <v>0</v>
      </c>
      <c r="BP72" s="1">
        <f t="shared" si="219"/>
        <v>-1.5932264909366228E-7</v>
      </c>
      <c r="BQ72" s="4">
        <f t="shared" si="155"/>
        <v>0</v>
      </c>
      <c r="BR72" s="4">
        <f t="shared" si="156"/>
        <v>10</v>
      </c>
      <c r="BS72" s="4">
        <f t="shared" si="220"/>
        <v>1.5932803577836736E-10</v>
      </c>
      <c r="BT72" s="4">
        <f t="shared" si="157"/>
        <v>5.3866847050794408E-15</v>
      </c>
      <c r="BU72" s="4">
        <f t="shared" si="158"/>
        <v>-100</v>
      </c>
      <c r="BV72" s="4">
        <f t="shared" si="159"/>
        <v>-100</v>
      </c>
      <c r="BW72" s="4">
        <f t="shared" si="160"/>
        <v>-100</v>
      </c>
      <c r="BX72" s="1">
        <f t="shared" si="161"/>
        <v>100</v>
      </c>
      <c r="BY72" s="1">
        <f t="shared" si="162"/>
        <v>0</v>
      </c>
      <c r="BZ72" s="1">
        <f t="shared" si="163"/>
        <v>4.0009999999999923</v>
      </c>
      <c r="CA72" s="4">
        <f t="shared" si="221"/>
        <v>0.99999999999999645</v>
      </c>
      <c r="CB72" s="1">
        <f t="shared" si="222"/>
        <v>5.5035590942441242E-8</v>
      </c>
      <c r="CC72" s="4">
        <f t="shared" si="267"/>
        <v>-0.46746129255551433</v>
      </c>
      <c r="CD72" s="1">
        <f t="shared" si="223"/>
        <v>0.99999999999999645</v>
      </c>
      <c r="CE72" s="1">
        <f t="shared" si="164"/>
        <v>1.5932803577836736E-10</v>
      </c>
      <c r="CF72" s="1">
        <f t="shared" si="224"/>
        <v>1000.0000001115296</v>
      </c>
      <c r="CG72" s="1">
        <f t="shared" si="225"/>
        <v>1027.0199999999963</v>
      </c>
      <c r="CH72" s="1">
        <f t="shared" si="226"/>
        <v>999.99999999999648</v>
      </c>
      <c r="CI72" s="1">
        <f t="shared" si="227"/>
        <v>1000</v>
      </c>
      <c r="CJ72" s="1">
        <f t="shared" si="228"/>
        <v>2.1243738103782321E-11</v>
      </c>
      <c r="CK72" s="4">
        <f t="shared" si="229"/>
        <v>0</v>
      </c>
      <c r="CL72" s="1">
        <f t="shared" si="230"/>
        <v>-1.5932803577836735E-7</v>
      </c>
      <c r="CM72" s="4">
        <f t="shared" si="165"/>
        <v>0</v>
      </c>
      <c r="CN72" s="4">
        <f t="shared" si="166"/>
        <v>10</v>
      </c>
      <c r="CO72" s="4">
        <f t="shared" si="231"/>
        <v>1.59329169774347E-10</v>
      </c>
      <c r="CP72" s="4">
        <f t="shared" si="167"/>
        <v>1.1339959796391883E-15</v>
      </c>
      <c r="CQ72" s="4">
        <f t="shared" si="168"/>
        <v>-100</v>
      </c>
      <c r="CR72" s="4">
        <f t="shared" si="169"/>
        <v>-100</v>
      </c>
      <c r="CS72" s="4">
        <f t="shared" si="170"/>
        <v>-100</v>
      </c>
      <c r="CT72" s="1">
        <f t="shared" si="171"/>
        <v>100</v>
      </c>
      <c r="CU72" s="1">
        <f t="shared" si="172"/>
        <v>0</v>
      </c>
      <c r="CV72" s="1">
        <f t="shared" si="173"/>
        <v>4.0009999999999923</v>
      </c>
      <c r="CW72" s="4">
        <f t="shared" si="232"/>
        <v>0.99999999999999645</v>
      </c>
      <c r="CX72" s="1">
        <f t="shared" si="233"/>
        <v>5.503598265089706E-8</v>
      </c>
      <c r="CY72" s="4">
        <f t="shared" si="268"/>
        <v>-0.46744665124978735</v>
      </c>
      <c r="CZ72" s="1">
        <f t="shared" si="234"/>
        <v>0.99999999999999645</v>
      </c>
      <c r="DA72" s="1">
        <f t="shared" si="174"/>
        <v>1.59329169774347E-10</v>
      </c>
      <c r="DB72" s="1">
        <f t="shared" si="235"/>
        <v>1000.0000001115303</v>
      </c>
      <c r="DC72" s="1">
        <f t="shared" si="236"/>
        <v>1027.0199999999963</v>
      </c>
      <c r="DD72" s="1">
        <f t="shared" si="237"/>
        <v>999.99999999999648</v>
      </c>
      <c r="DE72" s="1">
        <f t="shared" si="238"/>
        <v>1000</v>
      </c>
      <c r="DF72" s="1">
        <f t="shared" si="239"/>
        <v>2.1243889303246266E-11</v>
      </c>
      <c r="DG72" s="4">
        <f t="shared" si="240"/>
        <v>0</v>
      </c>
      <c r="DH72" s="1">
        <f t="shared" si="241"/>
        <v>-1.59329169774347E-7</v>
      </c>
      <c r="DI72" s="4">
        <f t="shared" si="175"/>
        <v>0</v>
      </c>
      <c r="DJ72" s="4">
        <f t="shared" si="176"/>
        <v>10</v>
      </c>
      <c r="DK72" s="4">
        <f t="shared" si="242"/>
        <v>1.5932978539398471E-10</v>
      </c>
      <c r="DL72" s="4">
        <f t="shared" si="177"/>
        <v>6.1561963771357936E-16</v>
      </c>
      <c r="DM72" s="4">
        <f t="shared" si="178"/>
        <v>-100</v>
      </c>
      <c r="DN72" s="4">
        <f t="shared" si="179"/>
        <v>-100</v>
      </c>
      <c r="DO72" s="4">
        <f t="shared" si="180"/>
        <v>-100</v>
      </c>
      <c r="DP72" s="1">
        <f t="shared" si="181"/>
        <v>100</v>
      </c>
      <c r="DQ72" s="1">
        <f t="shared" si="182"/>
        <v>0</v>
      </c>
      <c r="DR72" s="1">
        <f t="shared" si="183"/>
        <v>4.0009999999999923</v>
      </c>
      <c r="DS72" s="4">
        <f t="shared" si="243"/>
        <v>0.99999999999999645</v>
      </c>
      <c r="DT72" s="1">
        <f t="shared" si="244"/>
        <v>5.503619530016743E-8</v>
      </c>
      <c r="DU72" s="4">
        <f t="shared" si="269"/>
        <v>-0.46741350014400684</v>
      </c>
      <c r="DV72" s="1">
        <f t="shared" si="245"/>
        <v>0.99999999999999645</v>
      </c>
      <c r="DW72" s="1">
        <f t="shared" si="184"/>
        <v>1.5932978539398471E-10</v>
      </c>
      <c r="DX72" s="1">
        <f t="shared" si="246"/>
        <v>1000.0000001115308</v>
      </c>
      <c r="DY72" s="1">
        <f t="shared" si="247"/>
        <v>1027.0199999999963</v>
      </c>
      <c r="DZ72" s="1">
        <f t="shared" si="248"/>
        <v>999.99999999999648</v>
      </c>
      <c r="EA72" s="1">
        <f t="shared" si="249"/>
        <v>1000</v>
      </c>
      <c r="EB72" s="1">
        <f t="shared" si="250"/>
        <v>2.1243971385864628E-11</v>
      </c>
      <c r="EC72" s="4">
        <f t="shared" si="251"/>
        <v>0</v>
      </c>
      <c r="ED72" s="1">
        <f t="shared" si="252"/>
        <v>-1.5932978539398472E-7</v>
      </c>
      <c r="EE72" s="4">
        <f t="shared" si="185"/>
        <v>0</v>
      </c>
      <c r="EF72" s="4">
        <f t="shared" si="186"/>
        <v>10</v>
      </c>
      <c r="EG72" s="4">
        <f t="shared" si="253"/>
        <v>1.5932995544685278E-10</v>
      </c>
      <c r="EH72" s="4">
        <f t="shared" si="187"/>
        <v>1.700528680674414E-16</v>
      </c>
      <c r="EI72" s="4">
        <f t="shared" si="188"/>
        <v>-100</v>
      </c>
      <c r="EJ72" s="4">
        <f t="shared" si="189"/>
        <v>-100</v>
      </c>
      <c r="EK72" s="4">
        <f t="shared" si="190"/>
        <v>-100</v>
      </c>
      <c r="EL72" s="1">
        <f t="shared" si="191"/>
        <v>100</v>
      </c>
      <c r="EM72" s="1">
        <f t="shared" si="192"/>
        <v>0</v>
      </c>
      <c r="EN72" s="1">
        <f t="shared" si="193"/>
        <v>4.0009999999999923</v>
      </c>
      <c r="EO72" s="4">
        <f t="shared" si="254"/>
        <v>0.99999999999999645</v>
      </c>
      <c r="EP72" s="1">
        <f t="shared" si="255"/>
        <v>5.503625404036366E-8</v>
      </c>
      <c r="EQ72" s="4">
        <f t="shared" si="270"/>
        <v>-0.46739906360718619</v>
      </c>
      <c r="ER72" s="1">
        <f t="shared" si="256"/>
        <v>0.99999999999999645</v>
      </c>
      <c r="ES72" s="1">
        <f t="shared" si="194"/>
        <v>1.5932995544685278E-10</v>
      </c>
      <c r="ET72" s="1">
        <f t="shared" si="257"/>
        <v>1000.000000111531</v>
      </c>
      <c r="EU72" s="1">
        <f t="shared" si="258"/>
        <v>1027.0199999999963</v>
      </c>
      <c r="EV72" s="1">
        <f t="shared" si="259"/>
        <v>999.99999999999648</v>
      </c>
      <c r="EW72" s="1">
        <f t="shared" si="260"/>
        <v>1000</v>
      </c>
      <c r="EX72" s="1">
        <f t="shared" si="261"/>
        <v>2.1243994059580376E-11</v>
      </c>
      <c r="EY72" s="4">
        <f t="shared" si="262"/>
        <v>0</v>
      </c>
      <c r="EZ72" s="1">
        <f t="shared" si="263"/>
        <v>-1.5932995544685277E-7</v>
      </c>
      <c r="FA72" s="4">
        <f t="shared" si="195"/>
        <v>0</v>
      </c>
      <c r="FB72" s="4">
        <f t="shared" si="196"/>
        <v>10</v>
      </c>
      <c r="FC72" s="4">
        <f t="shared" si="264"/>
        <v>1.5932983095828155E-10</v>
      </c>
      <c r="FD72" s="4">
        <f t="shared" si="197"/>
        <v>-1.2448857122430743E-16</v>
      </c>
      <c r="FF72" s="4"/>
      <c r="FG72" s="4"/>
      <c r="FH72" s="4"/>
      <c r="FI72" s="4"/>
      <c r="FJ72" s="4"/>
      <c r="FK72" s="4"/>
      <c r="FL72" s="4"/>
      <c r="FM72" s="4"/>
      <c r="GB72" s="3"/>
    </row>
    <row r="73" spans="1:188">
      <c r="A73" s="1">
        <v>55</v>
      </c>
      <c r="B73" s="1">
        <f t="shared" si="136"/>
        <v>100</v>
      </c>
      <c r="C73" s="1">
        <v>0</v>
      </c>
      <c r="D73" s="1">
        <f t="shared" si="137"/>
        <v>-100</v>
      </c>
      <c r="E73" s="1">
        <f t="shared" si="129"/>
        <v>230</v>
      </c>
      <c r="F73" s="1">
        <f t="shared" si="198"/>
        <v>4.0509999999999922</v>
      </c>
      <c r="G73" s="1">
        <f>'0.5Q 17-24'!GA73</f>
        <v>-100</v>
      </c>
      <c r="H73" s="1">
        <f>'0.5Q 17-24'!GB73</f>
        <v>-100</v>
      </c>
      <c r="I73" s="1">
        <f>'0.5Q 17-24'!GC73</f>
        <v>-100</v>
      </c>
      <c r="J73" s="1">
        <f>'0.5Q 17-24'!GD73</f>
        <v>100</v>
      </c>
      <c r="K73" s="1">
        <f>'0.5Q 17-24'!GE73</f>
        <v>0</v>
      </c>
      <c r="L73" s="1">
        <f>'0.5Q 17-24'!GF73</f>
        <v>4.0509999999999922</v>
      </c>
      <c r="M73" s="1">
        <f>'0.5Q 17-24'!GG73</f>
        <v>0.99999999999999645</v>
      </c>
      <c r="N73" s="1">
        <f>'0.5Q 17-24'!GH73</f>
        <v>3.3011665731563305E-8</v>
      </c>
      <c r="O73" s="1">
        <f>'0.5Q 17-24'!GI73</f>
        <v>-0.46727069419163314</v>
      </c>
      <c r="P73" s="1">
        <f>'0.5Q 17-24'!GJ73</f>
        <v>0.99999999999999645</v>
      </c>
      <c r="Q73" s="1">
        <f>'0.5Q 17-24'!GK73</f>
        <v>9.5568772292875757E-11</v>
      </c>
      <c r="R73" s="1">
        <f>'0.5Q 17-24'!GL73</f>
        <v>1000.000000066898</v>
      </c>
      <c r="S73" s="1">
        <f>'0.5Q 17-24'!GM73</f>
        <v>1027.0199999999963</v>
      </c>
      <c r="T73" s="1">
        <f>'0.5Q 17-24'!GN73</f>
        <v>999.99999999999648</v>
      </c>
      <c r="U73" s="1">
        <f>'0.5Q 17-24'!GO73</f>
        <v>1000</v>
      </c>
      <c r="V73" s="1">
        <f>'0.5Q 17-24'!GP73</f>
        <v>1.2742502972383436E-11</v>
      </c>
      <c r="W73" s="1">
        <f>'0.5Q 17-24'!GQ73</f>
        <v>0</v>
      </c>
      <c r="X73" s="1">
        <f>'0.5Q 17-24'!GR73</f>
        <v>-9.5568772292875757E-8</v>
      </c>
      <c r="Y73" s="1">
        <f>'0.5Q 17-24'!GS73</f>
        <v>0</v>
      </c>
      <c r="Z73" s="1">
        <f>'0.5Q 17-24'!GT73</f>
        <v>10</v>
      </c>
      <c r="AA73" s="1">
        <f>'0.5Q 17-24'!GU73</f>
        <v>9.5582685351583801E-11</v>
      </c>
      <c r="AC73" s="4">
        <f t="shared" si="138"/>
        <v>-100</v>
      </c>
      <c r="AD73" s="4">
        <f t="shared" si="139"/>
        <v>-100</v>
      </c>
      <c r="AE73" s="4">
        <f t="shared" si="140"/>
        <v>-100</v>
      </c>
      <c r="AF73" s="1">
        <f t="shared" si="141"/>
        <v>100</v>
      </c>
      <c r="AG73" s="1">
        <f t="shared" si="142"/>
        <v>0</v>
      </c>
      <c r="AH73" s="1">
        <f t="shared" si="143"/>
        <v>4.0509999999999922</v>
      </c>
      <c r="AI73" s="4">
        <f t="shared" si="199"/>
        <v>0.99999999999999645</v>
      </c>
      <c r="AJ73" s="1">
        <f t="shared" si="200"/>
        <v>3.3016471624035858E-8</v>
      </c>
      <c r="AK73" s="4">
        <f t="shared" si="265"/>
        <v>-0.46740197786526982</v>
      </c>
      <c r="AL73" s="1">
        <f t="shared" si="201"/>
        <v>0.99999999999999645</v>
      </c>
      <c r="AM73" s="1">
        <f t="shared" si="144"/>
        <v>9.5582685351583801E-11</v>
      </c>
      <c r="AN73" s="1">
        <f t="shared" si="202"/>
        <v>1000.0000000669078</v>
      </c>
      <c r="AO73" s="1">
        <f t="shared" si="203"/>
        <v>1027.0199999999963</v>
      </c>
      <c r="AP73" s="1">
        <f t="shared" si="204"/>
        <v>999.99999999999648</v>
      </c>
      <c r="AQ73" s="1">
        <f t="shared" si="205"/>
        <v>1000</v>
      </c>
      <c r="AR73" s="1">
        <f t="shared" si="206"/>
        <v>1.274435804687784E-11</v>
      </c>
      <c r="AS73" s="4">
        <f t="shared" si="207"/>
        <v>0</v>
      </c>
      <c r="AT73" s="1">
        <f t="shared" si="208"/>
        <v>-9.5582685351583801E-8</v>
      </c>
      <c r="AU73" s="4">
        <f t="shared" si="145"/>
        <v>0</v>
      </c>
      <c r="AV73" s="4">
        <f t="shared" si="146"/>
        <v>10</v>
      </c>
      <c r="AW73" s="4">
        <f t="shared" si="209"/>
        <v>9.5593589456197359E-11</v>
      </c>
      <c r="AX73" s="4">
        <f t="shared" si="147"/>
        <v>1.0904104613558091E-14</v>
      </c>
      <c r="AY73" s="4">
        <f t="shared" si="148"/>
        <v>-100</v>
      </c>
      <c r="AZ73" s="4">
        <f t="shared" si="149"/>
        <v>-100</v>
      </c>
      <c r="BA73" s="4">
        <f t="shared" si="150"/>
        <v>-100</v>
      </c>
      <c r="BB73" s="1">
        <f t="shared" si="151"/>
        <v>100</v>
      </c>
      <c r="BC73" s="1">
        <f t="shared" si="152"/>
        <v>0</v>
      </c>
      <c r="BD73" s="1">
        <f t="shared" si="153"/>
        <v>4.0509999999999922</v>
      </c>
      <c r="BE73" s="4">
        <f t="shared" si="210"/>
        <v>0.99999999999999645</v>
      </c>
      <c r="BF73" s="1">
        <f t="shared" si="211"/>
        <v>3.30202381541269E-8</v>
      </c>
      <c r="BG73" s="4">
        <f t="shared" si="266"/>
        <v>-0.46742716091103192</v>
      </c>
      <c r="BH73" s="1">
        <f t="shared" si="212"/>
        <v>0.99999999999999645</v>
      </c>
      <c r="BI73" s="1">
        <f t="shared" si="154"/>
        <v>9.5593589456197359E-11</v>
      </c>
      <c r="BJ73" s="1">
        <f t="shared" si="213"/>
        <v>1000.0000000669156</v>
      </c>
      <c r="BK73" s="1">
        <f t="shared" si="214"/>
        <v>1027.0199999999963</v>
      </c>
      <c r="BL73" s="1">
        <f t="shared" si="215"/>
        <v>999.99999999999648</v>
      </c>
      <c r="BM73" s="1">
        <f t="shared" si="216"/>
        <v>1000</v>
      </c>
      <c r="BN73" s="1">
        <f t="shared" si="217"/>
        <v>1.2745811927492983E-11</v>
      </c>
      <c r="BO73" s="4">
        <f t="shared" si="218"/>
        <v>0</v>
      </c>
      <c r="BP73" s="1">
        <f t="shared" si="219"/>
        <v>-9.5593589456197354E-8</v>
      </c>
      <c r="BQ73" s="4">
        <f t="shared" si="155"/>
        <v>0</v>
      </c>
      <c r="BR73" s="4">
        <f t="shared" si="156"/>
        <v>10</v>
      </c>
      <c r="BS73" s="4">
        <f t="shared" si="220"/>
        <v>9.5596821467020414E-11</v>
      </c>
      <c r="BT73" s="4">
        <f t="shared" si="157"/>
        <v>3.2320108230554193E-15</v>
      </c>
      <c r="BU73" s="4">
        <f t="shared" si="158"/>
        <v>-100</v>
      </c>
      <c r="BV73" s="4">
        <f t="shared" si="159"/>
        <v>-100</v>
      </c>
      <c r="BW73" s="4">
        <f t="shared" si="160"/>
        <v>-100</v>
      </c>
      <c r="BX73" s="1">
        <f t="shared" si="161"/>
        <v>100</v>
      </c>
      <c r="BY73" s="1">
        <f t="shared" si="162"/>
        <v>0</v>
      </c>
      <c r="BZ73" s="1">
        <f t="shared" si="163"/>
        <v>4.0509999999999922</v>
      </c>
      <c r="CA73" s="4">
        <f t="shared" si="221"/>
        <v>0.99999999999999645</v>
      </c>
      <c r="CB73" s="1">
        <f t="shared" si="222"/>
        <v>3.3021354565464732E-8</v>
      </c>
      <c r="CC73" s="4">
        <f t="shared" si="267"/>
        <v>-0.46746129255551433</v>
      </c>
      <c r="CD73" s="1">
        <f t="shared" si="223"/>
        <v>0.99999999999999645</v>
      </c>
      <c r="CE73" s="1">
        <f t="shared" si="164"/>
        <v>9.5596821467020414E-11</v>
      </c>
      <c r="CF73" s="1">
        <f t="shared" si="224"/>
        <v>1000.0000000669178</v>
      </c>
      <c r="CG73" s="1">
        <f t="shared" si="225"/>
        <v>1027.0199999999963</v>
      </c>
      <c r="CH73" s="1">
        <f t="shared" si="226"/>
        <v>999.99999999999648</v>
      </c>
      <c r="CI73" s="1">
        <f t="shared" si="227"/>
        <v>1000</v>
      </c>
      <c r="CJ73" s="1">
        <f t="shared" si="228"/>
        <v>1.2746242862269388E-11</v>
      </c>
      <c r="CK73" s="4">
        <f t="shared" si="229"/>
        <v>0</v>
      </c>
      <c r="CL73" s="1">
        <f t="shared" si="230"/>
        <v>-9.5596821467020408E-8</v>
      </c>
      <c r="CM73" s="4">
        <f t="shared" si="165"/>
        <v>0</v>
      </c>
      <c r="CN73" s="4">
        <f t="shared" si="166"/>
        <v>10</v>
      </c>
      <c r="CO73" s="4">
        <f t="shared" si="231"/>
        <v>9.5597501864608193E-11</v>
      </c>
      <c r="CP73" s="4">
        <f t="shared" si="167"/>
        <v>6.8039758777834307E-16</v>
      </c>
      <c r="CQ73" s="4">
        <f t="shared" si="168"/>
        <v>-100</v>
      </c>
      <c r="CR73" s="4">
        <f t="shared" si="169"/>
        <v>-100</v>
      </c>
      <c r="CS73" s="4">
        <f t="shared" si="170"/>
        <v>-100</v>
      </c>
      <c r="CT73" s="1">
        <f t="shared" si="171"/>
        <v>100</v>
      </c>
      <c r="CU73" s="1">
        <f t="shared" si="172"/>
        <v>0</v>
      </c>
      <c r="CV73" s="1">
        <f t="shared" si="173"/>
        <v>4.0509999999999922</v>
      </c>
      <c r="CW73" s="4">
        <f t="shared" si="232"/>
        <v>0.99999999999999645</v>
      </c>
      <c r="CX73" s="1">
        <f t="shared" si="233"/>
        <v>3.3021589590538236E-8</v>
      </c>
      <c r="CY73" s="4">
        <f t="shared" si="268"/>
        <v>-0.46744665124978735</v>
      </c>
      <c r="CZ73" s="1">
        <f t="shared" si="234"/>
        <v>0.99999999999999645</v>
      </c>
      <c r="DA73" s="1">
        <f t="shared" si="174"/>
        <v>9.5597501864608193E-11</v>
      </c>
      <c r="DB73" s="1">
        <f t="shared" si="235"/>
        <v>1000.0000000669182</v>
      </c>
      <c r="DC73" s="1">
        <f t="shared" si="236"/>
        <v>1027.0199999999963</v>
      </c>
      <c r="DD73" s="1">
        <f t="shared" si="237"/>
        <v>999.99999999999648</v>
      </c>
      <c r="DE73" s="1">
        <f t="shared" si="238"/>
        <v>1000</v>
      </c>
      <c r="DF73" s="1">
        <f t="shared" si="239"/>
        <v>1.274633358194776E-11</v>
      </c>
      <c r="DG73" s="4">
        <f t="shared" si="240"/>
        <v>0</v>
      </c>
      <c r="DH73" s="1">
        <f t="shared" si="241"/>
        <v>-9.5597501864608189E-8</v>
      </c>
      <c r="DI73" s="4">
        <f t="shared" si="175"/>
        <v>0</v>
      </c>
      <c r="DJ73" s="4">
        <f t="shared" si="176"/>
        <v>10</v>
      </c>
      <c r="DK73" s="4">
        <f t="shared" si="242"/>
        <v>9.5597871236390826E-11</v>
      </c>
      <c r="DL73" s="4">
        <f t="shared" si="177"/>
        <v>3.6937178263331749E-16</v>
      </c>
      <c r="DM73" s="4">
        <f t="shared" si="178"/>
        <v>-100</v>
      </c>
      <c r="DN73" s="4">
        <f t="shared" si="179"/>
        <v>-100</v>
      </c>
      <c r="DO73" s="4">
        <f t="shared" si="180"/>
        <v>-100</v>
      </c>
      <c r="DP73" s="1">
        <f t="shared" si="181"/>
        <v>100</v>
      </c>
      <c r="DQ73" s="1">
        <f t="shared" si="182"/>
        <v>0</v>
      </c>
      <c r="DR73" s="1">
        <f t="shared" si="183"/>
        <v>4.0509999999999922</v>
      </c>
      <c r="DS73" s="4">
        <f t="shared" si="243"/>
        <v>0.99999999999999645</v>
      </c>
      <c r="DT73" s="1">
        <f t="shared" si="244"/>
        <v>3.3021717180100462E-8</v>
      </c>
      <c r="DU73" s="4">
        <f t="shared" si="269"/>
        <v>-0.46741350014400684</v>
      </c>
      <c r="DV73" s="1">
        <f t="shared" si="245"/>
        <v>0.99999999999999645</v>
      </c>
      <c r="DW73" s="1">
        <f t="shared" si="184"/>
        <v>9.5597871236390826E-11</v>
      </c>
      <c r="DX73" s="1">
        <f t="shared" si="246"/>
        <v>1000.0000000669185</v>
      </c>
      <c r="DY73" s="1">
        <f t="shared" si="247"/>
        <v>1027.0199999999963</v>
      </c>
      <c r="DZ73" s="1">
        <f t="shared" si="248"/>
        <v>999.99999999999648</v>
      </c>
      <c r="EA73" s="1">
        <f t="shared" si="249"/>
        <v>1000</v>
      </c>
      <c r="EB73" s="1">
        <f t="shared" si="250"/>
        <v>1.2746382831518777E-11</v>
      </c>
      <c r="EC73" s="4">
        <f t="shared" si="251"/>
        <v>0</v>
      </c>
      <c r="ED73" s="1">
        <f t="shared" si="252"/>
        <v>-9.559787123639083E-8</v>
      </c>
      <c r="EE73" s="4">
        <f t="shared" si="185"/>
        <v>0</v>
      </c>
      <c r="EF73" s="4">
        <f t="shared" si="186"/>
        <v>10</v>
      </c>
      <c r="EG73" s="4">
        <f t="shared" si="253"/>
        <v>9.5597973268111659E-11</v>
      </c>
      <c r="EH73" s="4">
        <f t="shared" si="187"/>
        <v>1.0203172083271002E-16</v>
      </c>
      <c r="EI73" s="4">
        <f t="shared" si="188"/>
        <v>-100</v>
      </c>
      <c r="EJ73" s="4">
        <f t="shared" si="189"/>
        <v>-100</v>
      </c>
      <c r="EK73" s="4">
        <f t="shared" si="190"/>
        <v>-100</v>
      </c>
      <c r="EL73" s="1">
        <f t="shared" si="191"/>
        <v>100</v>
      </c>
      <c r="EM73" s="1">
        <f t="shared" si="192"/>
        <v>0</v>
      </c>
      <c r="EN73" s="1">
        <f t="shared" si="193"/>
        <v>4.0509999999999922</v>
      </c>
      <c r="EO73" s="4">
        <f t="shared" si="254"/>
        <v>0.99999999999999645</v>
      </c>
      <c r="EP73" s="1">
        <f t="shared" si="255"/>
        <v>3.3021752424218191E-8</v>
      </c>
      <c r="EQ73" s="4">
        <f t="shared" si="270"/>
        <v>-0.46739906360718619</v>
      </c>
      <c r="ER73" s="1">
        <f t="shared" si="256"/>
        <v>0.99999999999999645</v>
      </c>
      <c r="ES73" s="1">
        <f t="shared" si="194"/>
        <v>9.5597973268111659E-11</v>
      </c>
      <c r="ET73" s="1">
        <f t="shared" si="257"/>
        <v>1000.0000000669185</v>
      </c>
      <c r="EU73" s="1">
        <f t="shared" si="258"/>
        <v>1027.0199999999963</v>
      </c>
      <c r="EV73" s="1">
        <f t="shared" si="259"/>
        <v>999.99999999999648</v>
      </c>
      <c r="EW73" s="1">
        <f t="shared" si="260"/>
        <v>1000</v>
      </c>
      <c r="EX73" s="1">
        <f t="shared" si="261"/>
        <v>1.2746396435748224E-11</v>
      </c>
      <c r="EY73" s="4">
        <f t="shared" si="262"/>
        <v>0</v>
      </c>
      <c r="EZ73" s="1">
        <f t="shared" si="263"/>
        <v>-9.5597973268111658E-8</v>
      </c>
      <c r="FA73" s="4">
        <f t="shared" si="195"/>
        <v>0</v>
      </c>
      <c r="FB73" s="4">
        <f t="shared" si="196"/>
        <v>10</v>
      </c>
      <c r="FC73" s="4">
        <f t="shared" si="264"/>
        <v>9.5597898574968927E-11</v>
      </c>
      <c r="FD73" s="4">
        <f t="shared" si="197"/>
        <v>-7.4693142731999518E-17</v>
      </c>
      <c r="FF73" s="4"/>
      <c r="FG73" s="4"/>
      <c r="FH73" s="4"/>
      <c r="FI73" s="4"/>
      <c r="FJ73" s="4"/>
      <c r="FK73" s="4"/>
      <c r="FL73" s="4"/>
      <c r="FM73" s="4"/>
      <c r="GB73" s="3"/>
    </row>
    <row r="74" spans="1:188">
      <c r="A74" s="1">
        <v>56</v>
      </c>
      <c r="B74" s="1">
        <f t="shared" si="136"/>
        <v>100</v>
      </c>
      <c r="C74" s="1">
        <v>0</v>
      </c>
      <c r="D74" s="1">
        <f t="shared" si="137"/>
        <v>-100</v>
      </c>
      <c r="E74" s="1">
        <f t="shared" si="129"/>
        <v>225</v>
      </c>
      <c r="F74" s="1">
        <f t="shared" si="198"/>
        <v>4.100999999999992</v>
      </c>
      <c r="G74" s="1">
        <f>'0.5Q 17-24'!GA74</f>
        <v>-100</v>
      </c>
      <c r="H74" s="1">
        <f>'0.5Q 17-24'!GB74</f>
        <v>-100</v>
      </c>
      <c r="I74" s="1">
        <f>'0.5Q 17-24'!GC74</f>
        <v>-100</v>
      </c>
      <c r="J74" s="1">
        <f>'0.5Q 17-24'!GD74</f>
        <v>100</v>
      </c>
      <c r="K74" s="1">
        <f>'0.5Q 17-24'!GE74</f>
        <v>0</v>
      </c>
      <c r="L74" s="1">
        <f>'0.5Q 17-24'!GF74</f>
        <v>4.100999999999992</v>
      </c>
      <c r="M74" s="1">
        <f>'0.5Q 17-24'!GG74</f>
        <v>0.99999999999999645</v>
      </c>
      <c r="N74" s="1">
        <f>'0.5Q 17-24'!GH74</f>
        <v>1.9806999438937982E-8</v>
      </c>
      <c r="O74" s="1">
        <f>'0.5Q 17-24'!GI74</f>
        <v>-0.46727069419163314</v>
      </c>
      <c r="P74" s="1">
        <f>'0.5Q 17-24'!GJ74</f>
        <v>0.99999999999999645</v>
      </c>
      <c r="Q74" s="1">
        <f>'0.5Q 17-24'!GK74</f>
        <v>5.7341263375725453E-11</v>
      </c>
      <c r="R74" s="1">
        <f>'0.5Q 17-24'!GL74</f>
        <v>1000.0000000401387</v>
      </c>
      <c r="S74" s="1">
        <f>'0.5Q 17-24'!GM74</f>
        <v>1027.0199999999963</v>
      </c>
      <c r="T74" s="1">
        <f>'0.5Q 17-24'!GN74</f>
        <v>999.99999999999648</v>
      </c>
      <c r="U74" s="1">
        <f>'0.5Q 17-24'!GO74</f>
        <v>1000</v>
      </c>
      <c r="V74" s="1">
        <f>'0.5Q 17-24'!GP74</f>
        <v>7.6455017834300605E-12</v>
      </c>
      <c r="W74" s="1">
        <f>'0.5Q 17-24'!GQ74</f>
        <v>0</v>
      </c>
      <c r="X74" s="1">
        <f>'0.5Q 17-24'!GR74</f>
        <v>-5.734126337572545E-8</v>
      </c>
      <c r="Y74" s="1">
        <f>'0.5Q 17-24'!GS74</f>
        <v>0</v>
      </c>
      <c r="Z74" s="1">
        <f>'0.5Q 17-24'!GT74</f>
        <v>10</v>
      </c>
      <c r="AA74" s="1">
        <f>'0.5Q 17-24'!GU74</f>
        <v>5.7349611210950278E-11</v>
      </c>
      <c r="AC74" s="4">
        <f t="shared" si="138"/>
        <v>-100</v>
      </c>
      <c r="AD74" s="4">
        <f t="shared" si="139"/>
        <v>-100</v>
      </c>
      <c r="AE74" s="4">
        <f t="shared" si="140"/>
        <v>-100</v>
      </c>
      <c r="AF74" s="1">
        <f t="shared" si="141"/>
        <v>100</v>
      </c>
      <c r="AG74" s="1">
        <f t="shared" si="142"/>
        <v>0</v>
      </c>
      <c r="AH74" s="1">
        <f t="shared" si="143"/>
        <v>4.100999999999992</v>
      </c>
      <c r="AI74" s="4">
        <f t="shared" si="199"/>
        <v>0.99999999999999645</v>
      </c>
      <c r="AJ74" s="1">
        <f t="shared" si="200"/>
        <v>1.9809882974421517E-8</v>
      </c>
      <c r="AK74" s="4">
        <f t="shared" si="265"/>
        <v>-0.46740197786526982</v>
      </c>
      <c r="AL74" s="1">
        <f t="shared" si="201"/>
        <v>0.99999999999999645</v>
      </c>
      <c r="AM74" s="1">
        <f t="shared" si="144"/>
        <v>5.7349611210950278E-11</v>
      </c>
      <c r="AN74" s="1">
        <f t="shared" si="202"/>
        <v>1000.0000000401448</v>
      </c>
      <c r="AO74" s="1">
        <f t="shared" si="203"/>
        <v>1027.0199999999963</v>
      </c>
      <c r="AP74" s="1">
        <f t="shared" si="204"/>
        <v>999.99999999999648</v>
      </c>
      <c r="AQ74" s="1">
        <f t="shared" si="205"/>
        <v>1000</v>
      </c>
      <c r="AR74" s="1">
        <f t="shared" si="206"/>
        <v>7.6466148281267046E-12</v>
      </c>
      <c r="AS74" s="4">
        <f t="shared" si="207"/>
        <v>0</v>
      </c>
      <c r="AT74" s="1">
        <f t="shared" si="208"/>
        <v>-5.7349611210950279E-8</v>
      </c>
      <c r="AU74" s="4">
        <f t="shared" si="145"/>
        <v>0</v>
      </c>
      <c r="AV74" s="4">
        <f t="shared" si="146"/>
        <v>10</v>
      </c>
      <c r="AW74" s="4">
        <f t="shared" si="209"/>
        <v>5.7356153673718413E-11</v>
      </c>
      <c r="AX74" s="4">
        <f t="shared" si="147"/>
        <v>6.5424627681348549E-15</v>
      </c>
      <c r="AY74" s="4">
        <f t="shared" si="148"/>
        <v>-100</v>
      </c>
      <c r="AZ74" s="4">
        <f t="shared" si="149"/>
        <v>-100</v>
      </c>
      <c r="BA74" s="4">
        <f t="shared" si="150"/>
        <v>-100</v>
      </c>
      <c r="BB74" s="1">
        <f t="shared" si="151"/>
        <v>100</v>
      </c>
      <c r="BC74" s="1">
        <f t="shared" si="152"/>
        <v>0</v>
      </c>
      <c r="BD74" s="1">
        <f t="shared" si="153"/>
        <v>4.100999999999992</v>
      </c>
      <c r="BE74" s="4">
        <f t="shared" si="210"/>
        <v>0.99999999999999645</v>
      </c>
      <c r="BF74" s="1">
        <f t="shared" si="211"/>
        <v>1.9812142892476137E-8</v>
      </c>
      <c r="BG74" s="4">
        <f t="shared" si="266"/>
        <v>-0.46742716091103192</v>
      </c>
      <c r="BH74" s="1">
        <f t="shared" si="212"/>
        <v>0.99999999999999645</v>
      </c>
      <c r="BI74" s="1">
        <f t="shared" si="154"/>
        <v>5.7356153673718413E-11</v>
      </c>
      <c r="BJ74" s="1">
        <f t="shared" si="213"/>
        <v>1000.0000000401492</v>
      </c>
      <c r="BK74" s="1">
        <f t="shared" si="214"/>
        <v>1027.0199999999963</v>
      </c>
      <c r="BL74" s="1">
        <f t="shared" si="215"/>
        <v>999.99999999999648</v>
      </c>
      <c r="BM74" s="1">
        <f t="shared" si="216"/>
        <v>1000</v>
      </c>
      <c r="BN74" s="1">
        <f t="shared" si="217"/>
        <v>7.6474871564957889E-12</v>
      </c>
      <c r="BO74" s="4">
        <f t="shared" si="218"/>
        <v>0</v>
      </c>
      <c r="BP74" s="1">
        <f t="shared" si="219"/>
        <v>-5.7356153673718412E-8</v>
      </c>
      <c r="BQ74" s="4">
        <f t="shared" si="155"/>
        <v>0</v>
      </c>
      <c r="BR74" s="4">
        <f t="shared" si="156"/>
        <v>10</v>
      </c>
      <c r="BS74" s="4">
        <f t="shared" si="220"/>
        <v>5.7358092880212247E-11</v>
      </c>
      <c r="BT74" s="4">
        <f t="shared" si="157"/>
        <v>1.939206493834544E-15</v>
      </c>
      <c r="BU74" s="4">
        <f t="shared" si="158"/>
        <v>-100</v>
      </c>
      <c r="BV74" s="4">
        <f t="shared" si="159"/>
        <v>-100</v>
      </c>
      <c r="BW74" s="4">
        <f t="shared" si="160"/>
        <v>-100</v>
      </c>
      <c r="BX74" s="1">
        <f t="shared" si="161"/>
        <v>100</v>
      </c>
      <c r="BY74" s="1">
        <f t="shared" si="162"/>
        <v>0</v>
      </c>
      <c r="BZ74" s="1">
        <f t="shared" si="163"/>
        <v>4.100999999999992</v>
      </c>
      <c r="CA74" s="4">
        <f t="shared" si="221"/>
        <v>0.99999999999999645</v>
      </c>
      <c r="CB74" s="1">
        <f t="shared" si="222"/>
        <v>1.9812812739278838E-8</v>
      </c>
      <c r="CC74" s="4">
        <f t="shared" si="267"/>
        <v>-0.46746129255551433</v>
      </c>
      <c r="CD74" s="1">
        <f t="shared" si="223"/>
        <v>0.99999999999999645</v>
      </c>
      <c r="CE74" s="1">
        <f t="shared" si="164"/>
        <v>5.7358092880212247E-11</v>
      </c>
      <c r="CF74" s="1">
        <f t="shared" si="224"/>
        <v>1000.0000000401508</v>
      </c>
      <c r="CG74" s="1">
        <f t="shared" si="225"/>
        <v>1027.0199999999963</v>
      </c>
      <c r="CH74" s="1">
        <f t="shared" si="226"/>
        <v>999.99999999999648</v>
      </c>
      <c r="CI74" s="1">
        <f t="shared" si="227"/>
        <v>1000</v>
      </c>
      <c r="CJ74" s="1">
        <f t="shared" si="228"/>
        <v>7.647745717361634E-12</v>
      </c>
      <c r="CK74" s="4">
        <f t="shared" si="229"/>
        <v>0</v>
      </c>
      <c r="CL74" s="1">
        <f t="shared" si="230"/>
        <v>-5.7358092880212246E-8</v>
      </c>
      <c r="CM74" s="4">
        <f t="shared" si="165"/>
        <v>0</v>
      </c>
      <c r="CN74" s="4">
        <f t="shared" si="166"/>
        <v>10</v>
      </c>
      <c r="CO74" s="4">
        <f t="shared" si="231"/>
        <v>5.7358501118764916E-11</v>
      </c>
      <c r="CP74" s="4">
        <f t="shared" si="167"/>
        <v>4.0823855266829831E-16</v>
      </c>
      <c r="CQ74" s="4">
        <f t="shared" si="168"/>
        <v>-100</v>
      </c>
      <c r="CR74" s="4">
        <f t="shared" si="169"/>
        <v>-100</v>
      </c>
      <c r="CS74" s="4">
        <f t="shared" si="170"/>
        <v>-100</v>
      </c>
      <c r="CT74" s="1">
        <f t="shared" si="171"/>
        <v>100</v>
      </c>
      <c r="CU74" s="1">
        <f t="shared" si="172"/>
        <v>0</v>
      </c>
      <c r="CV74" s="1">
        <f t="shared" si="173"/>
        <v>4.100999999999992</v>
      </c>
      <c r="CW74" s="4">
        <f t="shared" si="232"/>
        <v>0.99999999999999645</v>
      </c>
      <c r="CX74" s="1">
        <f t="shared" si="233"/>
        <v>1.981295375432294E-8</v>
      </c>
      <c r="CY74" s="4">
        <f t="shared" si="268"/>
        <v>-0.46744665124978735</v>
      </c>
      <c r="CZ74" s="1">
        <f t="shared" si="234"/>
        <v>0.99999999999999645</v>
      </c>
      <c r="DA74" s="1">
        <f t="shared" si="174"/>
        <v>5.7358501118764916E-11</v>
      </c>
      <c r="DB74" s="1">
        <f t="shared" si="235"/>
        <v>1000.000000040151</v>
      </c>
      <c r="DC74" s="1">
        <f t="shared" si="236"/>
        <v>1027.0199999999963</v>
      </c>
      <c r="DD74" s="1">
        <f t="shared" si="237"/>
        <v>999.99999999999648</v>
      </c>
      <c r="DE74" s="1">
        <f t="shared" si="238"/>
        <v>1000</v>
      </c>
      <c r="DF74" s="1">
        <f t="shared" si="239"/>
        <v>7.6478001491686551E-12</v>
      </c>
      <c r="DG74" s="4">
        <f t="shared" si="240"/>
        <v>0</v>
      </c>
      <c r="DH74" s="1">
        <f t="shared" si="241"/>
        <v>-5.7358501118764919E-8</v>
      </c>
      <c r="DI74" s="4">
        <f t="shared" si="175"/>
        <v>0</v>
      </c>
      <c r="DJ74" s="4">
        <f t="shared" si="176"/>
        <v>10</v>
      </c>
      <c r="DK74" s="4">
        <f t="shared" si="242"/>
        <v>5.735872274183449E-11</v>
      </c>
      <c r="DL74" s="4">
        <f t="shared" si="177"/>
        <v>2.2162306957482062E-16</v>
      </c>
      <c r="DM74" s="4">
        <f t="shared" si="178"/>
        <v>-100</v>
      </c>
      <c r="DN74" s="4">
        <f t="shared" si="179"/>
        <v>-100</v>
      </c>
      <c r="DO74" s="4">
        <f t="shared" si="180"/>
        <v>-100</v>
      </c>
      <c r="DP74" s="1">
        <f t="shared" si="181"/>
        <v>100</v>
      </c>
      <c r="DQ74" s="1">
        <f t="shared" si="182"/>
        <v>0</v>
      </c>
      <c r="DR74" s="1">
        <f t="shared" si="183"/>
        <v>4.100999999999992</v>
      </c>
      <c r="DS74" s="4">
        <f t="shared" si="243"/>
        <v>0.99999999999999645</v>
      </c>
      <c r="DT74" s="1">
        <f t="shared" si="244"/>
        <v>1.9813030308060274E-8</v>
      </c>
      <c r="DU74" s="4">
        <f t="shared" si="269"/>
        <v>-0.46741350014400684</v>
      </c>
      <c r="DV74" s="1">
        <f t="shared" si="245"/>
        <v>0.99999999999999645</v>
      </c>
      <c r="DW74" s="1">
        <f t="shared" si="184"/>
        <v>5.735872274183449E-11</v>
      </c>
      <c r="DX74" s="1">
        <f t="shared" si="246"/>
        <v>1000.0000000401512</v>
      </c>
      <c r="DY74" s="1">
        <f t="shared" si="247"/>
        <v>1027.0199999999963</v>
      </c>
      <c r="DZ74" s="1">
        <f t="shared" si="248"/>
        <v>999.99999999999648</v>
      </c>
      <c r="EA74" s="1">
        <f t="shared" si="249"/>
        <v>1000</v>
      </c>
      <c r="EB74" s="1">
        <f t="shared" si="250"/>
        <v>7.6478296989112671E-12</v>
      </c>
      <c r="EC74" s="4">
        <f t="shared" si="251"/>
        <v>0</v>
      </c>
      <c r="ED74" s="1">
        <f t="shared" si="252"/>
        <v>-5.7358722741834488E-8</v>
      </c>
      <c r="EE74" s="4">
        <f t="shared" si="185"/>
        <v>0</v>
      </c>
      <c r="EF74" s="4">
        <f t="shared" si="186"/>
        <v>10</v>
      </c>
      <c r="EG74" s="4">
        <f t="shared" si="253"/>
        <v>5.7358783960866995E-11</v>
      </c>
      <c r="EH74" s="4">
        <f t="shared" si="187"/>
        <v>6.1219032504795893E-17</v>
      </c>
      <c r="EI74" s="4">
        <f t="shared" si="188"/>
        <v>-100</v>
      </c>
      <c r="EJ74" s="4">
        <f t="shared" si="189"/>
        <v>-100</v>
      </c>
      <c r="EK74" s="4">
        <f t="shared" si="190"/>
        <v>-100</v>
      </c>
      <c r="EL74" s="1">
        <f t="shared" si="191"/>
        <v>100</v>
      </c>
      <c r="EM74" s="1">
        <f t="shared" si="192"/>
        <v>0</v>
      </c>
      <c r="EN74" s="1">
        <f t="shared" si="193"/>
        <v>4.100999999999992</v>
      </c>
      <c r="EO74" s="4">
        <f t="shared" si="254"/>
        <v>0.99999999999999645</v>
      </c>
      <c r="EP74" s="1">
        <f t="shared" si="255"/>
        <v>1.9813051454530912E-8</v>
      </c>
      <c r="EQ74" s="4">
        <f t="shared" si="270"/>
        <v>-0.46739906360718619</v>
      </c>
      <c r="ER74" s="1">
        <f t="shared" si="256"/>
        <v>0.99999999999999645</v>
      </c>
      <c r="ES74" s="1">
        <f t="shared" si="194"/>
        <v>5.7358783960866995E-11</v>
      </c>
      <c r="ET74" s="1">
        <f t="shared" si="257"/>
        <v>1000.0000000401512</v>
      </c>
      <c r="EU74" s="1">
        <f t="shared" si="258"/>
        <v>1027.0199999999963</v>
      </c>
      <c r="EV74" s="1">
        <f t="shared" si="259"/>
        <v>999.99999999999648</v>
      </c>
      <c r="EW74" s="1">
        <f t="shared" si="260"/>
        <v>1000</v>
      </c>
      <c r="EX74" s="1">
        <f t="shared" si="261"/>
        <v>7.6478378614489324E-12</v>
      </c>
      <c r="EY74" s="4">
        <f t="shared" si="262"/>
        <v>0</v>
      </c>
      <c r="EZ74" s="1">
        <f t="shared" si="263"/>
        <v>-5.7358783960866993E-8</v>
      </c>
      <c r="FA74" s="4">
        <f t="shared" si="195"/>
        <v>0</v>
      </c>
      <c r="FB74" s="4">
        <f t="shared" si="196"/>
        <v>10</v>
      </c>
      <c r="FC74" s="4">
        <f t="shared" si="264"/>
        <v>5.7358739144981353E-11</v>
      </c>
      <c r="FD74" s="4">
        <f t="shared" si="197"/>
        <v>-4.481588564178465E-17</v>
      </c>
      <c r="FF74" s="4"/>
      <c r="FG74" s="4"/>
      <c r="FH74" s="4"/>
      <c r="FI74" s="4"/>
      <c r="FJ74" s="4"/>
      <c r="FK74" s="4"/>
      <c r="FL74" s="4"/>
      <c r="FM74" s="4"/>
      <c r="GB74" s="3"/>
    </row>
    <row r="75" spans="1:188">
      <c r="A75" s="1">
        <v>57</v>
      </c>
      <c r="B75" s="1">
        <f t="shared" si="136"/>
        <v>100</v>
      </c>
      <c r="C75" s="1">
        <v>0</v>
      </c>
      <c r="D75" s="1">
        <f t="shared" si="137"/>
        <v>-100</v>
      </c>
      <c r="E75" s="1">
        <f t="shared" si="129"/>
        <v>220</v>
      </c>
      <c r="F75" s="1">
        <f t="shared" si="198"/>
        <v>4.1509999999999918</v>
      </c>
      <c r="G75" s="1">
        <f>'0.5Q 17-24'!GA75</f>
        <v>-100</v>
      </c>
      <c r="H75" s="1">
        <f>'0.5Q 17-24'!GB75</f>
        <v>-100</v>
      </c>
      <c r="I75" s="1">
        <f>'0.5Q 17-24'!GC75</f>
        <v>-100</v>
      </c>
      <c r="J75" s="1">
        <f>'0.5Q 17-24'!GD75</f>
        <v>100</v>
      </c>
      <c r="K75" s="1">
        <f>'0.5Q 17-24'!GE75</f>
        <v>0</v>
      </c>
      <c r="L75" s="1">
        <f>'0.5Q 17-24'!GF75</f>
        <v>4.1509999999999918</v>
      </c>
      <c r="M75" s="1">
        <f>'0.5Q 17-24'!GG75</f>
        <v>0.99999999999999645</v>
      </c>
      <c r="N75" s="1">
        <f>'0.5Q 17-24'!GH75</f>
        <v>1.1884199663362787E-8</v>
      </c>
      <c r="O75" s="1">
        <f>'0.5Q 17-24'!GI75</f>
        <v>-0.46727069419163314</v>
      </c>
      <c r="P75" s="1">
        <f>'0.5Q 17-24'!GJ75</f>
        <v>0.99999999999999645</v>
      </c>
      <c r="Q75" s="1">
        <f>'0.5Q 17-24'!GK75</f>
        <v>3.4404758025435273E-11</v>
      </c>
      <c r="R75" s="1">
        <f>'0.5Q 17-24'!GL75</f>
        <v>1000.0000000240834</v>
      </c>
      <c r="S75" s="1">
        <f>'0.5Q 17-24'!GM75</f>
        <v>1027.0199999999963</v>
      </c>
      <c r="T75" s="1">
        <f>'0.5Q 17-24'!GN75</f>
        <v>999.99999999999648</v>
      </c>
      <c r="U75" s="1">
        <f>'0.5Q 17-24'!GO75</f>
        <v>1000</v>
      </c>
      <c r="V75" s="1">
        <f>'0.5Q 17-24'!GP75</f>
        <v>4.587301070058036E-12</v>
      </c>
      <c r="W75" s="1">
        <f>'0.5Q 17-24'!GQ75</f>
        <v>0</v>
      </c>
      <c r="X75" s="1">
        <f>'0.5Q 17-24'!GR75</f>
        <v>-3.4404758025435273E-8</v>
      </c>
      <c r="Y75" s="1">
        <f>'0.5Q 17-24'!GS75</f>
        <v>0</v>
      </c>
      <c r="Z75" s="1">
        <f>'0.5Q 17-24'!GT75</f>
        <v>10</v>
      </c>
      <c r="AA75" s="1">
        <f>'0.5Q 17-24'!GU75</f>
        <v>3.4409766726570164E-11</v>
      </c>
      <c r="AC75" s="4">
        <f t="shared" si="138"/>
        <v>-100</v>
      </c>
      <c r="AD75" s="4">
        <f t="shared" si="139"/>
        <v>-100</v>
      </c>
      <c r="AE75" s="4">
        <f t="shared" si="140"/>
        <v>-100</v>
      </c>
      <c r="AF75" s="1">
        <f t="shared" si="141"/>
        <v>100</v>
      </c>
      <c r="AG75" s="1">
        <f t="shared" si="142"/>
        <v>0</v>
      </c>
      <c r="AH75" s="1">
        <f t="shared" si="143"/>
        <v>4.1509999999999918</v>
      </c>
      <c r="AI75" s="4">
        <f t="shared" si="199"/>
        <v>0.99999999999999645</v>
      </c>
      <c r="AJ75" s="1">
        <f t="shared" si="200"/>
        <v>1.1885929784652908E-8</v>
      </c>
      <c r="AK75" s="4">
        <f t="shared" si="265"/>
        <v>-0.46740197786526982</v>
      </c>
      <c r="AL75" s="1">
        <f t="shared" si="201"/>
        <v>0.99999999999999645</v>
      </c>
      <c r="AM75" s="1">
        <f t="shared" si="144"/>
        <v>3.4409766726570164E-11</v>
      </c>
      <c r="AN75" s="1">
        <f t="shared" si="202"/>
        <v>1000.0000000240867</v>
      </c>
      <c r="AO75" s="1">
        <f t="shared" si="203"/>
        <v>1027.0199999999963</v>
      </c>
      <c r="AP75" s="1">
        <f t="shared" si="204"/>
        <v>999.99999999999648</v>
      </c>
      <c r="AQ75" s="1">
        <f t="shared" si="205"/>
        <v>1000</v>
      </c>
      <c r="AR75" s="1">
        <f t="shared" si="206"/>
        <v>4.5879688968760224E-12</v>
      </c>
      <c r="AS75" s="4">
        <f t="shared" si="207"/>
        <v>0</v>
      </c>
      <c r="AT75" s="1">
        <f t="shared" si="208"/>
        <v>-3.4409766726570165E-8</v>
      </c>
      <c r="AU75" s="4">
        <f t="shared" si="145"/>
        <v>0</v>
      </c>
      <c r="AV75" s="4">
        <f t="shared" si="146"/>
        <v>10</v>
      </c>
      <c r="AW75" s="4">
        <f t="shared" si="209"/>
        <v>3.4413692204231048E-11</v>
      </c>
      <c r="AX75" s="4">
        <f t="shared" si="147"/>
        <v>3.9254776608834979E-15</v>
      </c>
      <c r="AY75" s="4">
        <f t="shared" si="148"/>
        <v>-100</v>
      </c>
      <c r="AZ75" s="4">
        <f t="shared" si="149"/>
        <v>-100</v>
      </c>
      <c r="BA75" s="4">
        <f t="shared" si="150"/>
        <v>-100</v>
      </c>
      <c r="BB75" s="1">
        <f t="shared" si="151"/>
        <v>100</v>
      </c>
      <c r="BC75" s="1">
        <f t="shared" si="152"/>
        <v>0</v>
      </c>
      <c r="BD75" s="1">
        <f t="shared" si="153"/>
        <v>4.1509999999999918</v>
      </c>
      <c r="BE75" s="4">
        <f t="shared" si="210"/>
        <v>0.99999999999999645</v>
      </c>
      <c r="BF75" s="1">
        <f t="shared" si="211"/>
        <v>1.188728573548568E-8</v>
      </c>
      <c r="BG75" s="4">
        <f t="shared" si="266"/>
        <v>-0.46742716091103192</v>
      </c>
      <c r="BH75" s="1">
        <f t="shared" si="212"/>
        <v>0.99999999999999645</v>
      </c>
      <c r="BI75" s="1">
        <f t="shared" si="154"/>
        <v>3.4413692204231048E-11</v>
      </c>
      <c r="BJ75" s="1">
        <f t="shared" si="213"/>
        <v>1000.0000000240897</v>
      </c>
      <c r="BK75" s="1">
        <f t="shared" si="214"/>
        <v>1027.0199999999963</v>
      </c>
      <c r="BL75" s="1">
        <f t="shared" si="215"/>
        <v>999.99999999999648</v>
      </c>
      <c r="BM75" s="1">
        <f t="shared" si="216"/>
        <v>1000</v>
      </c>
      <c r="BN75" s="1">
        <f t="shared" si="217"/>
        <v>4.5884922938974727E-12</v>
      </c>
      <c r="BO75" s="4">
        <f t="shared" si="218"/>
        <v>0</v>
      </c>
      <c r="BP75" s="1">
        <f t="shared" si="219"/>
        <v>-3.4413692204231046E-8</v>
      </c>
      <c r="BQ75" s="4">
        <f t="shared" si="155"/>
        <v>0</v>
      </c>
      <c r="BR75" s="4">
        <f t="shared" si="156"/>
        <v>10</v>
      </c>
      <c r="BS75" s="4">
        <f t="shared" si="220"/>
        <v>3.4414855728127348E-11</v>
      </c>
      <c r="BT75" s="4">
        <f t="shared" si="157"/>
        <v>1.1635238963007264E-15</v>
      </c>
      <c r="BU75" s="4">
        <f t="shared" si="158"/>
        <v>-100</v>
      </c>
      <c r="BV75" s="4">
        <f t="shared" si="159"/>
        <v>-100</v>
      </c>
      <c r="BW75" s="4">
        <f t="shared" si="160"/>
        <v>-100</v>
      </c>
      <c r="BX75" s="1">
        <f t="shared" si="161"/>
        <v>100</v>
      </c>
      <c r="BY75" s="1">
        <f t="shared" si="162"/>
        <v>0</v>
      </c>
      <c r="BZ75" s="1">
        <f t="shared" si="163"/>
        <v>4.1509999999999918</v>
      </c>
      <c r="CA75" s="4">
        <f t="shared" si="221"/>
        <v>0.99999999999999645</v>
      </c>
      <c r="CB75" s="1">
        <f t="shared" si="222"/>
        <v>1.1887687643567303E-8</v>
      </c>
      <c r="CC75" s="4">
        <f t="shared" si="267"/>
        <v>-0.46746129255551433</v>
      </c>
      <c r="CD75" s="1">
        <f t="shared" si="223"/>
        <v>0.99999999999999645</v>
      </c>
      <c r="CE75" s="1">
        <f t="shared" si="164"/>
        <v>3.4414855728127348E-11</v>
      </c>
      <c r="CF75" s="1">
        <f t="shared" si="224"/>
        <v>1000.0000000240905</v>
      </c>
      <c r="CG75" s="1">
        <f t="shared" si="225"/>
        <v>1027.0199999999963</v>
      </c>
      <c r="CH75" s="1">
        <f t="shared" si="226"/>
        <v>999.99999999999648</v>
      </c>
      <c r="CI75" s="1">
        <f t="shared" si="227"/>
        <v>1000</v>
      </c>
      <c r="CJ75" s="1">
        <f t="shared" si="228"/>
        <v>4.5886474304169796E-12</v>
      </c>
      <c r="CK75" s="4">
        <f t="shared" si="229"/>
        <v>0</v>
      </c>
      <c r="CL75" s="1">
        <f t="shared" si="230"/>
        <v>-3.4414855728127346E-8</v>
      </c>
      <c r="CM75" s="4">
        <f t="shared" si="165"/>
        <v>0</v>
      </c>
      <c r="CN75" s="4">
        <f t="shared" si="166"/>
        <v>10</v>
      </c>
      <c r="CO75" s="4">
        <f t="shared" si="231"/>
        <v>3.4415100671258945E-11</v>
      </c>
      <c r="CP75" s="4">
        <f t="shared" si="167"/>
        <v>2.4494313159710158E-16</v>
      </c>
      <c r="CQ75" s="4">
        <f t="shared" si="168"/>
        <v>-100</v>
      </c>
      <c r="CR75" s="4">
        <f t="shared" si="169"/>
        <v>-100</v>
      </c>
      <c r="CS75" s="4">
        <f t="shared" si="170"/>
        <v>-100</v>
      </c>
      <c r="CT75" s="1">
        <f t="shared" si="171"/>
        <v>100</v>
      </c>
      <c r="CU75" s="1">
        <f t="shared" si="172"/>
        <v>0</v>
      </c>
      <c r="CV75" s="1">
        <f t="shared" si="173"/>
        <v>4.1509999999999918</v>
      </c>
      <c r="CW75" s="4">
        <f t="shared" si="232"/>
        <v>0.99999999999999645</v>
      </c>
      <c r="CX75" s="1">
        <f t="shared" si="233"/>
        <v>1.1887772252593765E-8</v>
      </c>
      <c r="CY75" s="4">
        <f t="shared" si="268"/>
        <v>-0.46744665124978735</v>
      </c>
      <c r="CZ75" s="1">
        <f t="shared" si="234"/>
        <v>0.99999999999999645</v>
      </c>
      <c r="DA75" s="1">
        <f t="shared" si="174"/>
        <v>3.4415100671258945E-11</v>
      </c>
      <c r="DB75" s="1">
        <f t="shared" si="235"/>
        <v>1000.0000000240905</v>
      </c>
      <c r="DC75" s="1">
        <f t="shared" si="236"/>
        <v>1027.0199999999963</v>
      </c>
      <c r="DD75" s="1">
        <f t="shared" si="237"/>
        <v>999.99999999999648</v>
      </c>
      <c r="DE75" s="1">
        <f t="shared" si="238"/>
        <v>1000</v>
      </c>
      <c r="DF75" s="1">
        <f t="shared" si="239"/>
        <v>4.5886800895011937E-12</v>
      </c>
      <c r="DG75" s="4">
        <f t="shared" si="240"/>
        <v>0</v>
      </c>
      <c r="DH75" s="1">
        <f t="shared" si="241"/>
        <v>-3.4415100671258946E-8</v>
      </c>
      <c r="DI75" s="4">
        <f t="shared" si="175"/>
        <v>0</v>
      </c>
      <c r="DJ75" s="4">
        <f t="shared" si="176"/>
        <v>10</v>
      </c>
      <c r="DK75" s="4">
        <f t="shared" si="242"/>
        <v>3.4415233645100696E-11</v>
      </c>
      <c r="DL75" s="4">
        <f t="shared" si="177"/>
        <v>1.3297384175006225E-16</v>
      </c>
      <c r="DM75" s="4">
        <f t="shared" si="178"/>
        <v>-100</v>
      </c>
      <c r="DN75" s="4">
        <f t="shared" si="179"/>
        <v>-100</v>
      </c>
      <c r="DO75" s="4">
        <f t="shared" si="180"/>
        <v>-100</v>
      </c>
      <c r="DP75" s="1">
        <f t="shared" si="181"/>
        <v>100</v>
      </c>
      <c r="DQ75" s="1">
        <f t="shared" si="182"/>
        <v>0</v>
      </c>
      <c r="DR75" s="1">
        <f t="shared" si="183"/>
        <v>4.1509999999999918</v>
      </c>
      <c r="DS75" s="4">
        <f t="shared" si="243"/>
        <v>0.99999999999999645</v>
      </c>
      <c r="DT75" s="1">
        <f t="shared" si="244"/>
        <v>1.1887818184836162E-8</v>
      </c>
      <c r="DU75" s="4">
        <f t="shared" si="269"/>
        <v>-0.46741350014400684</v>
      </c>
      <c r="DV75" s="1">
        <f t="shared" si="245"/>
        <v>0.99999999999999645</v>
      </c>
      <c r="DW75" s="1">
        <f t="shared" si="184"/>
        <v>3.4415233645100696E-11</v>
      </c>
      <c r="DX75" s="1">
        <f t="shared" si="246"/>
        <v>1000.0000000240907</v>
      </c>
      <c r="DY75" s="1">
        <f t="shared" si="247"/>
        <v>1027.0199999999963</v>
      </c>
      <c r="DZ75" s="1">
        <f t="shared" si="248"/>
        <v>999.99999999999648</v>
      </c>
      <c r="EA75" s="1">
        <f t="shared" si="249"/>
        <v>1000</v>
      </c>
      <c r="EB75" s="1">
        <f t="shared" si="250"/>
        <v>4.5886978193467593E-12</v>
      </c>
      <c r="EC75" s="4">
        <f t="shared" si="251"/>
        <v>0</v>
      </c>
      <c r="ED75" s="1">
        <f t="shared" si="252"/>
        <v>-3.4415233645100695E-8</v>
      </c>
      <c r="EE75" s="4">
        <f t="shared" si="185"/>
        <v>0</v>
      </c>
      <c r="EF75" s="4">
        <f t="shared" si="186"/>
        <v>10</v>
      </c>
      <c r="EG75" s="4">
        <f t="shared" si="253"/>
        <v>3.4415270376520193E-11</v>
      </c>
      <c r="EH75" s="4">
        <f t="shared" si="187"/>
        <v>3.6731419497707657E-17</v>
      </c>
      <c r="EI75" s="4">
        <f t="shared" si="188"/>
        <v>-100</v>
      </c>
      <c r="EJ75" s="4">
        <f t="shared" si="189"/>
        <v>-100</v>
      </c>
      <c r="EK75" s="4">
        <f t="shared" si="190"/>
        <v>-100</v>
      </c>
      <c r="EL75" s="1">
        <f t="shared" si="191"/>
        <v>100</v>
      </c>
      <c r="EM75" s="1">
        <f t="shared" si="192"/>
        <v>0</v>
      </c>
      <c r="EN75" s="1">
        <f t="shared" si="193"/>
        <v>4.1509999999999918</v>
      </c>
      <c r="EO75" s="4">
        <f t="shared" si="254"/>
        <v>0.99999999999999645</v>
      </c>
      <c r="EP75" s="1">
        <f t="shared" si="255"/>
        <v>1.1887830872718549E-8</v>
      </c>
      <c r="EQ75" s="4">
        <f t="shared" si="270"/>
        <v>-0.46739906360718619</v>
      </c>
      <c r="ER75" s="1">
        <f t="shared" si="256"/>
        <v>0.99999999999999645</v>
      </c>
      <c r="ES75" s="1">
        <f t="shared" si="194"/>
        <v>3.4415270376520193E-11</v>
      </c>
      <c r="ET75" s="1">
        <f t="shared" si="257"/>
        <v>1000.0000000240907</v>
      </c>
      <c r="EU75" s="1">
        <f t="shared" si="258"/>
        <v>1027.0199999999963</v>
      </c>
      <c r="EV75" s="1">
        <f t="shared" si="259"/>
        <v>999.99999999999648</v>
      </c>
      <c r="EW75" s="1">
        <f t="shared" si="260"/>
        <v>1000</v>
      </c>
      <c r="EX75" s="1">
        <f t="shared" si="261"/>
        <v>4.5887027168693602E-12</v>
      </c>
      <c r="EY75" s="4">
        <f t="shared" si="262"/>
        <v>0</v>
      </c>
      <c r="EZ75" s="1">
        <f t="shared" si="263"/>
        <v>-3.4415270376520195E-8</v>
      </c>
      <c r="FA75" s="4">
        <f t="shared" si="195"/>
        <v>0</v>
      </c>
      <c r="FB75" s="4">
        <f t="shared" si="196"/>
        <v>10</v>
      </c>
      <c r="FC75" s="4">
        <f t="shared" si="264"/>
        <v>3.4415243486988811E-11</v>
      </c>
      <c r="FD75" s="4">
        <f t="shared" si="197"/>
        <v>-2.6889531382485851E-17</v>
      </c>
      <c r="FF75" s="4"/>
      <c r="FG75" s="4"/>
      <c r="FH75" s="4"/>
      <c r="FI75" s="4"/>
      <c r="FJ75" s="4"/>
      <c r="FK75" s="4"/>
      <c r="FL75" s="4"/>
      <c r="FM75" s="4"/>
      <c r="GB75" s="3"/>
    </row>
    <row r="76" spans="1:188">
      <c r="A76" s="1">
        <v>58</v>
      </c>
      <c r="B76" s="1">
        <f t="shared" si="136"/>
        <v>100</v>
      </c>
      <c r="C76" s="1">
        <v>0</v>
      </c>
      <c r="D76" s="1">
        <f t="shared" si="137"/>
        <v>-100</v>
      </c>
      <c r="E76" s="1">
        <f t="shared" si="129"/>
        <v>215</v>
      </c>
      <c r="F76" s="1">
        <f t="shared" si="198"/>
        <v>4.2009999999999916</v>
      </c>
      <c r="G76" s="1">
        <f>'0.5Q 17-24'!GA76</f>
        <v>-100</v>
      </c>
      <c r="H76" s="1">
        <f>'0.5Q 17-24'!GB76</f>
        <v>-100</v>
      </c>
      <c r="I76" s="1">
        <f>'0.5Q 17-24'!GC76</f>
        <v>-100</v>
      </c>
      <c r="J76" s="1">
        <f>'0.5Q 17-24'!GD76</f>
        <v>100</v>
      </c>
      <c r="K76" s="1">
        <f>'0.5Q 17-24'!GE76</f>
        <v>0</v>
      </c>
      <c r="L76" s="1">
        <f>'0.5Q 17-24'!GF76</f>
        <v>4.2009999999999916</v>
      </c>
      <c r="M76" s="1">
        <f>'0.5Q 17-24'!GG76</f>
        <v>0.99999999999999645</v>
      </c>
      <c r="N76" s="1">
        <f>'0.5Q 17-24'!GH76</f>
        <v>7.1305197980176735E-9</v>
      </c>
      <c r="O76" s="1">
        <f>'0.5Q 17-24'!GI76</f>
        <v>-0.46727069419163314</v>
      </c>
      <c r="P76" s="1">
        <f>'0.5Q 17-24'!GJ76</f>
        <v>0.99999999999999645</v>
      </c>
      <c r="Q76" s="1">
        <f>'0.5Q 17-24'!GK76</f>
        <v>2.0642854815261162E-11</v>
      </c>
      <c r="R76" s="1">
        <f>'0.5Q 17-24'!GL76</f>
        <v>1000.0000000144501</v>
      </c>
      <c r="S76" s="1">
        <f>'0.5Q 17-24'!GM76</f>
        <v>1027.0199999999963</v>
      </c>
      <c r="T76" s="1">
        <f>'0.5Q 17-24'!GN76</f>
        <v>999.99999999999648</v>
      </c>
      <c r="U76" s="1">
        <f>'0.5Q 17-24'!GO76</f>
        <v>1000</v>
      </c>
      <c r="V76" s="1">
        <f>'0.5Q 17-24'!GP76</f>
        <v>2.7523806420348222E-12</v>
      </c>
      <c r="W76" s="1">
        <f>'0.5Q 17-24'!GQ76</f>
        <v>0</v>
      </c>
      <c r="X76" s="1">
        <f>'0.5Q 17-24'!GR76</f>
        <v>-2.0642854815261163E-8</v>
      </c>
      <c r="Y76" s="1">
        <f>'0.5Q 17-24'!GS76</f>
        <v>0</v>
      </c>
      <c r="Z76" s="1">
        <f>'0.5Q 17-24'!GT76</f>
        <v>10</v>
      </c>
      <c r="AA76" s="1">
        <f>'0.5Q 17-24'!GU76</f>
        <v>2.0645860035942098E-11</v>
      </c>
      <c r="AC76" s="4">
        <f t="shared" si="138"/>
        <v>-100</v>
      </c>
      <c r="AD76" s="4">
        <f t="shared" si="139"/>
        <v>-100</v>
      </c>
      <c r="AE76" s="4">
        <f t="shared" si="140"/>
        <v>-100</v>
      </c>
      <c r="AF76" s="1">
        <f t="shared" si="141"/>
        <v>100</v>
      </c>
      <c r="AG76" s="1">
        <f t="shared" si="142"/>
        <v>0</v>
      </c>
      <c r="AH76" s="1">
        <f t="shared" si="143"/>
        <v>4.2009999999999916</v>
      </c>
      <c r="AI76" s="4">
        <f t="shared" si="199"/>
        <v>0.99999999999999645</v>
      </c>
      <c r="AJ76" s="1">
        <f t="shared" si="200"/>
        <v>7.1315578707917441E-9</v>
      </c>
      <c r="AK76" s="4">
        <f t="shared" si="265"/>
        <v>-0.46740197786526982</v>
      </c>
      <c r="AL76" s="1">
        <f t="shared" si="201"/>
        <v>0.99999999999999645</v>
      </c>
      <c r="AM76" s="1">
        <f t="shared" si="144"/>
        <v>2.0645860035942098E-11</v>
      </c>
      <c r="AN76" s="1">
        <f t="shared" si="202"/>
        <v>1000.000000014452</v>
      </c>
      <c r="AO76" s="1">
        <f t="shared" si="203"/>
        <v>1027.0199999999963</v>
      </c>
      <c r="AP76" s="1">
        <f t="shared" si="204"/>
        <v>999.99999999999648</v>
      </c>
      <c r="AQ76" s="1">
        <f t="shared" si="205"/>
        <v>1000</v>
      </c>
      <c r="AR76" s="1">
        <f t="shared" si="206"/>
        <v>2.752781338125613E-12</v>
      </c>
      <c r="AS76" s="4">
        <f t="shared" si="207"/>
        <v>0</v>
      </c>
      <c r="AT76" s="1">
        <f t="shared" si="208"/>
        <v>-2.06458600359421E-8</v>
      </c>
      <c r="AU76" s="4">
        <f t="shared" si="145"/>
        <v>0</v>
      </c>
      <c r="AV76" s="4">
        <f t="shared" si="146"/>
        <v>10</v>
      </c>
      <c r="AW76" s="4">
        <f t="shared" si="209"/>
        <v>2.0648215322538628E-11</v>
      </c>
      <c r="AX76" s="4">
        <f t="shared" si="147"/>
        <v>2.3552865965294525E-15</v>
      </c>
      <c r="AY76" s="4">
        <f t="shared" si="148"/>
        <v>-100</v>
      </c>
      <c r="AZ76" s="4">
        <f t="shared" si="149"/>
        <v>-100</v>
      </c>
      <c r="BA76" s="4">
        <f t="shared" si="150"/>
        <v>-100</v>
      </c>
      <c r="BB76" s="1">
        <f t="shared" si="151"/>
        <v>100</v>
      </c>
      <c r="BC76" s="1">
        <f t="shared" si="152"/>
        <v>0</v>
      </c>
      <c r="BD76" s="1">
        <f t="shared" si="153"/>
        <v>4.2009999999999916</v>
      </c>
      <c r="BE76" s="4">
        <f t="shared" si="210"/>
        <v>0.99999999999999645</v>
      </c>
      <c r="BF76" s="1">
        <f t="shared" si="211"/>
        <v>7.1323714412914085E-9</v>
      </c>
      <c r="BG76" s="4">
        <f t="shared" si="266"/>
        <v>-0.46742716091103192</v>
      </c>
      <c r="BH76" s="1">
        <f t="shared" si="212"/>
        <v>0.99999999999999645</v>
      </c>
      <c r="BI76" s="1">
        <f t="shared" si="154"/>
        <v>2.0648215322538628E-11</v>
      </c>
      <c r="BJ76" s="1">
        <f t="shared" si="213"/>
        <v>1000.0000000144538</v>
      </c>
      <c r="BK76" s="1">
        <f t="shared" si="214"/>
        <v>1027.0199999999963</v>
      </c>
      <c r="BL76" s="1">
        <f t="shared" si="215"/>
        <v>999.99999999999648</v>
      </c>
      <c r="BM76" s="1">
        <f t="shared" si="216"/>
        <v>1000</v>
      </c>
      <c r="BN76" s="1">
        <f t="shared" si="217"/>
        <v>2.7530953763384839E-12</v>
      </c>
      <c r="BO76" s="4">
        <f t="shared" si="218"/>
        <v>0</v>
      </c>
      <c r="BP76" s="1">
        <f t="shared" si="219"/>
        <v>-2.0648215322538628E-8</v>
      </c>
      <c r="BQ76" s="4">
        <f t="shared" si="155"/>
        <v>0</v>
      </c>
      <c r="BR76" s="4">
        <f t="shared" si="156"/>
        <v>10</v>
      </c>
      <c r="BS76" s="4">
        <f t="shared" si="220"/>
        <v>2.0648913436876407E-11</v>
      </c>
      <c r="BT76" s="4">
        <f t="shared" si="157"/>
        <v>6.9811433777914339E-16</v>
      </c>
      <c r="BU76" s="4">
        <f t="shared" si="158"/>
        <v>-100</v>
      </c>
      <c r="BV76" s="4">
        <f t="shared" si="159"/>
        <v>-100</v>
      </c>
      <c r="BW76" s="4">
        <f t="shared" si="160"/>
        <v>-100</v>
      </c>
      <c r="BX76" s="1">
        <f t="shared" si="161"/>
        <v>100</v>
      </c>
      <c r="BY76" s="1">
        <f t="shared" si="162"/>
        <v>0</v>
      </c>
      <c r="BZ76" s="1">
        <f t="shared" si="163"/>
        <v>4.2009999999999916</v>
      </c>
      <c r="CA76" s="4">
        <f t="shared" si="221"/>
        <v>0.99999999999999645</v>
      </c>
      <c r="CB76" s="1">
        <f t="shared" si="222"/>
        <v>7.1326125861403827E-9</v>
      </c>
      <c r="CC76" s="4">
        <f t="shared" si="267"/>
        <v>-0.46746129255551433</v>
      </c>
      <c r="CD76" s="1">
        <f t="shared" si="223"/>
        <v>0.99999999999999645</v>
      </c>
      <c r="CE76" s="1">
        <f t="shared" si="164"/>
        <v>2.0648913436876407E-11</v>
      </c>
      <c r="CF76" s="1">
        <f t="shared" si="224"/>
        <v>1000.0000000144543</v>
      </c>
      <c r="CG76" s="1">
        <f t="shared" si="225"/>
        <v>1027.0199999999963</v>
      </c>
      <c r="CH76" s="1">
        <f t="shared" si="226"/>
        <v>999.99999999999648</v>
      </c>
      <c r="CI76" s="1">
        <f t="shared" si="227"/>
        <v>1000</v>
      </c>
      <c r="CJ76" s="1">
        <f t="shared" si="228"/>
        <v>2.7531884582501882E-12</v>
      </c>
      <c r="CK76" s="4">
        <f t="shared" si="229"/>
        <v>0</v>
      </c>
      <c r="CL76" s="1">
        <f t="shared" si="230"/>
        <v>-2.0648913436876407E-8</v>
      </c>
      <c r="CM76" s="4">
        <f t="shared" si="165"/>
        <v>0</v>
      </c>
      <c r="CN76" s="4">
        <f t="shared" si="166"/>
        <v>10</v>
      </c>
      <c r="CO76" s="4">
        <f t="shared" si="231"/>
        <v>2.0649060402755366E-11</v>
      </c>
      <c r="CP76" s="4">
        <f t="shared" si="167"/>
        <v>1.4696587895890718E-16</v>
      </c>
      <c r="CQ76" s="4">
        <f t="shared" si="168"/>
        <v>-100</v>
      </c>
      <c r="CR76" s="4">
        <f t="shared" si="169"/>
        <v>-100</v>
      </c>
      <c r="CS76" s="4">
        <f t="shared" si="170"/>
        <v>-100</v>
      </c>
      <c r="CT76" s="1">
        <f t="shared" si="171"/>
        <v>100</v>
      </c>
      <c r="CU76" s="1">
        <f t="shared" si="172"/>
        <v>0</v>
      </c>
      <c r="CV76" s="1">
        <f t="shared" si="173"/>
        <v>4.2009999999999916</v>
      </c>
      <c r="CW76" s="4">
        <f t="shared" si="232"/>
        <v>0.99999999999999645</v>
      </c>
      <c r="CX76" s="1">
        <f t="shared" si="233"/>
        <v>7.1326633515562587E-9</v>
      </c>
      <c r="CY76" s="4">
        <f t="shared" si="268"/>
        <v>-0.46744665124978735</v>
      </c>
      <c r="CZ76" s="1">
        <f t="shared" si="234"/>
        <v>0.99999999999999645</v>
      </c>
      <c r="DA76" s="1">
        <f t="shared" si="174"/>
        <v>2.0649060402755366E-11</v>
      </c>
      <c r="DB76" s="1">
        <f t="shared" si="235"/>
        <v>1000.0000000144545</v>
      </c>
      <c r="DC76" s="1">
        <f t="shared" si="236"/>
        <v>1027.0199999999963</v>
      </c>
      <c r="DD76" s="1">
        <f t="shared" si="237"/>
        <v>999.99999999999648</v>
      </c>
      <c r="DE76" s="1">
        <f t="shared" si="238"/>
        <v>1000</v>
      </c>
      <c r="DF76" s="1">
        <f t="shared" si="239"/>
        <v>2.7532080537007158E-12</v>
      </c>
      <c r="DG76" s="4">
        <f t="shared" si="240"/>
        <v>0</v>
      </c>
      <c r="DH76" s="1">
        <f t="shared" si="241"/>
        <v>-2.0649060402755366E-8</v>
      </c>
      <c r="DI76" s="4">
        <f t="shared" si="175"/>
        <v>0</v>
      </c>
      <c r="DJ76" s="4">
        <f t="shared" si="176"/>
        <v>10</v>
      </c>
      <c r="DK76" s="4">
        <f t="shared" si="242"/>
        <v>2.0649140187060416E-11</v>
      </c>
      <c r="DL76" s="4">
        <f t="shared" si="177"/>
        <v>7.9784305050037349E-17</v>
      </c>
      <c r="DM76" s="4">
        <f t="shared" si="178"/>
        <v>-100</v>
      </c>
      <c r="DN76" s="4">
        <f t="shared" si="179"/>
        <v>-100</v>
      </c>
      <c r="DO76" s="4">
        <f t="shared" si="180"/>
        <v>-100</v>
      </c>
      <c r="DP76" s="1">
        <f t="shared" si="181"/>
        <v>100</v>
      </c>
      <c r="DQ76" s="1">
        <f t="shared" si="182"/>
        <v>0</v>
      </c>
      <c r="DR76" s="1">
        <f t="shared" si="183"/>
        <v>4.2009999999999916</v>
      </c>
      <c r="DS76" s="4">
        <f t="shared" si="243"/>
        <v>0.99999999999999645</v>
      </c>
      <c r="DT76" s="1">
        <f t="shared" si="244"/>
        <v>7.1326909109016995E-9</v>
      </c>
      <c r="DU76" s="4">
        <f t="shared" si="269"/>
        <v>-0.46741350014400684</v>
      </c>
      <c r="DV76" s="1">
        <f t="shared" si="245"/>
        <v>0.99999999999999645</v>
      </c>
      <c r="DW76" s="1">
        <f t="shared" si="184"/>
        <v>2.0649140187060416E-11</v>
      </c>
      <c r="DX76" s="1">
        <f t="shared" si="246"/>
        <v>1000.0000000144545</v>
      </c>
      <c r="DY76" s="1">
        <f t="shared" si="247"/>
        <v>1027.0199999999963</v>
      </c>
      <c r="DZ76" s="1">
        <f t="shared" si="248"/>
        <v>999.99999999999648</v>
      </c>
      <c r="EA76" s="1">
        <f t="shared" si="249"/>
        <v>1000</v>
      </c>
      <c r="EB76" s="1">
        <f t="shared" si="250"/>
        <v>2.7532186916080559E-12</v>
      </c>
      <c r="EC76" s="4">
        <f t="shared" si="251"/>
        <v>0</v>
      </c>
      <c r="ED76" s="1">
        <f t="shared" si="252"/>
        <v>-2.0649140187060417E-8</v>
      </c>
      <c r="EE76" s="4">
        <f t="shared" si="185"/>
        <v>0</v>
      </c>
      <c r="EF76" s="4">
        <f t="shared" si="186"/>
        <v>10</v>
      </c>
      <c r="EG76" s="4">
        <f t="shared" si="253"/>
        <v>2.0649162225912117E-11</v>
      </c>
      <c r="EH76" s="4">
        <f t="shared" si="187"/>
        <v>2.2038851700563299E-17</v>
      </c>
      <c r="EI76" s="4">
        <f t="shared" si="188"/>
        <v>-100</v>
      </c>
      <c r="EJ76" s="4">
        <f t="shared" si="189"/>
        <v>-100</v>
      </c>
      <c r="EK76" s="4">
        <f t="shared" si="190"/>
        <v>-100</v>
      </c>
      <c r="EL76" s="1">
        <f t="shared" si="191"/>
        <v>100</v>
      </c>
      <c r="EM76" s="1">
        <f t="shared" si="192"/>
        <v>0</v>
      </c>
      <c r="EN76" s="1">
        <f t="shared" si="193"/>
        <v>4.2009999999999916</v>
      </c>
      <c r="EO76" s="4">
        <f t="shared" si="254"/>
        <v>0.99999999999999645</v>
      </c>
      <c r="EP76" s="1">
        <f t="shared" si="255"/>
        <v>7.1326985236311273E-9</v>
      </c>
      <c r="EQ76" s="4">
        <f t="shared" si="270"/>
        <v>-0.46739906360718619</v>
      </c>
      <c r="ER76" s="1">
        <f t="shared" si="256"/>
        <v>0.99999999999999645</v>
      </c>
      <c r="ES76" s="1">
        <f t="shared" si="194"/>
        <v>2.0649162225912117E-11</v>
      </c>
      <c r="ET76" s="1">
        <f t="shared" si="257"/>
        <v>1000.0000000144545</v>
      </c>
      <c r="EU76" s="1">
        <f t="shared" si="258"/>
        <v>1027.0199999999963</v>
      </c>
      <c r="EV76" s="1">
        <f t="shared" si="259"/>
        <v>999.99999999999648</v>
      </c>
      <c r="EW76" s="1">
        <f t="shared" si="260"/>
        <v>1000</v>
      </c>
      <c r="EX76" s="1">
        <f t="shared" si="261"/>
        <v>2.7532216301216152E-12</v>
      </c>
      <c r="EY76" s="4">
        <f t="shared" si="262"/>
        <v>0</v>
      </c>
      <c r="EZ76" s="1">
        <f t="shared" si="263"/>
        <v>-2.0649162225912118E-8</v>
      </c>
      <c r="FA76" s="4">
        <f t="shared" si="195"/>
        <v>0</v>
      </c>
      <c r="FB76" s="4">
        <f t="shared" si="196"/>
        <v>10</v>
      </c>
      <c r="FC76" s="4">
        <f t="shared" si="264"/>
        <v>2.0649146092193285E-11</v>
      </c>
      <c r="FD76" s="4">
        <f t="shared" si="197"/>
        <v>-1.6133718831430215E-17</v>
      </c>
      <c r="FF76" s="4"/>
      <c r="FG76" s="4"/>
      <c r="FH76" s="4"/>
      <c r="FI76" s="4"/>
      <c r="FJ76" s="4"/>
      <c r="FK76" s="4"/>
      <c r="FL76" s="4"/>
      <c r="FM76" s="4"/>
      <c r="GB76" s="3"/>
    </row>
    <row r="77" spans="1:188">
      <c r="A77" s="1">
        <v>59</v>
      </c>
      <c r="B77" s="1">
        <f t="shared" si="136"/>
        <v>100</v>
      </c>
      <c r="C77" s="1">
        <v>0</v>
      </c>
      <c r="D77" s="1">
        <f t="shared" si="137"/>
        <v>-100</v>
      </c>
      <c r="E77" s="1">
        <f t="shared" si="129"/>
        <v>210</v>
      </c>
      <c r="F77" s="1">
        <f t="shared" si="198"/>
        <v>4.2509999999999915</v>
      </c>
      <c r="G77" s="1">
        <f>'0.5Q 17-24'!GA77</f>
        <v>-100</v>
      </c>
      <c r="H77" s="1">
        <f>'0.5Q 17-24'!GB77</f>
        <v>-100</v>
      </c>
      <c r="I77" s="1">
        <f>'0.5Q 17-24'!GC77</f>
        <v>-100</v>
      </c>
      <c r="J77" s="1">
        <f>'0.5Q 17-24'!GD77</f>
        <v>100</v>
      </c>
      <c r="K77" s="1">
        <f>'0.5Q 17-24'!GE77</f>
        <v>0</v>
      </c>
      <c r="L77" s="1">
        <f>'0.5Q 17-24'!GF77</f>
        <v>4.2509999999999915</v>
      </c>
      <c r="M77" s="1">
        <f>'0.5Q 17-24'!GG77</f>
        <v>0.99999999999999645</v>
      </c>
      <c r="N77" s="1">
        <f>'0.5Q 17-24'!GH77</f>
        <v>4.2783118788106036E-9</v>
      </c>
      <c r="O77" s="1">
        <f>'0.5Q 17-24'!GI77</f>
        <v>-0.46727069419163314</v>
      </c>
      <c r="P77" s="1">
        <f>'0.5Q 17-24'!GJ77</f>
        <v>0.99999999999999645</v>
      </c>
      <c r="Q77" s="1">
        <f>'0.5Q 17-24'!GK77</f>
        <v>1.2385712889156697E-11</v>
      </c>
      <c r="R77" s="1">
        <f>'0.5Q 17-24'!GL77</f>
        <v>1000.00000000867</v>
      </c>
      <c r="S77" s="1">
        <f>'0.5Q 17-24'!GM77</f>
        <v>1027.0199999999963</v>
      </c>
      <c r="T77" s="1">
        <f>'0.5Q 17-24'!GN77</f>
        <v>999.99999999999648</v>
      </c>
      <c r="U77" s="1">
        <f>'0.5Q 17-24'!GO77</f>
        <v>1000</v>
      </c>
      <c r="V77" s="1">
        <f>'0.5Q 17-24'!GP77</f>
        <v>1.6514283852208931E-12</v>
      </c>
      <c r="W77" s="1">
        <f>'0.5Q 17-24'!GQ77</f>
        <v>0</v>
      </c>
      <c r="X77" s="1">
        <f>'0.5Q 17-24'!GR77</f>
        <v>-1.2385712889156696E-8</v>
      </c>
      <c r="Y77" s="1">
        <f>'0.5Q 17-24'!GS77</f>
        <v>0</v>
      </c>
      <c r="Z77" s="1">
        <f>'0.5Q 17-24'!GT77</f>
        <v>10</v>
      </c>
      <c r="AA77" s="1">
        <f>'0.5Q 17-24'!GU77</f>
        <v>1.2387516021565259E-11</v>
      </c>
      <c r="AC77" s="4">
        <f t="shared" si="138"/>
        <v>-100</v>
      </c>
      <c r="AD77" s="4">
        <f t="shared" si="139"/>
        <v>-100</v>
      </c>
      <c r="AE77" s="4">
        <f t="shared" si="140"/>
        <v>-100</v>
      </c>
      <c r="AF77" s="1">
        <f t="shared" si="141"/>
        <v>100</v>
      </c>
      <c r="AG77" s="1">
        <f t="shared" si="142"/>
        <v>0</v>
      </c>
      <c r="AH77" s="1">
        <f t="shared" si="143"/>
        <v>4.2509999999999915</v>
      </c>
      <c r="AI77" s="4">
        <f t="shared" si="199"/>
        <v>0.99999999999999645</v>
      </c>
      <c r="AJ77" s="1">
        <f t="shared" si="200"/>
        <v>4.2789347224750462E-9</v>
      </c>
      <c r="AK77" s="4">
        <f t="shared" si="265"/>
        <v>-0.46740197786526982</v>
      </c>
      <c r="AL77" s="1">
        <f t="shared" si="201"/>
        <v>0.99999999999999645</v>
      </c>
      <c r="AM77" s="1">
        <f t="shared" si="144"/>
        <v>1.2387516021565259E-11</v>
      </c>
      <c r="AN77" s="1">
        <f t="shared" si="202"/>
        <v>1000.0000000086712</v>
      </c>
      <c r="AO77" s="1">
        <f t="shared" si="203"/>
        <v>1027.0199999999963</v>
      </c>
      <c r="AP77" s="1">
        <f t="shared" si="204"/>
        <v>999.99999999999648</v>
      </c>
      <c r="AQ77" s="1">
        <f t="shared" si="205"/>
        <v>1000</v>
      </c>
      <c r="AR77" s="1">
        <f t="shared" si="206"/>
        <v>1.6516688028753679E-12</v>
      </c>
      <c r="AS77" s="4">
        <f t="shared" si="207"/>
        <v>0</v>
      </c>
      <c r="AT77" s="1">
        <f t="shared" si="208"/>
        <v>-1.2387516021565258E-8</v>
      </c>
      <c r="AU77" s="4">
        <f t="shared" si="145"/>
        <v>0</v>
      </c>
      <c r="AV77" s="4">
        <f t="shared" si="146"/>
        <v>10</v>
      </c>
      <c r="AW77" s="4">
        <f t="shared" si="209"/>
        <v>1.2388929193523177E-11</v>
      </c>
      <c r="AX77" s="4">
        <f t="shared" si="147"/>
        <v>1.4131719579179946E-15</v>
      </c>
      <c r="AY77" s="4">
        <f t="shared" si="148"/>
        <v>-100</v>
      </c>
      <c r="AZ77" s="4">
        <f t="shared" si="149"/>
        <v>-100</v>
      </c>
      <c r="BA77" s="4">
        <f t="shared" si="150"/>
        <v>-100</v>
      </c>
      <c r="BB77" s="1">
        <f t="shared" si="151"/>
        <v>100</v>
      </c>
      <c r="BC77" s="1">
        <f t="shared" si="152"/>
        <v>0</v>
      </c>
      <c r="BD77" s="1">
        <f t="shared" si="153"/>
        <v>4.2509999999999915</v>
      </c>
      <c r="BE77" s="4">
        <f t="shared" si="210"/>
        <v>0.99999999999999645</v>
      </c>
      <c r="BF77" s="1">
        <f t="shared" si="211"/>
        <v>4.2794228647748451E-9</v>
      </c>
      <c r="BG77" s="4">
        <f t="shared" si="266"/>
        <v>-0.46742716091103192</v>
      </c>
      <c r="BH77" s="1">
        <f t="shared" si="212"/>
        <v>0.99999999999999645</v>
      </c>
      <c r="BI77" s="1">
        <f t="shared" si="154"/>
        <v>1.2388929193523177E-11</v>
      </c>
      <c r="BJ77" s="1">
        <f t="shared" si="213"/>
        <v>1000.0000000086721</v>
      </c>
      <c r="BK77" s="1">
        <f t="shared" si="214"/>
        <v>1027.0199999999963</v>
      </c>
      <c r="BL77" s="1">
        <f t="shared" si="215"/>
        <v>999.99999999999648</v>
      </c>
      <c r="BM77" s="1">
        <f t="shared" si="216"/>
        <v>1000</v>
      </c>
      <c r="BN77" s="1">
        <f t="shared" si="217"/>
        <v>1.6518572258030902E-12</v>
      </c>
      <c r="BO77" s="4">
        <f t="shared" si="218"/>
        <v>0</v>
      </c>
      <c r="BP77" s="1">
        <f t="shared" si="219"/>
        <v>-1.2388929193523177E-8</v>
      </c>
      <c r="BQ77" s="4">
        <f t="shared" si="155"/>
        <v>0</v>
      </c>
      <c r="BR77" s="4">
        <f t="shared" si="156"/>
        <v>10</v>
      </c>
      <c r="BS77" s="4">
        <f t="shared" si="220"/>
        <v>1.2389348062125845E-11</v>
      </c>
      <c r="BT77" s="4">
        <f t="shared" si="157"/>
        <v>4.1886860266780915E-16</v>
      </c>
      <c r="BU77" s="4">
        <f t="shared" si="158"/>
        <v>-100</v>
      </c>
      <c r="BV77" s="4">
        <f t="shared" si="159"/>
        <v>-100</v>
      </c>
      <c r="BW77" s="4">
        <f t="shared" si="160"/>
        <v>-100</v>
      </c>
      <c r="BX77" s="1">
        <f t="shared" si="161"/>
        <v>100</v>
      </c>
      <c r="BY77" s="1">
        <f t="shared" si="162"/>
        <v>0</v>
      </c>
      <c r="BZ77" s="1">
        <f t="shared" si="163"/>
        <v>4.2509999999999915</v>
      </c>
      <c r="CA77" s="4">
        <f t="shared" si="221"/>
        <v>0.99999999999999645</v>
      </c>
      <c r="CB77" s="1">
        <f t="shared" si="222"/>
        <v>4.2795675516842286E-9</v>
      </c>
      <c r="CC77" s="4">
        <f t="shared" si="267"/>
        <v>-0.46746129255551433</v>
      </c>
      <c r="CD77" s="1">
        <f t="shared" si="223"/>
        <v>0.99999999999999645</v>
      </c>
      <c r="CE77" s="1">
        <f t="shared" si="164"/>
        <v>1.2389348062125845E-11</v>
      </c>
      <c r="CF77" s="1">
        <f t="shared" si="224"/>
        <v>1000.0000000086726</v>
      </c>
      <c r="CG77" s="1">
        <f t="shared" si="225"/>
        <v>1027.0199999999963</v>
      </c>
      <c r="CH77" s="1">
        <f t="shared" si="226"/>
        <v>999.99999999999648</v>
      </c>
      <c r="CI77" s="1">
        <f t="shared" si="227"/>
        <v>1000</v>
      </c>
      <c r="CJ77" s="1">
        <f t="shared" si="228"/>
        <v>1.6519130749501124E-12</v>
      </c>
      <c r="CK77" s="4">
        <f t="shared" si="229"/>
        <v>0</v>
      </c>
      <c r="CL77" s="1">
        <f t="shared" si="230"/>
        <v>-1.2389348062125844E-8</v>
      </c>
      <c r="CM77" s="4">
        <f t="shared" si="165"/>
        <v>0</v>
      </c>
      <c r="CN77" s="4">
        <f t="shared" si="166"/>
        <v>10</v>
      </c>
      <c r="CO77" s="4">
        <f t="shared" si="231"/>
        <v>1.2389436241653219E-11</v>
      </c>
      <c r="CP77" s="4">
        <f t="shared" si="167"/>
        <v>8.8179527374374957E-17</v>
      </c>
      <c r="CQ77" s="4">
        <f t="shared" si="168"/>
        <v>-100</v>
      </c>
      <c r="CR77" s="4">
        <f t="shared" si="169"/>
        <v>-100</v>
      </c>
      <c r="CS77" s="4">
        <f t="shared" si="170"/>
        <v>-100</v>
      </c>
      <c r="CT77" s="1">
        <f t="shared" si="171"/>
        <v>100</v>
      </c>
      <c r="CU77" s="1">
        <f t="shared" si="172"/>
        <v>0</v>
      </c>
      <c r="CV77" s="1">
        <f t="shared" si="173"/>
        <v>4.2509999999999915</v>
      </c>
      <c r="CW77" s="4">
        <f t="shared" si="232"/>
        <v>0.99999999999999645</v>
      </c>
      <c r="CX77" s="1">
        <f t="shared" si="233"/>
        <v>4.2795980109337546E-9</v>
      </c>
      <c r="CY77" s="4">
        <f t="shared" si="268"/>
        <v>-0.46744665124978735</v>
      </c>
      <c r="CZ77" s="1">
        <f t="shared" si="234"/>
        <v>0.99999999999999645</v>
      </c>
      <c r="DA77" s="1">
        <f t="shared" si="174"/>
        <v>1.2389436241653219E-11</v>
      </c>
      <c r="DB77" s="1">
        <f t="shared" si="235"/>
        <v>1000.0000000086726</v>
      </c>
      <c r="DC77" s="1">
        <f t="shared" si="236"/>
        <v>1027.0199999999963</v>
      </c>
      <c r="DD77" s="1">
        <f t="shared" si="237"/>
        <v>999.99999999999648</v>
      </c>
      <c r="DE77" s="1">
        <f t="shared" si="238"/>
        <v>1000</v>
      </c>
      <c r="DF77" s="1">
        <f t="shared" si="239"/>
        <v>1.6519248322204293E-12</v>
      </c>
      <c r="DG77" s="4">
        <f t="shared" si="240"/>
        <v>0</v>
      </c>
      <c r="DH77" s="1">
        <f t="shared" si="241"/>
        <v>-1.2389436241653218E-8</v>
      </c>
      <c r="DI77" s="4">
        <f t="shared" si="175"/>
        <v>0</v>
      </c>
      <c r="DJ77" s="4">
        <f t="shared" si="176"/>
        <v>10</v>
      </c>
      <c r="DK77" s="4">
        <f t="shared" si="242"/>
        <v>1.238948411223625E-11</v>
      </c>
      <c r="DL77" s="4">
        <f t="shared" si="177"/>
        <v>4.7870583030991762E-17</v>
      </c>
      <c r="DM77" s="4">
        <f t="shared" si="178"/>
        <v>-100</v>
      </c>
      <c r="DN77" s="4">
        <f t="shared" si="179"/>
        <v>-100</v>
      </c>
      <c r="DO77" s="4">
        <f t="shared" si="180"/>
        <v>-100</v>
      </c>
      <c r="DP77" s="1">
        <f t="shared" si="181"/>
        <v>100</v>
      </c>
      <c r="DQ77" s="1">
        <f t="shared" si="182"/>
        <v>0</v>
      </c>
      <c r="DR77" s="1">
        <f t="shared" si="183"/>
        <v>4.2509999999999915</v>
      </c>
      <c r="DS77" s="4">
        <f t="shared" si="243"/>
        <v>0.99999999999999645</v>
      </c>
      <c r="DT77" s="1">
        <f t="shared" si="244"/>
        <v>4.2796145465410182E-9</v>
      </c>
      <c r="DU77" s="4">
        <f t="shared" si="269"/>
        <v>-0.46741350014400684</v>
      </c>
      <c r="DV77" s="1">
        <f t="shared" si="245"/>
        <v>0.99999999999999645</v>
      </c>
      <c r="DW77" s="1">
        <f t="shared" si="184"/>
        <v>1.238948411223625E-11</v>
      </c>
      <c r="DX77" s="1">
        <f t="shared" si="246"/>
        <v>1000.0000000086726</v>
      </c>
      <c r="DY77" s="1">
        <f t="shared" si="247"/>
        <v>1027.0199999999963</v>
      </c>
      <c r="DZ77" s="1">
        <f t="shared" si="248"/>
        <v>999.99999999999648</v>
      </c>
      <c r="EA77" s="1">
        <f t="shared" si="249"/>
        <v>1000</v>
      </c>
      <c r="EB77" s="1">
        <f t="shared" si="250"/>
        <v>1.6519312149648331E-12</v>
      </c>
      <c r="EC77" s="4">
        <f t="shared" si="251"/>
        <v>0</v>
      </c>
      <c r="ED77" s="1">
        <f t="shared" si="252"/>
        <v>-1.2389484112236249E-8</v>
      </c>
      <c r="EE77" s="4">
        <f t="shared" si="185"/>
        <v>0</v>
      </c>
      <c r="EF77" s="4">
        <f t="shared" si="186"/>
        <v>10</v>
      </c>
      <c r="EG77" s="4">
        <f t="shared" si="253"/>
        <v>1.238949733554727E-11</v>
      </c>
      <c r="EH77" s="4">
        <f t="shared" si="187"/>
        <v>1.3223311020337979E-17</v>
      </c>
      <c r="EI77" s="4">
        <f t="shared" si="188"/>
        <v>-100</v>
      </c>
      <c r="EJ77" s="4">
        <f t="shared" si="189"/>
        <v>-100</v>
      </c>
      <c r="EK77" s="4">
        <f t="shared" si="190"/>
        <v>-100</v>
      </c>
      <c r="EL77" s="1">
        <f t="shared" si="191"/>
        <v>100</v>
      </c>
      <c r="EM77" s="1">
        <f t="shared" si="192"/>
        <v>0</v>
      </c>
      <c r="EN77" s="1">
        <f t="shared" si="193"/>
        <v>4.2509999999999915</v>
      </c>
      <c r="EO77" s="4">
        <f t="shared" si="254"/>
        <v>0.99999999999999645</v>
      </c>
      <c r="EP77" s="1">
        <f t="shared" si="255"/>
        <v>4.2796191141786767E-9</v>
      </c>
      <c r="EQ77" s="4">
        <f t="shared" si="270"/>
        <v>-0.46739906360718619</v>
      </c>
      <c r="ER77" s="1">
        <f t="shared" si="256"/>
        <v>0.99999999999999645</v>
      </c>
      <c r="ES77" s="1">
        <f t="shared" si="194"/>
        <v>1.238949733554727E-11</v>
      </c>
      <c r="ET77" s="1">
        <f t="shared" si="257"/>
        <v>1000.0000000086726</v>
      </c>
      <c r="EU77" s="1">
        <f t="shared" si="258"/>
        <v>1027.0199999999963</v>
      </c>
      <c r="EV77" s="1">
        <f t="shared" si="259"/>
        <v>999.99999999999648</v>
      </c>
      <c r="EW77" s="1">
        <f t="shared" si="260"/>
        <v>1000</v>
      </c>
      <c r="EX77" s="1">
        <f t="shared" si="261"/>
        <v>1.6519329780729692E-12</v>
      </c>
      <c r="EY77" s="4">
        <f t="shared" si="262"/>
        <v>0</v>
      </c>
      <c r="EZ77" s="1">
        <f t="shared" si="263"/>
        <v>-1.238949733554727E-8</v>
      </c>
      <c r="FA77" s="4">
        <f t="shared" si="195"/>
        <v>0</v>
      </c>
      <c r="FB77" s="4">
        <f t="shared" si="196"/>
        <v>10</v>
      </c>
      <c r="FC77" s="4">
        <f t="shared" si="264"/>
        <v>1.238948765531597E-11</v>
      </c>
      <c r="FD77" s="4">
        <f t="shared" si="197"/>
        <v>-9.6802313001505988E-18</v>
      </c>
      <c r="FF77" s="4"/>
      <c r="FG77" s="4"/>
      <c r="FH77" s="4"/>
      <c r="FI77" s="4"/>
      <c r="FJ77" s="4"/>
      <c r="FK77" s="4"/>
      <c r="FL77" s="4"/>
      <c r="FM77" s="4"/>
      <c r="GB77" s="3"/>
    </row>
    <row r="78" spans="1:188">
      <c r="A78" s="1">
        <v>60</v>
      </c>
      <c r="B78" s="1">
        <f t="shared" si="136"/>
        <v>100</v>
      </c>
      <c r="C78" s="1">
        <v>0</v>
      </c>
      <c r="D78" s="1">
        <f t="shared" si="137"/>
        <v>-100</v>
      </c>
      <c r="E78" s="1">
        <f t="shared" si="129"/>
        <v>205</v>
      </c>
      <c r="F78" s="1">
        <f t="shared" si="198"/>
        <v>4.3009999999999913</v>
      </c>
      <c r="G78" s="1">
        <f>'0.5Q 17-24'!GA78</f>
        <v>-100</v>
      </c>
      <c r="H78" s="1">
        <f>'0.5Q 17-24'!GB78</f>
        <v>-100</v>
      </c>
      <c r="I78" s="1">
        <f>'0.5Q 17-24'!GC78</f>
        <v>-100</v>
      </c>
      <c r="J78" s="1">
        <f>'0.5Q 17-24'!GD78</f>
        <v>100</v>
      </c>
      <c r="K78" s="1">
        <f>'0.5Q 17-24'!GE78</f>
        <v>0</v>
      </c>
      <c r="L78" s="1">
        <f>'0.5Q 17-24'!GF78</f>
        <v>4.3009999999999913</v>
      </c>
      <c r="M78" s="1">
        <f>'0.5Q 17-24'!GG78</f>
        <v>0.99999999999999645</v>
      </c>
      <c r="N78" s="1">
        <f>'0.5Q 17-24'!GH78</f>
        <v>2.5669871272863627E-9</v>
      </c>
      <c r="O78" s="1">
        <f>'0.5Q 17-24'!GI78</f>
        <v>-0.46727069419163314</v>
      </c>
      <c r="P78" s="1">
        <f>'0.5Q 17-24'!GJ78</f>
        <v>0.99999999999999645</v>
      </c>
      <c r="Q78" s="1">
        <f>'0.5Q 17-24'!GK78</f>
        <v>7.4314277334940171E-12</v>
      </c>
      <c r="R78" s="1">
        <f>'0.5Q 17-24'!GL78</f>
        <v>1000.0000000052021</v>
      </c>
      <c r="S78" s="1">
        <f>'0.5Q 17-24'!GM78</f>
        <v>1027.0199999999963</v>
      </c>
      <c r="T78" s="1">
        <f>'0.5Q 17-24'!GN78</f>
        <v>999.99999999999648</v>
      </c>
      <c r="U78" s="1">
        <f>'0.5Q 17-24'!GO78</f>
        <v>1000</v>
      </c>
      <c r="V78" s="1">
        <f>'0.5Q 17-24'!GP78</f>
        <v>9.9085703113253589E-13</v>
      </c>
      <c r="W78" s="1">
        <f>'0.5Q 17-24'!GQ78</f>
        <v>0</v>
      </c>
      <c r="X78" s="1">
        <f>'0.5Q 17-24'!GR78</f>
        <v>-7.4314277334940174E-9</v>
      </c>
      <c r="Y78" s="1">
        <f>'0.5Q 17-24'!GS78</f>
        <v>0</v>
      </c>
      <c r="Z78" s="1">
        <f>'0.5Q 17-24'!GT78</f>
        <v>10</v>
      </c>
      <c r="AA78" s="1">
        <f>'0.5Q 17-24'!GU78</f>
        <v>7.4325096129391549E-12</v>
      </c>
      <c r="AC78" s="4">
        <f t="shared" si="138"/>
        <v>-100</v>
      </c>
      <c r="AD78" s="4">
        <f t="shared" si="139"/>
        <v>-100</v>
      </c>
      <c r="AE78" s="4">
        <f t="shared" si="140"/>
        <v>-100</v>
      </c>
      <c r="AF78" s="1">
        <f t="shared" si="141"/>
        <v>100</v>
      </c>
      <c r="AG78" s="1">
        <f t="shared" si="142"/>
        <v>0</v>
      </c>
      <c r="AH78" s="1">
        <f t="shared" si="143"/>
        <v>4.3009999999999913</v>
      </c>
      <c r="AI78" s="4">
        <f t="shared" si="199"/>
        <v>0.99999999999999645</v>
      </c>
      <c r="AJ78" s="1">
        <f t="shared" si="200"/>
        <v>2.5673608334850276E-9</v>
      </c>
      <c r="AK78" s="4">
        <f t="shared" si="265"/>
        <v>-0.46740197786526982</v>
      </c>
      <c r="AL78" s="1">
        <f t="shared" si="201"/>
        <v>0.99999999999999645</v>
      </c>
      <c r="AM78" s="1">
        <f t="shared" si="144"/>
        <v>7.4325096129391549E-12</v>
      </c>
      <c r="AN78" s="1">
        <f t="shared" si="202"/>
        <v>1000.0000000052028</v>
      </c>
      <c r="AO78" s="1">
        <f t="shared" si="203"/>
        <v>1027.0199999999963</v>
      </c>
      <c r="AP78" s="1">
        <f t="shared" si="204"/>
        <v>999.99999999999648</v>
      </c>
      <c r="AQ78" s="1">
        <f t="shared" si="205"/>
        <v>1000</v>
      </c>
      <c r="AR78" s="1">
        <f t="shared" si="206"/>
        <v>9.9100128172522077E-13</v>
      </c>
      <c r="AS78" s="4">
        <f t="shared" si="207"/>
        <v>0</v>
      </c>
      <c r="AT78" s="1">
        <f t="shared" si="208"/>
        <v>-7.4325096129391548E-9</v>
      </c>
      <c r="AU78" s="4">
        <f t="shared" si="145"/>
        <v>0</v>
      </c>
      <c r="AV78" s="4">
        <f t="shared" si="146"/>
        <v>10</v>
      </c>
      <c r="AW78" s="4">
        <f t="shared" si="209"/>
        <v>7.4333575161139064E-12</v>
      </c>
      <c r="AX78" s="4">
        <f t="shared" si="147"/>
        <v>8.47903174751443E-16</v>
      </c>
      <c r="AY78" s="4">
        <f t="shared" si="148"/>
        <v>-100</v>
      </c>
      <c r="AZ78" s="4">
        <f t="shared" si="149"/>
        <v>-100</v>
      </c>
      <c r="BA78" s="4">
        <f t="shared" si="150"/>
        <v>-100</v>
      </c>
      <c r="BB78" s="1">
        <f t="shared" si="151"/>
        <v>100</v>
      </c>
      <c r="BC78" s="1">
        <f t="shared" si="152"/>
        <v>0</v>
      </c>
      <c r="BD78" s="1">
        <f t="shared" si="153"/>
        <v>4.3009999999999913</v>
      </c>
      <c r="BE78" s="4">
        <f t="shared" si="210"/>
        <v>0.99999999999999645</v>
      </c>
      <c r="BF78" s="1">
        <f t="shared" si="211"/>
        <v>2.5676537188649067E-9</v>
      </c>
      <c r="BG78" s="4">
        <f t="shared" si="266"/>
        <v>-0.46742716091103192</v>
      </c>
      <c r="BH78" s="1">
        <f t="shared" si="212"/>
        <v>0.99999999999999645</v>
      </c>
      <c r="BI78" s="1">
        <f t="shared" si="154"/>
        <v>7.4333575161139064E-12</v>
      </c>
      <c r="BJ78" s="1">
        <f t="shared" si="213"/>
        <v>1000.0000000052034</v>
      </c>
      <c r="BK78" s="1">
        <f t="shared" si="214"/>
        <v>1027.0199999999963</v>
      </c>
      <c r="BL78" s="1">
        <f t="shared" si="215"/>
        <v>999.99999999999648</v>
      </c>
      <c r="BM78" s="1">
        <f t="shared" si="216"/>
        <v>1000</v>
      </c>
      <c r="BN78" s="1">
        <f t="shared" si="217"/>
        <v>9.9111433548185408E-13</v>
      </c>
      <c r="BO78" s="4">
        <f t="shared" si="218"/>
        <v>0</v>
      </c>
      <c r="BP78" s="1">
        <f t="shared" si="219"/>
        <v>-7.4333575161139061E-9</v>
      </c>
      <c r="BQ78" s="4">
        <f t="shared" si="155"/>
        <v>0</v>
      </c>
      <c r="BR78" s="4">
        <f t="shared" si="156"/>
        <v>10</v>
      </c>
      <c r="BS78" s="4">
        <f t="shared" si="220"/>
        <v>7.4336088372755061E-12</v>
      </c>
      <c r="BT78" s="4">
        <f t="shared" si="157"/>
        <v>2.5132116159971614E-16</v>
      </c>
      <c r="BU78" s="4">
        <f t="shared" si="158"/>
        <v>-100</v>
      </c>
      <c r="BV78" s="4">
        <f t="shared" si="159"/>
        <v>-100</v>
      </c>
      <c r="BW78" s="4">
        <f t="shared" si="160"/>
        <v>-100</v>
      </c>
      <c r="BX78" s="1">
        <f t="shared" si="161"/>
        <v>100</v>
      </c>
      <c r="BY78" s="1">
        <f t="shared" si="162"/>
        <v>0</v>
      </c>
      <c r="BZ78" s="1">
        <f t="shared" si="163"/>
        <v>4.3009999999999913</v>
      </c>
      <c r="CA78" s="4">
        <f t="shared" si="221"/>
        <v>0.99999999999999645</v>
      </c>
      <c r="CB78" s="1">
        <f t="shared" si="222"/>
        <v>2.5677405310105378E-9</v>
      </c>
      <c r="CC78" s="4">
        <f t="shared" si="267"/>
        <v>-0.46746129255551433</v>
      </c>
      <c r="CD78" s="1">
        <f t="shared" si="223"/>
        <v>0.99999999999999645</v>
      </c>
      <c r="CE78" s="1">
        <f t="shared" si="164"/>
        <v>7.4336088372755061E-12</v>
      </c>
      <c r="CF78" s="1">
        <f t="shared" si="224"/>
        <v>1000.0000000052036</v>
      </c>
      <c r="CG78" s="1">
        <f t="shared" si="225"/>
        <v>1027.0199999999963</v>
      </c>
      <c r="CH78" s="1">
        <f t="shared" si="226"/>
        <v>999.99999999999648</v>
      </c>
      <c r="CI78" s="1">
        <f t="shared" si="227"/>
        <v>1000</v>
      </c>
      <c r="CJ78" s="1">
        <f t="shared" si="228"/>
        <v>9.9114784497006761E-13</v>
      </c>
      <c r="CK78" s="4">
        <f t="shared" si="229"/>
        <v>0</v>
      </c>
      <c r="CL78" s="1">
        <f t="shared" si="230"/>
        <v>-7.4336088372755063E-9</v>
      </c>
      <c r="CM78" s="4">
        <f t="shared" si="165"/>
        <v>0</v>
      </c>
      <c r="CN78" s="4">
        <f t="shared" si="166"/>
        <v>10</v>
      </c>
      <c r="CO78" s="4">
        <f t="shared" si="231"/>
        <v>7.4336617449919314E-12</v>
      </c>
      <c r="CP78" s="4">
        <f t="shared" si="167"/>
        <v>5.2907716425271209E-17</v>
      </c>
      <c r="CQ78" s="4">
        <f t="shared" si="168"/>
        <v>-100</v>
      </c>
      <c r="CR78" s="4">
        <f t="shared" si="169"/>
        <v>-100</v>
      </c>
      <c r="CS78" s="4">
        <f t="shared" si="170"/>
        <v>-100</v>
      </c>
      <c r="CT78" s="1">
        <f t="shared" si="171"/>
        <v>100</v>
      </c>
      <c r="CU78" s="1">
        <f t="shared" si="172"/>
        <v>0</v>
      </c>
      <c r="CV78" s="1">
        <f t="shared" si="173"/>
        <v>4.3009999999999913</v>
      </c>
      <c r="CW78" s="4">
        <f t="shared" si="232"/>
        <v>0.99999999999999645</v>
      </c>
      <c r="CX78" s="1">
        <f t="shared" si="233"/>
        <v>2.5677588065602527E-9</v>
      </c>
      <c r="CY78" s="4">
        <f t="shared" si="268"/>
        <v>-0.46744665124978735</v>
      </c>
      <c r="CZ78" s="1">
        <f t="shared" si="234"/>
        <v>0.99999999999999645</v>
      </c>
      <c r="DA78" s="1">
        <f t="shared" si="174"/>
        <v>7.4336617449919314E-12</v>
      </c>
      <c r="DB78" s="1">
        <f t="shared" si="235"/>
        <v>1000.0000000052036</v>
      </c>
      <c r="DC78" s="1">
        <f t="shared" si="236"/>
        <v>1027.0199999999963</v>
      </c>
      <c r="DD78" s="1">
        <f t="shared" si="237"/>
        <v>999.99999999999648</v>
      </c>
      <c r="DE78" s="1">
        <f t="shared" si="238"/>
        <v>1000</v>
      </c>
      <c r="DF78" s="1">
        <f t="shared" si="239"/>
        <v>9.9115489933225752E-13</v>
      </c>
      <c r="DG78" s="4">
        <f t="shared" si="240"/>
        <v>0</v>
      </c>
      <c r="DH78" s="1">
        <f t="shared" si="241"/>
        <v>-7.4336617449919312E-9</v>
      </c>
      <c r="DI78" s="4">
        <f t="shared" si="175"/>
        <v>0</v>
      </c>
      <c r="DJ78" s="4">
        <f t="shared" si="176"/>
        <v>10</v>
      </c>
      <c r="DK78" s="4">
        <f t="shared" si="242"/>
        <v>7.4336904673417493E-12</v>
      </c>
      <c r="DL78" s="4">
        <f t="shared" si="177"/>
        <v>2.8722349817948822E-17</v>
      </c>
      <c r="DM78" s="4">
        <f t="shared" si="178"/>
        <v>-100</v>
      </c>
      <c r="DN78" s="4">
        <f t="shared" si="179"/>
        <v>-100</v>
      </c>
      <c r="DO78" s="4">
        <f t="shared" si="180"/>
        <v>-100</v>
      </c>
      <c r="DP78" s="1">
        <f t="shared" si="181"/>
        <v>100</v>
      </c>
      <c r="DQ78" s="1">
        <f t="shared" si="182"/>
        <v>0</v>
      </c>
      <c r="DR78" s="1">
        <f t="shared" si="183"/>
        <v>4.3009999999999913</v>
      </c>
      <c r="DS78" s="4">
        <f t="shared" si="243"/>
        <v>0.99999999999999645</v>
      </c>
      <c r="DT78" s="1">
        <f t="shared" si="244"/>
        <v>2.5677687279246117E-9</v>
      </c>
      <c r="DU78" s="4">
        <f t="shared" si="269"/>
        <v>-0.46741350014400684</v>
      </c>
      <c r="DV78" s="1">
        <f t="shared" si="245"/>
        <v>0.99999999999999645</v>
      </c>
      <c r="DW78" s="1">
        <f t="shared" si="184"/>
        <v>7.4336904673417493E-12</v>
      </c>
      <c r="DX78" s="1">
        <f t="shared" si="246"/>
        <v>1000.0000000052036</v>
      </c>
      <c r="DY78" s="1">
        <f t="shared" si="247"/>
        <v>1027.0199999999963</v>
      </c>
      <c r="DZ78" s="1">
        <f t="shared" si="248"/>
        <v>999.99999999999648</v>
      </c>
      <c r="EA78" s="1">
        <f t="shared" si="249"/>
        <v>1000</v>
      </c>
      <c r="EB78" s="1">
        <f t="shared" si="250"/>
        <v>9.9115872897890016E-13</v>
      </c>
      <c r="EC78" s="4">
        <f t="shared" si="251"/>
        <v>0</v>
      </c>
      <c r="ED78" s="1">
        <f t="shared" si="252"/>
        <v>-7.4336904673417492E-9</v>
      </c>
      <c r="EE78" s="4">
        <f t="shared" si="185"/>
        <v>0</v>
      </c>
      <c r="EF78" s="4">
        <f t="shared" si="186"/>
        <v>10</v>
      </c>
      <c r="EG78" s="4">
        <f t="shared" si="253"/>
        <v>7.4336984013283612E-12</v>
      </c>
      <c r="EH78" s="4">
        <f t="shared" si="187"/>
        <v>7.9339866118796701E-18</v>
      </c>
      <c r="EI78" s="4">
        <f t="shared" si="188"/>
        <v>-100</v>
      </c>
      <c r="EJ78" s="4">
        <f t="shared" si="189"/>
        <v>-100</v>
      </c>
      <c r="EK78" s="4">
        <f t="shared" si="190"/>
        <v>-100</v>
      </c>
      <c r="EL78" s="1">
        <f t="shared" si="191"/>
        <v>100</v>
      </c>
      <c r="EM78" s="1">
        <f t="shared" si="192"/>
        <v>0</v>
      </c>
      <c r="EN78" s="1">
        <f t="shared" si="193"/>
        <v>4.3009999999999913</v>
      </c>
      <c r="EO78" s="4">
        <f t="shared" si="254"/>
        <v>0.99999999999999645</v>
      </c>
      <c r="EP78" s="1">
        <f t="shared" si="255"/>
        <v>2.5677714685072064E-9</v>
      </c>
      <c r="EQ78" s="4">
        <f t="shared" si="270"/>
        <v>-0.46739906360718619</v>
      </c>
      <c r="ER78" s="1">
        <f t="shared" si="256"/>
        <v>0.99999999999999645</v>
      </c>
      <c r="ES78" s="1">
        <f t="shared" si="194"/>
        <v>7.4336984013283612E-12</v>
      </c>
      <c r="ET78" s="1">
        <f t="shared" si="257"/>
        <v>1000.0000000052036</v>
      </c>
      <c r="EU78" s="1">
        <f t="shared" si="258"/>
        <v>1027.0199999999963</v>
      </c>
      <c r="EV78" s="1">
        <f t="shared" si="259"/>
        <v>999.99999999999648</v>
      </c>
      <c r="EW78" s="1">
        <f t="shared" si="260"/>
        <v>1000</v>
      </c>
      <c r="EX78" s="1">
        <f t="shared" si="261"/>
        <v>9.911597868437819E-13</v>
      </c>
      <c r="EY78" s="4">
        <f t="shared" si="262"/>
        <v>0</v>
      </c>
      <c r="EZ78" s="1">
        <f t="shared" si="263"/>
        <v>-7.4336984013283615E-9</v>
      </c>
      <c r="FA78" s="4">
        <f t="shared" si="195"/>
        <v>0</v>
      </c>
      <c r="FB78" s="4">
        <f t="shared" si="196"/>
        <v>10</v>
      </c>
      <c r="FC78" s="4">
        <f t="shared" si="264"/>
        <v>7.4336925931895824E-12</v>
      </c>
      <c r="FD78" s="4">
        <f t="shared" si="197"/>
        <v>-5.8081387787978895E-18</v>
      </c>
      <c r="FF78" s="4"/>
      <c r="FG78" s="4"/>
      <c r="FH78" s="4"/>
      <c r="FI78" s="4"/>
      <c r="FJ78" s="4"/>
      <c r="FK78" s="4"/>
      <c r="FL78" s="4"/>
      <c r="FM78" s="4"/>
      <c r="GB78" s="3"/>
    </row>
    <row r="79" spans="1:188">
      <c r="A79" s="1">
        <v>61</v>
      </c>
      <c r="B79" s="1">
        <f t="shared" si="136"/>
        <v>100</v>
      </c>
      <c r="C79" s="1">
        <v>0</v>
      </c>
      <c r="D79" s="1">
        <f t="shared" si="137"/>
        <v>-100</v>
      </c>
      <c r="E79" s="1">
        <f t="shared" si="129"/>
        <v>200</v>
      </c>
      <c r="F79" s="1">
        <f t="shared" si="198"/>
        <v>4.3509999999999911</v>
      </c>
      <c r="G79" s="1">
        <f>'0.5Q 17-24'!GA79</f>
        <v>-100</v>
      </c>
      <c r="H79" s="1">
        <f>'0.5Q 17-24'!GB79</f>
        <v>-100</v>
      </c>
      <c r="I79" s="1">
        <f>'0.5Q 17-24'!GC79</f>
        <v>-100</v>
      </c>
      <c r="J79" s="1">
        <f>'0.5Q 17-24'!GD79</f>
        <v>100</v>
      </c>
      <c r="K79" s="1">
        <f>'0.5Q 17-24'!GE79</f>
        <v>0</v>
      </c>
      <c r="L79" s="1">
        <f>'0.5Q 17-24'!GF79</f>
        <v>4.3509999999999911</v>
      </c>
      <c r="M79" s="1">
        <f>'0.5Q 17-24'!GG79</f>
        <v>0.99999999999999645</v>
      </c>
      <c r="N79" s="1">
        <f>'0.5Q 17-24'!GH79</f>
        <v>1.5401922763718171E-9</v>
      </c>
      <c r="O79" s="1">
        <f>'0.5Q 17-24'!GI79</f>
        <v>-0.46727069419163314</v>
      </c>
      <c r="P79" s="1">
        <f>'0.5Q 17-24'!GJ79</f>
        <v>0.99999999999999645</v>
      </c>
      <c r="Q79" s="1">
        <f>'0.5Q 17-24'!GK79</f>
        <v>4.4588566400964104E-12</v>
      </c>
      <c r="R79" s="1">
        <f>'0.5Q 17-24'!GL79</f>
        <v>1000.0000000031213</v>
      </c>
      <c r="S79" s="1">
        <f>'0.5Q 17-24'!GM79</f>
        <v>1027.0199999999963</v>
      </c>
      <c r="T79" s="1">
        <f>'0.5Q 17-24'!GN79</f>
        <v>999.99999999999648</v>
      </c>
      <c r="U79" s="1">
        <f>'0.5Q 17-24'!GO79</f>
        <v>1000</v>
      </c>
      <c r="V79" s="1">
        <f>'0.5Q 17-24'!GP79</f>
        <v>5.9451421867952129E-13</v>
      </c>
      <c r="W79" s="1">
        <f>'0.5Q 17-24'!GQ79</f>
        <v>0</v>
      </c>
      <c r="X79" s="1">
        <f>'0.5Q 17-24'!GR79</f>
        <v>-4.4588566400964108E-9</v>
      </c>
      <c r="Y79" s="1">
        <f>'0.5Q 17-24'!GS79</f>
        <v>0</v>
      </c>
      <c r="Z79" s="1">
        <f>'0.5Q 17-24'!GT79</f>
        <v>10</v>
      </c>
      <c r="AA79" s="1">
        <f>'0.5Q 17-24'!GU79</f>
        <v>4.4595057677634926E-12</v>
      </c>
      <c r="AC79" s="4">
        <f t="shared" si="138"/>
        <v>-100</v>
      </c>
      <c r="AD79" s="4">
        <f t="shared" si="139"/>
        <v>-100</v>
      </c>
      <c r="AE79" s="4">
        <f t="shared" si="140"/>
        <v>-100</v>
      </c>
      <c r="AF79" s="1">
        <f t="shared" si="141"/>
        <v>100</v>
      </c>
      <c r="AG79" s="1">
        <f t="shared" si="142"/>
        <v>0</v>
      </c>
      <c r="AH79" s="1">
        <f t="shared" si="143"/>
        <v>4.3509999999999911</v>
      </c>
      <c r="AI79" s="4">
        <f t="shared" si="199"/>
        <v>0.99999999999999645</v>
      </c>
      <c r="AJ79" s="1">
        <f t="shared" si="200"/>
        <v>1.5404165000910166E-9</v>
      </c>
      <c r="AK79" s="4">
        <f t="shared" si="265"/>
        <v>-0.46740197786526982</v>
      </c>
      <c r="AL79" s="1">
        <f t="shared" si="201"/>
        <v>0.99999999999999645</v>
      </c>
      <c r="AM79" s="1">
        <f t="shared" si="144"/>
        <v>4.4595057677634926E-12</v>
      </c>
      <c r="AN79" s="1">
        <f t="shared" si="202"/>
        <v>1000.0000000031217</v>
      </c>
      <c r="AO79" s="1">
        <f t="shared" si="203"/>
        <v>1027.0199999999963</v>
      </c>
      <c r="AP79" s="1">
        <f t="shared" si="204"/>
        <v>999.99999999999648</v>
      </c>
      <c r="AQ79" s="1">
        <f t="shared" si="205"/>
        <v>1000</v>
      </c>
      <c r="AR79" s="1">
        <f t="shared" si="206"/>
        <v>5.946007690351325E-13</v>
      </c>
      <c r="AS79" s="4">
        <f t="shared" si="207"/>
        <v>0</v>
      </c>
      <c r="AT79" s="1">
        <f t="shared" si="208"/>
        <v>-4.4595057677634922E-9</v>
      </c>
      <c r="AU79" s="4">
        <f t="shared" si="145"/>
        <v>0</v>
      </c>
      <c r="AV79" s="4">
        <f t="shared" si="146"/>
        <v>10</v>
      </c>
      <c r="AW79" s="4">
        <f t="shared" si="209"/>
        <v>4.4600145096683433E-12</v>
      </c>
      <c r="AX79" s="4">
        <f t="shared" si="147"/>
        <v>5.0874190485070424E-16</v>
      </c>
      <c r="AY79" s="4">
        <f t="shared" si="148"/>
        <v>-100</v>
      </c>
      <c r="AZ79" s="4">
        <f t="shared" si="149"/>
        <v>-100</v>
      </c>
      <c r="BA79" s="4">
        <f t="shared" si="150"/>
        <v>-100</v>
      </c>
      <c r="BB79" s="1">
        <f t="shared" si="151"/>
        <v>100</v>
      </c>
      <c r="BC79" s="1">
        <f t="shared" si="152"/>
        <v>0</v>
      </c>
      <c r="BD79" s="1">
        <f t="shared" si="153"/>
        <v>4.3509999999999911</v>
      </c>
      <c r="BE79" s="4">
        <f t="shared" si="210"/>
        <v>0.99999999999999645</v>
      </c>
      <c r="BF79" s="1">
        <f t="shared" si="211"/>
        <v>1.5405922313189446E-9</v>
      </c>
      <c r="BG79" s="4">
        <f t="shared" si="266"/>
        <v>-0.46742716091103192</v>
      </c>
      <c r="BH79" s="1">
        <f t="shared" si="212"/>
        <v>0.99999999999999645</v>
      </c>
      <c r="BI79" s="1">
        <f t="shared" si="154"/>
        <v>4.4600145096683433E-12</v>
      </c>
      <c r="BJ79" s="1">
        <f t="shared" si="213"/>
        <v>1000.000000003122</v>
      </c>
      <c r="BK79" s="1">
        <f t="shared" si="214"/>
        <v>1027.0199999999963</v>
      </c>
      <c r="BL79" s="1">
        <f t="shared" si="215"/>
        <v>999.99999999999648</v>
      </c>
      <c r="BM79" s="1">
        <f t="shared" si="216"/>
        <v>1000</v>
      </c>
      <c r="BN79" s="1">
        <f t="shared" si="217"/>
        <v>5.9466860128911265E-13</v>
      </c>
      <c r="BO79" s="4">
        <f t="shared" si="218"/>
        <v>0</v>
      </c>
      <c r="BP79" s="1">
        <f t="shared" si="219"/>
        <v>-4.460014509668343E-9</v>
      </c>
      <c r="BQ79" s="4">
        <f t="shared" si="155"/>
        <v>0</v>
      </c>
      <c r="BR79" s="4">
        <f t="shared" si="156"/>
        <v>10</v>
      </c>
      <c r="BS79" s="4">
        <f t="shared" si="220"/>
        <v>4.4601653023653037E-12</v>
      </c>
      <c r="BT79" s="4">
        <f t="shared" si="157"/>
        <v>1.5079269696031436E-16</v>
      </c>
      <c r="BU79" s="4">
        <f t="shared" si="158"/>
        <v>-100</v>
      </c>
      <c r="BV79" s="4">
        <f t="shared" si="159"/>
        <v>-100</v>
      </c>
      <c r="BW79" s="4">
        <f t="shared" si="160"/>
        <v>-100</v>
      </c>
      <c r="BX79" s="1">
        <f t="shared" si="161"/>
        <v>100</v>
      </c>
      <c r="BY79" s="1">
        <f t="shared" si="162"/>
        <v>0</v>
      </c>
      <c r="BZ79" s="1">
        <f t="shared" si="163"/>
        <v>4.3509999999999911</v>
      </c>
      <c r="CA79" s="4">
        <f t="shared" si="221"/>
        <v>0.99999999999999645</v>
      </c>
      <c r="CB79" s="1">
        <f t="shared" si="222"/>
        <v>1.5406443186063227E-9</v>
      </c>
      <c r="CC79" s="4">
        <f t="shared" si="267"/>
        <v>-0.46746129255551433</v>
      </c>
      <c r="CD79" s="1">
        <f t="shared" si="223"/>
        <v>0.99999999999999645</v>
      </c>
      <c r="CE79" s="1">
        <f t="shared" si="164"/>
        <v>4.4601653023653037E-12</v>
      </c>
      <c r="CF79" s="1">
        <f t="shared" si="224"/>
        <v>1000.0000000031222</v>
      </c>
      <c r="CG79" s="1">
        <f t="shared" si="225"/>
        <v>1027.0199999999963</v>
      </c>
      <c r="CH79" s="1">
        <f t="shared" si="226"/>
        <v>999.99999999999648</v>
      </c>
      <c r="CI79" s="1">
        <f t="shared" si="227"/>
        <v>1000</v>
      </c>
      <c r="CJ79" s="1">
        <f t="shared" si="228"/>
        <v>5.9468870698204053E-13</v>
      </c>
      <c r="CK79" s="4">
        <f t="shared" si="229"/>
        <v>0</v>
      </c>
      <c r="CL79" s="1">
        <f t="shared" si="230"/>
        <v>-4.4601653023653036E-9</v>
      </c>
      <c r="CM79" s="4">
        <f t="shared" si="165"/>
        <v>0</v>
      </c>
      <c r="CN79" s="4">
        <f t="shared" si="166"/>
        <v>10</v>
      </c>
      <c r="CO79" s="4">
        <f t="shared" si="231"/>
        <v>4.4601970469951588E-12</v>
      </c>
      <c r="CP79" s="4">
        <f t="shared" si="167"/>
        <v>3.1744629855162726E-17</v>
      </c>
      <c r="CQ79" s="4">
        <f t="shared" si="168"/>
        <v>-100</v>
      </c>
      <c r="CR79" s="4">
        <f t="shared" si="169"/>
        <v>-100</v>
      </c>
      <c r="CS79" s="4">
        <f t="shared" si="170"/>
        <v>-100</v>
      </c>
      <c r="CT79" s="1">
        <f t="shared" si="171"/>
        <v>100</v>
      </c>
      <c r="CU79" s="1">
        <f t="shared" si="172"/>
        <v>0</v>
      </c>
      <c r="CV79" s="1">
        <f t="shared" si="173"/>
        <v>4.3509999999999911</v>
      </c>
      <c r="CW79" s="4">
        <f t="shared" si="232"/>
        <v>0.99999999999999645</v>
      </c>
      <c r="CX79" s="1">
        <f t="shared" si="233"/>
        <v>1.5406552839361511E-9</v>
      </c>
      <c r="CY79" s="4">
        <f t="shared" si="268"/>
        <v>-0.46744665124978735</v>
      </c>
      <c r="CZ79" s="1">
        <f t="shared" si="234"/>
        <v>0.99999999999999645</v>
      </c>
      <c r="DA79" s="1">
        <f t="shared" si="174"/>
        <v>4.4601970469951588E-12</v>
      </c>
      <c r="DB79" s="1">
        <f t="shared" si="235"/>
        <v>1000.0000000031222</v>
      </c>
      <c r="DC79" s="1">
        <f t="shared" si="236"/>
        <v>1027.0199999999963</v>
      </c>
      <c r="DD79" s="1">
        <f t="shared" si="237"/>
        <v>999.99999999999648</v>
      </c>
      <c r="DE79" s="1">
        <f t="shared" si="238"/>
        <v>1000</v>
      </c>
      <c r="DF79" s="1">
        <f t="shared" si="239"/>
        <v>5.9469293959935455E-13</v>
      </c>
      <c r="DG79" s="4">
        <f t="shared" si="240"/>
        <v>0</v>
      </c>
      <c r="DH79" s="1">
        <f t="shared" si="241"/>
        <v>-4.4601970469951587E-9</v>
      </c>
      <c r="DI79" s="4">
        <f t="shared" si="175"/>
        <v>0</v>
      </c>
      <c r="DJ79" s="4">
        <f t="shared" si="176"/>
        <v>10</v>
      </c>
      <c r="DK79" s="4">
        <f t="shared" si="242"/>
        <v>4.4602142804050494E-12</v>
      </c>
      <c r="DL79" s="4">
        <f t="shared" si="177"/>
        <v>1.7233409890607735E-17</v>
      </c>
      <c r="DM79" s="4">
        <f t="shared" si="178"/>
        <v>-100</v>
      </c>
      <c r="DN79" s="4">
        <f t="shared" si="179"/>
        <v>-100</v>
      </c>
      <c r="DO79" s="4">
        <f t="shared" si="180"/>
        <v>-100</v>
      </c>
      <c r="DP79" s="1">
        <f t="shared" si="181"/>
        <v>100</v>
      </c>
      <c r="DQ79" s="1">
        <f t="shared" si="182"/>
        <v>0</v>
      </c>
      <c r="DR79" s="1">
        <f t="shared" si="183"/>
        <v>4.3509999999999911</v>
      </c>
      <c r="DS79" s="4">
        <f t="shared" si="243"/>
        <v>0.99999999999999645</v>
      </c>
      <c r="DT79" s="1">
        <f t="shared" si="244"/>
        <v>1.5406612367547668E-9</v>
      </c>
      <c r="DU79" s="4">
        <f t="shared" si="269"/>
        <v>-0.46741350014400684</v>
      </c>
      <c r="DV79" s="1">
        <f t="shared" si="245"/>
        <v>0.99999999999999645</v>
      </c>
      <c r="DW79" s="1">
        <f t="shared" si="184"/>
        <v>4.4602142804050494E-12</v>
      </c>
      <c r="DX79" s="1">
        <f t="shared" si="246"/>
        <v>1000.0000000031222</v>
      </c>
      <c r="DY79" s="1">
        <f t="shared" si="247"/>
        <v>1027.0199999999963</v>
      </c>
      <c r="DZ79" s="1">
        <f t="shared" si="248"/>
        <v>999.99999999999648</v>
      </c>
      <c r="EA79" s="1">
        <f t="shared" si="249"/>
        <v>1000</v>
      </c>
      <c r="EB79" s="1">
        <f t="shared" si="250"/>
        <v>5.9469523738734002E-13</v>
      </c>
      <c r="EC79" s="4">
        <f t="shared" si="251"/>
        <v>0</v>
      </c>
      <c r="ED79" s="1">
        <f t="shared" si="252"/>
        <v>-4.4602142804050495E-9</v>
      </c>
      <c r="EE79" s="4">
        <f t="shared" si="185"/>
        <v>0</v>
      </c>
      <c r="EF79" s="4">
        <f t="shared" si="186"/>
        <v>10</v>
      </c>
      <c r="EG79" s="4">
        <f t="shared" si="253"/>
        <v>4.4602190407970167E-12</v>
      </c>
      <c r="EH79" s="4">
        <f t="shared" si="187"/>
        <v>4.7603919672893608E-18</v>
      </c>
      <c r="EI79" s="4">
        <f t="shared" si="188"/>
        <v>-100</v>
      </c>
      <c r="EJ79" s="4">
        <f t="shared" si="189"/>
        <v>-100</v>
      </c>
      <c r="EK79" s="4">
        <f t="shared" si="190"/>
        <v>-100</v>
      </c>
      <c r="EL79" s="1">
        <f t="shared" si="191"/>
        <v>100</v>
      </c>
      <c r="EM79" s="1">
        <f t="shared" si="192"/>
        <v>0</v>
      </c>
      <c r="EN79" s="1">
        <f t="shared" si="193"/>
        <v>4.3509999999999911</v>
      </c>
      <c r="EO79" s="4">
        <f t="shared" si="254"/>
        <v>0.99999999999999645</v>
      </c>
      <c r="EP79" s="1">
        <f t="shared" si="255"/>
        <v>1.5406628811043233E-9</v>
      </c>
      <c r="EQ79" s="4">
        <f t="shared" si="270"/>
        <v>-0.46739906360718619</v>
      </c>
      <c r="ER79" s="1">
        <f t="shared" si="256"/>
        <v>0.99999999999999645</v>
      </c>
      <c r="ES79" s="1">
        <f t="shared" si="194"/>
        <v>4.4602190407970167E-12</v>
      </c>
      <c r="ET79" s="1">
        <f t="shared" si="257"/>
        <v>1000.0000000031222</v>
      </c>
      <c r="EU79" s="1">
        <f t="shared" si="258"/>
        <v>1027.0199999999963</v>
      </c>
      <c r="EV79" s="1">
        <f t="shared" si="259"/>
        <v>999.99999999999648</v>
      </c>
      <c r="EW79" s="1">
        <f t="shared" si="260"/>
        <v>1000</v>
      </c>
      <c r="EX79" s="1">
        <f t="shared" si="261"/>
        <v>5.946958721062689E-13</v>
      </c>
      <c r="EY79" s="4">
        <f t="shared" si="262"/>
        <v>0</v>
      </c>
      <c r="EZ79" s="1">
        <f t="shared" si="263"/>
        <v>-4.4602190407970171E-9</v>
      </c>
      <c r="FA79" s="4">
        <f t="shared" si="195"/>
        <v>0</v>
      </c>
      <c r="FB79" s="4">
        <f t="shared" si="196"/>
        <v>10</v>
      </c>
      <c r="FC79" s="4">
        <f t="shared" si="264"/>
        <v>4.4602155559137493E-12</v>
      </c>
      <c r="FD79" s="4">
        <f t="shared" si="197"/>
        <v>-3.4848832674402924E-18</v>
      </c>
      <c r="FF79" s="4"/>
      <c r="FG79" s="4"/>
      <c r="FH79" s="4"/>
      <c r="FI79" s="4"/>
      <c r="FJ79" s="4"/>
      <c r="FK79" s="4"/>
      <c r="FL79" s="4"/>
      <c r="FM79" s="4"/>
      <c r="GB79" s="3"/>
    </row>
    <row r="80" spans="1:188">
      <c r="A80" s="1">
        <v>62</v>
      </c>
      <c r="B80" s="1">
        <f t="shared" si="136"/>
        <v>100</v>
      </c>
      <c r="C80" s="1">
        <v>0</v>
      </c>
      <c r="D80" s="1">
        <f t="shared" si="137"/>
        <v>-100</v>
      </c>
      <c r="E80" s="1">
        <f t="shared" si="129"/>
        <v>195</v>
      </c>
      <c r="F80" s="1">
        <f t="shared" si="198"/>
        <v>4.4009999999999909</v>
      </c>
      <c r="G80" s="1">
        <f>'0.5Q 17-24'!GA80</f>
        <v>-100</v>
      </c>
      <c r="H80" s="1">
        <f>'0.5Q 17-24'!GB80</f>
        <v>-100</v>
      </c>
      <c r="I80" s="1">
        <f>'0.5Q 17-24'!GC80</f>
        <v>-100</v>
      </c>
      <c r="J80" s="1">
        <f>'0.5Q 17-24'!GD80</f>
        <v>100</v>
      </c>
      <c r="K80" s="1">
        <f>'0.5Q 17-24'!GE80</f>
        <v>0</v>
      </c>
      <c r="L80" s="1">
        <f>'0.5Q 17-24'!GF80</f>
        <v>4.4009999999999909</v>
      </c>
      <c r="M80" s="1">
        <f>'0.5Q 17-24'!GG80</f>
        <v>0.99999999999999645</v>
      </c>
      <c r="N80" s="1">
        <f>'0.5Q 17-24'!GH80</f>
        <v>9.2411536582309025E-10</v>
      </c>
      <c r="O80" s="1">
        <f>'0.5Q 17-24'!GI80</f>
        <v>-0.46727069419163314</v>
      </c>
      <c r="P80" s="1">
        <f>'0.5Q 17-24'!GJ80</f>
        <v>0.99999999999999645</v>
      </c>
      <c r="Q80" s="1">
        <f>'0.5Q 17-24'!GK80</f>
        <v>2.6753139840578463E-12</v>
      </c>
      <c r="R80" s="1">
        <f>'0.5Q 17-24'!GL80</f>
        <v>1000.0000000018728</v>
      </c>
      <c r="S80" s="1">
        <f>'0.5Q 17-24'!GM80</f>
        <v>1027.0199999999963</v>
      </c>
      <c r="T80" s="1">
        <f>'0.5Q 17-24'!GN80</f>
        <v>999.99999999999648</v>
      </c>
      <c r="U80" s="1">
        <f>'0.5Q 17-24'!GO80</f>
        <v>1000</v>
      </c>
      <c r="V80" s="1">
        <f>'0.5Q 17-24'!GP80</f>
        <v>3.5670853120771283E-13</v>
      </c>
      <c r="W80" s="1">
        <f>'0.5Q 17-24'!GQ80</f>
        <v>0</v>
      </c>
      <c r="X80" s="1">
        <f>'0.5Q 17-24'!GR80</f>
        <v>-2.6753139840578465E-9</v>
      </c>
      <c r="Y80" s="1">
        <f>'0.5Q 17-24'!GS80</f>
        <v>0</v>
      </c>
      <c r="Z80" s="1">
        <f>'0.5Q 17-24'!GT80</f>
        <v>10</v>
      </c>
      <c r="AA80" s="1">
        <f>'0.5Q 17-24'!GU80</f>
        <v>2.6757034606580953E-12</v>
      </c>
      <c r="AC80" s="4">
        <f t="shared" si="138"/>
        <v>-100</v>
      </c>
      <c r="AD80" s="4">
        <f t="shared" si="139"/>
        <v>-100</v>
      </c>
      <c r="AE80" s="4">
        <f t="shared" si="140"/>
        <v>-100</v>
      </c>
      <c r="AF80" s="1">
        <f t="shared" si="141"/>
        <v>100</v>
      </c>
      <c r="AG80" s="1">
        <f t="shared" si="142"/>
        <v>0</v>
      </c>
      <c r="AH80" s="1">
        <f t="shared" si="143"/>
        <v>4.4009999999999909</v>
      </c>
      <c r="AI80" s="4">
        <f t="shared" si="199"/>
        <v>0.99999999999999645</v>
      </c>
      <c r="AJ80" s="1">
        <f t="shared" si="200"/>
        <v>9.242499000546099E-10</v>
      </c>
      <c r="AK80" s="4">
        <f t="shared" si="265"/>
        <v>-0.46740197786526982</v>
      </c>
      <c r="AL80" s="1">
        <f t="shared" si="201"/>
        <v>0.99999999999999645</v>
      </c>
      <c r="AM80" s="1">
        <f t="shared" si="144"/>
        <v>2.6757034606580953E-12</v>
      </c>
      <c r="AN80" s="1">
        <f t="shared" si="202"/>
        <v>1000.000000001873</v>
      </c>
      <c r="AO80" s="1">
        <f t="shared" si="203"/>
        <v>1027.0199999999963</v>
      </c>
      <c r="AP80" s="1">
        <f t="shared" si="204"/>
        <v>999.99999999999648</v>
      </c>
      <c r="AQ80" s="1">
        <f t="shared" si="205"/>
        <v>1000</v>
      </c>
      <c r="AR80" s="1">
        <f t="shared" si="206"/>
        <v>3.5676046142107946E-13</v>
      </c>
      <c r="AS80" s="4">
        <f t="shared" si="207"/>
        <v>0</v>
      </c>
      <c r="AT80" s="1">
        <f t="shared" si="208"/>
        <v>-2.6757034606580953E-9</v>
      </c>
      <c r="AU80" s="4">
        <f t="shared" si="145"/>
        <v>0</v>
      </c>
      <c r="AV80" s="4">
        <f t="shared" si="146"/>
        <v>10</v>
      </c>
      <c r="AW80" s="4">
        <f t="shared" si="209"/>
        <v>2.676008705801006E-12</v>
      </c>
      <c r="AX80" s="4">
        <f t="shared" si="147"/>
        <v>3.0524514291066488E-16</v>
      </c>
      <c r="AY80" s="4">
        <f t="shared" si="148"/>
        <v>-100</v>
      </c>
      <c r="AZ80" s="4">
        <f t="shared" si="149"/>
        <v>-100</v>
      </c>
      <c r="BA80" s="4">
        <f t="shared" si="150"/>
        <v>-100</v>
      </c>
      <c r="BB80" s="1">
        <f t="shared" si="151"/>
        <v>100</v>
      </c>
      <c r="BC80" s="1">
        <f t="shared" si="152"/>
        <v>0</v>
      </c>
      <c r="BD80" s="1">
        <f t="shared" si="153"/>
        <v>4.4009999999999909</v>
      </c>
      <c r="BE80" s="4">
        <f t="shared" si="210"/>
        <v>0.99999999999999645</v>
      </c>
      <c r="BF80" s="1">
        <f t="shared" si="211"/>
        <v>9.2435533879136652E-10</v>
      </c>
      <c r="BG80" s="4">
        <f t="shared" si="266"/>
        <v>-0.46742716091103192</v>
      </c>
      <c r="BH80" s="1">
        <f t="shared" si="212"/>
        <v>0.99999999999999645</v>
      </c>
      <c r="BI80" s="1">
        <f t="shared" si="154"/>
        <v>2.676008705801006E-12</v>
      </c>
      <c r="BJ80" s="1">
        <f t="shared" si="213"/>
        <v>1000.0000000018732</v>
      </c>
      <c r="BK80" s="1">
        <f t="shared" si="214"/>
        <v>1027.0199999999963</v>
      </c>
      <c r="BL80" s="1">
        <f t="shared" si="215"/>
        <v>999.99999999999648</v>
      </c>
      <c r="BM80" s="1">
        <f t="shared" si="216"/>
        <v>1000</v>
      </c>
      <c r="BN80" s="1">
        <f t="shared" si="217"/>
        <v>3.5680116077346749E-13</v>
      </c>
      <c r="BO80" s="4">
        <f t="shared" si="218"/>
        <v>0</v>
      </c>
      <c r="BP80" s="1">
        <f t="shared" si="219"/>
        <v>-2.6760087058010062E-9</v>
      </c>
      <c r="BQ80" s="4">
        <f t="shared" si="155"/>
        <v>0</v>
      </c>
      <c r="BR80" s="4">
        <f t="shared" si="156"/>
        <v>10</v>
      </c>
      <c r="BS80" s="4">
        <f t="shared" si="220"/>
        <v>2.6760991814191823E-12</v>
      </c>
      <c r="BT80" s="4">
        <f t="shared" si="157"/>
        <v>9.0475618176269395E-17</v>
      </c>
      <c r="BU80" s="4">
        <f t="shared" si="158"/>
        <v>-100</v>
      </c>
      <c r="BV80" s="4">
        <f t="shared" si="159"/>
        <v>-100</v>
      </c>
      <c r="BW80" s="4">
        <f t="shared" si="160"/>
        <v>-100</v>
      </c>
      <c r="BX80" s="1">
        <f t="shared" si="161"/>
        <v>100</v>
      </c>
      <c r="BY80" s="1">
        <f t="shared" si="162"/>
        <v>0</v>
      </c>
      <c r="BZ80" s="1">
        <f t="shared" si="163"/>
        <v>4.4009999999999909</v>
      </c>
      <c r="CA80" s="4">
        <f t="shared" si="221"/>
        <v>0.99999999999999645</v>
      </c>
      <c r="CB80" s="1">
        <f t="shared" si="222"/>
        <v>9.2438659116379334E-10</v>
      </c>
      <c r="CC80" s="4">
        <f t="shared" si="267"/>
        <v>-0.46746129255551433</v>
      </c>
      <c r="CD80" s="1">
        <f t="shared" si="223"/>
        <v>0.99999999999999645</v>
      </c>
      <c r="CE80" s="1">
        <f t="shared" si="164"/>
        <v>2.6760991814191823E-12</v>
      </c>
      <c r="CF80" s="1">
        <f t="shared" si="224"/>
        <v>1000.0000000018732</v>
      </c>
      <c r="CG80" s="1">
        <f t="shared" si="225"/>
        <v>1027.0199999999963</v>
      </c>
      <c r="CH80" s="1">
        <f t="shared" si="226"/>
        <v>999.99999999999648</v>
      </c>
      <c r="CI80" s="1">
        <f t="shared" si="227"/>
        <v>1000</v>
      </c>
      <c r="CJ80" s="1">
        <f t="shared" si="228"/>
        <v>3.5681322418922428E-13</v>
      </c>
      <c r="CK80" s="4">
        <f t="shared" si="229"/>
        <v>0</v>
      </c>
      <c r="CL80" s="1">
        <f t="shared" si="230"/>
        <v>-2.6760991814191822E-9</v>
      </c>
      <c r="CM80" s="4">
        <f t="shared" si="165"/>
        <v>0</v>
      </c>
      <c r="CN80" s="4">
        <f t="shared" si="166"/>
        <v>10</v>
      </c>
      <c r="CO80" s="4">
        <f t="shared" si="231"/>
        <v>2.6761182281970954E-12</v>
      </c>
      <c r="CP80" s="4">
        <f t="shared" si="167"/>
        <v>1.9046777913097635E-17</v>
      </c>
      <c r="CQ80" s="4">
        <f t="shared" si="168"/>
        <v>-100</v>
      </c>
      <c r="CR80" s="4">
        <f t="shared" si="169"/>
        <v>-100</v>
      </c>
      <c r="CS80" s="4">
        <f t="shared" si="170"/>
        <v>-100</v>
      </c>
      <c r="CT80" s="1">
        <f t="shared" si="171"/>
        <v>100</v>
      </c>
      <c r="CU80" s="1">
        <f t="shared" si="172"/>
        <v>0</v>
      </c>
      <c r="CV80" s="1">
        <f t="shared" si="173"/>
        <v>4.4009999999999909</v>
      </c>
      <c r="CW80" s="4">
        <f t="shared" si="232"/>
        <v>0.99999999999999645</v>
      </c>
      <c r="CX80" s="1">
        <f t="shared" si="233"/>
        <v>9.2439317036169083E-10</v>
      </c>
      <c r="CY80" s="4">
        <f t="shared" si="268"/>
        <v>-0.46744665124978735</v>
      </c>
      <c r="CZ80" s="1">
        <f t="shared" si="234"/>
        <v>0.99999999999999645</v>
      </c>
      <c r="DA80" s="1">
        <f t="shared" si="174"/>
        <v>2.6761182281970954E-12</v>
      </c>
      <c r="DB80" s="1">
        <f t="shared" si="235"/>
        <v>1000.0000000018734</v>
      </c>
      <c r="DC80" s="1">
        <f t="shared" si="236"/>
        <v>1027.0199999999963</v>
      </c>
      <c r="DD80" s="1">
        <f t="shared" si="237"/>
        <v>999.99999999999648</v>
      </c>
      <c r="DE80" s="1">
        <f t="shared" si="238"/>
        <v>1000</v>
      </c>
      <c r="DF80" s="1">
        <f t="shared" si="239"/>
        <v>3.5681576375961267E-13</v>
      </c>
      <c r="DG80" s="4">
        <f t="shared" si="240"/>
        <v>0</v>
      </c>
      <c r="DH80" s="1">
        <f t="shared" si="241"/>
        <v>-2.6761182281970956E-9</v>
      </c>
      <c r="DI80" s="4">
        <f t="shared" si="175"/>
        <v>0</v>
      </c>
      <c r="DJ80" s="4">
        <f t="shared" si="176"/>
        <v>10</v>
      </c>
      <c r="DK80" s="4">
        <f t="shared" si="242"/>
        <v>2.6761285682430296E-12</v>
      </c>
      <c r="DL80" s="4">
        <f t="shared" si="177"/>
        <v>1.0340045934203082E-17</v>
      </c>
      <c r="DM80" s="4">
        <f t="shared" si="178"/>
        <v>-100</v>
      </c>
      <c r="DN80" s="4">
        <f t="shared" si="179"/>
        <v>-100</v>
      </c>
      <c r="DO80" s="4">
        <f t="shared" si="180"/>
        <v>-100</v>
      </c>
      <c r="DP80" s="1">
        <f t="shared" si="181"/>
        <v>100</v>
      </c>
      <c r="DQ80" s="1">
        <f t="shared" si="182"/>
        <v>0</v>
      </c>
      <c r="DR80" s="1">
        <f t="shared" si="183"/>
        <v>4.4009999999999909</v>
      </c>
      <c r="DS80" s="4">
        <f t="shared" si="243"/>
        <v>0.99999999999999645</v>
      </c>
      <c r="DT80" s="1">
        <f t="shared" si="244"/>
        <v>9.2439674205286002E-10</v>
      </c>
      <c r="DU80" s="4">
        <f t="shared" si="269"/>
        <v>-0.46741350014400684</v>
      </c>
      <c r="DV80" s="1">
        <f t="shared" si="245"/>
        <v>0.99999999999999645</v>
      </c>
      <c r="DW80" s="1">
        <f t="shared" si="184"/>
        <v>2.6761285682430296E-12</v>
      </c>
      <c r="DX80" s="1">
        <f t="shared" si="246"/>
        <v>1000.0000000018734</v>
      </c>
      <c r="DY80" s="1">
        <f t="shared" si="247"/>
        <v>1027.0199999999963</v>
      </c>
      <c r="DZ80" s="1">
        <f t="shared" si="248"/>
        <v>999.99999999999648</v>
      </c>
      <c r="EA80" s="1">
        <f t="shared" si="249"/>
        <v>1000</v>
      </c>
      <c r="EB80" s="1">
        <f t="shared" si="250"/>
        <v>3.5681714243240398E-13</v>
      </c>
      <c r="EC80" s="4">
        <f t="shared" si="251"/>
        <v>0</v>
      </c>
      <c r="ED80" s="1">
        <f t="shared" si="252"/>
        <v>-2.6761285682430295E-9</v>
      </c>
      <c r="EE80" s="4">
        <f t="shared" si="185"/>
        <v>0</v>
      </c>
      <c r="EF80" s="4">
        <f t="shared" si="186"/>
        <v>10</v>
      </c>
      <c r="EG80" s="4">
        <f t="shared" si="253"/>
        <v>2.67613142447821E-12</v>
      </c>
      <c r="EH80" s="4">
        <f t="shared" si="187"/>
        <v>2.8562351804543958E-18</v>
      </c>
      <c r="EI80" s="4">
        <f t="shared" si="188"/>
        <v>-100</v>
      </c>
      <c r="EJ80" s="4">
        <f t="shared" si="189"/>
        <v>-100</v>
      </c>
      <c r="EK80" s="4">
        <f t="shared" si="190"/>
        <v>-100</v>
      </c>
      <c r="EL80" s="1">
        <f t="shared" si="191"/>
        <v>100</v>
      </c>
      <c r="EM80" s="1">
        <f t="shared" si="192"/>
        <v>0</v>
      </c>
      <c r="EN80" s="1">
        <f t="shared" si="193"/>
        <v>4.4009999999999909</v>
      </c>
      <c r="EO80" s="4">
        <f t="shared" si="254"/>
        <v>0.99999999999999645</v>
      </c>
      <c r="EP80" s="1">
        <f t="shared" si="255"/>
        <v>9.2439772866259417E-10</v>
      </c>
      <c r="EQ80" s="4">
        <f t="shared" si="270"/>
        <v>-0.46739906360718619</v>
      </c>
      <c r="ER80" s="1">
        <f t="shared" si="256"/>
        <v>0.99999999999999645</v>
      </c>
      <c r="ES80" s="1">
        <f t="shared" si="194"/>
        <v>2.67613142447821E-12</v>
      </c>
      <c r="ET80" s="1">
        <f t="shared" si="257"/>
        <v>1000.0000000018734</v>
      </c>
      <c r="EU80" s="1">
        <f t="shared" si="258"/>
        <v>1027.0199999999963</v>
      </c>
      <c r="EV80" s="1">
        <f t="shared" si="259"/>
        <v>999.99999999999648</v>
      </c>
      <c r="EW80" s="1">
        <f t="shared" si="260"/>
        <v>1000</v>
      </c>
      <c r="EX80" s="1">
        <f t="shared" si="261"/>
        <v>3.5681752326376135E-13</v>
      </c>
      <c r="EY80" s="4">
        <f t="shared" si="262"/>
        <v>0</v>
      </c>
      <c r="EZ80" s="1">
        <f t="shared" si="263"/>
        <v>-2.6761314244782099E-9</v>
      </c>
      <c r="FA80" s="4">
        <f t="shared" si="195"/>
        <v>0</v>
      </c>
      <c r="FB80" s="4">
        <f t="shared" si="196"/>
        <v>10</v>
      </c>
      <c r="FC80" s="4">
        <f t="shared" si="264"/>
        <v>2.6761293335482495E-12</v>
      </c>
      <c r="FD80" s="4">
        <f t="shared" si="197"/>
        <v>-2.0909299605449548E-18</v>
      </c>
      <c r="FF80" s="4"/>
      <c r="FG80" s="4"/>
      <c r="FH80" s="4"/>
      <c r="FI80" s="4"/>
      <c r="FJ80" s="4"/>
      <c r="FK80" s="4"/>
      <c r="FL80" s="4"/>
      <c r="FM80" s="4"/>
      <c r="GB80" s="3"/>
    </row>
    <row r="81" spans="1:184">
      <c r="A81" s="1">
        <v>63</v>
      </c>
      <c r="B81" s="1">
        <f t="shared" si="136"/>
        <v>100</v>
      </c>
      <c r="C81" s="1">
        <v>0</v>
      </c>
      <c r="D81" s="1">
        <f t="shared" si="137"/>
        <v>-100</v>
      </c>
      <c r="E81" s="1">
        <f t="shared" si="129"/>
        <v>190</v>
      </c>
      <c r="F81" s="1">
        <f t="shared" si="198"/>
        <v>4.4509999999999907</v>
      </c>
      <c r="G81" s="1">
        <f>'0.5Q 17-24'!GA81</f>
        <v>-100</v>
      </c>
      <c r="H81" s="1">
        <f>'0.5Q 17-24'!GB81</f>
        <v>-100</v>
      </c>
      <c r="I81" s="1">
        <f>'0.5Q 17-24'!GC81</f>
        <v>-100</v>
      </c>
      <c r="J81" s="1">
        <f>'0.5Q 17-24'!GD81</f>
        <v>100</v>
      </c>
      <c r="K81" s="1">
        <f>'0.5Q 17-24'!GE81</f>
        <v>0</v>
      </c>
      <c r="L81" s="1">
        <f>'0.5Q 17-24'!GF81</f>
        <v>4.4509999999999907</v>
      </c>
      <c r="M81" s="1">
        <f>'0.5Q 17-24'!GG81</f>
        <v>0.99999999999999645</v>
      </c>
      <c r="N81" s="1">
        <f>'0.5Q 17-24'!GH81</f>
        <v>5.5446921949385407E-10</v>
      </c>
      <c r="O81" s="1">
        <f>'0.5Q 17-24'!GI81</f>
        <v>-0.46727069419163314</v>
      </c>
      <c r="P81" s="1">
        <f>'0.5Q 17-24'!GJ81</f>
        <v>0.99999999999999645</v>
      </c>
      <c r="Q81" s="1">
        <f>'0.5Q 17-24'!GK81</f>
        <v>1.6051883904347078E-12</v>
      </c>
      <c r="R81" s="1">
        <f>'0.5Q 17-24'!GL81</f>
        <v>1000.0000000011236</v>
      </c>
      <c r="S81" s="1">
        <f>'0.5Q 17-24'!GM81</f>
        <v>1027.0199999999963</v>
      </c>
      <c r="T81" s="1">
        <f>'0.5Q 17-24'!GN81</f>
        <v>999.99999999999648</v>
      </c>
      <c r="U81" s="1">
        <f>'0.5Q 17-24'!GO81</f>
        <v>1000</v>
      </c>
      <c r="V81" s="1">
        <f>'0.5Q 17-24'!GP81</f>
        <v>2.1402511872462772E-13</v>
      </c>
      <c r="W81" s="1">
        <f>'0.5Q 17-24'!GQ81</f>
        <v>0</v>
      </c>
      <c r="X81" s="1">
        <f>'0.5Q 17-24'!GR81</f>
        <v>-1.6051883904347078E-9</v>
      </c>
      <c r="Y81" s="1">
        <f>'0.5Q 17-24'!GS81</f>
        <v>0</v>
      </c>
      <c r="Z81" s="1">
        <f>'0.5Q 17-24'!GT81</f>
        <v>10</v>
      </c>
      <c r="AA81" s="1">
        <f>'0.5Q 17-24'!GU81</f>
        <v>1.6054220763948572E-12</v>
      </c>
      <c r="AC81" s="4">
        <f t="shared" si="138"/>
        <v>-100</v>
      </c>
      <c r="AD81" s="4">
        <f t="shared" si="139"/>
        <v>-100</v>
      </c>
      <c r="AE81" s="4">
        <f t="shared" si="140"/>
        <v>-100</v>
      </c>
      <c r="AF81" s="1">
        <f t="shared" si="141"/>
        <v>100</v>
      </c>
      <c r="AG81" s="1">
        <f t="shared" si="142"/>
        <v>0</v>
      </c>
      <c r="AH81" s="1">
        <f t="shared" si="143"/>
        <v>4.4509999999999907</v>
      </c>
      <c r="AI81" s="4">
        <f t="shared" si="199"/>
        <v>0.99999999999999645</v>
      </c>
      <c r="AJ81" s="1">
        <f t="shared" si="200"/>
        <v>5.5454994003276592E-10</v>
      </c>
      <c r="AK81" s="4">
        <f t="shared" si="265"/>
        <v>-0.46740197786526982</v>
      </c>
      <c r="AL81" s="1">
        <f t="shared" si="201"/>
        <v>0.99999999999999645</v>
      </c>
      <c r="AM81" s="1">
        <f t="shared" si="144"/>
        <v>1.6054220763948572E-12</v>
      </c>
      <c r="AN81" s="1">
        <f t="shared" si="202"/>
        <v>1000.0000000011238</v>
      </c>
      <c r="AO81" s="1">
        <f t="shared" si="203"/>
        <v>1027.0199999999963</v>
      </c>
      <c r="AP81" s="1">
        <f t="shared" si="204"/>
        <v>999.99999999999648</v>
      </c>
      <c r="AQ81" s="1">
        <f t="shared" si="205"/>
        <v>1000</v>
      </c>
      <c r="AR81" s="1">
        <f t="shared" si="206"/>
        <v>2.1405627685264763E-13</v>
      </c>
      <c r="AS81" s="4">
        <f t="shared" si="207"/>
        <v>0</v>
      </c>
      <c r="AT81" s="1">
        <f t="shared" si="208"/>
        <v>-1.6054220763948572E-9</v>
      </c>
      <c r="AU81" s="4">
        <f t="shared" si="145"/>
        <v>0</v>
      </c>
      <c r="AV81" s="4">
        <f t="shared" si="146"/>
        <v>10</v>
      </c>
      <c r="AW81" s="4">
        <f t="shared" si="209"/>
        <v>1.6056052234806036E-12</v>
      </c>
      <c r="AX81" s="4">
        <f t="shared" si="147"/>
        <v>1.8314708574647971E-16</v>
      </c>
      <c r="AY81" s="4">
        <f t="shared" si="148"/>
        <v>-100</v>
      </c>
      <c r="AZ81" s="4">
        <f t="shared" si="149"/>
        <v>-100</v>
      </c>
      <c r="BA81" s="4">
        <f t="shared" si="150"/>
        <v>-100</v>
      </c>
      <c r="BB81" s="1">
        <f t="shared" si="151"/>
        <v>100</v>
      </c>
      <c r="BC81" s="1">
        <f t="shared" si="152"/>
        <v>0</v>
      </c>
      <c r="BD81" s="1">
        <f t="shared" si="153"/>
        <v>4.4509999999999907</v>
      </c>
      <c r="BE81" s="4">
        <f t="shared" si="210"/>
        <v>0.99999999999999645</v>
      </c>
      <c r="BF81" s="1">
        <f t="shared" si="211"/>
        <v>5.5461320327481983E-10</v>
      </c>
      <c r="BG81" s="4">
        <f t="shared" si="266"/>
        <v>-0.46742716091103192</v>
      </c>
      <c r="BH81" s="1">
        <f t="shared" si="212"/>
        <v>0.99999999999999645</v>
      </c>
      <c r="BI81" s="1">
        <f t="shared" si="154"/>
        <v>1.6056052234806036E-12</v>
      </c>
      <c r="BJ81" s="1">
        <f t="shared" si="213"/>
        <v>1000.000000001124</v>
      </c>
      <c r="BK81" s="1">
        <f t="shared" si="214"/>
        <v>1027.0199999999963</v>
      </c>
      <c r="BL81" s="1">
        <f t="shared" si="215"/>
        <v>999.99999999999648</v>
      </c>
      <c r="BM81" s="1">
        <f t="shared" si="216"/>
        <v>1000</v>
      </c>
      <c r="BN81" s="1">
        <f t="shared" si="217"/>
        <v>2.1408069646408047E-13</v>
      </c>
      <c r="BO81" s="4">
        <f t="shared" si="218"/>
        <v>0</v>
      </c>
      <c r="BP81" s="1">
        <f t="shared" si="219"/>
        <v>-1.6056052234806036E-9</v>
      </c>
      <c r="BQ81" s="4">
        <f t="shared" si="155"/>
        <v>0</v>
      </c>
      <c r="BR81" s="4">
        <f t="shared" si="156"/>
        <v>10</v>
      </c>
      <c r="BS81" s="4">
        <f t="shared" si="220"/>
        <v>1.6056595088515092E-12</v>
      </c>
      <c r="BT81" s="4">
        <f t="shared" si="157"/>
        <v>5.4285370905600078E-17</v>
      </c>
      <c r="BU81" s="4">
        <f t="shared" si="158"/>
        <v>-100</v>
      </c>
      <c r="BV81" s="4">
        <f t="shared" si="159"/>
        <v>-100</v>
      </c>
      <c r="BW81" s="4">
        <f t="shared" si="160"/>
        <v>-100</v>
      </c>
      <c r="BX81" s="1">
        <f t="shared" si="161"/>
        <v>100</v>
      </c>
      <c r="BY81" s="1">
        <f t="shared" si="162"/>
        <v>0</v>
      </c>
      <c r="BZ81" s="1">
        <f t="shared" si="163"/>
        <v>4.4509999999999907</v>
      </c>
      <c r="CA81" s="4">
        <f t="shared" si="221"/>
        <v>0.99999999999999645</v>
      </c>
      <c r="CB81" s="1">
        <f t="shared" si="222"/>
        <v>5.5463195469827615E-10</v>
      </c>
      <c r="CC81" s="4">
        <f t="shared" si="267"/>
        <v>-0.46746129255551433</v>
      </c>
      <c r="CD81" s="1">
        <f t="shared" si="223"/>
        <v>0.99999999999999645</v>
      </c>
      <c r="CE81" s="1">
        <f t="shared" si="164"/>
        <v>1.6056595088515092E-12</v>
      </c>
      <c r="CF81" s="1">
        <f t="shared" si="224"/>
        <v>1000.000000001124</v>
      </c>
      <c r="CG81" s="1">
        <f t="shared" si="225"/>
        <v>1027.0199999999963</v>
      </c>
      <c r="CH81" s="1">
        <f t="shared" si="226"/>
        <v>999.99999999999648</v>
      </c>
      <c r="CI81" s="1">
        <f t="shared" si="227"/>
        <v>1000</v>
      </c>
      <c r="CJ81" s="1">
        <f t="shared" si="228"/>
        <v>2.140879345135346E-13</v>
      </c>
      <c r="CK81" s="4">
        <f t="shared" si="229"/>
        <v>0</v>
      </c>
      <c r="CL81" s="1">
        <f t="shared" si="230"/>
        <v>-1.6056595088515093E-9</v>
      </c>
      <c r="CM81" s="4">
        <f t="shared" si="165"/>
        <v>0</v>
      </c>
      <c r="CN81" s="4">
        <f t="shared" si="166"/>
        <v>10</v>
      </c>
      <c r="CO81" s="4">
        <f t="shared" si="231"/>
        <v>1.6056709369182573E-12</v>
      </c>
      <c r="CP81" s="4">
        <f t="shared" si="167"/>
        <v>1.142806674802014E-17</v>
      </c>
      <c r="CQ81" s="4">
        <f t="shared" si="168"/>
        <v>-100</v>
      </c>
      <c r="CR81" s="4">
        <f t="shared" si="169"/>
        <v>-100</v>
      </c>
      <c r="CS81" s="4">
        <f t="shared" si="170"/>
        <v>-100</v>
      </c>
      <c r="CT81" s="1">
        <f t="shared" si="171"/>
        <v>100</v>
      </c>
      <c r="CU81" s="1">
        <f t="shared" si="172"/>
        <v>0</v>
      </c>
      <c r="CV81" s="1">
        <f t="shared" si="173"/>
        <v>4.4509999999999907</v>
      </c>
      <c r="CW81" s="4">
        <f t="shared" si="232"/>
        <v>0.99999999999999645</v>
      </c>
      <c r="CX81" s="1">
        <f t="shared" si="233"/>
        <v>5.5463590221701454E-10</v>
      </c>
      <c r="CY81" s="4">
        <f t="shared" si="268"/>
        <v>-0.46744665124978735</v>
      </c>
      <c r="CZ81" s="1">
        <f t="shared" si="234"/>
        <v>0.99999999999999645</v>
      </c>
      <c r="DA81" s="1">
        <f t="shared" si="174"/>
        <v>1.6056709369182573E-12</v>
      </c>
      <c r="DB81" s="1">
        <f t="shared" si="235"/>
        <v>1000.000000001124</v>
      </c>
      <c r="DC81" s="1">
        <f t="shared" si="236"/>
        <v>1027.0199999999963</v>
      </c>
      <c r="DD81" s="1">
        <f t="shared" si="237"/>
        <v>999.99999999999648</v>
      </c>
      <c r="DE81" s="1">
        <f t="shared" si="238"/>
        <v>1000</v>
      </c>
      <c r="DF81" s="1">
        <f t="shared" si="239"/>
        <v>2.1408945825576762E-13</v>
      </c>
      <c r="DG81" s="4">
        <f t="shared" si="240"/>
        <v>0</v>
      </c>
      <c r="DH81" s="1">
        <f t="shared" si="241"/>
        <v>-1.6056709369182573E-9</v>
      </c>
      <c r="DI81" s="4">
        <f t="shared" si="175"/>
        <v>0</v>
      </c>
      <c r="DJ81" s="4">
        <f t="shared" si="176"/>
        <v>10</v>
      </c>
      <c r="DK81" s="4">
        <f t="shared" si="242"/>
        <v>1.6056771409458178E-12</v>
      </c>
      <c r="DL81" s="4">
        <f t="shared" si="177"/>
        <v>6.2040275605218492E-18</v>
      </c>
      <c r="DM81" s="4">
        <f t="shared" si="178"/>
        <v>-100</v>
      </c>
      <c r="DN81" s="4">
        <f t="shared" si="179"/>
        <v>-100</v>
      </c>
      <c r="DO81" s="4">
        <f t="shared" si="180"/>
        <v>-100</v>
      </c>
      <c r="DP81" s="1">
        <f t="shared" si="181"/>
        <v>100</v>
      </c>
      <c r="DQ81" s="1">
        <f t="shared" si="182"/>
        <v>0</v>
      </c>
      <c r="DR81" s="1">
        <f t="shared" si="183"/>
        <v>4.4509999999999907</v>
      </c>
      <c r="DS81" s="4">
        <f t="shared" si="243"/>
        <v>0.99999999999999645</v>
      </c>
      <c r="DT81" s="1">
        <f t="shared" si="244"/>
        <v>5.5463804523171587E-10</v>
      </c>
      <c r="DU81" s="4">
        <f t="shared" si="269"/>
        <v>-0.46741350014400684</v>
      </c>
      <c r="DV81" s="1">
        <f t="shared" si="245"/>
        <v>0.99999999999999645</v>
      </c>
      <c r="DW81" s="1">
        <f t="shared" si="184"/>
        <v>1.6056771409458178E-12</v>
      </c>
      <c r="DX81" s="1">
        <f t="shared" si="246"/>
        <v>1000.000000001124</v>
      </c>
      <c r="DY81" s="1">
        <f t="shared" si="247"/>
        <v>1027.0199999999963</v>
      </c>
      <c r="DZ81" s="1">
        <f t="shared" si="248"/>
        <v>999.99999999999648</v>
      </c>
      <c r="EA81" s="1">
        <f t="shared" si="249"/>
        <v>1000</v>
      </c>
      <c r="EB81" s="1">
        <f t="shared" si="250"/>
        <v>2.1409028545944235E-13</v>
      </c>
      <c r="EC81" s="4">
        <f t="shared" si="251"/>
        <v>0</v>
      </c>
      <c r="ED81" s="1">
        <f t="shared" si="252"/>
        <v>-1.6056771409458178E-9</v>
      </c>
      <c r="EE81" s="4">
        <f t="shared" si="185"/>
        <v>0</v>
      </c>
      <c r="EF81" s="4">
        <f t="shared" si="186"/>
        <v>10</v>
      </c>
      <c r="EG81" s="4">
        <f t="shared" si="253"/>
        <v>1.6056788546869259E-12</v>
      </c>
      <c r="EH81" s="4">
        <f t="shared" si="187"/>
        <v>1.7137411081514685E-18</v>
      </c>
      <c r="EI81" s="4">
        <f t="shared" si="188"/>
        <v>-100</v>
      </c>
      <c r="EJ81" s="4">
        <f t="shared" si="189"/>
        <v>-100</v>
      </c>
      <c r="EK81" s="4">
        <f t="shared" si="190"/>
        <v>-100</v>
      </c>
      <c r="EL81" s="1">
        <f t="shared" si="191"/>
        <v>100</v>
      </c>
      <c r="EM81" s="1">
        <f t="shared" si="192"/>
        <v>0</v>
      </c>
      <c r="EN81" s="1">
        <f t="shared" si="193"/>
        <v>4.4509999999999907</v>
      </c>
      <c r="EO81" s="4">
        <f t="shared" si="254"/>
        <v>0.99999999999999645</v>
      </c>
      <c r="EP81" s="1">
        <f t="shared" si="255"/>
        <v>5.5463863719755655E-10</v>
      </c>
      <c r="EQ81" s="4">
        <f t="shared" si="270"/>
        <v>-0.46739906360718619</v>
      </c>
      <c r="ER81" s="1">
        <f t="shared" si="256"/>
        <v>0.99999999999999645</v>
      </c>
      <c r="ES81" s="1">
        <f t="shared" si="194"/>
        <v>1.6056788546869259E-12</v>
      </c>
      <c r="ET81" s="1">
        <f t="shared" si="257"/>
        <v>1000.000000001124</v>
      </c>
      <c r="EU81" s="1">
        <f t="shared" si="258"/>
        <v>1027.0199999999963</v>
      </c>
      <c r="EV81" s="1">
        <f t="shared" si="259"/>
        <v>999.99999999999648</v>
      </c>
      <c r="EW81" s="1">
        <f t="shared" si="260"/>
        <v>1000</v>
      </c>
      <c r="EX81" s="1">
        <f t="shared" si="261"/>
        <v>2.1409051395825681E-13</v>
      </c>
      <c r="EY81" s="4">
        <f t="shared" si="262"/>
        <v>0</v>
      </c>
      <c r="EZ81" s="1">
        <f t="shared" si="263"/>
        <v>-1.6056788546869259E-9</v>
      </c>
      <c r="FA81" s="4">
        <f t="shared" si="195"/>
        <v>0</v>
      </c>
      <c r="FB81" s="4">
        <f t="shared" si="196"/>
        <v>10</v>
      </c>
      <c r="FC81" s="4">
        <f t="shared" si="264"/>
        <v>1.6056776001289496E-12</v>
      </c>
      <c r="FD81" s="4">
        <f t="shared" si="197"/>
        <v>-1.2545579763269729E-18</v>
      </c>
      <c r="FF81" s="4"/>
      <c r="FG81" s="4"/>
      <c r="FH81" s="4"/>
      <c r="FI81" s="4"/>
      <c r="FJ81" s="4"/>
      <c r="FK81" s="4"/>
      <c r="FL81" s="4"/>
      <c r="FM81" s="4"/>
      <c r="GB81" s="3"/>
    </row>
    <row r="82" spans="1:184">
      <c r="A82" s="1">
        <v>64</v>
      </c>
      <c r="B82" s="1">
        <f t="shared" si="136"/>
        <v>100</v>
      </c>
      <c r="C82" s="1">
        <v>0</v>
      </c>
      <c r="D82" s="1">
        <f t="shared" si="137"/>
        <v>-100</v>
      </c>
      <c r="E82" s="1">
        <f t="shared" si="129"/>
        <v>185</v>
      </c>
      <c r="F82" s="1">
        <f t="shared" si="198"/>
        <v>4.5009999999999906</v>
      </c>
      <c r="G82" s="1">
        <f>'0.5Q 17-24'!GA82</f>
        <v>-100</v>
      </c>
      <c r="H82" s="1">
        <f>'0.5Q 17-24'!GB82</f>
        <v>-100</v>
      </c>
      <c r="I82" s="1">
        <f>'0.5Q 17-24'!GC82</f>
        <v>-100</v>
      </c>
      <c r="J82" s="1">
        <f>'0.5Q 17-24'!GD82</f>
        <v>100</v>
      </c>
      <c r="K82" s="1">
        <f>'0.5Q 17-24'!GE82</f>
        <v>0</v>
      </c>
      <c r="L82" s="1">
        <f>'0.5Q 17-24'!GF82</f>
        <v>4.5009999999999906</v>
      </c>
      <c r="M82" s="1">
        <f>'0.5Q 17-24'!GG82</f>
        <v>0.99999999999999645</v>
      </c>
      <c r="N82" s="1">
        <f>'0.5Q 17-24'!GH82</f>
        <v>3.3268153169631254E-10</v>
      </c>
      <c r="O82" s="1">
        <f>'0.5Q 17-24'!GI82</f>
        <v>-0.46727069419163314</v>
      </c>
      <c r="P82" s="1">
        <f>'0.5Q 17-24'!GJ82</f>
        <v>0.99999999999999645</v>
      </c>
      <c r="Q82" s="1">
        <f>'0.5Q 17-24'!GK82</f>
        <v>9.631130342608246E-13</v>
      </c>
      <c r="R82" s="1">
        <f>'0.5Q 17-24'!GL82</f>
        <v>1000.0000000006742</v>
      </c>
      <c r="S82" s="1">
        <f>'0.5Q 17-24'!GM82</f>
        <v>1027.0199999999963</v>
      </c>
      <c r="T82" s="1">
        <f>'0.5Q 17-24'!GN82</f>
        <v>999.99999999999648</v>
      </c>
      <c r="U82" s="1">
        <f>'0.5Q 17-24'!GO82</f>
        <v>1000</v>
      </c>
      <c r="V82" s="1">
        <f>'0.5Q 17-24'!GP82</f>
        <v>1.2841507123477665E-13</v>
      </c>
      <c r="W82" s="1">
        <f>'0.5Q 17-24'!GQ82</f>
        <v>0</v>
      </c>
      <c r="X82" s="1">
        <f>'0.5Q 17-24'!GR82</f>
        <v>-9.6311303426082455E-10</v>
      </c>
      <c r="Y82" s="1">
        <f>'0.5Q 17-24'!GS82</f>
        <v>0</v>
      </c>
      <c r="Z82" s="1">
        <f>'0.5Q 17-24'!GT82</f>
        <v>10</v>
      </c>
      <c r="AA82" s="1">
        <f>'0.5Q 17-24'!GU82</f>
        <v>9.632532458369143E-13</v>
      </c>
      <c r="AC82" s="4">
        <f t="shared" si="138"/>
        <v>-100</v>
      </c>
      <c r="AD82" s="4">
        <f t="shared" si="139"/>
        <v>-100</v>
      </c>
      <c r="AE82" s="4">
        <f t="shared" si="140"/>
        <v>-100</v>
      </c>
      <c r="AF82" s="1">
        <f t="shared" si="141"/>
        <v>100</v>
      </c>
      <c r="AG82" s="1">
        <f t="shared" si="142"/>
        <v>0</v>
      </c>
      <c r="AH82" s="1">
        <f t="shared" si="143"/>
        <v>4.5009999999999906</v>
      </c>
      <c r="AI82" s="4">
        <f t="shared" si="199"/>
        <v>0.99999999999999645</v>
      </c>
      <c r="AJ82" s="1">
        <f t="shared" si="200"/>
        <v>3.327299640196595E-10</v>
      </c>
      <c r="AK82" s="4">
        <f t="shared" si="265"/>
        <v>-0.46740197786526982</v>
      </c>
      <c r="AL82" s="1">
        <f t="shared" si="201"/>
        <v>0.99999999999999645</v>
      </c>
      <c r="AM82" s="1">
        <f t="shared" si="144"/>
        <v>9.632532458369143E-13</v>
      </c>
      <c r="AN82" s="1">
        <f t="shared" si="202"/>
        <v>1000.0000000006744</v>
      </c>
      <c r="AO82" s="1">
        <f t="shared" si="203"/>
        <v>1027.0199999999963</v>
      </c>
      <c r="AP82" s="1">
        <f t="shared" si="204"/>
        <v>999.99999999999648</v>
      </c>
      <c r="AQ82" s="1">
        <f t="shared" si="205"/>
        <v>1000</v>
      </c>
      <c r="AR82" s="1">
        <f t="shared" si="206"/>
        <v>1.2843376611158858E-13</v>
      </c>
      <c r="AS82" s="4">
        <f t="shared" si="207"/>
        <v>0</v>
      </c>
      <c r="AT82" s="1">
        <f t="shared" si="208"/>
        <v>-9.6325324583691429E-10</v>
      </c>
      <c r="AU82" s="4">
        <f t="shared" si="145"/>
        <v>0</v>
      </c>
      <c r="AV82" s="4">
        <f t="shared" si="146"/>
        <v>10</v>
      </c>
      <c r="AW82" s="4">
        <f t="shared" si="209"/>
        <v>9.6336313408836206E-13</v>
      </c>
      <c r="AX82" s="4">
        <f t="shared" si="147"/>
        <v>1.0988825144776666E-16</v>
      </c>
      <c r="AY82" s="4">
        <f t="shared" si="148"/>
        <v>-100</v>
      </c>
      <c r="AZ82" s="4">
        <f t="shared" si="149"/>
        <v>-100</v>
      </c>
      <c r="BA82" s="4">
        <f t="shared" si="150"/>
        <v>-100</v>
      </c>
      <c r="BB82" s="1">
        <f t="shared" si="151"/>
        <v>100</v>
      </c>
      <c r="BC82" s="1">
        <f t="shared" si="152"/>
        <v>0</v>
      </c>
      <c r="BD82" s="1">
        <f t="shared" si="153"/>
        <v>4.5009999999999906</v>
      </c>
      <c r="BE82" s="4">
        <f t="shared" si="210"/>
        <v>0.99999999999999645</v>
      </c>
      <c r="BF82" s="1">
        <f t="shared" si="211"/>
        <v>3.3276792196489203E-10</v>
      </c>
      <c r="BG82" s="4">
        <f t="shared" si="266"/>
        <v>-0.46742716091103192</v>
      </c>
      <c r="BH82" s="1">
        <f t="shared" si="212"/>
        <v>0.99999999999999645</v>
      </c>
      <c r="BI82" s="1">
        <f t="shared" si="154"/>
        <v>9.6336313408836206E-13</v>
      </c>
      <c r="BJ82" s="1">
        <f t="shared" si="213"/>
        <v>1000.0000000006744</v>
      </c>
      <c r="BK82" s="1">
        <f t="shared" si="214"/>
        <v>1027.0199999999963</v>
      </c>
      <c r="BL82" s="1">
        <f t="shared" si="215"/>
        <v>999.99999999999648</v>
      </c>
      <c r="BM82" s="1">
        <f t="shared" si="216"/>
        <v>1000</v>
      </c>
      <c r="BN82" s="1">
        <f t="shared" si="217"/>
        <v>1.2844841787844832E-13</v>
      </c>
      <c r="BO82" s="4">
        <f t="shared" si="218"/>
        <v>0</v>
      </c>
      <c r="BP82" s="1">
        <f t="shared" si="219"/>
        <v>-9.6336313408836205E-10</v>
      </c>
      <c r="BQ82" s="4">
        <f t="shared" si="155"/>
        <v>0</v>
      </c>
      <c r="BR82" s="4">
        <f t="shared" si="156"/>
        <v>10</v>
      </c>
      <c r="BS82" s="4">
        <f t="shared" si="220"/>
        <v>9.6339570531090551E-13</v>
      </c>
      <c r="BT82" s="4">
        <f t="shared" si="157"/>
        <v>3.2571222543440826E-17</v>
      </c>
      <c r="BU82" s="4">
        <f t="shared" si="158"/>
        <v>-100</v>
      </c>
      <c r="BV82" s="4">
        <f t="shared" si="159"/>
        <v>-100</v>
      </c>
      <c r="BW82" s="4">
        <f t="shared" si="160"/>
        <v>-100</v>
      </c>
      <c r="BX82" s="1">
        <f t="shared" si="161"/>
        <v>100</v>
      </c>
      <c r="BY82" s="1">
        <f t="shared" si="162"/>
        <v>0</v>
      </c>
      <c r="BZ82" s="1">
        <f t="shared" si="163"/>
        <v>4.5009999999999906</v>
      </c>
      <c r="CA82" s="4">
        <f t="shared" si="221"/>
        <v>0.99999999999999645</v>
      </c>
      <c r="CB82" s="1">
        <f t="shared" si="222"/>
        <v>3.3277917281896565E-10</v>
      </c>
      <c r="CC82" s="4">
        <f t="shared" si="267"/>
        <v>-0.46746129255551433</v>
      </c>
      <c r="CD82" s="1">
        <f t="shared" si="223"/>
        <v>0.99999999999999645</v>
      </c>
      <c r="CE82" s="1">
        <f t="shared" si="164"/>
        <v>9.6339570531090551E-13</v>
      </c>
      <c r="CF82" s="1">
        <f t="shared" si="224"/>
        <v>1000.0000000006744</v>
      </c>
      <c r="CG82" s="1">
        <f t="shared" si="225"/>
        <v>1027.0199999999963</v>
      </c>
      <c r="CH82" s="1">
        <f t="shared" si="226"/>
        <v>999.99999999999648</v>
      </c>
      <c r="CI82" s="1">
        <f t="shared" si="227"/>
        <v>1000</v>
      </c>
      <c r="CJ82" s="1">
        <f t="shared" si="228"/>
        <v>1.2845276070812076E-13</v>
      </c>
      <c r="CK82" s="4">
        <f t="shared" si="229"/>
        <v>0</v>
      </c>
      <c r="CL82" s="1">
        <f t="shared" si="230"/>
        <v>-9.6339570531090555E-10</v>
      </c>
      <c r="CM82" s="4">
        <f t="shared" si="165"/>
        <v>0</v>
      </c>
      <c r="CN82" s="4">
        <f t="shared" si="166"/>
        <v>10</v>
      </c>
      <c r="CO82" s="4">
        <f t="shared" si="231"/>
        <v>9.634025621509544E-13</v>
      </c>
      <c r="CP82" s="4">
        <f t="shared" si="167"/>
        <v>6.8568400488928633E-18</v>
      </c>
      <c r="CQ82" s="4">
        <f t="shared" si="168"/>
        <v>-100</v>
      </c>
      <c r="CR82" s="4">
        <f t="shared" si="169"/>
        <v>-100</v>
      </c>
      <c r="CS82" s="4">
        <f t="shared" si="170"/>
        <v>-100</v>
      </c>
      <c r="CT82" s="1">
        <f t="shared" si="171"/>
        <v>100</v>
      </c>
      <c r="CU82" s="1">
        <f t="shared" si="172"/>
        <v>0</v>
      </c>
      <c r="CV82" s="1">
        <f t="shared" si="173"/>
        <v>4.5009999999999906</v>
      </c>
      <c r="CW82" s="4">
        <f t="shared" si="232"/>
        <v>0.99999999999999645</v>
      </c>
      <c r="CX82" s="1">
        <f t="shared" si="233"/>
        <v>3.3278154133020873E-10</v>
      </c>
      <c r="CY82" s="4">
        <f t="shared" si="268"/>
        <v>-0.46744665124978735</v>
      </c>
      <c r="CZ82" s="1">
        <f t="shared" si="234"/>
        <v>0.99999999999999645</v>
      </c>
      <c r="DA82" s="1">
        <f t="shared" si="174"/>
        <v>9.634025621509544E-13</v>
      </c>
      <c r="DB82" s="1">
        <f t="shared" si="235"/>
        <v>1000.0000000006744</v>
      </c>
      <c r="DC82" s="1">
        <f t="shared" si="236"/>
        <v>1027.0199999999963</v>
      </c>
      <c r="DD82" s="1">
        <f t="shared" si="237"/>
        <v>999.99999999999648</v>
      </c>
      <c r="DE82" s="1">
        <f t="shared" si="238"/>
        <v>1000</v>
      </c>
      <c r="DF82" s="1">
        <f t="shared" si="239"/>
        <v>1.2845367495346056E-13</v>
      </c>
      <c r="DG82" s="4">
        <f t="shared" si="240"/>
        <v>0</v>
      </c>
      <c r="DH82" s="1">
        <f t="shared" si="241"/>
        <v>-9.6340256215095438E-10</v>
      </c>
      <c r="DI82" s="4">
        <f t="shared" si="175"/>
        <v>0</v>
      </c>
      <c r="DJ82" s="4">
        <f t="shared" si="176"/>
        <v>10</v>
      </c>
      <c r="DK82" s="4">
        <f t="shared" si="242"/>
        <v>9.6340628456749055E-13</v>
      </c>
      <c r="DL82" s="4">
        <f t="shared" si="177"/>
        <v>3.7224165361515508E-18</v>
      </c>
      <c r="DM82" s="4">
        <f t="shared" si="178"/>
        <v>-100</v>
      </c>
      <c r="DN82" s="4">
        <f t="shared" si="179"/>
        <v>-100</v>
      </c>
      <c r="DO82" s="4">
        <f t="shared" si="180"/>
        <v>-100</v>
      </c>
      <c r="DP82" s="1">
        <f t="shared" si="181"/>
        <v>100</v>
      </c>
      <c r="DQ82" s="1">
        <f t="shared" si="182"/>
        <v>0</v>
      </c>
      <c r="DR82" s="1">
        <f t="shared" si="183"/>
        <v>4.5009999999999906</v>
      </c>
      <c r="DS82" s="4">
        <f t="shared" si="243"/>
        <v>0.99999999999999645</v>
      </c>
      <c r="DT82" s="1">
        <f t="shared" si="244"/>
        <v>3.3278282713902965E-10</v>
      </c>
      <c r="DU82" s="4">
        <f t="shared" si="269"/>
        <v>-0.46741350014400684</v>
      </c>
      <c r="DV82" s="1">
        <f t="shared" si="245"/>
        <v>0.99999999999999645</v>
      </c>
      <c r="DW82" s="1">
        <f t="shared" si="184"/>
        <v>9.6340628456749055E-13</v>
      </c>
      <c r="DX82" s="1">
        <f t="shared" si="246"/>
        <v>1000.0000000006744</v>
      </c>
      <c r="DY82" s="1">
        <f t="shared" si="247"/>
        <v>1027.0199999999963</v>
      </c>
      <c r="DZ82" s="1">
        <f t="shared" si="248"/>
        <v>999.99999999999648</v>
      </c>
      <c r="EA82" s="1">
        <f t="shared" si="249"/>
        <v>1000</v>
      </c>
      <c r="EB82" s="1">
        <f t="shared" si="250"/>
        <v>1.2845417127566545E-13</v>
      </c>
      <c r="EC82" s="4">
        <f t="shared" si="251"/>
        <v>0</v>
      </c>
      <c r="ED82" s="1">
        <f t="shared" si="252"/>
        <v>-9.634062845674906E-10</v>
      </c>
      <c r="EE82" s="4">
        <f t="shared" si="185"/>
        <v>0</v>
      </c>
      <c r="EF82" s="4">
        <f t="shared" si="186"/>
        <v>10</v>
      </c>
      <c r="EG82" s="4">
        <f t="shared" si="253"/>
        <v>9.6340731281215556E-13</v>
      </c>
      <c r="EH82" s="4">
        <f t="shared" si="187"/>
        <v>1.0282446650120501E-18</v>
      </c>
      <c r="EI82" s="4">
        <f t="shared" si="188"/>
        <v>-100</v>
      </c>
      <c r="EJ82" s="4">
        <f t="shared" si="189"/>
        <v>-100</v>
      </c>
      <c r="EK82" s="4">
        <f t="shared" si="190"/>
        <v>-100</v>
      </c>
      <c r="EL82" s="1">
        <f t="shared" si="191"/>
        <v>100</v>
      </c>
      <c r="EM82" s="1">
        <f t="shared" si="192"/>
        <v>0</v>
      </c>
      <c r="EN82" s="1">
        <f t="shared" si="193"/>
        <v>4.5009999999999906</v>
      </c>
      <c r="EO82" s="4">
        <f t="shared" si="254"/>
        <v>0.99999999999999645</v>
      </c>
      <c r="EP82" s="1">
        <f t="shared" si="255"/>
        <v>3.3278318231853387E-10</v>
      </c>
      <c r="EQ82" s="4">
        <f t="shared" si="270"/>
        <v>-0.46739906360718619</v>
      </c>
      <c r="ER82" s="1">
        <f t="shared" si="256"/>
        <v>0.99999999999999645</v>
      </c>
      <c r="ES82" s="1">
        <f t="shared" si="194"/>
        <v>9.6340731281215556E-13</v>
      </c>
      <c r="ET82" s="1">
        <f t="shared" si="257"/>
        <v>1000.0000000006744</v>
      </c>
      <c r="EU82" s="1">
        <f t="shared" si="258"/>
        <v>1027.0199999999963</v>
      </c>
      <c r="EV82" s="1">
        <f t="shared" si="259"/>
        <v>999.99999999999648</v>
      </c>
      <c r="EW82" s="1">
        <f t="shared" si="260"/>
        <v>1000</v>
      </c>
      <c r="EX82" s="1">
        <f t="shared" si="261"/>
        <v>1.2845430837495407E-13</v>
      </c>
      <c r="EY82" s="4">
        <f t="shared" si="262"/>
        <v>0</v>
      </c>
      <c r="EZ82" s="1">
        <f t="shared" si="263"/>
        <v>-9.6340731281215548E-10</v>
      </c>
      <c r="FA82" s="4">
        <f t="shared" si="195"/>
        <v>0</v>
      </c>
      <c r="FB82" s="4">
        <f t="shared" si="196"/>
        <v>10</v>
      </c>
      <c r="FC82" s="4">
        <f t="shared" si="264"/>
        <v>9.6340656007736981E-13</v>
      </c>
      <c r="FD82" s="4">
        <f t="shared" si="197"/>
        <v>-7.5273478575579406E-19</v>
      </c>
      <c r="FF82" s="4"/>
      <c r="FG82" s="4"/>
      <c r="FH82" s="4"/>
      <c r="FI82" s="4"/>
      <c r="FJ82" s="4"/>
      <c r="FK82" s="4"/>
      <c r="FL82" s="4"/>
      <c r="FM82" s="4"/>
      <c r="GB82" s="3"/>
    </row>
    <row r="83" spans="1:184">
      <c r="A83" s="1">
        <v>65</v>
      </c>
      <c r="B83" s="1">
        <f t="shared" ref="B83:B114" si="271">C83-D83</f>
        <v>100</v>
      </c>
      <c r="C83" s="1">
        <v>0</v>
      </c>
      <c r="D83" s="1">
        <f t="shared" ref="D83:D119" si="272">-$B$16</f>
        <v>-100</v>
      </c>
      <c r="E83" s="1">
        <f t="shared" si="129"/>
        <v>180</v>
      </c>
      <c r="F83" s="1">
        <f t="shared" si="198"/>
        <v>4.5509999999999904</v>
      </c>
      <c r="G83" s="1">
        <f>'0.5Q 17-24'!GA83</f>
        <v>-100</v>
      </c>
      <c r="H83" s="1">
        <f>'0.5Q 17-24'!GB83</f>
        <v>-100</v>
      </c>
      <c r="I83" s="1">
        <f>'0.5Q 17-24'!GC83</f>
        <v>-100</v>
      </c>
      <c r="J83" s="1">
        <f>'0.5Q 17-24'!GD83</f>
        <v>100</v>
      </c>
      <c r="K83" s="1">
        <f>'0.5Q 17-24'!GE83</f>
        <v>0</v>
      </c>
      <c r="L83" s="1">
        <f>'0.5Q 17-24'!GF83</f>
        <v>4.5509999999999904</v>
      </c>
      <c r="M83" s="1">
        <f>'0.5Q 17-24'!GG83</f>
        <v>0.99999999999999645</v>
      </c>
      <c r="N83" s="1">
        <f>'0.5Q 17-24'!GH83</f>
        <v>1.9960891901778751E-10</v>
      </c>
      <c r="O83" s="1">
        <f>'0.5Q 17-24'!GI83</f>
        <v>-0.46727069419163314</v>
      </c>
      <c r="P83" s="1">
        <f>'0.5Q 17-24'!GJ83</f>
        <v>0.99999999999999645</v>
      </c>
      <c r="Q83" s="1">
        <f>'0.5Q 17-24'!GK83</f>
        <v>5.778678205564947E-13</v>
      </c>
      <c r="R83" s="1">
        <f>'0.5Q 17-24'!GL83</f>
        <v>1000.0000000004046</v>
      </c>
      <c r="S83" s="1">
        <f>'0.5Q 17-24'!GM83</f>
        <v>1027.0199999999963</v>
      </c>
      <c r="T83" s="1">
        <f>'0.5Q 17-24'!GN83</f>
        <v>999.99999999999648</v>
      </c>
      <c r="U83" s="1">
        <f>'0.5Q 17-24'!GO83</f>
        <v>1000</v>
      </c>
      <c r="V83" s="1">
        <f>'0.5Q 17-24'!GP83</f>
        <v>7.7049042740865982E-14</v>
      </c>
      <c r="W83" s="1">
        <f>'0.5Q 17-24'!GQ83</f>
        <v>0</v>
      </c>
      <c r="X83" s="1">
        <f>'0.5Q 17-24'!GR83</f>
        <v>-5.7786782055649465E-10</v>
      </c>
      <c r="Y83" s="1">
        <f>'0.5Q 17-24'!GS83</f>
        <v>0</v>
      </c>
      <c r="Z83" s="1">
        <f>'0.5Q 17-24'!GT83</f>
        <v>10</v>
      </c>
      <c r="AA83" s="1">
        <f>'0.5Q 17-24'!GU83</f>
        <v>5.779519475021486E-13</v>
      </c>
      <c r="AC83" s="4">
        <f t="shared" ref="AC83:AC114" si="273">IF(AE83&gt;$D83,(AA83/$B$13)*($C83-$D83)+$D83+($D$14/2),(IF(AC82+(AC82-AC81)&gt;$D83,AC82+(AC82-AC81),$D83)))</f>
        <v>-100</v>
      </c>
      <c r="AD83" s="4">
        <f t="shared" ref="AD83:AD114" si="274">IF((((AA83/$B$13)*($C83-$D83))+$D83)&gt;$D83-($D83/5),(AA83/$B$13)*($C83-$D83)+$D83,IF(AD82+(AD82-AD81)&gt;$D83,AD82+(AD82-AD81),$D83))</f>
        <v>-100</v>
      </c>
      <c r="AE83" s="4">
        <f t="shared" ref="AE83:AE119" si="275">IF(((AA83/$B$13)*($C83-$D83)+$D83-($D$14)/2)&gt;$D83,(AA83/$B$13)*($C83-$D83)+$D83-($D$14)/2,$D83)</f>
        <v>-100</v>
      </c>
      <c r="AF83" s="1">
        <f t="shared" ref="AF83:AF119" si="276">-AD83</f>
        <v>100</v>
      </c>
      <c r="AG83" s="1">
        <f t="shared" ref="AG83:AG119" si="277">AD83+($C83-$D83)</f>
        <v>0</v>
      </c>
      <c r="AH83" s="1">
        <f t="shared" ref="AH83:AH119" si="278">IF(AE83&gt;$D83,$F83-((((AJ84/$B$4)+$B$11)*(((AC83-AE83)/2)*(((AC83-AE83)/3)+(AE83-$D83))))+(($B$11*(AE83-$D83)^2)/2))/($C83-$D83),$F83-(((AJ84/$B$4)+$B$11)*((AC83-$D83)^3)/(6*$D$14*$B$19)))</f>
        <v>4.5509999999999904</v>
      </c>
      <c r="AI83" s="4">
        <f t="shared" si="199"/>
        <v>0.99999999999999645</v>
      </c>
      <c r="AJ83" s="1">
        <f t="shared" si="200"/>
        <v>1.9963797841179569E-10</v>
      </c>
      <c r="AK83" s="4">
        <f t="shared" si="265"/>
        <v>-0.46740197786526982</v>
      </c>
      <c r="AL83" s="1">
        <f t="shared" si="201"/>
        <v>0.99999999999999645</v>
      </c>
      <c r="AM83" s="1">
        <f t="shared" ref="AM83:AM119" si="279">AA83</f>
        <v>5.779519475021486E-13</v>
      </c>
      <c r="AN83" s="1">
        <f t="shared" si="202"/>
        <v>1000.0000000004046</v>
      </c>
      <c r="AO83" s="1">
        <f t="shared" si="203"/>
        <v>1027.0199999999963</v>
      </c>
      <c r="AP83" s="1">
        <f t="shared" si="204"/>
        <v>999.99999999999648</v>
      </c>
      <c r="AQ83" s="1">
        <f t="shared" si="205"/>
        <v>1000</v>
      </c>
      <c r="AR83" s="1">
        <f t="shared" si="206"/>
        <v>7.7060259666953142E-14</v>
      </c>
      <c r="AS83" s="4">
        <f t="shared" si="207"/>
        <v>0</v>
      </c>
      <c r="AT83" s="1">
        <f t="shared" si="208"/>
        <v>-5.779519475021486E-10</v>
      </c>
      <c r="AU83" s="4">
        <f t="shared" ref="AU83:AU119" si="280">IF(AD83&gt;$D83,-AT84/(AQ84*AR84),0)</f>
        <v>0</v>
      </c>
      <c r="AV83" s="4">
        <f t="shared" ref="AV83:AV114" si="281">AU83+10</f>
        <v>10</v>
      </c>
      <c r="AW83" s="4">
        <f t="shared" si="209"/>
        <v>5.7801788045301722E-13</v>
      </c>
      <c r="AX83" s="4">
        <f t="shared" ref="AX83:AX114" si="282">AW83-AA83</f>
        <v>6.5932950868619604E-17</v>
      </c>
      <c r="AY83" s="4">
        <f t="shared" ref="AY83:AY114" si="283">IF(BA83&gt;$D83,(AW83/$B$13)*($C83-$D83)+$D83+($D$14/2),(IF(AY82+(AY82-AY81)&gt;$D83,AY82+(AY82-AY81),$D83)))</f>
        <v>-100</v>
      </c>
      <c r="AZ83" s="4">
        <f t="shared" ref="AZ83:AZ114" si="284">IF((((AW83/$B$13)*($C83-$D83))+$D83)&gt;$D83-($D83/5),(AW83/$B$13)*($C83-$D83)+$D83,IF(AZ82+(AZ82-AZ81)&gt;$D83,AZ82+(AZ82-AZ81),$D83))</f>
        <v>-100</v>
      </c>
      <c r="BA83" s="4">
        <f t="shared" ref="BA83:BA119" si="285">IF(((AW83/$B$13)*($C83-$D83)+$D83-($D$14)/2)&gt;$D83,(AW83/$B$13)*($C83-$D83)+$D83-($D$14)/2,$D83)</f>
        <v>-100</v>
      </c>
      <c r="BB83" s="1">
        <f t="shared" ref="BB83:BB119" si="286">-AZ83</f>
        <v>100</v>
      </c>
      <c r="BC83" s="1">
        <f t="shared" ref="BC83:BC119" si="287">AZ83+($C83-$D83)</f>
        <v>0</v>
      </c>
      <c r="BD83" s="1">
        <f t="shared" ref="BD83:BD119" si="288">IF(BA83&gt;$D83,$F83-((((BF84/$B$4)+$B$11)*(((AY83-BA83)/2)*(((AY83-BA83)/3)+(BA83-$D83))))+(($B$11*(BA83-$D83)^2)/2))/($C83-$D83),$F83-(((BF84/$B$4)+$B$11)*((AY83-$D83)^3)/(6*$D$14*$B$19)))</f>
        <v>4.5509999999999904</v>
      </c>
      <c r="BE83" s="4">
        <f t="shared" si="210"/>
        <v>0.99999999999999645</v>
      </c>
      <c r="BF83" s="1">
        <f t="shared" si="211"/>
        <v>1.9966075317893514E-10</v>
      </c>
      <c r="BG83" s="4">
        <f t="shared" si="266"/>
        <v>-0.46742716091103192</v>
      </c>
      <c r="BH83" s="1">
        <f t="shared" si="212"/>
        <v>0.99999999999999645</v>
      </c>
      <c r="BI83" s="1">
        <f t="shared" ref="BI83:BI119" si="289">AW83</f>
        <v>5.7801788045301722E-13</v>
      </c>
      <c r="BJ83" s="1">
        <f t="shared" si="213"/>
        <v>1000.0000000004046</v>
      </c>
      <c r="BK83" s="1">
        <f t="shared" si="214"/>
        <v>1027.0199999999963</v>
      </c>
      <c r="BL83" s="1">
        <f t="shared" si="215"/>
        <v>999.99999999999648</v>
      </c>
      <c r="BM83" s="1">
        <f t="shared" si="216"/>
        <v>1000</v>
      </c>
      <c r="BN83" s="1">
        <f t="shared" si="217"/>
        <v>7.7069050727068964E-14</v>
      </c>
      <c r="BO83" s="4">
        <f t="shared" si="218"/>
        <v>0</v>
      </c>
      <c r="BP83" s="1">
        <f t="shared" si="219"/>
        <v>-5.7801788045301725E-10</v>
      </c>
      <c r="BQ83" s="4">
        <f t="shared" ref="BQ83:BQ119" si="290">IF(AZ83&gt;$D83,-BP84/(BM84*BN84),0)</f>
        <v>0</v>
      </c>
      <c r="BR83" s="4">
        <f t="shared" ref="BR83:BR114" si="291">BQ83+10</f>
        <v>10</v>
      </c>
      <c r="BS83" s="4">
        <f t="shared" si="220"/>
        <v>5.7803742318654328E-13</v>
      </c>
      <c r="BT83" s="4">
        <f t="shared" ref="BT83:BT114" si="292">BS83-AW83</f>
        <v>1.9542733526064496E-17</v>
      </c>
      <c r="BU83" s="4">
        <f t="shared" ref="BU83:BU114" si="293">IF(BW83&gt;$D83,(BS83/$B$13)*($C83-$D83)+$D83+($D$14/2),(IF(BU82+(BU82-BU81)&gt;$D83,BU82+(BU82-BU81),$D83)))</f>
        <v>-100</v>
      </c>
      <c r="BV83" s="4">
        <f t="shared" ref="BV83:BV114" si="294">IF((((BS83/$B$13)*($C83-$D83))+$D83)&gt;$D83-($D83/5),(BS83/$B$13)*($C83-$D83)+$D83,IF(BV82+(BV82-BV81)&gt;$D83,BV82+(BV82-BV81),$D83))</f>
        <v>-100</v>
      </c>
      <c r="BW83" s="4">
        <f t="shared" ref="BW83:BW119" si="295">IF(((BS83/$B$13)*($C83-$D83)+$D83-($D$14)/2)&gt;$D83,(BS83/$B$13)*($C83-$D83)+$D83-($D$14)/2,$D83)</f>
        <v>-100</v>
      </c>
      <c r="BX83" s="1">
        <f t="shared" ref="BX83:BX119" si="296">-BV83</f>
        <v>100</v>
      </c>
      <c r="BY83" s="1">
        <f t="shared" ref="BY83:BY119" si="297">BV83+($C83-$D83)</f>
        <v>0</v>
      </c>
      <c r="BZ83" s="1">
        <f t="shared" ref="BZ83:BZ119" si="298">IF(BW83&gt;$D83,$F83-((((CB84/$B$4)+$B$11)*(((BU83-BW83)/2)*(((BU83-BW83)/3)+(BW83-$D83))))+(($B$11*(BW83-$D83)^2)/2))/($C83-$D83),$F83-(((CB84/$B$4)+$B$11)*((BU83-$D83)^3)/(6*$D$14*$B$19)))</f>
        <v>4.5509999999999904</v>
      </c>
      <c r="CA83" s="4">
        <f t="shared" si="221"/>
        <v>0.99999999999999645</v>
      </c>
      <c r="CB83" s="1">
        <f t="shared" si="222"/>
        <v>1.9966750369137938E-10</v>
      </c>
      <c r="CC83" s="4">
        <f t="shared" si="267"/>
        <v>-0.46746129255551433</v>
      </c>
      <c r="CD83" s="1">
        <f t="shared" si="223"/>
        <v>0.99999999999999645</v>
      </c>
      <c r="CE83" s="1">
        <f t="shared" ref="CE83:CE119" si="299">BS83</f>
        <v>5.7803742318654328E-13</v>
      </c>
      <c r="CF83" s="1">
        <f t="shared" si="224"/>
        <v>1000.0000000004046</v>
      </c>
      <c r="CG83" s="1">
        <f t="shared" si="225"/>
        <v>1027.0199999999963</v>
      </c>
      <c r="CH83" s="1">
        <f t="shared" si="226"/>
        <v>999.99999999999648</v>
      </c>
      <c r="CI83" s="1">
        <f t="shared" si="227"/>
        <v>1000</v>
      </c>
      <c r="CJ83" s="1">
        <f t="shared" si="228"/>
        <v>7.7071656424872442E-14</v>
      </c>
      <c r="CK83" s="4">
        <f t="shared" si="229"/>
        <v>0</v>
      </c>
      <c r="CL83" s="1">
        <f t="shared" si="230"/>
        <v>-5.7803742318654331E-10</v>
      </c>
      <c r="CM83" s="4">
        <f t="shared" ref="CM83:CM119" si="300">IF(BV83&gt;$D83,-CL84/(CI84*CJ84),0)</f>
        <v>0</v>
      </c>
      <c r="CN83" s="4">
        <f t="shared" ref="CN83:CN114" si="301">CM83+10</f>
        <v>10</v>
      </c>
      <c r="CO83" s="4">
        <f t="shared" si="231"/>
        <v>5.7804153729057266E-13</v>
      </c>
      <c r="CP83" s="4">
        <f t="shared" ref="CP83:CP114" si="302">CO83-BS83</f>
        <v>4.1141040293761077E-18</v>
      </c>
      <c r="CQ83" s="4">
        <f t="shared" ref="CQ83:CQ114" si="303">IF(CS83&gt;$D83,(CO83/$B$13)*($C83-$D83)+$D83+($D$14/2),(IF(CQ82+(CQ82-CQ81)&gt;$D83,CQ82+(CQ82-CQ81),$D83)))</f>
        <v>-100</v>
      </c>
      <c r="CR83" s="4">
        <f t="shared" ref="CR83:CR114" si="304">IF((((CO83/$B$13)*($C83-$D83))+$D83)&gt;$D83-($D83/5),(CO83/$B$13)*($C83-$D83)+$D83,IF(CR82+(CR82-CR81)&gt;$D83,CR82+(CR82-CR81),$D83))</f>
        <v>-100</v>
      </c>
      <c r="CS83" s="4">
        <f t="shared" ref="CS83:CS119" si="305">IF(((CO83/$B$13)*($C83-$D83)+$D83-($D$14)/2)&gt;$D83,(CO83/$B$13)*($C83-$D83)+$D83-($D$14)/2,$D83)</f>
        <v>-100</v>
      </c>
      <c r="CT83" s="1">
        <f t="shared" ref="CT83:CT119" si="306">-CR83</f>
        <v>100</v>
      </c>
      <c r="CU83" s="1">
        <f t="shared" ref="CU83:CU119" si="307">CR83+($C83-$D83)</f>
        <v>0</v>
      </c>
      <c r="CV83" s="1">
        <f t="shared" ref="CV83:CV119" si="308">IF(CS83&gt;$D83,$F83-((((CX84/$B$4)+$B$11)*(((CQ83-CS83)/2)*(((CQ83-CS83)/3)+(CS83-$D83))))+(($B$11*(CS83-$D83)^2)/2))/($C83-$D83),$F83-(((CX84/$B$4)+$B$11)*((CQ83-$D83)^3)/(6*$D$14*$B$19)))</f>
        <v>4.5509999999999904</v>
      </c>
      <c r="CW83" s="4">
        <f t="shared" si="232"/>
        <v>0.99999999999999645</v>
      </c>
      <c r="CX83" s="1">
        <f t="shared" si="233"/>
        <v>1.9966892479812524E-10</v>
      </c>
      <c r="CY83" s="4">
        <f t="shared" si="268"/>
        <v>-0.46744665124978735</v>
      </c>
      <c r="CZ83" s="1">
        <f t="shared" si="234"/>
        <v>0.99999999999999645</v>
      </c>
      <c r="DA83" s="1">
        <f t="shared" ref="DA83:DA119" si="309">CO83</f>
        <v>5.7804153729057266E-13</v>
      </c>
      <c r="DB83" s="1">
        <f t="shared" si="235"/>
        <v>1000.0000000004046</v>
      </c>
      <c r="DC83" s="1">
        <f t="shared" si="236"/>
        <v>1027.0199999999963</v>
      </c>
      <c r="DD83" s="1">
        <f t="shared" si="237"/>
        <v>999.99999999999648</v>
      </c>
      <c r="DE83" s="1">
        <f t="shared" si="238"/>
        <v>1000</v>
      </c>
      <c r="DF83" s="1">
        <f t="shared" si="239"/>
        <v>7.707220497207635E-14</v>
      </c>
      <c r="DG83" s="4">
        <f t="shared" si="240"/>
        <v>0</v>
      </c>
      <c r="DH83" s="1">
        <f t="shared" si="241"/>
        <v>-5.7804153729057263E-10</v>
      </c>
      <c r="DI83" s="4">
        <f t="shared" ref="DI83:DI119" si="310">IF(CR83&gt;$D83,-DH84/(DE84*DF84),0)</f>
        <v>0</v>
      </c>
      <c r="DJ83" s="4">
        <f t="shared" ref="DJ83:DJ114" si="311">DI83+10</f>
        <v>10</v>
      </c>
      <c r="DK83" s="4">
        <f t="shared" si="242"/>
        <v>5.7804377074049431E-13</v>
      </c>
      <c r="DL83" s="4">
        <f t="shared" ref="DL83:DL114" si="312">DK83-CO83</f>
        <v>2.2334499216505408E-18</v>
      </c>
      <c r="DM83" s="4">
        <f t="shared" ref="DM83:DM114" si="313">IF(DO83&gt;$D83,(DK83/$B$13)*($C83-$D83)+$D83+($D$14/2),(IF(DM82+(DM82-DM81)&gt;$D83,DM82+(DM82-DM81),$D83)))</f>
        <v>-100</v>
      </c>
      <c r="DN83" s="4">
        <f t="shared" ref="DN83:DN114" si="314">IF((((DK83/$B$13)*($C83-$D83))+$D83)&gt;$D83-($D83/5),(DK83/$B$13)*($C83-$D83)+$D83,IF(DN82+(DN82-DN81)&gt;$D83,DN82+(DN82-DN81),$D83))</f>
        <v>-100</v>
      </c>
      <c r="DO83" s="4">
        <f t="shared" ref="DO83:DO119" si="315">IF(((DK83/$B$13)*($C83-$D83)+$D83-($D$14)/2)&gt;$D83,(DK83/$B$13)*($C83-$D83)+$D83-($D$14)/2,$D83)</f>
        <v>-100</v>
      </c>
      <c r="DP83" s="1">
        <f t="shared" ref="DP83:DP119" si="316">-DN83</f>
        <v>100</v>
      </c>
      <c r="DQ83" s="1">
        <f t="shared" ref="DQ83:DQ119" si="317">DN83+($C83-$D83)</f>
        <v>0</v>
      </c>
      <c r="DR83" s="1">
        <f t="shared" ref="DR83:DR119" si="318">IF(DO83&gt;$D83,$F83-((((DT84/$B$4)+$B$11)*(((DM83-DO83)/2)*(((DM83-DO83)/3)+(DO83-$D83))))+(($B$11*(DO83-$D83)^2)/2))/($C83-$D83),$F83-(((DT84/$B$4)+$B$11)*((DM83-$D83)^3)/(6*$D$14*$B$19)))</f>
        <v>4.5509999999999904</v>
      </c>
      <c r="DS83" s="4">
        <f t="shared" si="243"/>
        <v>0.99999999999999645</v>
      </c>
      <c r="DT83" s="1">
        <f t="shared" si="244"/>
        <v>1.9966969628341772E-10</v>
      </c>
      <c r="DU83" s="4">
        <f t="shared" si="269"/>
        <v>-0.46741350014400684</v>
      </c>
      <c r="DV83" s="1">
        <f t="shared" si="245"/>
        <v>0.99999999999999645</v>
      </c>
      <c r="DW83" s="1">
        <f t="shared" ref="DW83:DW119" si="319">DK83</f>
        <v>5.7804377074049431E-13</v>
      </c>
      <c r="DX83" s="1">
        <f t="shared" si="246"/>
        <v>1000.0000000004046</v>
      </c>
      <c r="DY83" s="1">
        <f t="shared" si="247"/>
        <v>1027.0199999999963</v>
      </c>
      <c r="DZ83" s="1">
        <f t="shared" si="248"/>
        <v>999.99999999999648</v>
      </c>
      <c r="EA83" s="1">
        <f t="shared" si="249"/>
        <v>1000</v>
      </c>
      <c r="EB83" s="1">
        <f t="shared" si="250"/>
        <v>7.7072502765399246E-14</v>
      </c>
      <c r="EC83" s="4">
        <f t="shared" si="251"/>
        <v>0</v>
      </c>
      <c r="ED83" s="1">
        <f t="shared" si="252"/>
        <v>-5.780437707404943E-10</v>
      </c>
      <c r="EE83" s="4">
        <f t="shared" ref="EE83:EE119" si="320">IF(DN83&gt;$D83,-ED84/(EA84*EB84),0)</f>
        <v>0</v>
      </c>
      <c r="EF83" s="4">
        <f t="shared" ref="EF83:EF114" si="321">EE83+10</f>
        <v>10</v>
      </c>
      <c r="EG83" s="4">
        <f t="shared" si="253"/>
        <v>5.7804438768729334E-13</v>
      </c>
      <c r="EH83" s="4">
        <f t="shared" ref="EH83:EH114" si="322">EG83-DK83</f>
        <v>6.1694679902742491E-19</v>
      </c>
      <c r="EI83" s="4">
        <f t="shared" ref="EI83:EI114" si="323">IF(EK83&gt;$D83,(EG83/$B$13)*($C83-$D83)+$D83+($D$14/2),(IF(EI82+(EI82-EI81)&gt;$D83,EI82+(EI82-EI81),$D83)))</f>
        <v>-100</v>
      </c>
      <c r="EJ83" s="4">
        <f t="shared" ref="EJ83:EJ114" si="324">IF((((EG83/$B$13)*($C83-$D83))+$D83)&gt;$D83-($D83/5),(EG83/$B$13)*($C83-$D83)+$D83,IF(EJ82+(EJ82-EJ81)&gt;$D83,EJ82+(EJ82-EJ81),$D83))</f>
        <v>-100</v>
      </c>
      <c r="EK83" s="4">
        <f t="shared" ref="EK83:EK119" si="325">IF(((EG83/$B$13)*($C83-$D83)+$D83-($D$14)/2)&gt;$D83,(EG83/$B$13)*($C83-$D83)+$D83-($D$14)/2,$D83)</f>
        <v>-100</v>
      </c>
      <c r="EL83" s="1">
        <f t="shared" ref="EL83:EL119" si="326">-EJ83</f>
        <v>100</v>
      </c>
      <c r="EM83" s="1">
        <f t="shared" ref="EM83:EM119" si="327">EJ83+($C83-$D83)</f>
        <v>0</v>
      </c>
      <c r="EN83" s="1">
        <f t="shared" ref="EN83:EN119" si="328">IF(EK83&gt;$D83,$F83-((((EP84/$B$4)+$B$11)*(((EI83-EK83)/2)*(((EI83-EK83)/3)+(EK83-$D83))))+(($B$11*(EK83-$D83)^2)/2))/($C83-$D83),$F83-(((EP84/$B$4)+$B$11)*((EI83-$D83)^3)/(6*$D$14*$B$19)))</f>
        <v>4.5509999999999904</v>
      </c>
      <c r="EO83" s="4">
        <f t="shared" si="254"/>
        <v>0.99999999999999645</v>
      </c>
      <c r="EP83" s="1">
        <f t="shared" si="255"/>
        <v>1.9966990939112029E-10</v>
      </c>
      <c r="EQ83" s="4">
        <f t="shared" si="270"/>
        <v>-0.46739906360718619</v>
      </c>
      <c r="ER83" s="1">
        <f t="shared" si="256"/>
        <v>0.99999999999999645</v>
      </c>
      <c r="ES83" s="1">
        <f t="shared" ref="ES83:ES119" si="329">EG83</f>
        <v>5.7804438768729334E-13</v>
      </c>
      <c r="ET83" s="1">
        <f t="shared" si="257"/>
        <v>1000.0000000004046</v>
      </c>
      <c r="EU83" s="1">
        <f t="shared" si="258"/>
        <v>1027.0199999999963</v>
      </c>
      <c r="EV83" s="1">
        <f t="shared" si="259"/>
        <v>999.99999999999648</v>
      </c>
      <c r="EW83" s="1">
        <f t="shared" si="260"/>
        <v>1000</v>
      </c>
      <c r="EX83" s="1">
        <f t="shared" si="261"/>
        <v>7.7072585024972447E-14</v>
      </c>
      <c r="EY83" s="4">
        <f t="shared" si="262"/>
        <v>0</v>
      </c>
      <c r="EZ83" s="1">
        <f t="shared" si="263"/>
        <v>-5.7804438768729329E-10</v>
      </c>
      <c r="FA83" s="4">
        <f t="shared" ref="FA83:FA119" si="330">IF(EJ83&gt;$D83,-EZ84/(EW84*EX84),0)</f>
        <v>0</v>
      </c>
      <c r="FB83" s="4">
        <f t="shared" ref="FB83:FB114" si="331">FA83+10</f>
        <v>10</v>
      </c>
      <c r="FC83" s="4">
        <f t="shared" si="264"/>
        <v>5.780439360464219E-13</v>
      </c>
      <c r="FD83" s="4">
        <f t="shared" ref="FD83:FD114" si="332">FC83-EG83</f>
        <v>-4.516408714332816E-19</v>
      </c>
      <c r="FF83" s="4"/>
      <c r="FG83" s="4"/>
      <c r="FH83" s="4"/>
      <c r="FI83" s="4"/>
      <c r="FJ83" s="4"/>
      <c r="FK83" s="4"/>
      <c r="FL83" s="4"/>
      <c r="FM83" s="4"/>
      <c r="GB83" s="3"/>
    </row>
    <row r="84" spans="1:184">
      <c r="A84" s="1">
        <v>66</v>
      </c>
      <c r="B84" s="1">
        <f t="shared" si="271"/>
        <v>100</v>
      </c>
      <c r="C84" s="1">
        <v>0</v>
      </c>
      <c r="D84" s="1">
        <f t="shared" si="272"/>
        <v>-100</v>
      </c>
      <c r="E84" s="1">
        <f t="shared" si="129"/>
        <v>175</v>
      </c>
      <c r="F84" s="1">
        <f t="shared" ref="F84:F119" si="333">F83+($B$7/$B$4)*($E83-$E84)</f>
        <v>4.6009999999999902</v>
      </c>
      <c r="G84" s="1">
        <f>'0.5Q 17-24'!GA84</f>
        <v>-100</v>
      </c>
      <c r="H84" s="1">
        <f>'0.5Q 17-24'!GB84</f>
        <v>-100</v>
      </c>
      <c r="I84" s="1">
        <f>'0.5Q 17-24'!GC84</f>
        <v>-100</v>
      </c>
      <c r="J84" s="1">
        <f>'0.5Q 17-24'!GD84</f>
        <v>100</v>
      </c>
      <c r="K84" s="1">
        <f>'0.5Q 17-24'!GE84</f>
        <v>0</v>
      </c>
      <c r="L84" s="1">
        <f>'0.5Q 17-24'!GF84</f>
        <v>4.6009999999999902</v>
      </c>
      <c r="M84" s="1">
        <f>'0.5Q 17-24'!GG84</f>
        <v>0.99999999999999645</v>
      </c>
      <c r="N84" s="1">
        <f>'0.5Q 17-24'!GH84</f>
        <v>1.1976535141067248E-10</v>
      </c>
      <c r="O84" s="1">
        <f>'0.5Q 17-24'!GI84</f>
        <v>-0.46727069419163314</v>
      </c>
      <c r="P84" s="1">
        <f>'0.5Q 17-24'!GJ84</f>
        <v>0.99999999999999645</v>
      </c>
      <c r="Q84" s="1">
        <f>'0.5Q 17-24'!GK84</f>
        <v>3.4672069233389679E-13</v>
      </c>
      <c r="R84" s="1">
        <f>'0.5Q 17-24'!GL84</f>
        <v>1000.0000000002427</v>
      </c>
      <c r="S84" s="1">
        <f>'0.5Q 17-24'!GM84</f>
        <v>1027.0199999999963</v>
      </c>
      <c r="T84" s="1">
        <f>'0.5Q 17-24'!GN84</f>
        <v>999.99999999999648</v>
      </c>
      <c r="U84" s="1">
        <f>'0.5Q 17-24'!GO84</f>
        <v>1000</v>
      </c>
      <c r="V84" s="1">
        <f>'0.5Q 17-24'!GP84</f>
        <v>4.6229425644519584E-14</v>
      </c>
      <c r="W84" s="1">
        <f>'0.5Q 17-24'!GQ84</f>
        <v>0</v>
      </c>
      <c r="X84" s="1">
        <f>'0.5Q 17-24'!GR84</f>
        <v>-3.4672069233389681E-10</v>
      </c>
      <c r="Y84" s="1">
        <f>'0.5Q 17-24'!GS84</f>
        <v>0</v>
      </c>
      <c r="Z84" s="1">
        <f>'0.5Q 17-24'!GT84</f>
        <v>10</v>
      </c>
      <c r="AA84" s="1">
        <f>'0.5Q 17-24'!GU84</f>
        <v>3.4677116850128916E-13</v>
      </c>
      <c r="AC84" s="4">
        <f t="shared" si="273"/>
        <v>-100</v>
      </c>
      <c r="AD84" s="4">
        <f t="shared" si="274"/>
        <v>-100</v>
      </c>
      <c r="AE84" s="4">
        <f t="shared" si="275"/>
        <v>-100</v>
      </c>
      <c r="AF84" s="1">
        <f t="shared" si="276"/>
        <v>100</v>
      </c>
      <c r="AG84" s="1">
        <f t="shared" si="277"/>
        <v>0</v>
      </c>
      <c r="AH84" s="1">
        <f t="shared" si="278"/>
        <v>4.6009999999999902</v>
      </c>
      <c r="AI84" s="4">
        <f t="shared" ref="AI84:AI115" si="334">-$B$4*(AH84-AH83)/($E84-$E83)</f>
        <v>0.99999999999999645</v>
      </c>
      <c r="AJ84" s="1">
        <f t="shared" ref="AJ84:AJ119" si="335">(($B$7*$B$19+ABS(O84*K84))/
J84)*((AA84-AA83)*$B$19/$B$13/($E84-$E83))</f>
        <v>1.1978278704707745E-10</v>
      </c>
      <c r="AK84" s="4">
        <f t="shared" si="265"/>
        <v>-0.46740197786526982</v>
      </c>
      <c r="AL84" s="1">
        <f t="shared" ref="AL84:AL119" si="336">IF(AG84&gt;5,((AQ84-(AP84*((AF84-(AC84-AD84))/$B83))-(AI84*(($B$9+$B$10)/2)*((AC84-AD84)/$B83)))*$B83/AG84)/$B$10,AI84)</f>
        <v>0.99999999999999645</v>
      </c>
      <c r="AM84" s="1">
        <f t="shared" si="279"/>
        <v>3.4677116850128916E-13</v>
      </c>
      <c r="AN84" s="1">
        <f t="shared" ref="AN84:AN115" si="337">$B$9*(1+($B$11*(AM84)/$B$13))</f>
        <v>1000.0000000002427</v>
      </c>
      <c r="AO84" s="1">
        <f t="shared" ref="AO84:AO119" si="338">AL84*$B$10</f>
        <v>1027.0199999999963</v>
      </c>
      <c r="AP84" s="1">
        <f t="shared" ref="AP84:AP119" si="339">AI84*$B$9</f>
        <v>999.99999999999648</v>
      </c>
      <c r="AQ84" s="1">
        <f t="shared" ref="AQ84:AQ119" si="340">$B$9*$B$7</f>
        <v>1000</v>
      </c>
      <c r="AR84" s="1">
        <f t="shared" ref="AR84:AR119" si="341">(AM84-AM83)/($E84-$E83)</f>
        <v>4.6236155800171888E-14</v>
      </c>
      <c r="AS84" s="4">
        <f t="shared" ref="AS84:AS119" si="342">(((AL84*AN84*AA84)*((AG84)))+(AI84*AN84*AA84*(AC84-AD84)))/$B$19</f>
        <v>0</v>
      </c>
      <c r="AT84" s="1">
        <f t="shared" ref="AT84:AT115" si="343">AS84-(AM84)*(AQ84)</f>
        <v>-3.4677116850128917E-10</v>
      </c>
      <c r="AU84" s="4">
        <f t="shared" si="280"/>
        <v>0</v>
      </c>
      <c r="AV84" s="4">
        <f t="shared" si="281"/>
        <v>10</v>
      </c>
      <c r="AW84" s="4">
        <f t="shared" ref="AW84:AW115" si="344">AW83*((AV84-($B$6/2))/(AV84+($B$6/2)))</f>
        <v>3.468107282718103E-13</v>
      </c>
      <c r="AX84" s="4">
        <f t="shared" si="282"/>
        <v>3.955977052114147E-17</v>
      </c>
      <c r="AY84" s="4">
        <f t="shared" si="283"/>
        <v>-100</v>
      </c>
      <c r="AZ84" s="4">
        <f t="shared" si="284"/>
        <v>-100</v>
      </c>
      <c r="BA84" s="4">
        <f t="shared" si="285"/>
        <v>-100</v>
      </c>
      <c r="BB84" s="1">
        <f t="shared" si="286"/>
        <v>100</v>
      </c>
      <c r="BC84" s="1">
        <f t="shared" si="287"/>
        <v>0</v>
      </c>
      <c r="BD84" s="1">
        <f t="shared" si="288"/>
        <v>4.6009999999999902</v>
      </c>
      <c r="BE84" s="4">
        <f t="shared" ref="BE84:BE115" si="345">-$B$4*(BD84-BD83)/($E84-$E83)</f>
        <v>0.99999999999999645</v>
      </c>
      <c r="BF84" s="1">
        <f t="shared" ref="BF84:BF119" si="346">(($B$7*$B$19+ABS(AK84*AG84))/
AF84)*((AW84-AW83)*$B$19/$B$13/($E84-$E83))</f>
        <v>1.1979645190736111E-10</v>
      </c>
      <c r="BG84" s="4">
        <f t="shared" si="266"/>
        <v>-0.46742716091103192</v>
      </c>
      <c r="BH84" s="1">
        <f t="shared" ref="BH84:BH119" si="347">IF(BC84&gt;5,((BM84-(BL84*((BB84-(AY84-AZ84))/$B83))-(BE84*(($B$9+$B$10)/2)*((AY84-AZ84)/$B83)))*$B83/BC84)/$B$10,BE84)</f>
        <v>0.99999999999999645</v>
      </c>
      <c r="BI84" s="1">
        <f t="shared" si="289"/>
        <v>3.468107282718103E-13</v>
      </c>
      <c r="BJ84" s="1">
        <f t="shared" ref="BJ84:BJ115" si="348">$B$9*(1+($B$11*(BI84)/$B$13))</f>
        <v>1000.0000000002427</v>
      </c>
      <c r="BK84" s="1">
        <f t="shared" ref="BK84:BK119" si="349">BH84*$B$10</f>
        <v>1027.0199999999963</v>
      </c>
      <c r="BL84" s="1">
        <f t="shared" ref="BL84:BL119" si="350">BE84*$B$9</f>
        <v>999.99999999999648</v>
      </c>
      <c r="BM84" s="1">
        <f t="shared" ref="BM84:BM119" si="351">$B$9*$B$7</f>
        <v>1000</v>
      </c>
      <c r="BN84" s="1">
        <f t="shared" ref="BN84:BN119" si="352">(BI84-BI83)/($E84-$E83)</f>
        <v>4.6241430436241382E-14</v>
      </c>
      <c r="BO84" s="4">
        <f t="shared" ref="BO84:BO119" si="353">(((BH84*BJ84*AW84)*((BC84)))+(BE84*BJ84*AW84*(AY84-AZ84)))/$B$19</f>
        <v>0</v>
      </c>
      <c r="BP84" s="1">
        <f t="shared" ref="BP84:BP115" si="354">BO84-(BI84)*(BM84)</f>
        <v>-3.4681072827181028E-10</v>
      </c>
      <c r="BQ84" s="4">
        <f t="shared" si="290"/>
        <v>0</v>
      </c>
      <c r="BR84" s="4">
        <f t="shared" si="291"/>
        <v>10</v>
      </c>
      <c r="BS84" s="4">
        <f t="shared" ref="BS84:BS115" si="355">BS83*((BR84-($B$6/2))/(BR84+($B$6/2)))</f>
        <v>3.4682245391192597E-13</v>
      </c>
      <c r="BT84" s="4">
        <f t="shared" si="292"/>
        <v>1.172564011566899E-17</v>
      </c>
      <c r="BU84" s="4">
        <f t="shared" si="293"/>
        <v>-100</v>
      </c>
      <c r="BV84" s="4">
        <f t="shared" si="294"/>
        <v>-100</v>
      </c>
      <c r="BW84" s="4">
        <f t="shared" si="295"/>
        <v>-100</v>
      </c>
      <c r="BX84" s="1">
        <f t="shared" si="296"/>
        <v>100</v>
      </c>
      <c r="BY84" s="1">
        <f t="shared" si="297"/>
        <v>0</v>
      </c>
      <c r="BZ84" s="1">
        <f t="shared" si="298"/>
        <v>4.6009999999999902</v>
      </c>
      <c r="CA84" s="4">
        <f t="shared" ref="CA84:CA115" si="356">-$B$4*(BZ84-BZ83)/($E84-$E83)</f>
        <v>0.99999999999999645</v>
      </c>
      <c r="CB84" s="1">
        <f t="shared" ref="CB84:CB119" si="357">(($B$7*$B$19+ABS(BG84*BC84))/
BB84)*((BS84-BS83)*$B$19/$B$13/($E84-$E83))</f>
        <v>1.1980050221482763E-10</v>
      </c>
      <c r="CC84" s="4">
        <f t="shared" si="267"/>
        <v>-0.46746129255551433</v>
      </c>
      <c r="CD84" s="1">
        <f t="shared" ref="CD84:CD119" si="358">IF(BY84&gt;5,((CI84-(CH84*((BX84-(BU84-BV84))/$B83))-(CA84*(($B$9+$B$10)/2)*((BU84-BV84)/$B83)))*$B83/BY84)/$B$10,CA84)</f>
        <v>0.99999999999999645</v>
      </c>
      <c r="CE84" s="1">
        <f t="shared" si="299"/>
        <v>3.4682245391192597E-13</v>
      </c>
      <c r="CF84" s="1">
        <f t="shared" ref="CF84:CF115" si="359">$B$9*(1+($B$11*(CE84)/$B$13))</f>
        <v>1000.0000000002427</v>
      </c>
      <c r="CG84" s="1">
        <f t="shared" ref="CG84:CG119" si="360">CD84*$B$10</f>
        <v>1027.0199999999963</v>
      </c>
      <c r="CH84" s="1">
        <f t="shared" ref="CH84:CH119" si="361">CA84*$B$9</f>
        <v>999.99999999999648</v>
      </c>
      <c r="CI84" s="1">
        <f t="shared" ref="CI84:CI119" si="362">$B$9*$B$7</f>
        <v>1000</v>
      </c>
      <c r="CJ84" s="1">
        <f t="shared" ref="CJ84:CJ119" si="363">(CE84-CE83)/($E84-$E83)</f>
        <v>4.624299385492346E-14</v>
      </c>
      <c r="CK84" s="4">
        <f t="shared" ref="CK84:CK119" si="364">(((CD84*CF84*BS84)*((BY84)))+(CA84*CF84*BS84*(BU84-BV84)))/$B$19</f>
        <v>0</v>
      </c>
      <c r="CL84" s="1">
        <f t="shared" ref="CL84:CL115" si="365">CK84-(CE84)*(CI84)</f>
        <v>-3.4682245391192598E-10</v>
      </c>
      <c r="CM84" s="4">
        <f t="shared" si="300"/>
        <v>0</v>
      </c>
      <c r="CN84" s="4">
        <f t="shared" si="301"/>
        <v>10</v>
      </c>
      <c r="CO84" s="4">
        <f t="shared" ref="CO84:CO115" si="366">CO83*((CN84-($B$6/2))/(CN84+($B$6/2)))</f>
        <v>3.468249223743436E-13</v>
      </c>
      <c r="CP84" s="4">
        <f t="shared" si="302"/>
        <v>2.4684624176256646E-18</v>
      </c>
      <c r="CQ84" s="4">
        <f t="shared" si="303"/>
        <v>-100</v>
      </c>
      <c r="CR84" s="4">
        <f t="shared" si="304"/>
        <v>-100</v>
      </c>
      <c r="CS84" s="4">
        <f t="shared" si="305"/>
        <v>-100</v>
      </c>
      <c r="CT84" s="1">
        <f t="shared" si="306"/>
        <v>100</v>
      </c>
      <c r="CU84" s="1">
        <f t="shared" si="307"/>
        <v>0</v>
      </c>
      <c r="CV84" s="1">
        <f t="shared" si="308"/>
        <v>4.6009999999999902</v>
      </c>
      <c r="CW84" s="4">
        <f t="shared" ref="CW84:CW115" si="367">-$B$4*(CV84-CV83)/($E84-$E83)</f>
        <v>0.99999999999999645</v>
      </c>
      <c r="CX84" s="1">
        <f t="shared" ref="CX84:CX119" si="368">(($B$7*$B$19+ABS(CC84*BY84))/
BX84)*((CO84-CO83)*$B$19/$B$13/($E84-$E83))</f>
        <v>1.1980135487887514E-10</v>
      </c>
      <c r="CY84" s="4">
        <f t="shared" si="268"/>
        <v>-0.46744665124978735</v>
      </c>
      <c r="CZ84" s="1">
        <f t="shared" ref="CZ84:CZ119" si="369">IF(CU84&gt;5,((DE84-(DD84*((CT84-(CQ84-CR84))/$B83))-(CW84*(($B$9+$B$10)/2)*((CQ84-CR84)/$B83)))*$B83/CU84)/$B$10,CW84)</f>
        <v>0.99999999999999645</v>
      </c>
      <c r="DA84" s="1">
        <f t="shared" si="309"/>
        <v>3.468249223743436E-13</v>
      </c>
      <c r="DB84" s="1">
        <f t="shared" ref="DB84:DB115" si="370">$B$9*(1+($B$11*(DA84)/$B$13))</f>
        <v>1000.0000000002427</v>
      </c>
      <c r="DC84" s="1">
        <f t="shared" ref="DC84:DC119" si="371">CZ84*$B$10</f>
        <v>1027.0199999999963</v>
      </c>
      <c r="DD84" s="1">
        <f t="shared" ref="DD84:DD119" si="372">CW84*$B$9</f>
        <v>999.99999999999648</v>
      </c>
      <c r="DE84" s="1">
        <f t="shared" ref="DE84:DE119" si="373">$B$9*$B$7</f>
        <v>1000</v>
      </c>
      <c r="DF84" s="1">
        <f t="shared" ref="DF84:DF119" si="374">(DA84-DA83)/($E84-$E83)</f>
        <v>4.6243322983245814E-14</v>
      </c>
      <c r="DG84" s="4">
        <f t="shared" ref="DG84:DG119" si="375">(((CZ84*DB84*CO84)*((CU84)))+(CW84*DB84*CO84*(CQ84-CR84)))/$B$19</f>
        <v>0</v>
      </c>
      <c r="DH84" s="1">
        <f t="shared" ref="DH84:DH115" si="376">DG84-(DA84)*(DE84)</f>
        <v>-3.4682492237434362E-10</v>
      </c>
      <c r="DI84" s="4">
        <f t="shared" si="310"/>
        <v>0</v>
      </c>
      <c r="DJ84" s="4">
        <f t="shared" si="311"/>
        <v>10</v>
      </c>
      <c r="DK84" s="4">
        <f t="shared" ref="DK84:DK115" si="377">DK83*((DJ84-($B$6/2))/(DJ84+($B$6/2)))</f>
        <v>3.4682626244429659E-13</v>
      </c>
      <c r="DL84" s="4">
        <f t="shared" si="312"/>
        <v>1.3400699529903245E-18</v>
      </c>
      <c r="DM84" s="4">
        <f t="shared" si="313"/>
        <v>-100</v>
      </c>
      <c r="DN84" s="4">
        <f t="shared" si="314"/>
        <v>-100</v>
      </c>
      <c r="DO84" s="4">
        <f t="shared" si="315"/>
        <v>-100</v>
      </c>
      <c r="DP84" s="1">
        <f t="shared" si="316"/>
        <v>100</v>
      </c>
      <c r="DQ84" s="1">
        <f t="shared" si="317"/>
        <v>0</v>
      </c>
      <c r="DR84" s="1">
        <f t="shared" si="318"/>
        <v>4.6009999999999902</v>
      </c>
      <c r="DS84" s="4">
        <f t="shared" ref="DS84:DS115" si="378">-$B$4*(DR84-DR83)/($E84-$E83)</f>
        <v>0.99999999999999645</v>
      </c>
      <c r="DT84" s="1">
        <f t="shared" ref="DT84:DT119" si="379">(($B$7*$B$19+ABS(CY84*CU84))/
CT84)*((DK84-DK83)*$B$19/$B$13/($E84-$E83))</f>
        <v>1.1980181777005063E-10</v>
      </c>
      <c r="DU84" s="4">
        <f t="shared" si="269"/>
        <v>-0.46741350014400684</v>
      </c>
      <c r="DV84" s="1">
        <f t="shared" ref="DV84:DV119" si="380">IF(DQ84&gt;5,((EA84-(DZ84*((DP84-(DM84-DN84))/$B83))-(DS84*(($B$9+$B$10)/2)*((DM84-DN84)/$B83)))*$B83/DQ84)/$B$10,DS84)</f>
        <v>0.99999999999999645</v>
      </c>
      <c r="DW84" s="1">
        <f t="shared" si="319"/>
        <v>3.4682626244429659E-13</v>
      </c>
      <c r="DX84" s="1">
        <f t="shared" ref="DX84:DX115" si="381">$B$9*(1+($B$11*(DW84)/$B$13))</f>
        <v>1000.0000000002427</v>
      </c>
      <c r="DY84" s="1">
        <f t="shared" ref="DY84:DY119" si="382">DV84*$B$10</f>
        <v>1027.0199999999963</v>
      </c>
      <c r="DZ84" s="1">
        <f t="shared" ref="DZ84:DZ119" si="383">DS84*$B$9</f>
        <v>999.99999999999648</v>
      </c>
      <c r="EA84" s="1">
        <f t="shared" ref="EA84:EA119" si="384">$B$9*$B$7</f>
        <v>1000</v>
      </c>
      <c r="EB84" s="1">
        <f t="shared" ref="EB84:EB119" si="385">(DW84-DW83)/($E84-$E83)</f>
        <v>4.6243501659239542E-14</v>
      </c>
      <c r="EC84" s="4">
        <f t="shared" ref="EC84:EC119" si="386">(((DV84*DX84*DK84)*((DQ84)))+(DS84*DX84*DK84*(DM84-DN84)))/$B$19</f>
        <v>0</v>
      </c>
      <c r="ED84" s="1">
        <f t="shared" ref="ED84:ED115" si="387">EC84-(DW84)*(EA84)</f>
        <v>-3.468262624442966E-10</v>
      </c>
      <c r="EE84" s="4">
        <f t="shared" si="320"/>
        <v>0</v>
      </c>
      <c r="EF84" s="4">
        <f t="shared" si="321"/>
        <v>10</v>
      </c>
      <c r="EG84" s="4">
        <f t="shared" ref="EG84:EG115" si="388">EG83*((EF84-($B$6/2))/(EF84+($B$6/2)))</f>
        <v>3.4682663261237598E-13</v>
      </c>
      <c r="EH84" s="4">
        <f t="shared" si="322"/>
        <v>3.7016807939626011E-19</v>
      </c>
      <c r="EI84" s="4">
        <f t="shared" si="323"/>
        <v>-100</v>
      </c>
      <c r="EJ84" s="4">
        <f t="shared" si="324"/>
        <v>-100</v>
      </c>
      <c r="EK84" s="4">
        <f t="shared" si="325"/>
        <v>-100</v>
      </c>
      <c r="EL84" s="1">
        <f t="shared" si="326"/>
        <v>100</v>
      </c>
      <c r="EM84" s="1">
        <f t="shared" si="327"/>
        <v>0</v>
      </c>
      <c r="EN84" s="1">
        <f t="shared" si="328"/>
        <v>4.6009999999999902</v>
      </c>
      <c r="EO84" s="4">
        <f t="shared" ref="EO84:EO115" si="389">-$B$4*(EN84-EN83)/($E84-$E83)</f>
        <v>0.99999999999999645</v>
      </c>
      <c r="EP84" s="1">
        <f t="shared" ref="EP84:EP119" si="390">(($B$7*$B$19+ABS(DU84*DQ84))/
DP84)*((EG84-EG83)*$B$19/$B$13/($E84-$E83))</f>
        <v>1.1980194563467221E-10</v>
      </c>
      <c r="EQ84" s="4">
        <f t="shared" si="270"/>
        <v>-0.46739906360718619</v>
      </c>
      <c r="ER84" s="1">
        <f t="shared" ref="ER84:ER119" si="391">IF(EM84&gt;5,((EW84-(EV84*((EL84-(EI84-EJ84))/$B83))-(EO84*(($B$9+$B$10)/2)*((EI84-EJ84)/$B83)))*$B83/EM84)/$B$10,EO84)</f>
        <v>0.99999999999999645</v>
      </c>
      <c r="ES84" s="1">
        <f t="shared" si="329"/>
        <v>3.4682663261237598E-13</v>
      </c>
      <c r="ET84" s="1">
        <f t="shared" ref="ET84:ET115" si="392">$B$9*(1+($B$11*(ES84)/$B$13))</f>
        <v>1000.0000000002427</v>
      </c>
      <c r="EU84" s="1">
        <f t="shared" ref="EU84:EU119" si="393">ER84*$B$10</f>
        <v>1027.0199999999963</v>
      </c>
      <c r="EV84" s="1">
        <f t="shared" ref="EV84:EV119" si="394">EO84*$B$9</f>
        <v>999.99999999999648</v>
      </c>
      <c r="EW84" s="1">
        <f t="shared" ref="EW84:EW119" si="395">$B$9*$B$7</f>
        <v>1000</v>
      </c>
      <c r="EX84" s="1">
        <f t="shared" ref="EX84:EX119" si="396">(ES84-ES83)/($E84-$E83)</f>
        <v>4.6243551014983471E-14</v>
      </c>
      <c r="EY84" s="4">
        <f t="shared" ref="EY84:EY119" si="397">(((ER84*ET84*EG84)*((EM84)))+(EO84*ET84*EG84*(EI84-EJ84)))/$B$19</f>
        <v>0</v>
      </c>
      <c r="EZ84" s="1">
        <f t="shared" ref="EZ84:EZ115" si="398">EY84-(ES84)*(EW84)</f>
        <v>-3.4682663261237597E-10</v>
      </c>
      <c r="FA84" s="4">
        <f t="shared" si="330"/>
        <v>0</v>
      </c>
      <c r="FB84" s="4">
        <f t="shared" si="331"/>
        <v>10</v>
      </c>
      <c r="FC84" s="4">
        <f t="shared" ref="FC84:FC115" si="399">FC83*((FB84-($B$6/2))/(FB84+($B$6/2)))</f>
        <v>3.4682636162785312E-13</v>
      </c>
      <c r="FD84" s="4">
        <f t="shared" si="332"/>
        <v>-2.7098452285996896E-19</v>
      </c>
      <c r="FF84" s="4"/>
      <c r="FG84" s="4"/>
      <c r="FH84" s="4"/>
      <c r="FI84" s="4"/>
      <c r="FJ84" s="4"/>
      <c r="FK84" s="4"/>
      <c r="FL84" s="4"/>
      <c r="FM84" s="4"/>
      <c r="GB84" s="3"/>
    </row>
    <row r="85" spans="1:184">
      <c r="A85" s="1">
        <v>67</v>
      </c>
      <c r="B85" s="1">
        <f t="shared" si="271"/>
        <v>100</v>
      </c>
      <c r="C85" s="1">
        <v>0</v>
      </c>
      <c r="D85" s="1">
        <f t="shared" si="272"/>
        <v>-100</v>
      </c>
      <c r="E85" s="1">
        <f t="shared" ref="E85:E119" si="400">E84-$B$6</f>
        <v>170</v>
      </c>
      <c r="F85" s="1">
        <f t="shared" si="333"/>
        <v>4.65099999999999</v>
      </c>
      <c r="G85" s="1">
        <f>'0.5Q 17-24'!GA85</f>
        <v>-100</v>
      </c>
      <c r="H85" s="1">
        <f>'0.5Q 17-24'!GB85</f>
        <v>-100</v>
      </c>
      <c r="I85" s="1">
        <f>'0.5Q 17-24'!GC85</f>
        <v>-100</v>
      </c>
      <c r="J85" s="1">
        <f>'0.5Q 17-24'!GD85</f>
        <v>100</v>
      </c>
      <c r="K85" s="1">
        <f>'0.5Q 17-24'!GE85</f>
        <v>0</v>
      </c>
      <c r="L85" s="1">
        <f>'0.5Q 17-24'!GF85</f>
        <v>4.65099999999999</v>
      </c>
      <c r="M85" s="1">
        <f>'0.5Q 17-24'!GG85</f>
        <v>0.99999999999999645</v>
      </c>
      <c r="N85" s="1">
        <f>'0.5Q 17-24'!GH85</f>
        <v>7.1859210846403483E-11</v>
      </c>
      <c r="O85" s="1">
        <f>'0.5Q 17-24'!GI85</f>
        <v>-0.46727069419163314</v>
      </c>
      <c r="P85" s="1">
        <f>'0.5Q 17-24'!GJ85</f>
        <v>0.99999999999999645</v>
      </c>
      <c r="Q85" s="1">
        <f>'0.5Q 17-24'!GK85</f>
        <v>2.0803241540033807E-13</v>
      </c>
      <c r="R85" s="1">
        <f>'0.5Q 17-24'!GL85</f>
        <v>1000.0000000001456</v>
      </c>
      <c r="S85" s="1">
        <f>'0.5Q 17-24'!GM85</f>
        <v>1027.0199999999963</v>
      </c>
      <c r="T85" s="1">
        <f>'0.5Q 17-24'!GN85</f>
        <v>999.99999999999648</v>
      </c>
      <c r="U85" s="1">
        <f>'0.5Q 17-24'!GO85</f>
        <v>1000</v>
      </c>
      <c r="V85" s="1">
        <f>'0.5Q 17-24'!GP85</f>
        <v>2.7737655386711742E-14</v>
      </c>
      <c r="W85" s="1">
        <f>'0.5Q 17-24'!GQ85</f>
        <v>0</v>
      </c>
      <c r="X85" s="1">
        <f>'0.5Q 17-24'!GR85</f>
        <v>-2.0803241540033808E-10</v>
      </c>
      <c r="Y85" s="1">
        <f>'0.5Q 17-24'!GS85</f>
        <v>0</v>
      </c>
      <c r="Z85" s="1">
        <f>'0.5Q 17-24'!GT85</f>
        <v>10</v>
      </c>
      <c r="AA85" s="1">
        <f>'0.5Q 17-24'!GU85</f>
        <v>2.080627011007735E-13</v>
      </c>
      <c r="AC85" s="4">
        <f t="shared" si="273"/>
        <v>-100</v>
      </c>
      <c r="AD85" s="4">
        <f t="shared" si="274"/>
        <v>-100</v>
      </c>
      <c r="AE85" s="4">
        <f t="shared" si="275"/>
        <v>-100</v>
      </c>
      <c r="AF85" s="1">
        <f t="shared" si="276"/>
        <v>100</v>
      </c>
      <c r="AG85" s="1">
        <f t="shared" si="277"/>
        <v>0</v>
      </c>
      <c r="AH85" s="1">
        <f t="shared" si="278"/>
        <v>4.65099999999999</v>
      </c>
      <c r="AI85" s="4">
        <f t="shared" si="334"/>
        <v>0.99999999999999645</v>
      </c>
      <c r="AJ85" s="1">
        <f t="shared" si="335"/>
        <v>7.1869672228246452E-11</v>
      </c>
      <c r="AK85" s="4">
        <f t="shared" ref="AK85:AK119" si="401">AK84</f>
        <v>-0.46740197786526982</v>
      </c>
      <c r="AL85" s="1">
        <f t="shared" si="336"/>
        <v>0.99999999999999645</v>
      </c>
      <c r="AM85" s="1">
        <f t="shared" si="279"/>
        <v>2.080627011007735E-13</v>
      </c>
      <c r="AN85" s="1">
        <f t="shared" si="337"/>
        <v>1000.0000000001456</v>
      </c>
      <c r="AO85" s="1">
        <f t="shared" si="338"/>
        <v>1027.0199999999963</v>
      </c>
      <c r="AP85" s="1">
        <f t="shared" si="339"/>
        <v>999.99999999999648</v>
      </c>
      <c r="AQ85" s="1">
        <f t="shared" si="340"/>
        <v>1000</v>
      </c>
      <c r="AR85" s="1">
        <f t="shared" si="341"/>
        <v>2.7741693480103134E-14</v>
      </c>
      <c r="AS85" s="4">
        <f t="shared" si="342"/>
        <v>0</v>
      </c>
      <c r="AT85" s="1">
        <f t="shared" si="343"/>
        <v>-2.0806270110077351E-10</v>
      </c>
      <c r="AU85" s="4">
        <f t="shared" si="280"/>
        <v>0</v>
      </c>
      <c r="AV85" s="4">
        <f t="shared" si="281"/>
        <v>10</v>
      </c>
      <c r="AW85" s="4">
        <f t="shared" si="344"/>
        <v>2.0808643696308616E-13</v>
      </c>
      <c r="AX85" s="4">
        <f t="shared" si="282"/>
        <v>2.3735862312664687E-17</v>
      </c>
      <c r="AY85" s="4">
        <f t="shared" si="283"/>
        <v>-100</v>
      </c>
      <c r="AZ85" s="4">
        <f t="shared" si="284"/>
        <v>-100</v>
      </c>
      <c r="BA85" s="4">
        <f t="shared" si="285"/>
        <v>-100</v>
      </c>
      <c r="BB85" s="1">
        <f t="shared" si="286"/>
        <v>100</v>
      </c>
      <c r="BC85" s="1">
        <f t="shared" si="287"/>
        <v>0</v>
      </c>
      <c r="BD85" s="1">
        <f t="shared" si="288"/>
        <v>4.65099999999999</v>
      </c>
      <c r="BE85" s="4">
        <f t="shared" si="345"/>
        <v>0.99999999999999645</v>
      </c>
      <c r="BF85" s="1">
        <f t="shared" si="346"/>
        <v>7.1877871144416643E-11</v>
      </c>
      <c r="BG85" s="4">
        <f t="shared" ref="BG85:BG119" si="402">BG84</f>
        <v>-0.46742716091103192</v>
      </c>
      <c r="BH85" s="1">
        <f t="shared" si="347"/>
        <v>0.99999999999999645</v>
      </c>
      <c r="BI85" s="1">
        <f t="shared" si="289"/>
        <v>2.0808643696308616E-13</v>
      </c>
      <c r="BJ85" s="1">
        <f t="shared" si="348"/>
        <v>1000.0000000001456</v>
      </c>
      <c r="BK85" s="1">
        <f t="shared" si="349"/>
        <v>1027.0199999999963</v>
      </c>
      <c r="BL85" s="1">
        <f t="shared" si="350"/>
        <v>999.99999999999648</v>
      </c>
      <c r="BM85" s="1">
        <f t="shared" si="351"/>
        <v>1000</v>
      </c>
      <c r="BN85" s="1">
        <f t="shared" si="352"/>
        <v>2.7744858261744827E-14</v>
      </c>
      <c r="BO85" s="4">
        <f t="shared" si="353"/>
        <v>0</v>
      </c>
      <c r="BP85" s="1">
        <f t="shared" si="354"/>
        <v>-2.0808643696308617E-10</v>
      </c>
      <c r="BQ85" s="4">
        <f t="shared" si="290"/>
        <v>0</v>
      </c>
      <c r="BR85" s="4">
        <f t="shared" si="291"/>
        <v>10</v>
      </c>
      <c r="BS85" s="4">
        <f t="shared" si="355"/>
        <v>2.0809347234715558E-13</v>
      </c>
      <c r="BT85" s="4">
        <f t="shared" si="292"/>
        <v>7.0353840694165399E-18</v>
      </c>
      <c r="BU85" s="4">
        <f t="shared" si="293"/>
        <v>-100</v>
      </c>
      <c r="BV85" s="4">
        <f t="shared" si="294"/>
        <v>-100</v>
      </c>
      <c r="BW85" s="4">
        <f t="shared" si="295"/>
        <v>-100</v>
      </c>
      <c r="BX85" s="1">
        <f t="shared" si="296"/>
        <v>100</v>
      </c>
      <c r="BY85" s="1">
        <f t="shared" si="297"/>
        <v>0</v>
      </c>
      <c r="BZ85" s="1">
        <f t="shared" si="298"/>
        <v>4.65099999999999</v>
      </c>
      <c r="CA85" s="4">
        <f t="shared" si="356"/>
        <v>0.99999999999999645</v>
      </c>
      <c r="CB85" s="1">
        <f t="shared" si="357"/>
        <v>7.1880301328896577E-11</v>
      </c>
      <c r="CC85" s="4">
        <f t="shared" ref="CC85:CC119" si="403">CC84</f>
        <v>-0.46746129255551433</v>
      </c>
      <c r="CD85" s="1">
        <f t="shared" si="358"/>
        <v>0.99999999999999645</v>
      </c>
      <c r="CE85" s="1">
        <f t="shared" si="299"/>
        <v>2.0809347234715558E-13</v>
      </c>
      <c r="CF85" s="1">
        <f t="shared" si="359"/>
        <v>1000.0000000001456</v>
      </c>
      <c r="CG85" s="1">
        <f t="shared" si="360"/>
        <v>1027.0199999999963</v>
      </c>
      <c r="CH85" s="1">
        <f t="shared" si="361"/>
        <v>999.99999999999648</v>
      </c>
      <c r="CI85" s="1">
        <f t="shared" si="362"/>
        <v>1000</v>
      </c>
      <c r="CJ85" s="1">
        <f t="shared" si="363"/>
        <v>2.7745796312954079E-14</v>
      </c>
      <c r="CK85" s="4">
        <f t="shared" si="364"/>
        <v>0</v>
      </c>
      <c r="CL85" s="1">
        <f t="shared" si="365"/>
        <v>-2.0809347234715557E-10</v>
      </c>
      <c r="CM85" s="4">
        <f t="shared" si="300"/>
        <v>0</v>
      </c>
      <c r="CN85" s="4">
        <f t="shared" si="301"/>
        <v>10</v>
      </c>
      <c r="CO85" s="4">
        <f t="shared" si="366"/>
        <v>2.0809495342460615E-13</v>
      </c>
      <c r="CP85" s="4">
        <f t="shared" si="302"/>
        <v>1.48107745057035E-18</v>
      </c>
      <c r="CQ85" s="4">
        <f t="shared" si="303"/>
        <v>-100</v>
      </c>
      <c r="CR85" s="4">
        <f t="shared" si="304"/>
        <v>-100</v>
      </c>
      <c r="CS85" s="4">
        <f t="shared" si="305"/>
        <v>-100</v>
      </c>
      <c r="CT85" s="1">
        <f t="shared" si="306"/>
        <v>100</v>
      </c>
      <c r="CU85" s="1">
        <f t="shared" si="307"/>
        <v>0</v>
      </c>
      <c r="CV85" s="1">
        <f t="shared" si="308"/>
        <v>4.65099999999999</v>
      </c>
      <c r="CW85" s="4">
        <f t="shared" si="367"/>
        <v>0.99999999999999645</v>
      </c>
      <c r="CX85" s="1">
        <f t="shared" si="368"/>
        <v>7.18808129273251E-11</v>
      </c>
      <c r="CY85" s="4">
        <f t="shared" ref="CY85:CY119" si="404">CY84</f>
        <v>-0.46744665124978735</v>
      </c>
      <c r="CZ85" s="1">
        <f t="shared" si="369"/>
        <v>0.99999999999999645</v>
      </c>
      <c r="DA85" s="1">
        <f t="shared" si="309"/>
        <v>2.0809495342460615E-13</v>
      </c>
      <c r="DB85" s="1">
        <f t="shared" si="370"/>
        <v>1000.0000000001456</v>
      </c>
      <c r="DC85" s="1">
        <f t="shared" si="371"/>
        <v>1027.0199999999963</v>
      </c>
      <c r="DD85" s="1">
        <f t="shared" si="372"/>
        <v>999.99999999999648</v>
      </c>
      <c r="DE85" s="1">
        <f t="shared" si="373"/>
        <v>1000</v>
      </c>
      <c r="DF85" s="1">
        <f t="shared" si="374"/>
        <v>2.7745993789947489E-14</v>
      </c>
      <c r="DG85" s="4">
        <f t="shared" si="375"/>
        <v>0</v>
      </c>
      <c r="DH85" s="1">
        <f t="shared" si="376"/>
        <v>-2.0809495342460614E-10</v>
      </c>
      <c r="DI85" s="4">
        <f t="shared" si="310"/>
        <v>0</v>
      </c>
      <c r="DJ85" s="4">
        <f t="shared" si="311"/>
        <v>10</v>
      </c>
      <c r="DK85" s="4">
        <f t="shared" si="377"/>
        <v>2.0809575746657795E-13</v>
      </c>
      <c r="DL85" s="4">
        <f t="shared" si="312"/>
        <v>8.0404197179924341E-19</v>
      </c>
      <c r="DM85" s="4">
        <f t="shared" si="313"/>
        <v>-100</v>
      </c>
      <c r="DN85" s="4">
        <f t="shared" si="314"/>
        <v>-100</v>
      </c>
      <c r="DO85" s="4">
        <f t="shared" si="315"/>
        <v>-100</v>
      </c>
      <c r="DP85" s="1">
        <f t="shared" si="316"/>
        <v>100</v>
      </c>
      <c r="DQ85" s="1">
        <f t="shared" si="317"/>
        <v>0</v>
      </c>
      <c r="DR85" s="1">
        <f t="shared" si="318"/>
        <v>4.65099999999999</v>
      </c>
      <c r="DS85" s="4">
        <f t="shared" si="378"/>
        <v>0.99999999999999645</v>
      </c>
      <c r="DT85" s="1">
        <f t="shared" si="379"/>
        <v>7.1881090662030382E-11</v>
      </c>
      <c r="DU85" s="4">
        <f t="shared" ref="DU85:DU119" si="405">DU84</f>
        <v>-0.46741350014400684</v>
      </c>
      <c r="DV85" s="1">
        <f t="shared" si="380"/>
        <v>0.99999999999999645</v>
      </c>
      <c r="DW85" s="1">
        <f t="shared" si="319"/>
        <v>2.0809575746657795E-13</v>
      </c>
      <c r="DX85" s="1">
        <f t="shared" si="381"/>
        <v>1000.0000000001456</v>
      </c>
      <c r="DY85" s="1">
        <f t="shared" si="382"/>
        <v>1027.0199999999963</v>
      </c>
      <c r="DZ85" s="1">
        <f t="shared" si="383"/>
        <v>999.99999999999648</v>
      </c>
      <c r="EA85" s="1">
        <f t="shared" si="384"/>
        <v>1000</v>
      </c>
      <c r="EB85" s="1">
        <f t="shared" si="385"/>
        <v>2.7746100995543728E-14</v>
      </c>
      <c r="EC85" s="4">
        <f t="shared" si="386"/>
        <v>0</v>
      </c>
      <c r="ED85" s="1">
        <f t="shared" si="387"/>
        <v>-2.0809575746657796E-10</v>
      </c>
      <c r="EE85" s="4">
        <f t="shared" si="320"/>
        <v>0</v>
      </c>
      <c r="EF85" s="4">
        <f t="shared" si="321"/>
        <v>10</v>
      </c>
      <c r="EG85" s="4">
        <f t="shared" si="388"/>
        <v>2.0809597956742557E-13</v>
      </c>
      <c r="EH85" s="4">
        <f t="shared" si="322"/>
        <v>2.2210084762260993E-19</v>
      </c>
      <c r="EI85" s="4">
        <f t="shared" si="323"/>
        <v>-100</v>
      </c>
      <c r="EJ85" s="4">
        <f t="shared" si="324"/>
        <v>-100</v>
      </c>
      <c r="EK85" s="4">
        <f t="shared" si="325"/>
        <v>-100</v>
      </c>
      <c r="EL85" s="1">
        <f t="shared" si="326"/>
        <v>100</v>
      </c>
      <c r="EM85" s="1">
        <f t="shared" si="327"/>
        <v>0</v>
      </c>
      <c r="EN85" s="1">
        <f t="shared" si="328"/>
        <v>4.65099999999999</v>
      </c>
      <c r="EO85" s="4">
        <f t="shared" si="389"/>
        <v>0.99999999999999645</v>
      </c>
      <c r="EP85" s="1">
        <f t="shared" si="390"/>
        <v>7.1881167380803319E-11</v>
      </c>
      <c r="EQ85" s="4">
        <f t="shared" ref="EQ85:EQ119" si="406">EQ84</f>
        <v>-0.46739906360718619</v>
      </c>
      <c r="ER85" s="1">
        <f t="shared" si="391"/>
        <v>0.99999999999999645</v>
      </c>
      <c r="ES85" s="1">
        <f t="shared" si="329"/>
        <v>2.0809597956742557E-13</v>
      </c>
      <c r="ET85" s="1">
        <f t="shared" si="392"/>
        <v>1000.0000000001456</v>
      </c>
      <c r="EU85" s="1">
        <f t="shared" si="393"/>
        <v>1027.0199999999963</v>
      </c>
      <c r="EV85" s="1">
        <f t="shared" si="394"/>
        <v>999.99999999999648</v>
      </c>
      <c r="EW85" s="1">
        <f t="shared" si="395"/>
        <v>1000</v>
      </c>
      <c r="EX85" s="1">
        <f t="shared" si="396"/>
        <v>2.7746130608990084E-14</v>
      </c>
      <c r="EY85" s="4">
        <f t="shared" si="397"/>
        <v>0</v>
      </c>
      <c r="EZ85" s="1">
        <f t="shared" si="398"/>
        <v>-2.0809597956742558E-10</v>
      </c>
      <c r="FA85" s="4">
        <f t="shared" si="330"/>
        <v>0</v>
      </c>
      <c r="FB85" s="4">
        <f t="shared" si="331"/>
        <v>10</v>
      </c>
      <c r="FC85" s="4">
        <f t="shared" si="399"/>
        <v>2.0809581697671187E-13</v>
      </c>
      <c r="FD85" s="4">
        <f t="shared" si="332"/>
        <v>-1.6259071369578654E-19</v>
      </c>
      <c r="FF85" s="4"/>
      <c r="FG85" s="4"/>
      <c r="FH85" s="4"/>
      <c r="FI85" s="4"/>
      <c r="FJ85" s="4"/>
      <c r="FK85" s="4"/>
      <c r="FL85" s="4"/>
      <c r="FM85" s="4"/>
      <c r="GB85" s="3"/>
    </row>
    <row r="86" spans="1:184">
      <c r="A86" s="1">
        <v>68</v>
      </c>
      <c r="B86" s="1">
        <f t="shared" si="271"/>
        <v>100</v>
      </c>
      <c r="C86" s="1">
        <v>0</v>
      </c>
      <c r="D86" s="1">
        <f t="shared" si="272"/>
        <v>-100</v>
      </c>
      <c r="E86" s="1">
        <f t="shared" si="400"/>
        <v>165</v>
      </c>
      <c r="F86" s="1">
        <f t="shared" si="333"/>
        <v>4.7009999999999899</v>
      </c>
      <c r="G86" s="1">
        <f>'0.5Q 17-24'!GA86</f>
        <v>-100</v>
      </c>
      <c r="H86" s="1">
        <f>'0.5Q 17-24'!GB86</f>
        <v>-100</v>
      </c>
      <c r="I86" s="1">
        <f>'0.5Q 17-24'!GC86</f>
        <v>-100</v>
      </c>
      <c r="J86" s="1">
        <f>'0.5Q 17-24'!GD86</f>
        <v>100</v>
      </c>
      <c r="K86" s="1">
        <f>'0.5Q 17-24'!GE86</f>
        <v>0</v>
      </c>
      <c r="L86" s="1">
        <f>'0.5Q 17-24'!GF86</f>
        <v>4.7009999999999899</v>
      </c>
      <c r="M86" s="1">
        <f>'0.5Q 17-24'!GG86</f>
        <v>0.99999999999999645</v>
      </c>
      <c r="N86" s="1">
        <f>'0.5Q 17-24'!GH86</f>
        <v>4.3115526507842087E-11</v>
      </c>
      <c r="O86" s="1">
        <f>'0.5Q 17-24'!GI86</f>
        <v>-0.46727069419163314</v>
      </c>
      <c r="P86" s="1">
        <f>'0.5Q 17-24'!GJ86</f>
        <v>0.99999999999999645</v>
      </c>
      <c r="Q86" s="1">
        <f>'0.5Q 17-24'!GK86</f>
        <v>1.2481944924020283E-13</v>
      </c>
      <c r="R86" s="1">
        <f>'0.5Q 17-24'!GL86</f>
        <v>1000.0000000000873</v>
      </c>
      <c r="S86" s="1">
        <f>'0.5Q 17-24'!GM86</f>
        <v>1027.0199999999963</v>
      </c>
      <c r="T86" s="1">
        <f>'0.5Q 17-24'!GN86</f>
        <v>999.99999999999648</v>
      </c>
      <c r="U86" s="1">
        <f>'0.5Q 17-24'!GO86</f>
        <v>1000</v>
      </c>
      <c r="V86" s="1">
        <f>'0.5Q 17-24'!GP86</f>
        <v>1.6642593232027048E-14</v>
      </c>
      <c r="W86" s="1">
        <f>'0.5Q 17-24'!GQ86</f>
        <v>0</v>
      </c>
      <c r="X86" s="1">
        <f>'0.5Q 17-24'!GR86</f>
        <v>-1.2481944924020283E-10</v>
      </c>
      <c r="Y86" s="1">
        <f>'0.5Q 17-24'!GS86</f>
        <v>0</v>
      </c>
      <c r="Z86" s="1">
        <f>'0.5Q 17-24'!GT86</f>
        <v>10</v>
      </c>
      <c r="AA86" s="1">
        <f>'0.5Q 17-24'!GU86</f>
        <v>1.2483762066046409E-13</v>
      </c>
      <c r="AC86" s="4">
        <f t="shared" si="273"/>
        <v>-100</v>
      </c>
      <c r="AD86" s="4">
        <f t="shared" si="274"/>
        <v>-100</v>
      </c>
      <c r="AE86" s="4">
        <f t="shared" si="275"/>
        <v>-100</v>
      </c>
      <c r="AF86" s="1">
        <f t="shared" si="276"/>
        <v>100</v>
      </c>
      <c r="AG86" s="1">
        <f t="shared" si="277"/>
        <v>0</v>
      </c>
      <c r="AH86" s="1">
        <f t="shared" si="278"/>
        <v>4.7009999999999899</v>
      </c>
      <c r="AI86" s="4">
        <f t="shared" si="334"/>
        <v>0.99999999999999645</v>
      </c>
      <c r="AJ86" s="1">
        <f t="shared" si="335"/>
        <v>4.3121803336947876E-11</v>
      </c>
      <c r="AK86" s="4">
        <f t="shared" si="401"/>
        <v>-0.46740197786526982</v>
      </c>
      <c r="AL86" s="1">
        <f t="shared" si="336"/>
        <v>0.99999999999999645</v>
      </c>
      <c r="AM86" s="1">
        <f t="shared" si="279"/>
        <v>1.2483762066046409E-13</v>
      </c>
      <c r="AN86" s="1">
        <f t="shared" si="337"/>
        <v>1000.0000000000875</v>
      </c>
      <c r="AO86" s="1">
        <f t="shared" si="338"/>
        <v>1027.0199999999963</v>
      </c>
      <c r="AP86" s="1">
        <f t="shared" si="339"/>
        <v>999.99999999999648</v>
      </c>
      <c r="AQ86" s="1">
        <f t="shared" si="340"/>
        <v>1000</v>
      </c>
      <c r="AR86" s="1">
        <f t="shared" si="341"/>
        <v>1.6645016088061882E-14</v>
      </c>
      <c r="AS86" s="4">
        <f t="shared" si="342"/>
        <v>0</v>
      </c>
      <c r="AT86" s="1">
        <f t="shared" si="343"/>
        <v>-1.2483762066046409E-10</v>
      </c>
      <c r="AU86" s="4">
        <f t="shared" si="280"/>
        <v>0</v>
      </c>
      <c r="AV86" s="4">
        <f t="shared" si="281"/>
        <v>10</v>
      </c>
      <c r="AW86" s="4">
        <f t="shared" si="344"/>
        <v>1.2485186217785168E-13</v>
      </c>
      <c r="AX86" s="4">
        <f t="shared" si="282"/>
        <v>1.4241517387593764E-17</v>
      </c>
      <c r="AY86" s="4">
        <f t="shared" si="283"/>
        <v>-100</v>
      </c>
      <c r="AZ86" s="4">
        <f t="shared" si="284"/>
        <v>-100</v>
      </c>
      <c r="BA86" s="4">
        <f t="shared" si="285"/>
        <v>-100</v>
      </c>
      <c r="BB86" s="1">
        <f t="shared" si="286"/>
        <v>100</v>
      </c>
      <c r="BC86" s="1">
        <f t="shared" si="287"/>
        <v>0</v>
      </c>
      <c r="BD86" s="1">
        <f t="shared" si="288"/>
        <v>4.7009999999999899</v>
      </c>
      <c r="BE86" s="4">
        <f t="shared" si="345"/>
        <v>0.99999999999999645</v>
      </c>
      <c r="BF86" s="1">
        <f t="shared" si="346"/>
        <v>4.3126722686649992E-11</v>
      </c>
      <c r="BG86" s="4">
        <f t="shared" si="402"/>
        <v>-0.46742716091103192</v>
      </c>
      <c r="BH86" s="1">
        <f t="shared" si="347"/>
        <v>0.99999999999999645</v>
      </c>
      <c r="BI86" s="1">
        <f t="shared" si="289"/>
        <v>1.2485186217785168E-13</v>
      </c>
      <c r="BJ86" s="1">
        <f t="shared" si="348"/>
        <v>1000.0000000000875</v>
      </c>
      <c r="BK86" s="1">
        <f t="shared" si="349"/>
        <v>1027.0199999999963</v>
      </c>
      <c r="BL86" s="1">
        <f t="shared" si="350"/>
        <v>999.99999999999648</v>
      </c>
      <c r="BM86" s="1">
        <f t="shared" si="351"/>
        <v>1000</v>
      </c>
      <c r="BN86" s="1">
        <f t="shared" si="352"/>
        <v>1.6646914957046896E-14</v>
      </c>
      <c r="BO86" s="4">
        <f t="shared" si="353"/>
        <v>0</v>
      </c>
      <c r="BP86" s="1">
        <f t="shared" si="354"/>
        <v>-1.2485186217785168E-10</v>
      </c>
      <c r="BQ86" s="4">
        <f t="shared" si="290"/>
        <v>0</v>
      </c>
      <c r="BR86" s="4">
        <f t="shared" si="291"/>
        <v>10</v>
      </c>
      <c r="BS86" s="4">
        <f t="shared" si="355"/>
        <v>1.2485608340829334E-13</v>
      </c>
      <c r="BT86" s="4">
        <f t="shared" si="292"/>
        <v>4.2212304416600214E-18</v>
      </c>
      <c r="BU86" s="4">
        <f t="shared" si="293"/>
        <v>-100</v>
      </c>
      <c r="BV86" s="4">
        <f t="shared" si="294"/>
        <v>-100</v>
      </c>
      <c r="BW86" s="4">
        <f t="shared" si="295"/>
        <v>-100</v>
      </c>
      <c r="BX86" s="1">
        <f t="shared" si="296"/>
        <v>100</v>
      </c>
      <c r="BY86" s="1">
        <f t="shared" si="297"/>
        <v>0</v>
      </c>
      <c r="BZ86" s="1">
        <f t="shared" si="298"/>
        <v>4.7009999999999899</v>
      </c>
      <c r="CA86" s="4">
        <f t="shared" si="356"/>
        <v>0.99999999999999645</v>
      </c>
      <c r="CB86" s="1">
        <f t="shared" si="357"/>
        <v>4.3128180797337946E-11</v>
      </c>
      <c r="CC86" s="4">
        <f t="shared" si="403"/>
        <v>-0.46746129255551433</v>
      </c>
      <c r="CD86" s="1">
        <f t="shared" si="358"/>
        <v>0.99999999999999645</v>
      </c>
      <c r="CE86" s="1">
        <f t="shared" si="299"/>
        <v>1.2485608340829334E-13</v>
      </c>
      <c r="CF86" s="1">
        <f t="shared" si="359"/>
        <v>1000.0000000000875</v>
      </c>
      <c r="CG86" s="1">
        <f t="shared" si="360"/>
        <v>1027.0199999999963</v>
      </c>
      <c r="CH86" s="1">
        <f t="shared" si="361"/>
        <v>999.99999999999648</v>
      </c>
      <c r="CI86" s="1">
        <f t="shared" si="362"/>
        <v>1000</v>
      </c>
      <c r="CJ86" s="1">
        <f t="shared" si="363"/>
        <v>1.6647477787772448E-14</v>
      </c>
      <c r="CK86" s="4">
        <f t="shared" si="364"/>
        <v>0</v>
      </c>
      <c r="CL86" s="1">
        <f t="shared" si="365"/>
        <v>-1.2485608340829334E-10</v>
      </c>
      <c r="CM86" s="4">
        <f t="shared" si="300"/>
        <v>0</v>
      </c>
      <c r="CN86" s="4">
        <f t="shared" si="301"/>
        <v>10</v>
      </c>
      <c r="CO86" s="4">
        <f t="shared" si="366"/>
        <v>1.2485697205476368E-13</v>
      </c>
      <c r="CP86" s="4">
        <f t="shared" si="302"/>
        <v>8.8864647034221003E-19</v>
      </c>
      <c r="CQ86" s="4">
        <f t="shared" si="303"/>
        <v>-100</v>
      </c>
      <c r="CR86" s="4">
        <f t="shared" si="304"/>
        <v>-100</v>
      </c>
      <c r="CS86" s="4">
        <f t="shared" si="305"/>
        <v>-100</v>
      </c>
      <c r="CT86" s="1">
        <f t="shared" si="306"/>
        <v>100</v>
      </c>
      <c r="CU86" s="1">
        <f t="shared" si="307"/>
        <v>0</v>
      </c>
      <c r="CV86" s="1">
        <f t="shared" si="308"/>
        <v>4.7009999999999899</v>
      </c>
      <c r="CW86" s="4">
        <f t="shared" si="367"/>
        <v>0.99999999999999645</v>
      </c>
      <c r="CX86" s="1">
        <f t="shared" si="368"/>
        <v>4.3128487756395061E-11</v>
      </c>
      <c r="CY86" s="4">
        <f t="shared" si="404"/>
        <v>-0.46744665124978735</v>
      </c>
      <c r="CZ86" s="1">
        <f t="shared" si="369"/>
        <v>0.99999999999999645</v>
      </c>
      <c r="DA86" s="1">
        <f t="shared" si="309"/>
        <v>1.2485697205476368E-13</v>
      </c>
      <c r="DB86" s="1">
        <f t="shared" si="370"/>
        <v>1000.0000000000875</v>
      </c>
      <c r="DC86" s="1">
        <f t="shared" si="371"/>
        <v>1027.0199999999963</v>
      </c>
      <c r="DD86" s="1">
        <f t="shared" si="372"/>
        <v>999.99999999999648</v>
      </c>
      <c r="DE86" s="1">
        <f t="shared" si="373"/>
        <v>1000</v>
      </c>
      <c r="DF86" s="1">
        <f t="shared" si="374"/>
        <v>1.6647596273968493E-14</v>
      </c>
      <c r="DG86" s="4">
        <f t="shared" si="375"/>
        <v>0</v>
      </c>
      <c r="DH86" s="1">
        <f t="shared" si="376"/>
        <v>-1.2485697205476368E-10</v>
      </c>
      <c r="DI86" s="4">
        <f t="shared" si="310"/>
        <v>0</v>
      </c>
      <c r="DJ86" s="4">
        <f t="shared" si="311"/>
        <v>10</v>
      </c>
      <c r="DK86" s="4">
        <f t="shared" si="377"/>
        <v>1.2485745447994676E-13</v>
      </c>
      <c r="DL86" s="4">
        <f t="shared" si="312"/>
        <v>4.8242518307954604E-19</v>
      </c>
      <c r="DM86" s="4">
        <f t="shared" si="313"/>
        <v>-100</v>
      </c>
      <c r="DN86" s="4">
        <f t="shared" si="314"/>
        <v>-100</v>
      </c>
      <c r="DO86" s="4">
        <f t="shared" si="315"/>
        <v>-100</v>
      </c>
      <c r="DP86" s="1">
        <f t="shared" si="316"/>
        <v>100</v>
      </c>
      <c r="DQ86" s="1">
        <f t="shared" si="317"/>
        <v>0</v>
      </c>
      <c r="DR86" s="1">
        <f t="shared" si="318"/>
        <v>4.7009999999999899</v>
      </c>
      <c r="DS86" s="4">
        <f t="shared" si="378"/>
        <v>0.99999999999999645</v>
      </c>
      <c r="DT86" s="1">
        <f t="shared" si="379"/>
        <v>4.3128654397218233E-11</v>
      </c>
      <c r="DU86" s="4">
        <f t="shared" si="405"/>
        <v>-0.46741350014400684</v>
      </c>
      <c r="DV86" s="1">
        <f t="shared" si="380"/>
        <v>0.99999999999999645</v>
      </c>
      <c r="DW86" s="1">
        <f t="shared" si="319"/>
        <v>1.2485745447994676E-13</v>
      </c>
      <c r="DX86" s="1">
        <f t="shared" si="381"/>
        <v>1000.0000000000875</v>
      </c>
      <c r="DY86" s="1">
        <f t="shared" si="382"/>
        <v>1027.0199999999963</v>
      </c>
      <c r="DZ86" s="1">
        <f t="shared" si="383"/>
        <v>999.99999999999648</v>
      </c>
      <c r="EA86" s="1">
        <f t="shared" si="384"/>
        <v>1000</v>
      </c>
      <c r="EB86" s="1">
        <f t="shared" si="385"/>
        <v>1.6647660597326237E-14</v>
      </c>
      <c r="EC86" s="4">
        <f t="shared" si="386"/>
        <v>0</v>
      </c>
      <c r="ED86" s="1">
        <f t="shared" si="387"/>
        <v>-1.2485745447994677E-10</v>
      </c>
      <c r="EE86" s="4">
        <f t="shared" si="320"/>
        <v>0</v>
      </c>
      <c r="EF86" s="4">
        <f t="shared" si="321"/>
        <v>10</v>
      </c>
      <c r="EG86" s="4">
        <f t="shared" si="388"/>
        <v>1.2485758774045534E-13</v>
      </c>
      <c r="EH86" s="4">
        <f t="shared" si="322"/>
        <v>1.3326050857356596E-19</v>
      </c>
      <c r="EI86" s="4">
        <f t="shared" si="323"/>
        <v>-100</v>
      </c>
      <c r="EJ86" s="4">
        <f t="shared" si="324"/>
        <v>-100</v>
      </c>
      <c r="EK86" s="4">
        <f t="shared" si="325"/>
        <v>-100</v>
      </c>
      <c r="EL86" s="1">
        <f t="shared" si="326"/>
        <v>100</v>
      </c>
      <c r="EM86" s="1">
        <f t="shared" si="327"/>
        <v>0</v>
      </c>
      <c r="EN86" s="1">
        <f t="shared" si="328"/>
        <v>4.7009999999999899</v>
      </c>
      <c r="EO86" s="4">
        <f t="shared" si="389"/>
        <v>0.99999999999999645</v>
      </c>
      <c r="EP86" s="1">
        <f t="shared" si="390"/>
        <v>4.3128700428481984E-11</v>
      </c>
      <c r="EQ86" s="4">
        <f t="shared" si="406"/>
        <v>-0.46739906360718619</v>
      </c>
      <c r="ER86" s="1">
        <f t="shared" si="391"/>
        <v>0.99999999999999645</v>
      </c>
      <c r="ES86" s="1">
        <f t="shared" si="329"/>
        <v>1.2485758774045534E-13</v>
      </c>
      <c r="ET86" s="1">
        <f t="shared" si="392"/>
        <v>1000.0000000000875</v>
      </c>
      <c r="EU86" s="1">
        <f t="shared" si="393"/>
        <v>1027.0199999999963</v>
      </c>
      <c r="EV86" s="1">
        <f t="shared" si="394"/>
        <v>999.99999999999648</v>
      </c>
      <c r="EW86" s="1">
        <f t="shared" si="395"/>
        <v>1000</v>
      </c>
      <c r="EX86" s="1">
        <f t="shared" si="396"/>
        <v>1.6647678365394047E-14</v>
      </c>
      <c r="EY86" s="4">
        <f t="shared" si="397"/>
        <v>0</v>
      </c>
      <c r="EZ86" s="1">
        <f t="shared" si="398"/>
        <v>-1.2485758774045533E-10</v>
      </c>
      <c r="FA86" s="4">
        <f t="shared" si="330"/>
        <v>0</v>
      </c>
      <c r="FB86" s="4">
        <f t="shared" si="331"/>
        <v>10</v>
      </c>
      <c r="FC86" s="4">
        <f t="shared" si="399"/>
        <v>1.2485749018602713E-13</v>
      </c>
      <c r="FD86" s="4">
        <f t="shared" si="332"/>
        <v>-9.7554428207374501E-20</v>
      </c>
      <c r="FF86" s="4"/>
      <c r="FG86" s="4"/>
      <c r="FH86" s="4"/>
      <c r="FI86" s="4"/>
      <c r="FJ86" s="4"/>
      <c r="FK86" s="4"/>
      <c r="FL86" s="4"/>
      <c r="FM86" s="4"/>
      <c r="GB86" s="3"/>
    </row>
    <row r="87" spans="1:184">
      <c r="A87" s="1">
        <v>69</v>
      </c>
      <c r="B87" s="1">
        <f t="shared" si="271"/>
        <v>100</v>
      </c>
      <c r="C87" s="1">
        <v>0</v>
      </c>
      <c r="D87" s="1">
        <f t="shared" si="272"/>
        <v>-100</v>
      </c>
      <c r="E87" s="1">
        <f t="shared" si="400"/>
        <v>160</v>
      </c>
      <c r="F87" s="1">
        <f t="shared" si="333"/>
        <v>4.7509999999999897</v>
      </c>
      <c r="G87" s="1">
        <f>'0.5Q 17-24'!GA87</f>
        <v>-100</v>
      </c>
      <c r="H87" s="1">
        <f>'0.5Q 17-24'!GB87</f>
        <v>-100</v>
      </c>
      <c r="I87" s="1">
        <f>'0.5Q 17-24'!GC87</f>
        <v>-100</v>
      </c>
      <c r="J87" s="1">
        <f>'0.5Q 17-24'!GD87</f>
        <v>100</v>
      </c>
      <c r="K87" s="1">
        <f>'0.5Q 17-24'!GE87</f>
        <v>0</v>
      </c>
      <c r="L87" s="1">
        <f>'0.5Q 17-24'!GF87</f>
        <v>4.7509999999999897</v>
      </c>
      <c r="M87" s="1">
        <f>'0.5Q 17-24'!GG87</f>
        <v>0.99999999999999645</v>
      </c>
      <c r="N87" s="1">
        <f>'0.5Q 17-24'!GH87</f>
        <v>2.5869315904705245E-11</v>
      </c>
      <c r="O87" s="1">
        <f>'0.5Q 17-24'!GI87</f>
        <v>-0.46727069419163314</v>
      </c>
      <c r="P87" s="1">
        <f>'0.5Q 17-24'!GJ87</f>
        <v>0.99999999999999645</v>
      </c>
      <c r="Q87" s="1">
        <f>'0.5Q 17-24'!GK87</f>
        <v>7.48916695441217E-14</v>
      </c>
      <c r="R87" s="1">
        <f>'0.5Q 17-24'!GL87</f>
        <v>1000.0000000000524</v>
      </c>
      <c r="S87" s="1">
        <f>'0.5Q 17-24'!GM87</f>
        <v>1027.0199999999963</v>
      </c>
      <c r="T87" s="1">
        <f>'0.5Q 17-24'!GN87</f>
        <v>999.99999999999648</v>
      </c>
      <c r="U87" s="1">
        <f>'0.5Q 17-24'!GO87</f>
        <v>1000</v>
      </c>
      <c r="V87" s="1">
        <f>'0.5Q 17-24'!GP87</f>
        <v>9.9855559392162261E-15</v>
      </c>
      <c r="W87" s="1">
        <f>'0.5Q 17-24'!GQ87</f>
        <v>0</v>
      </c>
      <c r="X87" s="1">
        <f>'0.5Q 17-24'!GR87</f>
        <v>-7.4891669544121695E-11</v>
      </c>
      <c r="Y87" s="1">
        <f>'0.5Q 17-24'!GS87</f>
        <v>0</v>
      </c>
      <c r="Z87" s="1">
        <f>'0.5Q 17-24'!GT87</f>
        <v>10</v>
      </c>
      <c r="AA87" s="1">
        <f>'0.5Q 17-24'!GU87</f>
        <v>7.490257239627845E-14</v>
      </c>
      <c r="AC87" s="4">
        <f t="shared" si="273"/>
        <v>-100</v>
      </c>
      <c r="AD87" s="4">
        <f t="shared" si="274"/>
        <v>-100</v>
      </c>
      <c r="AE87" s="4">
        <f t="shared" si="275"/>
        <v>-100</v>
      </c>
      <c r="AF87" s="1">
        <f t="shared" si="276"/>
        <v>100</v>
      </c>
      <c r="AG87" s="1">
        <f t="shared" si="277"/>
        <v>0</v>
      </c>
      <c r="AH87" s="1">
        <f t="shared" si="278"/>
        <v>4.7509999999999897</v>
      </c>
      <c r="AI87" s="4">
        <f t="shared" si="334"/>
        <v>0.99999999999999645</v>
      </c>
      <c r="AJ87" s="1">
        <f t="shared" si="335"/>
        <v>2.5873082002168724E-11</v>
      </c>
      <c r="AK87" s="4">
        <f t="shared" si="401"/>
        <v>-0.46740197786526982</v>
      </c>
      <c r="AL87" s="1">
        <f t="shared" si="336"/>
        <v>0.99999999999999645</v>
      </c>
      <c r="AM87" s="1">
        <f t="shared" si="279"/>
        <v>7.490257239627845E-14</v>
      </c>
      <c r="AN87" s="1">
        <f t="shared" si="337"/>
        <v>1000.0000000000524</v>
      </c>
      <c r="AO87" s="1">
        <f t="shared" si="338"/>
        <v>1027.0199999999963</v>
      </c>
      <c r="AP87" s="1">
        <f t="shared" si="339"/>
        <v>999.99999999999648</v>
      </c>
      <c r="AQ87" s="1">
        <f t="shared" si="340"/>
        <v>1000</v>
      </c>
      <c r="AR87" s="1">
        <f t="shared" si="341"/>
        <v>9.9870096528371278E-15</v>
      </c>
      <c r="AS87" s="4">
        <f t="shared" si="342"/>
        <v>0</v>
      </c>
      <c r="AT87" s="1">
        <f t="shared" si="343"/>
        <v>-7.4902572396278456E-11</v>
      </c>
      <c r="AU87" s="4">
        <f t="shared" si="280"/>
        <v>0</v>
      </c>
      <c r="AV87" s="4">
        <f t="shared" si="281"/>
        <v>10</v>
      </c>
      <c r="AW87" s="4">
        <f t="shared" si="344"/>
        <v>7.4911117306711001E-14</v>
      </c>
      <c r="AX87" s="4">
        <f t="shared" si="282"/>
        <v>8.5449104325512095E-18</v>
      </c>
      <c r="AY87" s="4">
        <f t="shared" si="283"/>
        <v>-100</v>
      </c>
      <c r="AZ87" s="4">
        <f t="shared" si="284"/>
        <v>-100</v>
      </c>
      <c r="BA87" s="4">
        <f t="shared" si="285"/>
        <v>-100</v>
      </c>
      <c r="BB87" s="1">
        <f t="shared" si="286"/>
        <v>100</v>
      </c>
      <c r="BC87" s="1">
        <f t="shared" si="287"/>
        <v>0</v>
      </c>
      <c r="BD87" s="1">
        <f t="shared" si="288"/>
        <v>4.7509999999999897</v>
      </c>
      <c r="BE87" s="4">
        <f t="shared" si="345"/>
        <v>0.99999999999999645</v>
      </c>
      <c r="BF87" s="1">
        <f t="shared" si="346"/>
        <v>2.5876033611989993E-11</v>
      </c>
      <c r="BG87" s="4">
        <f t="shared" si="402"/>
        <v>-0.46742716091103192</v>
      </c>
      <c r="BH87" s="1">
        <f t="shared" si="347"/>
        <v>0.99999999999999645</v>
      </c>
      <c r="BI87" s="1">
        <f t="shared" si="289"/>
        <v>7.4911117306711001E-14</v>
      </c>
      <c r="BJ87" s="1">
        <f t="shared" si="348"/>
        <v>1000.0000000000524</v>
      </c>
      <c r="BK87" s="1">
        <f t="shared" si="349"/>
        <v>1027.0199999999963</v>
      </c>
      <c r="BL87" s="1">
        <f t="shared" si="350"/>
        <v>999.99999999999648</v>
      </c>
      <c r="BM87" s="1">
        <f t="shared" si="351"/>
        <v>1000</v>
      </c>
      <c r="BN87" s="1">
        <f t="shared" si="352"/>
        <v>9.9881489742281357E-15</v>
      </c>
      <c r="BO87" s="4">
        <f t="shared" si="353"/>
        <v>0</v>
      </c>
      <c r="BP87" s="1">
        <f t="shared" si="354"/>
        <v>-7.4911117306711005E-11</v>
      </c>
      <c r="BQ87" s="4">
        <f t="shared" si="290"/>
        <v>0</v>
      </c>
      <c r="BR87" s="4">
        <f t="shared" si="291"/>
        <v>10</v>
      </c>
      <c r="BS87" s="4">
        <f t="shared" si="355"/>
        <v>7.4913650044976007E-14</v>
      </c>
      <c r="BT87" s="4">
        <f t="shared" si="292"/>
        <v>2.5327382650061102E-18</v>
      </c>
      <c r="BU87" s="4">
        <f t="shared" si="293"/>
        <v>-100</v>
      </c>
      <c r="BV87" s="4">
        <f t="shared" si="294"/>
        <v>-100</v>
      </c>
      <c r="BW87" s="4">
        <f t="shared" si="295"/>
        <v>-100</v>
      </c>
      <c r="BX87" s="1">
        <f t="shared" si="296"/>
        <v>100</v>
      </c>
      <c r="BY87" s="1">
        <f t="shared" si="297"/>
        <v>0</v>
      </c>
      <c r="BZ87" s="1">
        <f t="shared" si="298"/>
        <v>4.7509999999999897</v>
      </c>
      <c r="CA87" s="4">
        <f t="shared" si="356"/>
        <v>0.99999999999999645</v>
      </c>
      <c r="CB87" s="1">
        <f t="shared" si="357"/>
        <v>2.5876908478402761E-11</v>
      </c>
      <c r="CC87" s="4">
        <f t="shared" si="403"/>
        <v>-0.46746129255551433</v>
      </c>
      <c r="CD87" s="1">
        <f t="shared" si="358"/>
        <v>0.99999999999999645</v>
      </c>
      <c r="CE87" s="1">
        <f t="shared" si="299"/>
        <v>7.4913650044976007E-14</v>
      </c>
      <c r="CF87" s="1">
        <f t="shared" si="359"/>
        <v>1000.0000000000524</v>
      </c>
      <c r="CG87" s="1">
        <f t="shared" si="360"/>
        <v>1027.0199999999963</v>
      </c>
      <c r="CH87" s="1">
        <f t="shared" si="361"/>
        <v>999.99999999999648</v>
      </c>
      <c r="CI87" s="1">
        <f t="shared" si="362"/>
        <v>1000</v>
      </c>
      <c r="CJ87" s="1">
        <f t="shared" si="363"/>
        <v>9.9884866726634671E-15</v>
      </c>
      <c r="CK87" s="4">
        <f t="shared" si="364"/>
        <v>0</v>
      </c>
      <c r="CL87" s="1">
        <f t="shared" si="365"/>
        <v>-7.491365004497601E-11</v>
      </c>
      <c r="CM87" s="4">
        <f t="shared" si="300"/>
        <v>0</v>
      </c>
      <c r="CN87" s="4">
        <f t="shared" si="301"/>
        <v>10</v>
      </c>
      <c r="CO87" s="4">
        <f t="shared" si="366"/>
        <v>7.4914183232858213E-14</v>
      </c>
      <c r="CP87" s="4">
        <f t="shared" si="302"/>
        <v>5.3318788220532602E-19</v>
      </c>
      <c r="CQ87" s="4">
        <f t="shared" si="303"/>
        <v>-100</v>
      </c>
      <c r="CR87" s="4">
        <f t="shared" si="304"/>
        <v>-100</v>
      </c>
      <c r="CS87" s="4">
        <f t="shared" si="305"/>
        <v>-100</v>
      </c>
      <c r="CT87" s="1">
        <f t="shared" si="306"/>
        <v>100</v>
      </c>
      <c r="CU87" s="1">
        <f t="shared" si="307"/>
        <v>0</v>
      </c>
      <c r="CV87" s="1">
        <f t="shared" si="308"/>
        <v>4.7509999999999897</v>
      </c>
      <c r="CW87" s="4">
        <f t="shared" si="367"/>
        <v>0.99999999999999645</v>
      </c>
      <c r="CX87" s="1">
        <f t="shared" si="368"/>
        <v>2.5877092653837031E-11</v>
      </c>
      <c r="CY87" s="4">
        <f t="shared" si="404"/>
        <v>-0.46744665124978735</v>
      </c>
      <c r="CZ87" s="1">
        <f t="shared" si="369"/>
        <v>0.99999999999999645</v>
      </c>
      <c r="DA87" s="1">
        <f t="shared" si="309"/>
        <v>7.4914183232858213E-14</v>
      </c>
      <c r="DB87" s="1">
        <f t="shared" si="370"/>
        <v>1000.0000000000524</v>
      </c>
      <c r="DC87" s="1">
        <f t="shared" si="371"/>
        <v>1027.0199999999963</v>
      </c>
      <c r="DD87" s="1">
        <f t="shared" si="372"/>
        <v>999.99999999999648</v>
      </c>
      <c r="DE87" s="1">
        <f t="shared" si="373"/>
        <v>1000</v>
      </c>
      <c r="DF87" s="1">
        <f t="shared" si="374"/>
        <v>9.9885577643810948E-15</v>
      </c>
      <c r="DG87" s="4">
        <f t="shared" si="375"/>
        <v>0</v>
      </c>
      <c r="DH87" s="1">
        <f t="shared" si="376"/>
        <v>-7.4914183232858213E-11</v>
      </c>
      <c r="DI87" s="4">
        <f t="shared" si="310"/>
        <v>0</v>
      </c>
      <c r="DJ87" s="4">
        <f t="shared" si="311"/>
        <v>10</v>
      </c>
      <c r="DK87" s="4">
        <f t="shared" si="377"/>
        <v>7.4914472687968053E-14</v>
      </c>
      <c r="DL87" s="4">
        <f t="shared" si="312"/>
        <v>2.8945510984015456E-19</v>
      </c>
      <c r="DM87" s="4">
        <f t="shared" si="313"/>
        <v>-100</v>
      </c>
      <c r="DN87" s="4">
        <f t="shared" si="314"/>
        <v>-100</v>
      </c>
      <c r="DO87" s="4">
        <f t="shared" si="315"/>
        <v>-100</v>
      </c>
      <c r="DP87" s="1">
        <f t="shared" si="316"/>
        <v>100</v>
      </c>
      <c r="DQ87" s="1">
        <f t="shared" si="317"/>
        <v>0</v>
      </c>
      <c r="DR87" s="1">
        <f t="shared" si="318"/>
        <v>4.7509999999999897</v>
      </c>
      <c r="DS87" s="4">
        <f t="shared" si="378"/>
        <v>0.99999999999999645</v>
      </c>
      <c r="DT87" s="1">
        <f t="shared" si="379"/>
        <v>2.5877192638330936E-11</v>
      </c>
      <c r="DU87" s="4">
        <f t="shared" si="405"/>
        <v>-0.46741350014400684</v>
      </c>
      <c r="DV87" s="1">
        <f t="shared" si="380"/>
        <v>0.99999999999999645</v>
      </c>
      <c r="DW87" s="1">
        <f t="shared" si="319"/>
        <v>7.4914472687968053E-14</v>
      </c>
      <c r="DX87" s="1">
        <f t="shared" si="381"/>
        <v>1000.0000000000524</v>
      </c>
      <c r="DY87" s="1">
        <f t="shared" si="382"/>
        <v>1027.0199999999963</v>
      </c>
      <c r="DZ87" s="1">
        <f t="shared" si="383"/>
        <v>999.99999999999648</v>
      </c>
      <c r="EA87" s="1">
        <f t="shared" si="384"/>
        <v>1000</v>
      </c>
      <c r="EB87" s="1">
        <f t="shared" si="385"/>
        <v>9.9885963583957414E-15</v>
      </c>
      <c r="EC87" s="4">
        <f t="shared" si="386"/>
        <v>0</v>
      </c>
      <c r="ED87" s="1">
        <f t="shared" si="387"/>
        <v>-7.4914472687968054E-11</v>
      </c>
      <c r="EE87" s="4">
        <f t="shared" si="320"/>
        <v>0</v>
      </c>
      <c r="EF87" s="4">
        <f t="shared" si="321"/>
        <v>10</v>
      </c>
      <c r="EG87" s="4">
        <f t="shared" si="388"/>
        <v>7.4914552644273197E-14</v>
      </c>
      <c r="EH87" s="4">
        <f t="shared" si="322"/>
        <v>7.9956305144139576E-20</v>
      </c>
      <c r="EI87" s="4">
        <f t="shared" si="323"/>
        <v>-100</v>
      </c>
      <c r="EJ87" s="4">
        <f t="shared" si="324"/>
        <v>-100</v>
      </c>
      <c r="EK87" s="4">
        <f t="shared" si="325"/>
        <v>-100</v>
      </c>
      <c r="EL87" s="1">
        <f t="shared" si="326"/>
        <v>100</v>
      </c>
      <c r="EM87" s="1">
        <f t="shared" si="327"/>
        <v>0</v>
      </c>
      <c r="EN87" s="1">
        <f t="shared" si="328"/>
        <v>4.7509999999999897</v>
      </c>
      <c r="EO87" s="4">
        <f t="shared" si="389"/>
        <v>0.99999999999999645</v>
      </c>
      <c r="EP87" s="1">
        <f t="shared" si="390"/>
        <v>2.5877220257089188E-11</v>
      </c>
      <c r="EQ87" s="4">
        <f t="shared" si="406"/>
        <v>-0.46739906360718619</v>
      </c>
      <c r="ER87" s="1">
        <f t="shared" si="391"/>
        <v>0.99999999999999645</v>
      </c>
      <c r="ES87" s="1">
        <f t="shared" si="329"/>
        <v>7.4914552644273197E-14</v>
      </c>
      <c r="ET87" s="1">
        <f t="shared" si="392"/>
        <v>1000.0000000000524</v>
      </c>
      <c r="EU87" s="1">
        <f t="shared" si="393"/>
        <v>1027.0199999999963</v>
      </c>
      <c r="EV87" s="1">
        <f t="shared" si="394"/>
        <v>999.99999999999648</v>
      </c>
      <c r="EW87" s="1">
        <f t="shared" si="395"/>
        <v>1000</v>
      </c>
      <c r="EX87" s="1">
        <f t="shared" si="396"/>
        <v>9.9886070192364286E-15</v>
      </c>
      <c r="EY87" s="4">
        <f t="shared" si="397"/>
        <v>0</v>
      </c>
      <c r="EZ87" s="1">
        <f t="shared" si="398"/>
        <v>-7.4914552644273202E-11</v>
      </c>
      <c r="FA87" s="4">
        <f t="shared" si="330"/>
        <v>0</v>
      </c>
      <c r="FB87" s="4">
        <f t="shared" si="331"/>
        <v>10</v>
      </c>
      <c r="FC87" s="4">
        <f t="shared" si="399"/>
        <v>7.4914494111616275E-14</v>
      </c>
      <c r="FD87" s="4">
        <f t="shared" si="332"/>
        <v>-5.8532656921900346E-20</v>
      </c>
      <c r="FF87" s="4"/>
      <c r="FG87" s="4"/>
      <c r="FH87" s="4"/>
      <c r="FI87" s="4"/>
      <c r="FJ87" s="4"/>
      <c r="FK87" s="4"/>
      <c r="FL87" s="4"/>
      <c r="FM87" s="4"/>
      <c r="GB87" s="3"/>
    </row>
    <row r="88" spans="1:184">
      <c r="A88" s="1">
        <v>70</v>
      </c>
      <c r="B88" s="1">
        <f t="shared" si="271"/>
        <v>100</v>
      </c>
      <c r="C88" s="1">
        <v>0</v>
      </c>
      <c r="D88" s="1">
        <f t="shared" si="272"/>
        <v>-100</v>
      </c>
      <c r="E88" s="1">
        <f t="shared" si="400"/>
        <v>155</v>
      </c>
      <c r="F88" s="1">
        <f t="shared" si="333"/>
        <v>4.8009999999999895</v>
      </c>
      <c r="G88" s="1">
        <f>'0.5Q 17-24'!GA88</f>
        <v>-100</v>
      </c>
      <c r="H88" s="1">
        <f>'0.5Q 17-24'!GB88</f>
        <v>-100</v>
      </c>
      <c r="I88" s="1">
        <f>'0.5Q 17-24'!GC88</f>
        <v>-100</v>
      </c>
      <c r="J88" s="1">
        <f>'0.5Q 17-24'!GD88</f>
        <v>100</v>
      </c>
      <c r="K88" s="1">
        <f>'0.5Q 17-24'!GE88</f>
        <v>0</v>
      </c>
      <c r="L88" s="1">
        <f>'0.5Q 17-24'!GF88</f>
        <v>4.8009999999999895</v>
      </c>
      <c r="M88" s="1">
        <f>'0.5Q 17-24'!GG88</f>
        <v>0.99999999999999645</v>
      </c>
      <c r="N88" s="1">
        <f>'0.5Q 17-24'!GH88</f>
        <v>1.5521589542823152E-11</v>
      </c>
      <c r="O88" s="1">
        <f>'0.5Q 17-24'!GI88</f>
        <v>-0.46727069419163314</v>
      </c>
      <c r="P88" s="1">
        <f>'0.5Q 17-24'!GJ88</f>
        <v>0.99999999999999645</v>
      </c>
      <c r="Q88" s="1">
        <f>'0.5Q 17-24'!GK88</f>
        <v>4.493500172647302E-14</v>
      </c>
      <c r="R88" s="1">
        <f>'0.5Q 17-24'!GL88</f>
        <v>1000.0000000000315</v>
      </c>
      <c r="S88" s="1">
        <f>'0.5Q 17-24'!GM88</f>
        <v>1027.0199999999963</v>
      </c>
      <c r="T88" s="1">
        <f>'0.5Q 17-24'!GN88</f>
        <v>999.99999999999648</v>
      </c>
      <c r="U88" s="1">
        <f>'0.5Q 17-24'!GO88</f>
        <v>1000</v>
      </c>
      <c r="V88" s="1">
        <f>'0.5Q 17-24'!GP88</f>
        <v>5.9913335635297357E-15</v>
      </c>
      <c r="W88" s="1">
        <f>'0.5Q 17-24'!GQ88</f>
        <v>0</v>
      </c>
      <c r="X88" s="1">
        <f>'0.5Q 17-24'!GR88</f>
        <v>-4.4935001726473019E-11</v>
      </c>
      <c r="Y88" s="1">
        <f>'0.5Q 17-24'!GS88</f>
        <v>0</v>
      </c>
      <c r="Z88" s="1">
        <f>'0.5Q 17-24'!GT88</f>
        <v>10</v>
      </c>
      <c r="AA88" s="1">
        <f>'0.5Q 17-24'!GU88</f>
        <v>4.4941543437767071E-14</v>
      </c>
      <c r="AC88" s="4">
        <f t="shared" si="273"/>
        <v>-100</v>
      </c>
      <c r="AD88" s="4">
        <f t="shared" si="274"/>
        <v>-100</v>
      </c>
      <c r="AE88" s="4">
        <f t="shared" si="275"/>
        <v>-100</v>
      </c>
      <c r="AF88" s="1">
        <f t="shared" si="276"/>
        <v>100</v>
      </c>
      <c r="AG88" s="1">
        <f t="shared" si="277"/>
        <v>0</v>
      </c>
      <c r="AH88" s="1">
        <f t="shared" si="278"/>
        <v>4.8009999999999895</v>
      </c>
      <c r="AI88" s="4">
        <f t="shared" si="334"/>
        <v>0.99999999999999645</v>
      </c>
      <c r="AJ88" s="1">
        <f t="shared" si="335"/>
        <v>1.552384920130123E-11</v>
      </c>
      <c r="AK88" s="4">
        <f t="shared" si="401"/>
        <v>-0.46740197786526982</v>
      </c>
      <c r="AL88" s="1">
        <f t="shared" si="336"/>
        <v>0.99999999999999645</v>
      </c>
      <c r="AM88" s="1">
        <f t="shared" si="279"/>
        <v>4.4941543437767071E-14</v>
      </c>
      <c r="AN88" s="1">
        <f t="shared" si="337"/>
        <v>1000.0000000000315</v>
      </c>
      <c r="AO88" s="1">
        <f t="shared" si="338"/>
        <v>1027.0199999999963</v>
      </c>
      <c r="AP88" s="1">
        <f t="shared" si="339"/>
        <v>999.99999999999648</v>
      </c>
      <c r="AQ88" s="1">
        <f t="shared" si="340"/>
        <v>1000</v>
      </c>
      <c r="AR88" s="1">
        <f t="shared" si="341"/>
        <v>5.9922057917022754E-15</v>
      </c>
      <c r="AS88" s="4">
        <f t="shared" si="342"/>
        <v>0</v>
      </c>
      <c r="AT88" s="1">
        <f t="shared" si="343"/>
        <v>-4.4941543437767071E-11</v>
      </c>
      <c r="AU88" s="4">
        <f t="shared" si="280"/>
        <v>0</v>
      </c>
      <c r="AV88" s="4">
        <f t="shared" si="281"/>
        <v>10</v>
      </c>
      <c r="AW88" s="4">
        <f t="shared" si="344"/>
        <v>4.4946670384026602E-14</v>
      </c>
      <c r="AX88" s="4">
        <f t="shared" si="282"/>
        <v>5.1269462595307257E-18</v>
      </c>
      <c r="AY88" s="4">
        <f t="shared" si="283"/>
        <v>-100</v>
      </c>
      <c r="AZ88" s="4">
        <f t="shared" si="284"/>
        <v>-100</v>
      </c>
      <c r="BA88" s="4">
        <f t="shared" si="285"/>
        <v>-100</v>
      </c>
      <c r="BB88" s="1">
        <f t="shared" si="286"/>
        <v>100</v>
      </c>
      <c r="BC88" s="1">
        <f t="shared" si="287"/>
        <v>0</v>
      </c>
      <c r="BD88" s="1">
        <f t="shared" si="288"/>
        <v>4.8009999999999895</v>
      </c>
      <c r="BE88" s="4">
        <f t="shared" si="345"/>
        <v>0.99999999999999645</v>
      </c>
      <c r="BF88" s="1">
        <f t="shared" si="346"/>
        <v>1.5525620167193987E-11</v>
      </c>
      <c r="BG88" s="4">
        <f t="shared" si="402"/>
        <v>-0.46742716091103192</v>
      </c>
      <c r="BH88" s="1">
        <f t="shared" si="347"/>
        <v>0.99999999999999645</v>
      </c>
      <c r="BI88" s="1">
        <f t="shared" si="289"/>
        <v>4.4946670384026602E-14</v>
      </c>
      <c r="BJ88" s="1">
        <f t="shared" si="348"/>
        <v>1000.0000000000315</v>
      </c>
      <c r="BK88" s="1">
        <f t="shared" si="349"/>
        <v>1027.0199999999963</v>
      </c>
      <c r="BL88" s="1">
        <f t="shared" si="350"/>
        <v>999.99999999999648</v>
      </c>
      <c r="BM88" s="1">
        <f t="shared" si="351"/>
        <v>1000</v>
      </c>
      <c r="BN88" s="1">
        <f t="shared" si="352"/>
        <v>5.9928893845368798E-15</v>
      </c>
      <c r="BO88" s="4">
        <f t="shared" si="353"/>
        <v>0</v>
      </c>
      <c r="BP88" s="1">
        <f t="shared" si="354"/>
        <v>-4.4946670384026601E-11</v>
      </c>
      <c r="BQ88" s="4">
        <f t="shared" si="290"/>
        <v>0</v>
      </c>
      <c r="BR88" s="4">
        <f t="shared" si="291"/>
        <v>10</v>
      </c>
      <c r="BS88" s="4">
        <f t="shared" si="355"/>
        <v>4.4948190026985604E-14</v>
      </c>
      <c r="BT88" s="4">
        <f t="shared" si="292"/>
        <v>1.519642959002404E-18</v>
      </c>
      <c r="BU88" s="4">
        <f t="shared" si="293"/>
        <v>-100</v>
      </c>
      <c r="BV88" s="4">
        <f t="shared" si="294"/>
        <v>-100</v>
      </c>
      <c r="BW88" s="4">
        <f t="shared" si="295"/>
        <v>-100</v>
      </c>
      <c r="BX88" s="1">
        <f t="shared" si="296"/>
        <v>100</v>
      </c>
      <c r="BY88" s="1">
        <f t="shared" si="297"/>
        <v>0</v>
      </c>
      <c r="BZ88" s="1">
        <f t="shared" si="298"/>
        <v>4.8009999999999895</v>
      </c>
      <c r="CA88" s="4">
        <f t="shared" si="356"/>
        <v>0.99999999999999645</v>
      </c>
      <c r="CB88" s="1">
        <f t="shared" si="357"/>
        <v>1.5526145087041658E-11</v>
      </c>
      <c r="CC88" s="4">
        <f t="shared" si="403"/>
        <v>-0.46746129255551433</v>
      </c>
      <c r="CD88" s="1">
        <f t="shared" si="358"/>
        <v>0.99999999999999645</v>
      </c>
      <c r="CE88" s="1">
        <f t="shared" si="299"/>
        <v>4.4948190026985604E-14</v>
      </c>
      <c r="CF88" s="1">
        <f t="shared" si="359"/>
        <v>1000.0000000000315</v>
      </c>
      <c r="CG88" s="1">
        <f t="shared" si="360"/>
        <v>1027.0199999999963</v>
      </c>
      <c r="CH88" s="1">
        <f t="shared" si="361"/>
        <v>999.99999999999648</v>
      </c>
      <c r="CI88" s="1">
        <f t="shared" si="362"/>
        <v>1000</v>
      </c>
      <c r="CJ88" s="1">
        <f t="shared" si="363"/>
        <v>5.9930920035980807E-15</v>
      </c>
      <c r="CK88" s="4">
        <f t="shared" si="364"/>
        <v>0</v>
      </c>
      <c r="CL88" s="1">
        <f t="shared" si="365"/>
        <v>-4.4948190026985604E-11</v>
      </c>
      <c r="CM88" s="4">
        <f t="shared" si="300"/>
        <v>0</v>
      </c>
      <c r="CN88" s="4">
        <f t="shared" si="301"/>
        <v>10</v>
      </c>
      <c r="CO88" s="4">
        <f t="shared" si="366"/>
        <v>4.4948509939714925E-14</v>
      </c>
      <c r="CP88" s="4">
        <f t="shared" si="302"/>
        <v>3.1991272932067126E-19</v>
      </c>
      <c r="CQ88" s="4">
        <f t="shared" si="303"/>
        <v>-100</v>
      </c>
      <c r="CR88" s="4">
        <f t="shared" si="304"/>
        <v>-100</v>
      </c>
      <c r="CS88" s="4">
        <f t="shared" si="305"/>
        <v>-100</v>
      </c>
      <c r="CT88" s="1">
        <f t="shared" si="306"/>
        <v>100</v>
      </c>
      <c r="CU88" s="1">
        <f t="shared" si="307"/>
        <v>0</v>
      </c>
      <c r="CV88" s="1">
        <f t="shared" si="308"/>
        <v>4.8009999999999895</v>
      </c>
      <c r="CW88" s="4">
        <f t="shared" si="367"/>
        <v>0.99999999999999645</v>
      </c>
      <c r="CX88" s="1">
        <f t="shared" si="368"/>
        <v>1.5526255592302219E-11</v>
      </c>
      <c r="CY88" s="4">
        <f t="shared" si="404"/>
        <v>-0.46744665124978735</v>
      </c>
      <c r="CZ88" s="1">
        <f t="shared" si="369"/>
        <v>0.99999999999999645</v>
      </c>
      <c r="DA88" s="1">
        <f t="shared" si="309"/>
        <v>4.4948509939714925E-14</v>
      </c>
      <c r="DB88" s="1">
        <f t="shared" si="370"/>
        <v>1000.0000000000315</v>
      </c>
      <c r="DC88" s="1">
        <f t="shared" si="371"/>
        <v>1027.0199999999963</v>
      </c>
      <c r="DD88" s="1">
        <f t="shared" si="372"/>
        <v>999.99999999999648</v>
      </c>
      <c r="DE88" s="1">
        <f t="shared" si="373"/>
        <v>1000</v>
      </c>
      <c r="DF88" s="1">
        <f t="shared" si="374"/>
        <v>5.9931346586286572E-15</v>
      </c>
      <c r="DG88" s="4">
        <f t="shared" si="375"/>
        <v>0</v>
      </c>
      <c r="DH88" s="1">
        <f t="shared" si="376"/>
        <v>-4.4948509939714925E-11</v>
      </c>
      <c r="DI88" s="4">
        <f t="shared" si="310"/>
        <v>0</v>
      </c>
      <c r="DJ88" s="4">
        <f t="shared" si="311"/>
        <v>10</v>
      </c>
      <c r="DK88" s="4">
        <f t="shared" si="377"/>
        <v>4.4948683612780832E-14</v>
      </c>
      <c r="DL88" s="4">
        <f t="shared" si="312"/>
        <v>1.7367306590661709E-19</v>
      </c>
      <c r="DM88" s="4">
        <f t="shared" si="313"/>
        <v>-100</v>
      </c>
      <c r="DN88" s="4">
        <f t="shared" si="314"/>
        <v>-100</v>
      </c>
      <c r="DO88" s="4">
        <f t="shared" si="315"/>
        <v>-100</v>
      </c>
      <c r="DP88" s="1">
        <f t="shared" si="316"/>
        <v>100</v>
      </c>
      <c r="DQ88" s="1">
        <f t="shared" si="317"/>
        <v>0</v>
      </c>
      <c r="DR88" s="1">
        <f t="shared" si="318"/>
        <v>4.8009999999999895</v>
      </c>
      <c r="DS88" s="4">
        <f t="shared" si="378"/>
        <v>0.99999999999999645</v>
      </c>
      <c r="DT88" s="1">
        <f t="shared" si="379"/>
        <v>1.5526315582998562E-11</v>
      </c>
      <c r="DU88" s="4">
        <f t="shared" si="405"/>
        <v>-0.46741350014400684</v>
      </c>
      <c r="DV88" s="1">
        <f t="shared" si="380"/>
        <v>0.99999999999999645</v>
      </c>
      <c r="DW88" s="1">
        <f t="shared" si="319"/>
        <v>4.4948683612780832E-14</v>
      </c>
      <c r="DX88" s="1">
        <f t="shared" si="381"/>
        <v>1000.0000000000315</v>
      </c>
      <c r="DY88" s="1">
        <f t="shared" si="382"/>
        <v>1027.0199999999963</v>
      </c>
      <c r="DZ88" s="1">
        <f t="shared" si="383"/>
        <v>999.99999999999648</v>
      </c>
      <c r="EA88" s="1">
        <f t="shared" si="384"/>
        <v>1000</v>
      </c>
      <c r="EB88" s="1">
        <f t="shared" si="385"/>
        <v>5.9931578150374442E-15</v>
      </c>
      <c r="EC88" s="4">
        <f t="shared" si="386"/>
        <v>0</v>
      </c>
      <c r="ED88" s="1">
        <f t="shared" si="387"/>
        <v>-4.4948683612780832E-11</v>
      </c>
      <c r="EE88" s="4">
        <f t="shared" si="320"/>
        <v>0</v>
      </c>
      <c r="EF88" s="4">
        <f t="shared" si="321"/>
        <v>10</v>
      </c>
      <c r="EG88" s="4">
        <f t="shared" si="388"/>
        <v>4.4948731586563914E-14</v>
      </c>
      <c r="EH88" s="4">
        <f t="shared" si="322"/>
        <v>4.7973783082697213E-20</v>
      </c>
      <c r="EI88" s="4">
        <f t="shared" si="323"/>
        <v>-100</v>
      </c>
      <c r="EJ88" s="4">
        <f t="shared" si="324"/>
        <v>-100</v>
      </c>
      <c r="EK88" s="4">
        <f t="shared" si="325"/>
        <v>-100</v>
      </c>
      <c r="EL88" s="1">
        <f t="shared" si="326"/>
        <v>100</v>
      </c>
      <c r="EM88" s="1">
        <f t="shared" si="327"/>
        <v>0</v>
      </c>
      <c r="EN88" s="1">
        <f t="shared" si="328"/>
        <v>4.8009999999999895</v>
      </c>
      <c r="EO88" s="4">
        <f t="shared" si="389"/>
        <v>0.99999999999999645</v>
      </c>
      <c r="EP88" s="1">
        <f t="shared" si="390"/>
        <v>1.5526332154253512E-11</v>
      </c>
      <c r="EQ88" s="4">
        <f t="shared" si="406"/>
        <v>-0.46739906360718619</v>
      </c>
      <c r="ER88" s="1">
        <f t="shared" si="391"/>
        <v>0.99999999999999645</v>
      </c>
      <c r="ES88" s="1">
        <f t="shared" si="329"/>
        <v>4.4948731586563914E-14</v>
      </c>
      <c r="ET88" s="1">
        <f t="shared" si="392"/>
        <v>1000.0000000000315</v>
      </c>
      <c r="EU88" s="1">
        <f t="shared" si="393"/>
        <v>1027.0199999999963</v>
      </c>
      <c r="EV88" s="1">
        <f t="shared" si="394"/>
        <v>999.99999999999648</v>
      </c>
      <c r="EW88" s="1">
        <f t="shared" si="395"/>
        <v>1000</v>
      </c>
      <c r="EX88" s="1">
        <f t="shared" si="396"/>
        <v>5.9931642115418568E-15</v>
      </c>
      <c r="EY88" s="4">
        <f t="shared" si="397"/>
        <v>0</v>
      </c>
      <c r="EZ88" s="1">
        <f t="shared" si="398"/>
        <v>-4.4948731586563913E-11</v>
      </c>
      <c r="FA88" s="4">
        <f t="shared" si="330"/>
        <v>0</v>
      </c>
      <c r="FB88" s="4">
        <f t="shared" si="331"/>
        <v>10</v>
      </c>
      <c r="FC88" s="4">
        <f t="shared" si="399"/>
        <v>4.4948696466969761E-14</v>
      </c>
      <c r="FD88" s="4">
        <f t="shared" si="332"/>
        <v>-3.5119594153140208E-20</v>
      </c>
      <c r="FF88" s="4"/>
      <c r="FG88" s="4"/>
      <c r="FH88" s="4"/>
      <c r="FI88" s="4"/>
      <c r="FJ88" s="4"/>
      <c r="FK88" s="4"/>
      <c r="FL88" s="4"/>
      <c r="FM88" s="4"/>
      <c r="GB88" s="3"/>
    </row>
    <row r="89" spans="1:184">
      <c r="A89" s="1">
        <v>71</v>
      </c>
      <c r="B89" s="1">
        <f t="shared" si="271"/>
        <v>100</v>
      </c>
      <c r="C89" s="1">
        <v>0</v>
      </c>
      <c r="D89" s="1">
        <f t="shared" si="272"/>
        <v>-100</v>
      </c>
      <c r="E89" s="1">
        <f t="shared" si="400"/>
        <v>150</v>
      </c>
      <c r="F89" s="1">
        <f t="shared" si="333"/>
        <v>4.8509999999999893</v>
      </c>
      <c r="G89" s="1">
        <f>'0.5Q 17-24'!GA89</f>
        <v>-100</v>
      </c>
      <c r="H89" s="1">
        <f>'0.5Q 17-24'!GB89</f>
        <v>-100</v>
      </c>
      <c r="I89" s="1">
        <f>'0.5Q 17-24'!GC89</f>
        <v>-100</v>
      </c>
      <c r="J89" s="1">
        <f>'0.5Q 17-24'!GD89</f>
        <v>100</v>
      </c>
      <c r="K89" s="1">
        <f>'0.5Q 17-24'!GE89</f>
        <v>0</v>
      </c>
      <c r="L89" s="1">
        <f>'0.5Q 17-24'!GF89</f>
        <v>4.8509999999999893</v>
      </c>
      <c r="M89" s="1">
        <f>'0.5Q 17-24'!GG89</f>
        <v>0.99999999999999645</v>
      </c>
      <c r="N89" s="1">
        <f>'0.5Q 17-24'!GH89</f>
        <v>9.3129537256938894E-12</v>
      </c>
      <c r="O89" s="1">
        <f>'0.5Q 17-24'!GI89</f>
        <v>-0.46727069419163314</v>
      </c>
      <c r="P89" s="1">
        <f>'0.5Q 17-24'!GJ89</f>
        <v>0.99999999999999645</v>
      </c>
      <c r="Q89" s="1">
        <f>'0.5Q 17-24'!GK89</f>
        <v>2.6961001035883811E-14</v>
      </c>
      <c r="R89" s="1">
        <f>'0.5Q 17-24'!GL89</f>
        <v>1000.0000000000189</v>
      </c>
      <c r="S89" s="1">
        <f>'0.5Q 17-24'!GM89</f>
        <v>1027.0199999999963</v>
      </c>
      <c r="T89" s="1">
        <f>'0.5Q 17-24'!GN89</f>
        <v>999.99999999999648</v>
      </c>
      <c r="U89" s="1">
        <f>'0.5Q 17-24'!GO89</f>
        <v>1000</v>
      </c>
      <c r="V89" s="1">
        <f>'0.5Q 17-24'!GP89</f>
        <v>3.5948001381178417E-15</v>
      </c>
      <c r="W89" s="1">
        <f>'0.5Q 17-24'!GQ89</f>
        <v>0</v>
      </c>
      <c r="X89" s="1">
        <f>'0.5Q 17-24'!GR89</f>
        <v>-2.6961001035883812E-11</v>
      </c>
      <c r="Y89" s="1">
        <f>'0.5Q 17-24'!GS89</f>
        <v>0</v>
      </c>
      <c r="Z89" s="1">
        <f>'0.5Q 17-24'!GT89</f>
        <v>10</v>
      </c>
      <c r="AA89" s="1">
        <f>'0.5Q 17-24'!GU89</f>
        <v>2.696492606266024E-14</v>
      </c>
      <c r="AC89" s="4">
        <f t="shared" si="273"/>
        <v>-100</v>
      </c>
      <c r="AD89" s="4">
        <f t="shared" si="274"/>
        <v>-100</v>
      </c>
      <c r="AE89" s="4">
        <f t="shared" si="275"/>
        <v>-100</v>
      </c>
      <c r="AF89" s="1">
        <f t="shared" si="276"/>
        <v>100</v>
      </c>
      <c r="AG89" s="1">
        <f t="shared" si="277"/>
        <v>0</v>
      </c>
      <c r="AH89" s="1">
        <f t="shared" si="278"/>
        <v>4.8509999999999893</v>
      </c>
      <c r="AI89" s="4">
        <f t="shared" si="334"/>
        <v>0.99999999999999645</v>
      </c>
      <c r="AJ89" s="1">
        <f t="shared" si="335"/>
        <v>9.314309520780741E-12</v>
      </c>
      <c r="AK89" s="4">
        <f t="shared" si="401"/>
        <v>-0.46740197786526982</v>
      </c>
      <c r="AL89" s="1">
        <f t="shared" si="336"/>
        <v>0.99999999999999645</v>
      </c>
      <c r="AM89" s="1">
        <f t="shared" si="279"/>
        <v>2.696492606266024E-14</v>
      </c>
      <c r="AN89" s="1">
        <f t="shared" si="337"/>
        <v>1000.0000000000189</v>
      </c>
      <c r="AO89" s="1">
        <f t="shared" si="338"/>
        <v>1027.0199999999963</v>
      </c>
      <c r="AP89" s="1">
        <f t="shared" si="339"/>
        <v>999.99999999999648</v>
      </c>
      <c r="AQ89" s="1">
        <f t="shared" si="340"/>
        <v>1000</v>
      </c>
      <c r="AR89" s="1">
        <f t="shared" si="341"/>
        <v>3.5953234750213659E-15</v>
      </c>
      <c r="AS89" s="4">
        <f t="shared" si="342"/>
        <v>0</v>
      </c>
      <c r="AT89" s="1">
        <f t="shared" si="343"/>
        <v>-2.696492606266024E-11</v>
      </c>
      <c r="AU89" s="4">
        <f t="shared" si="280"/>
        <v>0</v>
      </c>
      <c r="AV89" s="4">
        <f t="shared" si="281"/>
        <v>10</v>
      </c>
      <c r="AW89" s="4">
        <f t="shared" si="344"/>
        <v>2.6968002230415959E-14</v>
      </c>
      <c r="AX89" s="4">
        <f t="shared" si="282"/>
        <v>3.0761677557190665E-18</v>
      </c>
      <c r="AY89" s="4">
        <f t="shared" si="283"/>
        <v>-100</v>
      </c>
      <c r="AZ89" s="4">
        <f t="shared" si="284"/>
        <v>-100</v>
      </c>
      <c r="BA89" s="4">
        <f t="shared" si="285"/>
        <v>-100</v>
      </c>
      <c r="BB89" s="1">
        <f t="shared" si="286"/>
        <v>100</v>
      </c>
      <c r="BC89" s="1">
        <f t="shared" si="287"/>
        <v>0</v>
      </c>
      <c r="BD89" s="1">
        <f t="shared" si="288"/>
        <v>4.8509999999999893</v>
      </c>
      <c r="BE89" s="4">
        <f t="shared" si="345"/>
        <v>0.99999999999999645</v>
      </c>
      <c r="BF89" s="1">
        <f t="shared" si="346"/>
        <v>9.3153721003163939E-12</v>
      </c>
      <c r="BG89" s="4">
        <f t="shared" si="402"/>
        <v>-0.46742716091103192</v>
      </c>
      <c r="BH89" s="1">
        <f t="shared" si="347"/>
        <v>0.99999999999999645</v>
      </c>
      <c r="BI89" s="1">
        <f t="shared" si="289"/>
        <v>2.6968002230415959E-14</v>
      </c>
      <c r="BJ89" s="1">
        <f t="shared" si="348"/>
        <v>1000.0000000000189</v>
      </c>
      <c r="BK89" s="1">
        <f t="shared" si="349"/>
        <v>1027.0199999999963</v>
      </c>
      <c r="BL89" s="1">
        <f t="shared" si="350"/>
        <v>999.99999999999648</v>
      </c>
      <c r="BM89" s="1">
        <f t="shared" si="351"/>
        <v>1000</v>
      </c>
      <c r="BN89" s="1">
        <f t="shared" si="352"/>
        <v>3.5957336307221287E-15</v>
      </c>
      <c r="BO89" s="4">
        <f t="shared" si="353"/>
        <v>0</v>
      </c>
      <c r="BP89" s="1">
        <f t="shared" si="354"/>
        <v>-2.696800223041596E-11</v>
      </c>
      <c r="BQ89" s="4">
        <f t="shared" si="290"/>
        <v>0</v>
      </c>
      <c r="BR89" s="4">
        <f t="shared" si="291"/>
        <v>10</v>
      </c>
      <c r="BS89" s="4">
        <f t="shared" si="355"/>
        <v>2.6968914016191361E-14</v>
      </c>
      <c r="BT89" s="4">
        <f t="shared" si="292"/>
        <v>9.1178577540207347E-19</v>
      </c>
      <c r="BU89" s="4">
        <f t="shared" si="293"/>
        <v>-100</v>
      </c>
      <c r="BV89" s="4">
        <f t="shared" si="294"/>
        <v>-100</v>
      </c>
      <c r="BW89" s="4">
        <f t="shared" si="295"/>
        <v>-100</v>
      </c>
      <c r="BX89" s="1">
        <f t="shared" si="296"/>
        <v>100</v>
      </c>
      <c r="BY89" s="1">
        <f t="shared" si="297"/>
        <v>0</v>
      </c>
      <c r="BZ89" s="1">
        <f t="shared" si="298"/>
        <v>4.8509999999999893</v>
      </c>
      <c r="CA89" s="4">
        <f t="shared" si="356"/>
        <v>0.99999999999999645</v>
      </c>
      <c r="CB89" s="1">
        <f t="shared" si="357"/>
        <v>9.3156870522249961E-12</v>
      </c>
      <c r="CC89" s="4">
        <f t="shared" si="403"/>
        <v>-0.46746129255551433</v>
      </c>
      <c r="CD89" s="1">
        <f t="shared" si="358"/>
        <v>0.99999999999999645</v>
      </c>
      <c r="CE89" s="1">
        <f t="shared" si="299"/>
        <v>2.6968914016191361E-14</v>
      </c>
      <c r="CF89" s="1">
        <f t="shared" si="359"/>
        <v>1000.0000000000189</v>
      </c>
      <c r="CG89" s="1">
        <f t="shared" si="360"/>
        <v>1027.0199999999963</v>
      </c>
      <c r="CH89" s="1">
        <f t="shared" si="361"/>
        <v>999.99999999999648</v>
      </c>
      <c r="CI89" s="1">
        <f t="shared" si="362"/>
        <v>1000</v>
      </c>
      <c r="CJ89" s="1">
        <f t="shared" si="363"/>
        <v>3.5958552021588489E-15</v>
      </c>
      <c r="CK89" s="4">
        <f t="shared" si="364"/>
        <v>0</v>
      </c>
      <c r="CL89" s="1">
        <f t="shared" si="365"/>
        <v>-2.6968914016191361E-11</v>
      </c>
      <c r="CM89" s="4">
        <f t="shared" si="300"/>
        <v>0</v>
      </c>
      <c r="CN89" s="4">
        <f t="shared" si="301"/>
        <v>10</v>
      </c>
      <c r="CO89" s="4">
        <f t="shared" si="366"/>
        <v>2.6969105963828955E-14</v>
      </c>
      <c r="CP89" s="4">
        <f t="shared" si="302"/>
        <v>1.9194763759366493E-19</v>
      </c>
      <c r="CQ89" s="4">
        <f t="shared" si="303"/>
        <v>-100</v>
      </c>
      <c r="CR89" s="4">
        <f t="shared" si="304"/>
        <v>-100</v>
      </c>
      <c r="CS89" s="4">
        <f t="shared" si="305"/>
        <v>-100</v>
      </c>
      <c r="CT89" s="1">
        <f t="shared" si="306"/>
        <v>100</v>
      </c>
      <c r="CU89" s="1">
        <f t="shared" si="307"/>
        <v>0</v>
      </c>
      <c r="CV89" s="1">
        <f t="shared" si="308"/>
        <v>4.8509999999999893</v>
      </c>
      <c r="CW89" s="4">
        <f t="shared" si="367"/>
        <v>0.99999999999999645</v>
      </c>
      <c r="CX89" s="1">
        <f t="shared" si="368"/>
        <v>9.315753355381331E-12</v>
      </c>
      <c r="CY89" s="4">
        <f t="shared" si="404"/>
        <v>-0.46744665124978735</v>
      </c>
      <c r="CZ89" s="1">
        <f t="shared" si="369"/>
        <v>0.99999999999999645</v>
      </c>
      <c r="DA89" s="1">
        <f t="shared" si="309"/>
        <v>2.6969105963828955E-14</v>
      </c>
      <c r="DB89" s="1">
        <f t="shared" si="370"/>
        <v>1000.0000000000189</v>
      </c>
      <c r="DC89" s="1">
        <f t="shared" si="371"/>
        <v>1027.0199999999963</v>
      </c>
      <c r="DD89" s="1">
        <f t="shared" si="372"/>
        <v>999.99999999999648</v>
      </c>
      <c r="DE89" s="1">
        <f t="shared" si="373"/>
        <v>1000</v>
      </c>
      <c r="DF89" s="1">
        <f t="shared" si="374"/>
        <v>3.5958807951771942E-15</v>
      </c>
      <c r="DG89" s="4">
        <f t="shared" si="375"/>
        <v>0</v>
      </c>
      <c r="DH89" s="1">
        <f t="shared" si="376"/>
        <v>-2.6969105963828955E-11</v>
      </c>
      <c r="DI89" s="4">
        <f t="shared" si="310"/>
        <v>0</v>
      </c>
      <c r="DJ89" s="4">
        <f t="shared" si="311"/>
        <v>10</v>
      </c>
      <c r="DK89" s="4">
        <f t="shared" si="377"/>
        <v>2.6969210167668499E-14</v>
      </c>
      <c r="DL89" s="4">
        <f t="shared" si="312"/>
        <v>1.0420383954397025E-19</v>
      </c>
      <c r="DM89" s="4">
        <f t="shared" si="313"/>
        <v>-100</v>
      </c>
      <c r="DN89" s="4">
        <f t="shared" si="314"/>
        <v>-100</v>
      </c>
      <c r="DO89" s="4">
        <f t="shared" si="315"/>
        <v>-100</v>
      </c>
      <c r="DP89" s="1">
        <f t="shared" si="316"/>
        <v>100</v>
      </c>
      <c r="DQ89" s="1">
        <f t="shared" si="317"/>
        <v>0</v>
      </c>
      <c r="DR89" s="1">
        <f t="shared" si="318"/>
        <v>4.8509999999999893</v>
      </c>
      <c r="DS89" s="4">
        <f t="shared" si="378"/>
        <v>0.99999999999999645</v>
      </c>
      <c r="DT89" s="1">
        <f t="shared" si="379"/>
        <v>9.3157893497991347E-12</v>
      </c>
      <c r="DU89" s="4">
        <f t="shared" si="405"/>
        <v>-0.46741350014400684</v>
      </c>
      <c r="DV89" s="1">
        <f t="shared" si="380"/>
        <v>0.99999999999999645</v>
      </c>
      <c r="DW89" s="1">
        <f t="shared" si="319"/>
        <v>2.6969210167668499E-14</v>
      </c>
      <c r="DX89" s="1">
        <f t="shared" si="381"/>
        <v>1000.0000000000189</v>
      </c>
      <c r="DY89" s="1">
        <f t="shared" si="382"/>
        <v>1027.0199999999963</v>
      </c>
      <c r="DZ89" s="1">
        <f t="shared" si="383"/>
        <v>999.99999999999648</v>
      </c>
      <c r="EA89" s="1">
        <f t="shared" si="384"/>
        <v>1000</v>
      </c>
      <c r="EB89" s="1">
        <f t="shared" si="385"/>
        <v>3.5958946890224665E-15</v>
      </c>
      <c r="EC89" s="4">
        <f t="shared" si="386"/>
        <v>0</v>
      </c>
      <c r="ED89" s="1">
        <f t="shared" si="387"/>
        <v>-2.69692101676685E-11</v>
      </c>
      <c r="EE89" s="4">
        <f t="shared" si="320"/>
        <v>0</v>
      </c>
      <c r="EF89" s="4">
        <f t="shared" si="321"/>
        <v>10</v>
      </c>
      <c r="EG89" s="4">
        <f t="shared" si="388"/>
        <v>2.6969238951938349E-14</v>
      </c>
      <c r="EH89" s="4">
        <f t="shared" si="322"/>
        <v>2.8784269849618328E-20</v>
      </c>
      <c r="EI89" s="4">
        <f t="shared" si="323"/>
        <v>-100</v>
      </c>
      <c r="EJ89" s="4">
        <f t="shared" si="324"/>
        <v>-100</v>
      </c>
      <c r="EK89" s="4">
        <f t="shared" si="325"/>
        <v>-100</v>
      </c>
      <c r="EL89" s="1">
        <f t="shared" si="326"/>
        <v>100</v>
      </c>
      <c r="EM89" s="1">
        <f t="shared" si="327"/>
        <v>0</v>
      </c>
      <c r="EN89" s="1">
        <f t="shared" si="328"/>
        <v>4.8509999999999893</v>
      </c>
      <c r="EO89" s="4">
        <f t="shared" si="389"/>
        <v>0.99999999999999645</v>
      </c>
      <c r="EP89" s="1">
        <f t="shared" si="390"/>
        <v>9.3157992925521061E-12</v>
      </c>
      <c r="EQ89" s="4">
        <f t="shared" si="406"/>
        <v>-0.46739906360718619</v>
      </c>
      <c r="ER89" s="1">
        <f t="shared" si="391"/>
        <v>0.99999999999999645</v>
      </c>
      <c r="ES89" s="1">
        <f t="shared" si="329"/>
        <v>2.6969238951938349E-14</v>
      </c>
      <c r="ET89" s="1">
        <f t="shared" si="392"/>
        <v>1000.0000000000189</v>
      </c>
      <c r="EU89" s="1">
        <f t="shared" si="393"/>
        <v>1027.0199999999963</v>
      </c>
      <c r="EV89" s="1">
        <f t="shared" si="394"/>
        <v>999.99999999999648</v>
      </c>
      <c r="EW89" s="1">
        <f t="shared" si="395"/>
        <v>1000</v>
      </c>
      <c r="EX89" s="1">
        <f t="shared" si="396"/>
        <v>3.5958985269251135E-15</v>
      </c>
      <c r="EY89" s="4">
        <f t="shared" si="397"/>
        <v>0</v>
      </c>
      <c r="EZ89" s="1">
        <f t="shared" si="398"/>
        <v>-2.6969238951938349E-11</v>
      </c>
      <c r="FA89" s="4">
        <f t="shared" si="330"/>
        <v>0</v>
      </c>
      <c r="FB89" s="4">
        <f t="shared" si="331"/>
        <v>10</v>
      </c>
      <c r="FC89" s="4">
        <f t="shared" si="399"/>
        <v>2.6969217880181854E-14</v>
      </c>
      <c r="FD89" s="4">
        <f t="shared" si="332"/>
        <v>-2.1071756494408479E-20</v>
      </c>
      <c r="FF89" s="4"/>
      <c r="FG89" s="4"/>
      <c r="FH89" s="4"/>
      <c r="FI89" s="4"/>
      <c r="FJ89" s="4"/>
      <c r="FK89" s="4"/>
      <c r="FL89" s="4"/>
      <c r="FM89" s="4"/>
      <c r="GB89" s="3"/>
    </row>
    <row r="90" spans="1:184">
      <c r="A90" s="1">
        <v>72</v>
      </c>
      <c r="B90" s="1">
        <f t="shared" si="271"/>
        <v>100</v>
      </c>
      <c r="C90" s="1">
        <v>0</v>
      </c>
      <c r="D90" s="1">
        <f t="shared" si="272"/>
        <v>-100</v>
      </c>
      <c r="E90" s="1">
        <f t="shared" si="400"/>
        <v>145</v>
      </c>
      <c r="F90" s="1">
        <f t="shared" si="333"/>
        <v>4.9009999999999891</v>
      </c>
      <c r="G90" s="1">
        <f>'0.5Q 17-24'!GA90</f>
        <v>-100</v>
      </c>
      <c r="H90" s="1">
        <f>'0.5Q 17-24'!GB90</f>
        <v>-100</v>
      </c>
      <c r="I90" s="1">
        <f>'0.5Q 17-24'!GC90</f>
        <v>-100</v>
      </c>
      <c r="J90" s="1">
        <f>'0.5Q 17-24'!GD90</f>
        <v>100</v>
      </c>
      <c r="K90" s="1">
        <f>'0.5Q 17-24'!GE90</f>
        <v>0</v>
      </c>
      <c r="L90" s="1">
        <f>'0.5Q 17-24'!GF90</f>
        <v>4.9009999999999891</v>
      </c>
      <c r="M90" s="1">
        <f>'0.5Q 17-24'!GG90</f>
        <v>0.99999999999999645</v>
      </c>
      <c r="N90" s="1">
        <f>'0.5Q 17-24'!GH90</f>
        <v>5.5877722354163343E-12</v>
      </c>
      <c r="O90" s="1">
        <f>'0.5Q 17-24'!GI90</f>
        <v>-0.46727069419163314</v>
      </c>
      <c r="P90" s="1">
        <f>'0.5Q 17-24'!GJ90</f>
        <v>0.99999999999999645</v>
      </c>
      <c r="Q90" s="1">
        <f>'0.5Q 17-24'!GK90</f>
        <v>1.6176600621530286E-14</v>
      </c>
      <c r="R90" s="1">
        <f>'0.5Q 17-24'!GL90</f>
        <v>1000.0000000000114</v>
      </c>
      <c r="S90" s="1">
        <f>'0.5Q 17-24'!GM90</f>
        <v>1027.0199999999963</v>
      </c>
      <c r="T90" s="1">
        <f>'0.5Q 17-24'!GN90</f>
        <v>999.99999999999648</v>
      </c>
      <c r="U90" s="1">
        <f>'0.5Q 17-24'!GO90</f>
        <v>1000</v>
      </c>
      <c r="V90" s="1">
        <f>'0.5Q 17-24'!GP90</f>
        <v>2.1568800828707051E-15</v>
      </c>
      <c r="W90" s="1">
        <f>'0.5Q 17-24'!GQ90</f>
        <v>0</v>
      </c>
      <c r="X90" s="1">
        <f>'0.5Q 17-24'!GR90</f>
        <v>-1.6176600621530285E-11</v>
      </c>
      <c r="Y90" s="1">
        <f>'0.5Q 17-24'!GS90</f>
        <v>0</v>
      </c>
      <c r="Z90" s="1">
        <f>'0.5Q 17-24'!GT90</f>
        <v>10</v>
      </c>
      <c r="AA90" s="1">
        <f>'0.5Q 17-24'!GU90</f>
        <v>1.6178955637596144E-14</v>
      </c>
      <c r="AC90" s="4">
        <f t="shared" si="273"/>
        <v>-100</v>
      </c>
      <c r="AD90" s="4">
        <f t="shared" si="274"/>
        <v>-100</v>
      </c>
      <c r="AE90" s="4">
        <f t="shared" si="275"/>
        <v>-100</v>
      </c>
      <c r="AF90" s="1">
        <f t="shared" si="276"/>
        <v>100</v>
      </c>
      <c r="AG90" s="1">
        <f t="shared" si="277"/>
        <v>0</v>
      </c>
      <c r="AH90" s="1">
        <f t="shared" si="278"/>
        <v>4.9009999999999891</v>
      </c>
      <c r="AI90" s="1">
        <f t="shared" si="334"/>
        <v>0.99999999999999645</v>
      </c>
      <c r="AJ90" s="1">
        <f t="shared" si="335"/>
        <v>5.5885857124684436E-12</v>
      </c>
      <c r="AK90" s="1">
        <f t="shared" si="401"/>
        <v>-0.46740197786526982</v>
      </c>
      <c r="AL90" s="1">
        <f t="shared" si="336"/>
        <v>0.99999999999999645</v>
      </c>
      <c r="AM90" s="1">
        <f t="shared" si="279"/>
        <v>1.6178955637596144E-14</v>
      </c>
      <c r="AN90" s="1">
        <f t="shared" si="337"/>
        <v>1000.0000000000114</v>
      </c>
      <c r="AO90" s="1">
        <f t="shared" si="338"/>
        <v>1027.0199999999963</v>
      </c>
      <c r="AP90" s="1">
        <f t="shared" si="339"/>
        <v>999.99999999999648</v>
      </c>
      <c r="AQ90" s="1">
        <f t="shared" si="340"/>
        <v>1000</v>
      </c>
      <c r="AR90" s="1">
        <f t="shared" si="341"/>
        <v>2.1571940850128193E-15</v>
      </c>
      <c r="AS90" s="4">
        <f t="shared" si="342"/>
        <v>0</v>
      </c>
      <c r="AT90" s="1">
        <f t="shared" si="343"/>
        <v>-1.6178955637596145E-11</v>
      </c>
      <c r="AU90" s="4">
        <f t="shared" si="280"/>
        <v>0</v>
      </c>
      <c r="AV90" s="4">
        <f t="shared" si="281"/>
        <v>10</v>
      </c>
      <c r="AW90" s="4">
        <f t="shared" si="344"/>
        <v>1.6180801338249576E-14</v>
      </c>
      <c r="AX90" s="4">
        <f t="shared" si="282"/>
        <v>1.8457006534314399E-18</v>
      </c>
      <c r="AY90" s="4">
        <f t="shared" si="283"/>
        <v>-100</v>
      </c>
      <c r="AZ90" s="4">
        <f t="shared" si="284"/>
        <v>-100</v>
      </c>
      <c r="BA90" s="4">
        <f t="shared" si="285"/>
        <v>-100</v>
      </c>
      <c r="BB90" s="1">
        <f t="shared" si="286"/>
        <v>100</v>
      </c>
      <c r="BC90" s="1">
        <f t="shared" si="287"/>
        <v>0</v>
      </c>
      <c r="BD90" s="1">
        <f t="shared" si="288"/>
        <v>4.9009999999999891</v>
      </c>
      <c r="BE90" s="1">
        <f t="shared" si="345"/>
        <v>0.99999999999999645</v>
      </c>
      <c r="BF90" s="1">
        <f t="shared" si="346"/>
        <v>5.5892232601898354E-12</v>
      </c>
      <c r="BG90" s="1">
        <f t="shared" si="402"/>
        <v>-0.46742716091103192</v>
      </c>
      <c r="BH90" s="1">
        <f t="shared" si="347"/>
        <v>0.99999999999999645</v>
      </c>
      <c r="BI90" s="1">
        <f t="shared" si="289"/>
        <v>1.6180801338249576E-14</v>
      </c>
      <c r="BJ90" s="1">
        <f t="shared" si="348"/>
        <v>1000.0000000000114</v>
      </c>
      <c r="BK90" s="1">
        <f t="shared" si="349"/>
        <v>1027.0199999999963</v>
      </c>
      <c r="BL90" s="1">
        <f t="shared" si="350"/>
        <v>999.99999999999648</v>
      </c>
      <c r="BM90" s="1">
        <f t="shared" si="351"/>
        <v>1000</v>
      </c>
      <c r="BN90" s="1">
        <f t="shared" si="352"/>
        <v>2.1574401784332767E-15</v>
      </c>
      <c r="BO90" s="4">
        <f t="shared" si="353"/>
        <v>0</v>
      </c>
      <c r="BP90" s="1">
        <f t="shared" si="354"/>
        <v>-1.6180801338249575E-11</v>
      </c>
      <c r="BQ90" s="4">
        <f t="shared" si="290"/>
        <v>0</v>
      </c>
      <c r="BR90" s="4">
        <f t="shared" si="291"/>
        <v>10</v>
      </c>
      <c r="BS90" s="4">
        <f t="shared" si="355"/>
        <v>1.6181348409714816E-14</v>
      </c>
      <c r="BT90" s="4">
        <f t="shared" si="292"/>
        <v>5.4707146524061299E-19</v>
      </c>
      <c r="BU90" s="4">
        <f t="shared" si="293"/>
        <v>-100</v>
      </c>
      <c r="BV90" s="4">
        <f t="shared" si="294"/>
        <v>-100</v>
      </c>
      <c r="BW90" s="4">
        <f t="shared" si="295"/>
        <v>-100</v>
      </c>
      <c r="BX90" s="1">
        <f t="shared" si="296"/>
        <v>100</v>
      </c>
      <c r="BY90" s="1">
        <f t="shared" si="297"/>
        <v>0</v>
      </c>
      <c r="BZ90" s="1">
        <f t="shared" si="298"/>
        <v>4.9009999999999891</v>
      </c>
      <c r="CA90" s="1">
        <f t="shared" si="356"/>
        <v>0.99999999999999645</v>
      </c>
      <c r="CB90" s="1">
        <f t="shared" si="357"/>
        <v>5.5894122313349976E-12</v>
      </c>
      <c r="CC90" s="1">
        <f t="shared" si="403"/>
        <v>-0.46746129255551433</v>
      </c>
      <c r="CD90" s="1">
        <f t="shared" si="358"/>
        <v>0.99999999999999645</v>
      </c>
      <c r="CE90" s="1">
        <f t="shared" si="299"/>
        <v>1.6181348409714816E-14</v>
      </c>
      <c r="CF90" s="1">
        <f t="shared" si="359"/>
        <v>1000.0000000000114</v>
      </c>
      <c r="CG90" s="1">
        <f t="shared" si="360"/>
        <v>1027.0199999999963</v>
      </c>
      <c r="CH90" s="1">
        <f t="shared" si="361"/>
        <v>999.99999999999648</v>
      </c>
      <c r="CI90" s="1">
        <f t="shared" si="362"/>
        <v>1000</v>
      </c>
      <c r="CJ90" s="1">
        <f t="shared" si="363"/>
        <v>2.1575131212953089E-15</v>
      </c>
      <c r="CK90" s="4">
        <f t="shared" si="364"/>
        <v>0</v>
      </c>
      <c r="CL90" s="1">
        <f t="shared" si="365"/>
        <v>-1.6181348409714815E-11</v>
      </c>
      <c r="CM90" s="4">
        <f t="shared" si="300"/>
        <v>0</v>
      </c>
      <c r="CN90" s="4">
        <f t="shared" si="301"/>
        <v>10</v>
      </c>
      <c r="CO90" s="4">
        <f t="shared" si="366"/>
        <v>1.6181463578297372E-14</v>
      </c>
      <c r="CP90" s="4">
        <f t="shared" si="302"/>
        <v>1.1516858255556787E-19</v>
      </c>
      <c r="CQ90" s="4">
        <f t="shared" si="303"/>
        <v>-100</v>
      </c>
      <c r="CR90" s="4">
        <f t="shared" si="304"/>
        <v>-100</v>
      </c>
      <c r="CS90" s="4">
        <f t="shared" si="305"/>
        <v>-100</v>
      </c>
      <c r="CT90" s="1">
        <f t="shared" si="306"/>
        <v>100</v>
      </c>
      <c r="CU90" s="1">
        <f t="shared" si="307"/>
        <v>0</v>
      </c>
      <c r="CV90" s="1">
        <f t="shared" si="308"/>
        <v>4.9009999999999891</v>
      </c>
      <c r="CW90" s="1">
        <f t="shared" si="367"/>
        <v>0.99999999999999645</v>
      </c>
      <c r="CX90" s="1">
        <f t="shared" si="368"/>
        <v>5.5894520132287996E-12</v>
      </c>
      <c r="CY90" s="1">
        <f t="shared" si="404"/>
        <v>-0.46744665124978735</v>
      </c>
      <c r="CZ90" s="1">
        <f t="shared" si="369"/>
        <v>0.99999999999999645</v>
      </c>
      <c r="DA90" s="1">
        <f t="shared" si="309"/>
        <v>1.6181463578297372E-14</v>
      </c>
      <c r="DB90" s="1">
        <f t="shared" si="370"/>
        <v>1000.0000000000114</v>
      </c>
      <c r="DC90" s="1">
        <f t="shared" si="371"/>
        <v>1027.0199999999963</v>
      </c>
      <c r="DD90" s="1">
        <f t="shared" si="372"/>
        <v>999.99999999999648</v>
      </c>
      <c r="DE90" s="1">
        <f t="shared" si="373"/>
        <v>1000</v>
      </c>
      <c r="DF90" s="1">
        <f t="shared" si="374"/>
        <v>2.1575284771063167E-15</v>
      </c>
      <c r="DG90" s="4">
        <f t="shared" si="375"/>
        <v>0</v>
      </c>
      <c r="DH90" s="1">
        <f t="shared" si="376"/>
        <v>-1.6181463578297373E-11</v>
      </c>
      <c r="DI90" s="4">
        <f t="shared" si="310"/>
        <v>0</v>
      </c>
      <c r="DJ90" s="4">
        <f t="shared" si="311"/>
        <v>10</v>
      </c>
      <c r="DK90" s="4">
        <f t="shared" si="377"/>
        <v>1.6181526100601099E-14</v>
      </c>
      <c r="DL90" s="4">
        <f t="shared" si="312"/>
        <v>6.252230372764433E-20</v>
      </c>
      <c r="DM90" s="4">
        <f t="shared" si="313"/>
        <v>-100</v>
      </c>
      <c r="DN90" s="4">
        <f t="shared" si="314"/>
        <v>-100</v>
      </c>
      <c r="DO90" s="4">
        <f t="shared" si="315"/>
        <v>-100</v>
      </c>
      <c r="DP90" s="1">
        <f t="shared" si="316"/>
        <v>100</v>
      </c>
      <c r="DQ90" s="1">
        <f t="shared" si="317"/>
        <v>0</v>
      </c>
      <c r="DR90" s="1">
        <f t="shared" si="318"/>
        <v>4.9009999999999891</v>
      </c>
      <c r="DS90" s="1">
        <f t="shared" si="378"/>
        <v>0.99999999999999645</v>
      </c>
      <c r="DT90" s="1">
        <f t="shared" si="379"/>
        <v>5.5894736098794818E-12</v>
      </c>
      <c r="DU90" s="1">
        <f t="shared" si="405"/>
        <v>-0.46741350014400684</v>
      </c>
      <c r="DV90" s="1">
        <f t="shared" si="380"/>
        <v>0.99999999999999645</v>
      </c>
      <c r="DW90" s="1">
        <f t="shared" si="319"/>
        <v>1.6181526100601099E-14</v>
      </c>
      <c r="DX90" s="1">
        <f t="shared" si="381"/>
        <v>1000.0000000000114</v>
      </c>
      <c r="DY90" s="1">
        <f t="shared" si="382"/>
        <v>1027.0199999999963</v>
      </c>
      <c r="DZ90" s="1">
        <f t="shared" si="383"/>
        <v>999.99999999999648</v>
      </c>
      <c r="EA90" s="1">
        <f t="shared" si="384"/>
        <v>1000</v>
      </c>
      <c r="EB90" s="1">
        <f t="shared" si="385"/>
        <v>2.1575368134134798E-15</v>
      </c>
      <c r="EC90" s="4">
        <f t="shared" si="386"/>
        <v>0</v>
      </c>
      <c r="ED90" s="1">
        <f t="shared" si="387"/>
        <v>-1.61815261006011E-11</v>
      </c>
      <c r="EE90" s="4">
        <f t="shared" si="320"/>
        <v>0</v>
      </c>
      <c r="EF90" s="4">
        <f t="shared" si="321"/>
        <v>10</v>
      </c>
      <c r="EG90" s="4">
        <f t="shared" si="388"/>
        <v>1.618154337116301E-14</v>
      </c>
      <c r="EH90" s="4">
        <f t="shared" si="322"/>
        <v>1.7270561910402086E-20</v>
      </c>
      <c r="EI90" s="4">
        <f t="shared" si="323"/>
        <v>-100</v>
      </c>
      <c r="EJ90" s="4">
        <f t="shared" si="324"/>
        <v>-100</v>
      </c>
      <c r="EK90" s="4">
        <f t="shared" si="325"/>
        <v>-100</v>
      </c>
      <c r="EL90" s="1">
        <f t="shared" si="326"/>
        <v>100</v>
      </c>
      <c r="EM90" s="1">
        <f t="shared" si="327"/>
        <v>0</v>
      </c>
      <c r="EN90" s="1">
        <f t="shared" si="328"/>
        <v>4.9009999999999891</v>
      </c>
      <c r="EO90" s="1">
        <f t="shared" si="389"/>
        <v>0.99999999999999645</v>
      </c>
      <c r="EP90" s="1">
        <f t="shared" si="390"/>
        <v>5.5894795755312627E-12</v>
      </c>
      <c r="EQ90" s="1">
        <f t="shared" si="406"/>
        <v>-0.46739906360718619</v>
      </c>
      <c r="ER90" s="1">
        <f t="shared" si="391"/>
        <v>0.99999999999999645</v>
      </c>
      <c r="ES90" s="1">
        <f t="shared" si="329"/>
        <v>1.618154337116301E-14</v>
      </c>
      <c r="ET90" s="1">
        <f t="shared" si="392"/>
        <v>1000.0000000000114</v>
      </c>
      <c r="EU90" s="1">
        <f t="shared" si="393"/>
        <v>1027.0199999999963</v>
      </c>
      <c r="EV90" s="1">
        <f t="shared" si="394"/>
        <v>999.99999999999648</v>
      </c>
      <c r="EW90" s="1">
        <f t="shared" si="395"/>
        <v>1000</v>
      </c>
      <c r="EX90" s="1">
        <f t="shared" si="396"/>
        <v>2.1575391161550676E-15</v>
      </c>
      <c r="EY90" s="4">
        <f t="shared" si="397"/>
        <v>0</v>
      </c>
      <c r="EZ90" s="1">
        <f t="shared" si="398"/>
        <v>-1.6181543371163009E-11</v>
      </c>
      <c r="FA90" s="4">
        <f t="shared" si="330"/>
        <v>0</v>
      </c>
      <c r="FB90" s="4">
        <f t="shared" si="331"/>
        <v>10</v>
      </c>
      <c r="FC90" s="4">
        <f t="shared" si="399"/>
        <v>1.6181530728109111E-14</v>
      </c>
      <c r="FD90" s="4">
        <f t="shared" si="332"/>
        <v>-1.2643053899169443E-20</v>
      </c>
      <c r="FF90" s="4"/>
      <c r="FG90" s="4"/>
      <c r="FH90" s="4"/>
      <c r="FI90" s="4"/>
      <c r="FJ90" s="4"/>
      <c r="FK90" s="4"/>
      <c r="FL90" s="4"/>
      <c r="FM90" s="4"/>
      <c r="GB90" s="3"/>
    </row>
    <row r="91" spans="1:184">
      <c r="A91" s="1">
        <v>73</v>
      </c>
      <c r="B91" s="1">
        <f t="shared" si="271"/>
        <v>100</v>
      </c>
      <c r="C91" s="1">
        <v>0</v>
      </c>
      <c r="D91" s="1">
        <f t="shared" si="272"/>
        <v>-100</v>
      </c>
      <c r="E91" s="1">
        <f t="shared" si="400"/>
        <v>140</v>
      </c>
      <c r="F91" s="1">
        <f t="shared" si="333"/>
        <v>4.950999999999989</v>
      </c>
      <c r="G91" s="1">
        <f>'0.5Q 17-24'!GA91</f>
        <v>-100</v>
      </c>
      <c r="H91" s="1">
        <f>'0.5Q 17-24'!GB91</f>
        <v>-100</v>
      </c>
      <c r="I91" s="1">
        <f>'0.5Q 17-24'!GC91</f>
        <v>-100</v>
      </c>
      <c r="J91" s="1">
        <f>'0.5Q 17-24'!GD91</f>
        <v>100</v>
      </c>
      <c r="K91" s="1">
        <f>'0.5Q 17-24'!GE91</f>
        <v>0</v>
      </c>
      <c r="L91" s="1">
        <f>'0.5Q 17-24'!GF91</f>
        <v>4.950999999999989</v>
      </c>
      <c r="M91" s="1">
        <f>'0.5Q 17-24'!GG91</f>
        <v>0.99999999999999645</v>
      </c>
      <c r="N91" s="1">
        <f>'0.5Q 17-24'!GH91</f>
        <v>3.3526633412498002E-12</v>
      </c>
      <c r="O91" s="1">
        <f>'0.5Q 17-24'!GI91</f>
        <v>-0.46727069419163314</v>
      </c>
      <c r="P91" s="1">
        <f>'0.5Q 17-24'!GJ91</f>
        <v>0.99999999999999645</v>
      </c>
      <c r="Q91" s="1">
        <f>'0.5Q 17-24'!GK91</f>
        <v>9.705960372918172E-15</v>
      </c>
      <c r="R91" s="1">
        <f>'0.5Q 17-24'!GL91</f>
        <v>1000.0000000000069</v>
      </c>
      <c r="S91" s="1">
        <f>'0.5Q 17-24'!GM91</f>
        <v>1027.0199999999963</v>
      </c>
      <c r="T91" s="1">
        <f>'0.5Q 17-24'!GN91</f>
        <v>999.99999999999648</v>
      </c>
      <c r="U91" s="1">
        <f>'0.5Q 17-24'!GO91</f>
        <v>1000</v>
      </c>
      <c r="V91" s="1">
        <f>'0.5Q 17-24'!GP91</f>
        <v>1.2941280497224229E-15</v>
      </c>
      <c r="W91" s="1">
        <f>'0.5Q 17-24'!GQ91</f>
        <v>0</v>
      </c>
      <c r="X91" s="1">
        <f>'0.5Q 17-24'!GR91</f>
        <v>-9.705960372918172E-12</v>
      </c>
      <c r="Y91" s="1">
        <f>'0.5Q 17-24'!GS91</f>
        <v>0</v>
      </c>
      <c r="Z91" s="1">
        <f>'0.5Q 17-24'!GT91</f>
        <v>10</v>
      </c>
      <c r="AA91" s="1">
        <f>'0.5Q 17-24'!GU91</f>
        <v>9.7073733825576858E-15</v>
      </c>
      <c r="AC91" s="4">
        <f t="shared" si="273"/>
        <v>-100</v>
      </c>
      <c r="AD91" s="4">
        <f t="shared" si="274"/>
        <v>-100</v>
      </c>
      <c r="AE91" s="4">
        <f t="shared" si="275"/>
        <v>-100</v>
      </c>
      <c r="AF91" s="1">
        <f t="shared" si="276"/>
        <v>100</v>
      </c>
      <c r="AG91" s="1">
        <f t="shared" si="277"/>
        <v>0</v>
      </c>
      <c r="AH91" s="1">
        <f t="shared" si="278"/>
        <v>4.950999999999989</v>
      </c>
      <c r="AI91" s="1">
        <f t="shared" si="334"/>
        <v>0.99999999999999645</v>
      </c>
      <c r="AJ91" s="1">
        <f t="shared" si="335"/>
        <v>3.3531514274810662E-12</v>
      </c>
      <c r="AK91" s="1">
        <f t="shared" si="401"/>
        <v>-0.46740197786526982</v>
      </c>
      <c r="AL91" s="1">
        <f t="shared" si="336"/>
        <v>0.99999999999999645</v>
      </c>
      <c r="AM91" s="1">
        <f t="shared" si="279"/>
        <v>9.7073733825576858E-15</v>
      </c>
      <c r="AN91" s="1">
        <f t="shared" si="337"/>
        <v>1000.0000000000069</v>
      </c>
      <c r="AO91" s="1">
        <f t="shared" si="338"/>
        <v>1027.0199999999963</v>
      </c>
      <c r="AP91" s="1">
        <f t="shared" si="339"/>
        <v>999.99999999999648</v>
      </c>
      <c r="AQ91" s="1">
        <f t="shared" si="340"/>
        <v>1000</v>
      </c>
      <c r="AR91" s="1">
        <f t="shared" si="341"/>
        <v>1.2943164510076917E-15</v>
      </c>
      <c r="AS91" s="4">
        <f t="shared" si="342"/>
        <v>0</v>
      </c>
      <c r="AT91" s="1">
        <f t="shared" si="343"/>
        <v>-9.7073733825576855E-12</v>
      </c>
      <c r="AU91" s="4">
        <f t="shared" si="280"/>
        <v>0</v>
      </c>
      <c r="AV91" s="4">
        <f t="shared" si="281"/>
        <v>10</v>
      </c>
      <c r="AW91" s="4">
        <f t="shared" si="344"/>
        <v>9.7084808029497444E-15</v>
      </c>
      <c r="AX91" s="4">
        <f t="shared" si="282"/>
        <v>1.1074203920585484E-18</v>
      </c>
      <c r="AY91" s="4">
        <f t="shared" si="283"/>
        <v>-100</v>
      </c>
      <c r="AZ91" s="4">
        <f t="shared" si="284"/>
        <v>-100</v>
      </c>
      <c r="BA91" s="4">
        <f t="shared" si="285"/>
        <v>-100</v>
      </c>
      <c r="BB91" s="1">
        <f t="shared" si="286"/>
        <v>100</v>
      </c>
      <c r="BC91" s="1">
        <f t="shared" si="287"/>
        <v>0</v>
      </c>
      <c r="BD91" s="1">
        <f t="shared" si="288"/>
        <v>4.950999999999989</v>
      </c>
      <c r="BE91" s="1">
        <f t="shared" si="345"/>
        <v>0.99999999999999645</v>
      </c>
      <c r="BF91" s="1">
        <f t="shared" si="346"/>
        <v>3.3535339561139015E-12</v>
      </c>
      <c r="BG91" s="1">
        <f t="shared" si="402"/>
        <v>-0.46742716091103192</v>
      </c>
      <c r="BH91" s="1">
        <f t="shared" si="347"/>
        <v>0.99999999999999645</v>
      </c>
      <c r="BI91" s="1">
        <f t="shared" si="289"/>
        <v>9.7084808029497444E-15</v>
      </c>
      <c r="BJ91" s="1">
        <f t="shared" si="348"/>
        <v>1000.0000000000069</v>
      </c>
      <c r="BK91" s="1">
        <f t="shared" si="349"/>
        <v>1027.0199999999963</v>
      </c>
      <c r="BL91" s="1">
        <f t="shared" si="350"/>
        <v>999.99999999999648</v>
      </c>
      <c r="BM91" s="1">
        <f t="shared" si="351"/>
        <v>1000</v>
      </c>
      <c r="BN91" s="1">
        <f t="shared" si="352"/>
        <v>1.2944641070599663E-15</v>
      </c>
      <c r="BO91" s="4">
        <f t="shared" si="353"/>
        <v>0</v>
      </c>
      <c r="BP91" s="1">
        <f t="shared" si="354"/>
        <v>-9.7084808029497437E-12</v>
      </c>
      <c r="BQ91" s="4">
        <f t="shared" si="290"/>
        <v>0</v>
      </c>
      <c r="BR91" s="4">
        <f t="shared" si="291"/>
        <v>10</v>
      </c>
      <c r="BS91" s="4">
        <f t="shared" si="355"/>
        <v>9.7088090458288888E-15</v>
      </c>
      <c r="BT91" s="4">
        <f t="shared" si="292"/>
        <v>3.282428791443678E-19</v>
      </c>
      <c r="BU91" s="4">
        <f t="shared" si="293"/>
        <v>-100</v>
      </c>
      <c r="BV91" s="4">
        <f t="shared" si="294"/>
        <v>-100</v>
      </c>
      <c r="BW91" s="4">
        <f t="shared" si="295"/>
        <v>-100</v>
      </c>
      <c r="BX91" s="1">
        <f t="shared" si="296"/>
        <v>100</v>
      </c>
      <c r="BY91" s="1">
        <f t="shared" si="297"/>
        <v>0</v>
      </c>
      <c r="BZ91" s="1">
        <f t="shared" si="298"/>
        <v>4.950999999999989</v>
      </c>
      <c r="CA91" s="1">
        <f t="shared" si="356"/>
        <v>0.99999999999999645</v>
      </c>
      <c r="CB91" s="1">
        <f t="shared" si="357"/>
        <v>3.3536473388009984E-12</v>
      </c>
      <c r="CC91" s="1">
        <f t="shared" si="403"/>
        <v>-0.46746129255551433</v>
      </c>
      <c r="CD91" s="1">
        <f t="shared" si="358"/>
        <v>0.99999999999999645</v>
      </c>
      <c r="CE91" s="1">
        <f t="shared" si="299"/>
        <v>9.7088090458288888E-15</v>
      </c>
      <c r="CF91" s="1">
        <f t="shared" si="359"/>
        <v>1000.0000000000069</v>
      </c>
      <c r="CG91" s="1">
        <f t="shared" si="360"/>
        <v>1027.0199999999963</v>
      </c>
      <c r="CH91" s="1">
        <f t="shared" si="361"/>
        <v>999.99999999999648</v>
      </c>
      <c r="CI91" s="1">
        <f t="shared" si="362"/>
        <v>1000</v>
      </c>
      <c r="CJ91" s="1">
        <f t="shared" si="363"/>
        <v>1.2945078727771854E-15</v>
      </c>
      <c r="CK91" s="4">
        <f t="shared" si="364"/>
        <v>0</v>
      </c>
      <c r="CL91" s="1">
        <f t="shared" si="365"/>
        <v>-9.7088090458288888E-12</v>
      </c>
      <c r="CM91" s="4">
        <f t="shared" si="300"/>
        <v>0</v>
      </c>
      <c r="CN91" s="4">
        <f t="shared" si="301"/>
        <v>10</v>
      </c>
      <c r="CO91" s="4">
        <f t="shared" si="366"/>
        <v>9.7088781469784234E-15</v>
      </c>
      <c r="CP91" s="4">
        <f t="shared" si="302"/>
        <v>6.9101149534602899E-20</v>
      </c>
      <c r="CQ91" s="4">
        <f t="shared" si="303"/>
        <v>-100</v>
      </c>
      <c r="CR91" s="4">
        <f t="shared" si="304"/>
        <v>-100</v>
      </c>
      <c r="CS91" s="4">
        <f t="shared" si="305"/>
        <v>-100</v>
      </c>
      <c r="CT91" s="1">
        <f t="shared" si="306"/>
        <v>100</v>
      </c>
      <c r="CU91" s="1">
        <f t="shared" si="307"/>
        <v>0</v>
      </c>
      <c r="CV91" s="1">
        <f t="shared" si="308"/>
        <v>4.950999999999989</v>
      </c>
      <c r="CW91" s="1">
        <f t="shared" si="367"/>
        <v>0.99999999999999645</v>
      </c>
      <c r="CX91" s="1">
        <f t="shared" si="368"/>
        <v>3.3536712079372783E-12</v>
      </c>
      <c r="CY91" s="1">
        <f t="shared" si="404"/>
        <v>-0.46744665124978735</v>
      </c>
      <c r="CZ91" s="1">
        <f t="shared" si="369"/>
        <v>0.99999999999999645</v>
      </c>
      <c r="DA91" s="1">
        <f t="shared" si="309"/>
        <v>9.7088781469784234E-15</v>
      </c>
      <c r="DB91" s="1">
        <f t="shared" si="370"/>
        <v>1000.0000000000069</v>
      </c>
      <c r="DC91" s="1">
        <f t="shared" si="371"/>
        <v>1027.0199999999963</v>
      </c>
      <c r="DD91" s="1">
        <f t="shared" si="372"/>
        <v>999.99999999999648</v>
      </c>
      <c r="DE91" s="1">
        <f t="shared" si="373"/>
        <v>1000</v>
      </c>
      <c r="DF91" s="1">
        <f t="shared" si="374"/>
        <v>1.2945170862637896E-15</v>
      </c>
      <c r="DG91" s="4">
        <f t="shared" si="375"/>
        <v>0</v>
      </c>
      <c r="DH91" s="1">
        <f t="shared" si="376"/>
        <v>-9.7088781469784238E-12</v>
      </c>
      <c r="DI91" s="4">
        <f t="shared" si="310"/>
        <v>0</v>
      </c>
      <c r="DJ91" s="4">
        <f t="shared" si="311"/>
        <v>10</v>
      </c>
      <c r="DK91" s="4">
        <f t="shared" si="377"/>
        <v>9.7089156603606593E-15</v>
      </c>
      <c r="DL91" s="4">
        <f t="shared" si="312"/>
        <v>3.751338223595551E-20</v>
      </c>
      <c r="DM91" s="4">
        <f t="shared" si="313"/>
        <v>-100</v>
      </c>
      <c r="DN91" s="4">
        <f t="shared" si="314"/>
        <v>-100</v>
      </c>
      <c r="DO91" s="4">
        <f t="shared" si="315"/>
        <v>-100</v>
      </c>
      <c r="DP91" s="1">
        <f t="shared" si="316"/>
        <v>100</v>
      </c>
      <c r="DQ91" s="1">
        <f t="shared" si="317"/>
        <v>0</v>
      </c>
      <c r="DR91" s="1">
        <f t="shared" si="318"/>
        <v>4.950999999999989</v>
      </c>
      <c r="DS91" s="1">
        <f t="shared" si="378"/>
        <v>0.99999999999999645</v>
      </c>
      <c r="DT91" s="1">
        <f t="shared" si="379"/>
        <v>3.3536841659276889E-12</v>
      </c>
      <c r="DU91" s="1">
        <f t="shared" si="405"/>
        <v>-0.46741350014400684</v>
      </c>
      <c r="DV91" s="1">
        <f t="shared" si="380"/>
        <v>0.99999999999999645</v>
      </c>
      <c r="DW91" s="1">
        <f t="shared" si="319"/>
        <v>9.7089156603606593E-15</v>
      </c>
      <c r="DX91" s="1">
        <f t="shared" si="381"/>
        <v>1000.0000000000069</v>
      </c>
      <c r="DY91" s="1">
        <f t="shared" si="382"/>
        <v>1027.0199999999963</v>
      </c>
      <c r="DZ91" s="1">
        <f t="shared" si="383"/>
        <v>999.99999999999648</v>
      </c>
      <c r="EA91" s="1">
        <f t="shared" si="384"/>
        <v>1000</v>
      </c>
      <c r="EB91" s="1">
        <f t="shared" si="385"/>
        <v>1.2945220880480879E-15</v>
      </c>
      <c r="EC91" s="4">
        <f t="shared" si="386"/>
        <v>0</v>
      </c>
      <c r="ED91" s="1">
        <f t="shared" si="387"/>
        <v>-9.708915660360659E-12</v>
      </c>
      <c r="EE91" s="4">
        <f t="shared" si="320"/>
        <v>0</v>
      </c>
      <c r="EF91" s="4">
        <f t="shared" si="321"/>
        <v>10</v>
      </c>
      <c r="EG91" s="4">
        <f t="shared" si="388"/>
        <v>9.7089260226978062E-15</v>
      </c>
      <c r="EH91" s="4">
        <f t="shared" si="322"/>
        <v>1.036233714687234E-20</v>
      </c>
      <c r="EI91" s="4">
        <f t="shared" si="323"/>
        <v>-100</v>
      </c>
      <c r="EJ91" s="4">
        <f t="shared" si="324"/>
        <v>-100</v>
      </c>
      <c r="EK91" s="4">
        <f t="shared" si="325"/>
        <v>-100</v>
      </c>
      <c r="EL91" s="1">
        <f t="shared" si="326"/>
        <v>100</v>
      </c>
      <c r="EM91" s="1">
        <f t="shared" si="327"/>
        <v>0</v>
      </c>
      <c r="EN91" s="1">
        <f t="shared" si="328"/>
        <v>4.950999999999989</v>
      </c>
      <c r="EO91" s="1">
        <f t="shared" si="389"/>
        <v>0.99999999999999645</v>
      </c>
      <c r="EP91" s="1">
        <f t="shared" si="390"/>
        <v>3.3536877453187579E-12</v>
      </c>
      <c r="EQ91" s="1">
        <f t="shared" si="406"/>
        <v>-0.46739906360718619</v>
      </c>
      <c r="ER91" s="1">
        <f t="shared" si="391"/>
        <v>0.99999999999999645</v>
      </c>
      <c r="ES91" s="1">
        <f t="shared" si="329"/>
        <v>9.7089260226978062E-15</v>
      </c>
      <c r="ET91" s="1">
        <f t="shared" si="392"/>
        <v>1000.0000000000069</v>
      </c>
      <c r="EU91" s="1">
        <f t="shared" si="393"/>
        <v>1027.0199999999963</v>
      </c>
      <c r="EV91" s="1">
        <f t="shared" si="394"/>
        <v>999.99999999999648</v>
      </c>
      <c r="EW91" s="1">
        <f t="shared" si="395"/>
        <v>1000</v>
      </c>
      <c r="EX91" s="1">
        <f t="shared" si="396"/>
        <v>1.2945234696930408E-15</v>
      </c>
      <c r="EY91" s="4">
        <f t="shared" si="397"/>
        <v>0</v>
      </c>
      <c r="EZ91" s="1">
        <f t="shared" si="398"/>
        <v>-9.708926022697807E-12</v>
      </c>
      <c r="FA91" s="4">
        <f t="shared" si="330"/>
        <v>0</v>
      </c>
      <c r="FB91" s="4">
        <f t="shared" si="331"/>
        <v>10</v>
      </c>
      <c r="FC91" s="4">
        <f t="shared" si="399"/>
        <v>9.7089184368654654E-15</v>
      </c>
      <c r="FD91" s="4">
        <f t="shared" si="332"/>
        <v>-7.585832340763843E-21</v>
      </c>
      <c r="FF91" s="4"/>
      <c r="FG91" s="4"/>
      <c r="FH91" s="4"/>
      <c r="FI91" s="4"/>
      <c r="FJ91" s="4"/>
      <c r="FK91" s="4"/>
      <c r="FL91" s="4"/>
      <c r="FM91" s="4"/>
      <c r="GB91" s="3"/>
    </row>
    <row r="92" spans="1:184">
      <c r="A92" s="1">
        <v>74</v>
      </c>
      <c r="B92" s="1">
        <f t="shared" si="271"/>
        <v>100</v>
      </c>
      <c r="C92" s="1">
        <v>0</v>
      </c>
      <c r="D92" s="1">
        <f t="shared" si="272"/>
        <v>-100</v>
      </c>
      <c r="E92" s="1">
        <f t="shared" si="400"/>
        <v>135</v>
      </c>
      <c r="F92" s="1">
        <f t="shared" si="333"/>
        <v>5.0009999999999888</v>
      </c>
      <c r="G92" s="1">
        <f>'0.5Q 17-24'!GA92</f>
        <v>-100</v>
      </c>
      <c r="H92" s="1">
        <f>'0.5Q 17-24'!GB92</f>
        <v>-100</v>
      </c>
      <c r="I92" s="1">
        <f>'0.5Q 17-24'!GC92</f>
        <v>-100</v>
      </c>
      <c r="J92" s="1">
        <f>'0.5Q 17-24'!GD92</f>
        <v>100</v>
      </c>
      <c r="K92" s="1">
        <f>'0.5Q 17-24'!GE92</f>
        <v>0</v>
      </c>
      <c r="L92" s="1">
        <f>'0.5Q 17-24'!GF92</f>
        <v>5.0009999999999888</v>
      </c>
      <c r="M92" s="1">
        <f>'0.5Q 17-24'!GG92</f>
        <v>0.99999999999999645</v>
      </c>
      <c r="N92" s="1">
        <f>'0.5Q 17-24'!GH92</f>
        <v>2.01159800474988E-12</v>
      </c>
      <c r="O92" s="1">
        <f>'0.5Q 17-24'!GI92</f>
        <v>-0.46727069419163314</v>
      </c>
      <c r="P92" s="1">
        <f>'0.5Q 17-24'!GJ92</f>
        <v>0.99999999999999645</v>
      </c>
      <c r="Q92" s="1">
        <f>'0.5Q 17-24'!GK92</f>
        <v>5.8235762237509032E-15</v>
      </c>
      <c r="R92" s="1">
        <f>'0.5Q 17-24'!GL92</f>
        <v>1000.000000000004</v>
      </c>
      <c r="S92" s="1">
        <f>'0.5Q 17-24'!GM92</f>
        <v>1027.0199999999963</v>
      </c>
      <c r="T92" s="1">
        <f>'0.5Q 17-24'!GN92</f>
        <v>999.99999999999648</v>
      </c>
      <c r="U92" s="1">
        <f>'0.5Q 17-24'!GO92</f>
        <v>1000</v>
      </c>
      <c r="V92" s="1">
        <f>'0.5Q 17-24'!GP92</f>
        <v>7.7647682983345374E-16</v>
      </c>
      <c r="W92" s="1">
        <f>'0.5Q 17-24'!GQ92</f>
        <v>0</v>
      </c>
      <c r="X92" s="1">
        <f>'0.5Q 17-24'!GR92</f>
        <v>-5.8235762237509035E-12</v>
      </c>
      <c r="Y92" s="1">
        <f>'0.5Q 17-24'!GS92</f>
        <v>0</v>
      </c>
      <c r="Z92" s="1">
        <f>'0.5Q 17-24'!GT92</f>
        <v>10</v>
      </c>
      <c r="AA92" s="1">
        <f>'0.5Q 17-24'!GU92</f>
        <v>5.8244240295346117E-15</v>
      </c>
      <c r="AC92" s="4">
        <f t="shared" si="273"/>
        <v>-100</v>
      </c>
      <c r="AD92" s="4">
        <f t="shared" si="274"/>
        <v>-100</v>
      </c>
      <c r="AE92" s="4">
        <f t="shared" si="275"/>
        <v>-100</v>
      </c>
      <c r="AF92" s="1">
        <f t="shared" si="276"/>
        <v>100</v>
      </c>
      <c r="AG92" s="1">
        <f t="shared" si="277"/>
        <v>0</v>
      </c>
      <c r="AH92" s="1">
        <f t="shared" si="278"/>
        <v>5.0009999999999888</v>
      </c>
      <c r="AI92" s="1">
        <f t="shared" si="334"/>
        <v>0.99999999999999645</v>
      </c>
      <c r="AJ92" s="1">
        <f t="shared" si="335"/>
        <v>2.0118908564886393E-12</v>
      </c>
      <c r="AK92" s="1">
        <f t="shared" si="401"/>
        <v>-0.46740197786526982</v>
      </c>
      <c r="AL92" s="1">
        <f t="shared" si="336"/>
        <v>0.99999999999999645</v>
      </c>
      <c r="AM92" s="1">
        <f t="shared" si="279"/>
        <v>5.8244240295346117E-15</v>
      </c>
      <c r="AN92" s="1">
        <f t="shared" si="337"/>
        <v>1000.000000000004</v>
      </c>
      <c r="AO92" s="1">
        <f t="shared" si="338"/>
        <v>1027.0199999999963</v>
      </c>
      <c r="AP92" s="1">
        <f t="shared" si="339"/>
        <v>999.99999999999648</v>
      </c>
      <c r="AQ92" s="1">
        <f t="shared" si="340"/>
        <v>1000</v>
      </c>
      <c r="AR92" s="1">
        <f t="shared" si="341"/>
        <v>7.7658987060461484E-16</v>
      </c>
      <c r="AS92" s="4">
        <f t="shared" si="342"/>
        <v>0</v>
      </c>
      <c r="AT92" s="1">
        <f t="shared" si="343"/>
        <v>-5.8244240295346116E-12</v>
      </c>
      <c r="AU92" s="4">
        <f t="shared" si="280"/>
        <v>0</v>
      </c>
      <c r="AV92" s="4">
        <f t="shared" si="281"/>
        <v>10</v>
      </c>
      <c r="AW92" s="4">
        <f t="shared" si="344"/>
        <v>5.8250884817698462E-15</v>
      </c>
      <c r="AX92" s="4">
        <f t="shared" si="282"/>
        <v>6.6445223523449795E-19</v>
      </c>
      <c r="AY92" s="4">
        <f t="shared" si="283"/>
        <v>-100</v>
      </c>
      <c r="AZ92" s="4">
        <f t="shared" si="284"/>
        <v>-100</v>
      </c>
      <c r="BA92" s="4">
        <f t="shared" si="285"/>
        <v>-100</v>
      </c>
      <c r="BB92" s="1">
        <f t="shared" si="286"/>
        <v>100</v>
      </c>
      <c r="BC92" s="1">
        <f t="shared" si="287"/>
        <v>0</v>
      </c>
      <c r="BD92" s="1">
        <f t="shared" si="288"/>
        <v>5.0009999999999888</v>
      </c>
      <c r="BE92" s="1">
        <f t="shared" si="345"/>
        <v>0.99999999999999645</v>
      </c>
      <c r="BF92" s="1">
        <f t="shared" si="346"/>
        <v>2.0121203736683409E-12</v>
      </c>
      <c r="BG92" s="1">
        <f t="shared" si="402"/>
        <v>-0.46742716091103192</v>
      </c>
      <c r="BH92" s="1">
        <f t="shared" si="347"/>
        <v>0.99999999999999645</v>
      </c>
      <c r="BI92" s="1">
        <f t="shared" si="289"/>
        <v>5.8250884817698462E-15</v>
      </c>
      <c r="BJ92" s="1">
        <f t="shared" si="348"/>
        <v>1000.000000000004</v>
      </c>
      <c r="BK92" s="1">
        <f t="shared" si="349"/>
        <v>1027.0199999999963</v>
      </c>
      <c r="BL92" s="1">
        <f t="shared" si="350"/>
        <v>999.99999999999648</v>
      </c>
      <c r="BM92" s="1">
        <f t="shared" si="351"/>
        <v>1000</v>
      </c>
      <c r="BN92" s="1">
        <f t="shared" si="352"/>
        <v>7.7667846423597965E-16</v>
      </c>
      <c r="BO92" s="4">
        <f t="shared" si="353"/>
        <v>0</v>
      </c>
      <c r="BP92" s="1">
        <f t="shared" si="354"/>
        <v>-5.8250884817698458E-12</v>
      </c>
      <c r="BQ92" s="4">
        <f t="shared" si="290"/>
        <v>0</v>
      </c>
      <c r="BR92" s="4">
        <f t="shared" si="291"/>
        <v>10</v>
      </c>
      <c r="BS92" s="4">
        <f t="shared" si="355"/>
        <v>5.8252854274973329E-15</v>
      </c>
      <c r="BT92" s="4">
        <f t="shared" si="292"/>
        <v>1.9694572748677845E-19</v>
      </c>
      <c r="BU92" s="4">
        <f t="shared" si="293"/>
        <v>-100</v>
      </c>
      <c r="BV92" s="4">
        <f t="shared" si="294"/>
        <v>-100</v>
      </c>
      <c r="BW92" s="4">
        <f t="shared" si="295"/>
        <v>-100</v>
      </c>
      <c r="BX92" s="1">
        <f t="shared" si="296"/>
        <v>100</v>
      </c>
      <c r="BY92" s="1">
        <f t="shared" si="297"/>
        <v>0</v>
      </c>
      <c r="BZ92" s="1">
        <f t="shared" si="298"/>
        <v>5.0009999999999888</v>
      </c>
      <c r="CA92" s="1">
        <f t="shared" si="356"/>
        <v>0.99999999999999645</v>
      </c>
      <c r="CB92" s="1">
        <f t="shared" si="357"/>
        <v>2.0121884032805987E-12</v>
      </c>
      <c r="CC92" s="1">
        <f t="shared" si="403"/>
        <v>-0.46746129255551433</v>
      </c>
      <c r="CD92" s="1">
        <f t="shared" si="358"/>
        <v>0.99999999999999645</v>
      </c>
      <c r="CE92" s="1">
        <f t="shared" si="299"/>
        <v>5.8252854274973329E-15</v>
      </c>
      <c r="CF92" s="1">
        <f t="shared" si="359"/>
        <v>1000.000000000004</v>
      </c>
      <c r="CG92" s="1">
        <f t="shared" si="360"/>
        <v>1027.0199999999963</v>
      </c>
      <c r="CH92" s="1">
        <f t="shared" si="361"/>
        <v>999.99999999999648</v>
      </c>
      <c r="CI92" s="1">
        <f t="shared" si="362"/>
        <v>1000</v>
      </c>
      <c r="CJ92" s="1">
        <f t="shared" si="363"/>
        <v>7.7670472366631114E-16</v>
      </c>
      <c r="CK92" s="4">
        <f t="shared" si="364"/>
        <v>0</v>
      </c>
      <c r="CL92" s="1">
        <f t="shared" si="365"/>
        <v>-5.8252854274973333E-12</v>
      </c>
      <c r="CM92" s="4">
        <f t="shared" si="300"/>
        <v>0</v>
      </c>
      <c r="CN92" s="4">
        <f t="shared" si="301"/>
        <v>10</v>
      </c>
      <c r="CO92" s="4">
        <f t="shared" si="366"/>
        <v>5.8253268881870542E-15</v>
      </c>
      <c r="CP92" s="4">
        <f t="shared" si="302"/>
        <v>4.1460689721235056E-20</v>
      </c>
      <c r="CQ92" s="4">
        <f t="shared" si="303"/>
        <v>-100</v>
      </c>
      <c r="CR92" s="4">
        <f t="shared" si="304"/>
        <v>-100</v>
      </c>
      <c r="CS92" s="4">
        <f t="shared" si="305"/>
        <v>-100</v>
      </c>
      <c r="CT92" s="1">
        <f t="shared" si="306"/>
        <v>100</v>
      </c>
      <c r="CU92" s="1">
        <f t="shared" si="307"/>
        <v>0</v>
      </c>
      <c r="CV92" s="1">
        <f t="shared" si="308"/>
        <v>5.0009999999999888</v>
      </c>
      <c r="CW92" s="1">
        <f t="shared" si="367"/>
        <v>0.99999999999999645</v>
      </c>
      <c r="CX92" s="1">
        <f t="shared" si="368"/>
        <v>2.0122027247623675E-12</v>
      </c>
      <c r="CY92" s="1">
        <f t="shared" si="404"/>
        <v>-0.46744665124978735</v>
      </c>
      <c r="CZ92" s="1">
        <f t="shared" si="369"/>
        <v>0.99999999999999645</v>
      </c>
      <c r="DA92" s="1">
        <f t="shared" si="309"/>
        <v>5.8253268881870542E-15</v>
      </c>
      <c r="DB92" s="1">
        <f t="shared" si="370"/>
        <v>1000.000000000004</v>
      </c>
      <c r="DC92" s="1">
        <f t="shared" si="371"/>
        <v>1027.0199999999963</v>
      </c>
      <c r="DD92" s="1">
        <f t="shared" si="372"/>
        <v>999.99999999999648</v>
      </c>
      <c r="DE92" s="1">
        <f t="shared" si="373"/>
        <v>1000</v>
      </c>
      <c r="DF92" s="1">
        <f t="shared" si="374"/>
        <v>7.7671025175827384E-16</v>
      </c>
      <c r="DG92" s="4">
        <f t="shared" si="375"/>
        <v>0</v>
      </c>
      <c r="DH92" s="1">
        <f t="shared" si="376"/>
        <v>-5.8253268881870543E-12</v>
      </c>
      <c r="DI92" s="4">
        <f t="shared" si="310"/>
        <v>0</v>
      </c>
      <c r="DJ92" s="4">
        <f t="shared" si="311"/>
        <v>10</v>
      </c>
      <c r="DK92" s="4">
        <f t="shared" si="377"/>
        <v>5.8253493962163951E-15</v>
      </c>
      <c r="DL92" s="4">
        <f t="shared" si="312"/>
        <v>2.2508029340942217E-20</v>
      </c>
      <c r="DM92" s="4">
        <f t="shared" si="313"/>
        <v>-100</v>
      </c>
      <c r="DN92" s="4">
        <f t="shared" si="314"/>
        <v>-100</v>
      </c>
      <c r="DO92" s="4">
        <f t="shared" si="315"/>
        <v>-100</v>
      </c>
      <c r="DP92" s="1">
        <f t="shared" si="316"/>
        <v>100</v>
      </c>
      <c r="DQ92" s="1">
        <f t="shared" si="317"/>
        <v>0</v>
      </c>
      <c r="DR92" s="1">
        <f t="shared" si="318"/>
        <v>5.0009999999999888</v>
      </c>
      <c r="DS92" s="1">
        <f t="shared" si="378"/>
        <v>0.99999999999999645</v>
      </c>
      <c r="DT92" s="1">
        <f t="shared" si="379"/>
        <v>2.0122104995566137E-12</v>
      </c>
      <c r="DU92" s="1">
        <f t="shared" si="405"/>
        <v>-0.46741350014400684</v>
      </c>
      <c r="DV92" s="1">
        <f t="shared" si="380"/>
        <v>0.99999999999999645</v>
      </c>
      <c r="DW92" s="1">
        <f t="shared" si="319"/>
        <v>5.8253493962163951E-15</v>
      </c>
      <c r="DX92" s="1">
        <f t="shared" si="381"/>
        <v>1000.000000000004</v>
      </c>
      <c r="DY92" s="1">
        <f t="shared" si="382"/>
        <v>1027.0199999999963</v>
      </c>
      <c r="DZ92" s="1">
        <f t="shared" si="383"/>
        <v>999.99999999999648</v>
      </c>
      <c r="EA92" s="1">
        <f t="shared" si="384"/>
        <v>1000</v>
      </c>
      <c r="EB92" s="1">
        <f t="shared" si="385"/>
        <v>7.767132528288528E-16</v>
      </c>
      <c r="EC92" s="4">
        <f t="shared" si="386"/>
        <v>0</v>
      </c>
      <c r="ED92" s="1">
        <f t="shared" si="387"/>
        <v>-5.8253493962163948E-12</v>
      </c>
      <c r="EE92" s="4">
        <f t="shared" si="320"/>
        <v>0</v>
      </c>
      <c r="EF92" s="4">
        <f t="shared" si="321"/>
        <v>10</v>
      </c>
      <c r="EG92" s="4">
        <f t="shared" si="388"/>
        <v>5.8253556136186837E-15</v>
      </c>
      <c r="EH92" s="4">
        <f t="shared" si="322"/>
        <v>6.2174022885967206E-21</v>
      </c>
      <c r="EI92" s="4">
        <f t="shared" si="323"/>
        <v>-100</v>
      </c>
      <c r="EJ92" s="4">
        <f t="shared" si="324"/>
        <v>-100</v>
      </c>
      <c r="EK92" s="4">
        <f t="shared" si="325"/>
        <v>-100</v>
      </c>
      <c r="EL92" s="1">
        <f t="shared" si="326"/>
        <v>100</v>
      </c>
      <c r="EM92" s="1">
        <f t="shared" si="327"/>
        <v>0</v>
      </c>
      <c r="EN92" s="1">
        <f t="shared" si="328"/>
        <v>5.0009999999999888</v>
      </c>
      <c r="EO92" s="1">
        <f t="shared" si="389"/>
        <v>0.99999999999999645</v>
      </c>
      <c r="EP92" s="1">
        <f t="shared" si="390"/>
        <v>2.0122126471912548E-12</v>
      </c>
      <c r="EQ92" s="1">
        <f t="shared" si="406"/>
        <v>-0.46739906360718619</v>
      </c>
      <c r="ER92" s="1">
        <f t="shared" si="391"/>
        <v>0.99999999999999645</v>
      </c>
      <c r="ES92" s="1">
        <f t="shared" si="329"/>
        <v>5.8253556136186837E-15</v>
      </c>
      <c r="ET92" s="1">
        <f t="shared" si="392"/>
        <v>1000.000000000004</v>
      </c>
      <c r="EU92" s="1">
        <f t="shared" si="393"/>
        <v>1027.0199999999963</v>
      </c>
      <c r="EV92" s="1">
        <f t="shared" si="394"/>
        <v>999.99999999999648</v>
      </c>
      <c r="EW92" s="1">
        <f t="shared" si="395"/>
        <v>1000</v>
      </c>
      <c r="EX92" s="1">
        <f t="shared" si="396"/>
        <v>7.7671408181582449E-16</v>
      </c>
      <c r="EY92" s="4">
        <f t="shared" si="397"/>
        <v>0</v>
      </c>
      <c r="EZ92" s="1">
        <f t="shared" si="398"/>
        <v>-5.8253556136186838E-12</v>
      </c>
      <c r="FA92" s="4">
        <f t="shared" si="330"/>
        <v>0</v>
      </c>
      <c r="FB92" s="4">
        <f t="shared" si="331"/>
        <v>10</v>
      </c>
      <c r="FC92" s="4">
        <f t="shared" si="399"/>
        <v>5.8253510621192793E-15</v>
      </c>
      <c r="FD92" s="4">
        <f t="shared" si="332"/>
        <v>-4.5514994044583058E-21</v>
      </c>
      <c r="FF92" s="4"/>
      <c r="FG92" s="4"/>
      <c r="FH92" s="4"/>
      <c r="FI92" s="4"/>
      <c r="FJ92" s="4"/>
      <c r="FK92" s="4"/>
      <c r="FL92" s="4"/>
      <c r="FM92" s="4"/>
      <c r="GB92" s="3"/>
    </row>
    <row r="93" spans="1:184">
      <c r="A93" s="1">
        <v>75</v>
      </c>
      <c r="B93" s="1">
        <f t="shared" si="271"/>
        <v>100</v>
      </c>
      <c r="C93" s="1">
        <v>0</v>
      </c>
      <c r="D93" s="1">
        <f t="shared" si="272"/>
        <v>-100</v>
      </c>
      <c r="E93" s="1">
        <f t="shared" si="400"/>
        <v>130</v>
      </c>
      <c r="F93" s="1">
        <f t="shared" si="333"/>
        <v>5.0509999999999886</v>
      </c>
      <c r="G93" s="1">
        <f>'0.5Q 17-24'!GA93</f>
        <v>-100</v>
      </c>
      <c r="H93" s="1">
        <f>'0.5Q 17-24'!GB93</f>
        <v>-100</v>
      </c>
      <c r="I93" s="1">
        <f>'0.5Q 17-24'!GC93</f>
        <v>-100</v>
      </c>
      <c r="J93" s="1">
        <f>'0.5Q 17-24'!GD93</f>
        <v>100</v>
      </c>
      <c r="K93" s="1">
        <f>'0.5Q 17-24'!GE93</f>
        <v>0</v>
      </c>
      <c r="L93" s="1">
        <f>'0.5Q 17-24'!GF93</f>
        <v>5.0509999999999886</v>
      </c>
      <c r="M93" s="1">
        <f>'0.5Q 17-24'!GG93</f>
        <v>0.99999999999999645</v>
      </c>
      <c r="N93" s="1">
        <f>'0.5Q 17-24'!GH93</f>
        <v>1.2069588028499281E-12</v>
      </c>
      <c r="O93" s="1">
        <f>'0.5Q 17-24'!GI93</f>
        <v>-0.46727069419163314</v>
      </c>
      <c r="P93" s="1">
        <f>'0.5Q 17-24'!GJ93</f>
        <v>0.99999999999999645</v>
      </c>
      <c r="Q93" s="1">
        <f>'0.5Q 17-24'!GK93</f>
        <v>3.4941457342505417E-15</v>
      </c>
      <c r="R93" s="1">
        <f>'0.5Q 17-24'!GL93</f>
        <v>1000.0000000000024</v>
      </c>
      <c r="S93" s="1">
        <f>'0.5Q 17-24'!GM93</f>
        <v>1027.0199999999963</v>
      </c>
      <c r="T93" s="1">
        <f>'0.5Q 17-24'!GN93</f>
        <v>999.99999999999648</v>
      </c>
      <c r="U93" s="1">
        <f>'0.5Q 17-24'!GO93</f>
        <v>1000</v>
      </c>
      <c r="V93" s="1">
        <f>'0.5Q 17-24'!GP93</f>
        <v>4.6588609790007226E-16</v>
      </c>
      <c r="W93" s="1">
        <f>'0.5Q 17-24'!GQ93</f>
        <v>0</v>
      </c>
      <c r="X93" s="1">
        <f>'0.5Q 17-24'!GR93</f>
        <v>-3.4941457342505417E-12</v>
      </c>
      <c r="Y93" s="1">
        <f>'0.5Q 17-24'!GS93</f>
        <v>0</v>
      </c>
      <c r="Z93" s="1">
        <f>'0.5Q 17-24'!GT93</f>
        <v>10</v>
      </c>
      <c r="AA93" s="1">
        <f>'0.5Q 17-24'!GU93</f>
        <v>3.4946544177207668E-15</v>
      </c>
      <c r="AC93" s="4">
        <f t="shared" si="273"/>
        <v>-100</v>
      </c>
      <c r="AD93" s="4">
        <f t="shared" si="274"/>
        <v>-100</v>
      </c>
      <c r="AE93" s="4">
        <f t="shared" si="275"/>
        <v>-100</v>
      </c>
      <c r="AF93" s="1">
        <f t="shared" si="276"/>
        <v>100</v>
      </c>
      <c r="AG93" s="1">
        <f t="shared" si="277"/>
        <v>0</v>
      </c>
      <c r="AH93" s="1">
        <f t="shared" si="278"/>
        <v>5.0509999999999886</v>
      </c>
      <c r="AI93" s="1">
        <f t="shared" si="334"/>
        <v>0.99999999999999645</v>
      </c>
      <c r="AJ93" s="1">
        <f t="shared" si="335"/>
        <v>1.2071345138931839E-12</v>
      </c>
      <c r="AK93" s="1">
        <f t="shared" si="401"/>
        <v>-0.46740197786526982</v>
      </c>
      <c r="AL93" s="1">
        <f t="shared" si="336"/>
        <v>0.99999999999999645</v>
      </c>
      <c r="AM93" s="1">
        <f t="shared" si="279"/>
        <v>3.4946544177207668E-15</v>
      </c>
      <c r="AN93" s="1">
        <f t="shared" si="337"/>
        <v>1000.0000000000024</v>
      </c>
      <c r="AO93" s="1">
        <f t="shared" si="338"/>
        <v>1027.0199999999963</v>
      </c>
      <c r="AP93" s="1">
        <f t="shared" si="339"/>
        <v>999.99999999999648</v>
      </c>
      <c r="AQ93" s="1">
        <f t="shared" si="340"/>
        <v>1000</v>
      </c>
      <c r="AR93" s="1">
        <f t="shared" si="341"/>
        <v>4.6595392236276896E-16</v>
      </c>
      <c r="AS93" s="4">
        <f t="shared" si="342"/>
        <v>0</v>
      </c>
      <c r="AT93" s="1">
        <f t="shared" si="343"/>
        <v>-3.4946544177207666E-12</v>
      </c>
      <c r="AU93" s="4">
        <f t="shared" si="280"/>
        <v>0</v>
      </c>
      <c r="AV93" s="4">
        <f t="shared" si="281"/>
        <v>10</v>
      </c>
      <c r="AW93" s="4">
        <f t="shared" si="344"/>
        <v>3.4950530890619076E-15</v>
      </c>
      <c r="AX93" s="4">
        <f t="shared" si="282"/>
        <v>3.9867134114085654E-19</v>
      </c>
      <c r="AY93" s="4">
        <f t="shared" si="283"/>
        <v>-100</v>
      </c>
      <c r="AZ93" s="4">
        <f t="shared" si="284"/>
        <v>-100</v>
      </c>
      <c r="BA93" s="4">
        <f t="shared" si="285"/>
        <v>-100</v>
      </c>
      <c r="BB93" s="1">
        <f t="shared" si="286"/>
        <v>100</v>
      </c>
      <c r="BC93" s="1">
        <f t="shared" si="287"/>
        <v>0</v>
      </c>
      <c r="BD93" s="1">
        <f t="shared" si="288"/>
        <v>5.0509999999999886</v>
      </c>
      <c r="BE93" s="1">
        <f t="shared" si="345"/>
        <v>0.99999999999999645</v>
      </c>
      <c r="BF93" s="1">
        <f t="shared" si="346"/>
        <v>1.2072722242010044E-12</v>
      </c>
      <c r="BG93" s="1">
        <f t="shared" si="402"/>
        <v>-0.46742716091103192</v>
      </c>
      <c r="BH93" s="1">
        <f t="shared" si="347"/>
        <v>0.99999999999999645</v>
      </c>
      <c r="BI93" s="1">
        <f t="shared" si="289"/>
        <v>3.4950530890619076E-15</v>
      </c>
      <c r="BJ93" s="1">
        <f t="shared" si="348"/>
        <v>1000.0000000000024</v>
      </c>
      <c r="BK93" s="1">
        <f t="shared" si="349"/>
        <v>1027.0199999999963</v>
      </c>
      <c r="BL93" s="1">
        <f t="shared" si="350"/>
        <v>999.99999999999648</v>
      </c>
      <c r="BM93" s="1">
        <f t="shared" si="351"/>
        <v>1000</v>
      </c>
      <c r="BN93" s="1">
        <f t="shared" si="352"/>
        <v>4.6600707854158767E-16</v>
      </c>
      <c r="BO93" s="4">
        <f t="shared" si="353"/>
        <v>0</v>
      </c>
      <c r="BP93" s="1">
        <f t="shared" si="354"/>
        <v>-3.4950530890619075E-12</v>
      </c>
      <c r="BQ93" s="4">
        <f t="shared" si="290"/>
        <v>0</v>
      </c>
      <c r="BR93" s="4">
        <f t="shared" si="291"/>
        <v>10</v>
      </c>
      <c r="BS93" s="4">
        <f t="shared" si="355"/>
        <v>3.4951712564983996E-15</v>
      </c>
      <c r="BT93" s="4">
        <f t="shared" si="292"/>
        <v>1.1816743649198818E-19</v>
      </c>
      <c r="BU93" s="4">
        <f t="shared" si="293"/>
        <v>-100</v>
      </c>
      <c r="BV93" s="4">
        <f t="shared" si="294"/>
        <v>-100</v>
      </c>
      <c r="BW93" s="4">
        <f t="shared" si="295"/>
        <v>-100</v>
      </c>
      <c r="BX93" s="1">
        <f t="shared" si="296"/>
        <v>100</v>
      </c>
      <c r="BY93" s="1">
        <f t="shared" si="297"/>
        <v>0</v>
      </c>
      <c r="BZ93" s="1">
        <f t="shared" si="298"/>
        <v>5.0509999999999886</v>
      </c>
      <c r="CA93" s="1">
        <f t="shared" si="356"/>
        <v>0.99999999999999645</v>
      </c>
      <c r="CB93" s="1">
        <f t="shared" si="357"/>
        <v>1.2073130419683592E-12</v>
      </c>
      <c r="CC93" s="1">
        <f t="shared" si="403"/>
        <v>-0.46746129255551433</v>
      </c>
      <c r="CD93" s="1">
        <f t="shared" si="358"/>
        <v>0.99999999999999645</v>
      </c>
      <c r="CE93" s="1">
        <f t="shared" si="299"/>
        <v>3.4951712564983996E-15</v>
      </c>
      <c r="CF93" s="1">
        <f t="shared" si="359"/>
        <v>1000.0000000000024</v>
      </c>
      <c r="CG93" s="1">
        <f t="shared" si="360"/>
        <v>1027.0199999999963</v>
      </c>
      <c r="CH93" s="1">
        <f t="shared" si="361"/>
        <v>999.99999999999648</v>
      </c>
      <c r="CI93" s="1">
        <f t="shared" si="362"/>
        <v>1000</v>
      </c>
      <c r="CJ93" s="1">
        <f t="shared" si="363"/>
        <v>4.6602283419978671E-16</v>
      </c>
      <c r="CK93" s="4">
        <f t="shared" si="364"/>
        <v>0</v>
      </c>
      <c r="CL93" s="1">
        <f t="shared" si="365"/>
        <v>-3.4951712564983994E-12</v>
      </c>
      <c r="CM93" s="4">
        <f t="shared" si="300"/>
        <v>0</v>
      </c>
      <c r="CN93" s="4">
        <f t="shared" si="301"/>
        <v>10</v>
      </c>
      <c r="CO93" s="4">
        <f t="shared" si="366"/>
        <v>3.4951961329122323E-15</v>
      </c>
      <c r="CP93" s="4">
        <f t="shared" si="302"/>
        <v>2.4876413832662148E-20</v>
      </c>
      <c r="CQ93" s="4">
        <f t="shared" si="303"/>
        <v>-100</v>
      </c>
      <c r="CR93" s="4">
        <f t="shared" si="304"/>
        <v>-100</v>
      </c>
      <c r="CS93" s="4">
        <f t="shared" si="305"/>
        <v>-100</v>
      </c>
      <c r="CT93" s="1">
        <f t="shared" si="306"/>
        <v>100</v>
      </c>
      <c r="CU93" s="1">
        <f t="shared" si="307"/>
        <v>0</v>
      </c>
      <c r="CV93" s="1">
        <f t="shared" si="308"/>
        <v>5.0509999999999886</v>
      </c>
      <c r="CW93" s="1">
        <f t="shared" si="367"/>
        <v>0.99999999999999645</v>
      </c>
      <c r="CX93" s="1">
        <f t="shared" si="368"/>
        <v>1.2073216348574204E-12</v>
      </c>
      <c r="CY93" s="1">
        <f t="shared" si="404"/>
        <v>-0.46744665124978735</v>
      </c>
      <c r="CZ93" s="1">
        <f t="shared" si="369"/>
        <v>0.99999999999999645</v>
      </c>
      <c r="DA93" s="1">
        <f t="shared" si="309"/>
        <v>3.4951961329122323E-15</v>
      </c>
      <c r="DB93" s="1">
        <f t="shared" si="370"/>
        <v>1000.0000000000024</v>
      </c>
      <c r="DC93" s="1">
        <f t="shared" si="371"/>
        <v>1027.0199999999963</v>
      </c>
      <c r="DD93" s="1">
        <f t="shared" si="372"/>
        <v>999.99999999999648</v>
      </c>
      <c r="DE93" s="1">
        <f t="shared" si="373"/>
        <v>1000</v>
      </c>
      <c r="DF93" s="1">
        <f t="shared" si="374"/>
        <v>4.660261510549644E-16</v>
      </c>
      <c r="DG93" s="4">
        <f t="shared" si="375"/>
        <v>0</v>
      </c>
      <c r="DH93" s="1">
        <f t="shared" si="376"/>
        <v>-3.4951961329122322E-12</v>
      </c>
      <c r="DI93" s="4">
        <f t="shared" si="310"/>
        <v>0</v>
      </c>
      <c r="DJ93" s="4">
        <f t="shared" si="311"/>
        <v>10</v>
      </c>
      <c r="DK93" s="4">
        <f t="shared" si="377"/>
        <v>3.4952096377298369E-15</v>
      </c>
      <c r="DL93" s="4">
        <f t="shared" si="312"/>
        <v>1.3504817604644216E-20</v>
      </c>
      <c r="DM93" s="4">
        <f t="shared" si="313"/>
        <v>-100</v>
      </c>
      <c r="DN93" s="4">
        <f t="shared" si="314"/>
        <v>-100</v>
      </c>
      <c r="DO93" s="4">
        <f t="shared" si="315"/>
        <v>-100</v>
      </c>
      <c r="DP93" s="1">
        <f t="shared" si="316"/>
        <v>100</v>
      </c>
      <c r="DQ93" s="1">
        <f t="shared" si="317"/>
        <v>0</v>
      </c>
      <c r="DR93" s="1">
        <f t="shared" si="318"/>
        <v>5.0509999999999886</v>
      </c>
      <c r="DS93" s="1">
        <f t="shared" si="378"/>
        <v>0.99999999999999645</v>
      </c>
      <c r="DT93" s="1">
        <f t="shared" si="379"/>
        <v>1.2073262997339679E-12</v>
      </c>
      <c r="DU93" s="1">
        <f t="shared" si="405"/>
        <v>-0.46741350014400684</v>
      </c>
      <c r="DV93" s="1">
        <f t="shared" si="380"/>
        <v>0.99999999999999645</v>
      </c>
      <c r="DW93" s="1">
        <f t="shared" si="319"/>
        <v>3.4952096377298369E-15</v>
      </c>
      <c r="DX93" s="1">
        <f t="shared" si="381"/>
        <v>1000.0000000000024</v>
      </c>
      <c r="DY93" s="1">
        <f t="shared" si="382"/>
        <v>1027.0199999999963</v>
      </c>
      <c r="DZ93" s="1">
        <f t="shared" si="383"/>
        <v>999.99999999999648</v>
      </c>
      <c r="EA93" s="1">
        <f t="shared" si="384"/>
        <v>1000</v>
      </c>
      <c r="EB93" s="1">
        <f t="shared" si="385"/>
        <v>4.6602795169731162E-16</v>
      </c>
      <c r="EC93" s="4">
        <f t="shared" si="386"/>
        <v>0</v>
      </c>
      <c r="ED93" s="1">
        <f t="shared" si="387"/>
        <v>-3.4952096377298369E-12</v>
      </c>
      <c r="EE93" s="4">
        <f t="shared" si="320"/>
        <v>0</v>
      </c>
      <c r="EF93" s="4">
        <f t="shared" si="321"/>
        <v>10</v>
      </c>
      <c r="EG93" s="4">
        <f t="shared" si="388"/>
        <v>3.4952133681712102E-15</v>
      </c>
      <c r="EH93" s="4">
        <f t="shared" si="322"/>
        <v>3.7304413733158045E-21</v>
      </c>
      <c r="EI93" s="4">
        <f t="shared" si="323"/>
        <v>-100</v>
      </c>
      <c r="EJ93" s="4">
        <f t="shared" si="324"/>
        <v>-100</v>
      </c>
      <c r="EK93" s="4">
        <f t="shared" si="325"/>
        <v>-100</v>
      </c>
      <c r="EL93" s="1">
        <f t="shared" si="326"/>
        <v>100</v>
      </c>
      <c r="EM93" s="1">
        <f t="shared" si="327"/>
        <v>0</v>
      </c>
      <c r="EN93" s="1">
        <f t="shared" si="328"/>
        <v>5.0509999999999886</v>
      </c>
      <c r="EO93" s="1">
        <f t="shared" si="389"/>
        <v>0.99999999999999645</v>
      </c>
      <c r="EP93" s="1">
        <f t="shared" si="390"/>
        <v>1.207327588314753E-12</v>
      </c>
      <c r="EQ93" s="1">
        <f t="shared" si="406"/>
        <v>-0.46739906360718619</v>
      </c>
      <c r="ER93" s="1">
        <f t="shared" si="391"/>
        <v>0.99999999999999645</v>
      </c>
      <c r="ES93" s="1">
        <f t="shared" si="329"/>
        <v>3.4952133681712102E-15</v>
      </c>
      <c r="ET93" s="1">
        <f t="shared" si="392"/>
        <v>1000.0000000000024</v>
      </c>
      <c r="EU93" s="1">
        <f t="shared" si="393"/>
        <v>1027.0199999999963</v>
      </c>
      <c r="EV93" s="1">
        <f t="shared" si="394"/>
        <v>999.99999999999648</v>
      </c>
      <c r="EW93" s="1">
        <f t="shared" si="395"/>
        <v>1000</v>
      </c>
      <c r="EX93" s="1">
        <f t="shared" si="396"/>
        <v>4.6602844908949466E-16</v>
      </c>
      <c r="EY93" s="4">
        <f t="shared" si="397"/>
        <v>0</v>
      </c>
      <c r="EZ93" s="1">
        <f t="shared" si="398"/>
        <v>-3.4952133681712104E-12</v>
      </c>
      <c r="FA93" s="4">
        <f t="shared" si="330"/>
        <v>0</v>
      </c>
      <c r="FB93" s="4">
        <f t="shared" si="331"/>
        <v>10</v>
      </c>
      <c r="FC93" s="4">
        <f t="shared" si="399"/>
        <v>3.4952106372715673E-15</v>
      </c>
      <c r="FD93" s="4">
        <f t="shared" si="332"/>
        <v>-2.7308996429116417E-21</v>
      </c>
      <c r="FF93" s="4"/>
      <c r="FG93" s="4"/>
      <c r="FH93" s="4"/>
      <c r="FI93" s="4"/>
      <c r="FJ93" s="4"/>
      <c r="FK93" s="4"/>
      <c r="FL93" s="4"/>
      <c r="FM93" s="4"/>
      <c r="GB93" s="3"/>
    </row>
    <row r="94" spans="1:184">
      <c r="A94" s="1">
        <v>76</v>
      </c>
      <c r="B94" s="1">
        <f t="shared" si="271"/>
        <v>100</v>
      </c>
      <c r="C94" s="1">
        <v>0</v>
      </c>
      <c r="D94" s="1">
        <f t="shared" si="272"/>
        <v>-100</v>
      </c>
      <c r="E94" s="1">
        <f t="shared" si="400"/>
        <v>125</v>
      </c>
      <c r="F94" s="1">
        <f t="shared" si="333"/>
        <v>5.1009999999999884</v>
      </c>
      <c r="G94" s="1">
        <f>'0.5Q 17-24'!GA94</f>
        <v>-100</v>
      </c>
      <c r="H94" s="1">
        <f>'0.5Q 17-24'!GB94</f>
        <v>-100</v>
      </c>
      <c r="I94" s="1">
        <f>'0.5Q 17-24'!GC94</f>
        <v>-100</v>
      </c>
      <c r="J94" s="1">
        <f>'0.5Q 17-24'!GD94</f>
        <v>100</v>
      </c>
      <c r="K94" s="1">
        <f>'0.5Q 17-24'!GE94</f>
        <v>0</v>
      </c>
      <c r="L94" s="1">
        <f>'0.5Q 17-24'!GF94</f>
        <v>5.1009999999999884</v>
      </c>
      <c r="M94" s="1">
        <f>'0.5Q 17-24'!GG94</f>
        <v>0.99999999999999645</v>
      </c>
      <c r="N94" s="1">
        <f>'0.5Q 17-24'!GH94</f>
        <v>7.241752817099568E-13</v>
      </c>
      <c r="O94" s="1">
        <f>'0.5Q 17-24'!GI94</f>
        <v>-0.46727069419163314</v>
      </c>
      <c r="P94" s="1">
        <f>'0.5Q 17-24'!GJ94</f>
        <v>0.99999999999999645</v>
      </c>
      <c r="Q94" s="1">
        <f>'0.5Q 17-24'!GK94</f>
        <v>2.0964874405503251E-15</v>
      </c>
      <c r="R94" s="1">
        <f>'0.5Q 17-24'!GL94</f>
        <v>1000.0000000000016</v>
      </c>
      <c r="S94" s="1">
        <f>'0.5Q 17-24'!GM94</f>
        <v>1027.0199999999963</v>
      </c>
      <c r="T94" s="1">
        <f>'0.5Q 17-24'!GN94</f>
        <v>999.99999999999648</v>
      </c>
      <c r="U94" s="1">
        <f>'0.5Q 17-24'!GO94</f>
        <v>1000</v>
      </c>
      <c r="V94" s="1">
        <f>'0.5Q 17-24'!GP94</f>
        <v>2.7953165874004332E-16</v>
      </c>
      <c r="W94" s="1">
        <f>'0.5Q 17-24'!GQ94</f>
        <v>0</v>
      </c>
      <c r="X94" s="1">
        <f>'0.5Q 17-24'!GR94</f>
        <v>-2.0964874405503253E-12</v>
      </c>
      <c r="Y94" s="1">
        <f>'0.5Q 17-24'!GS94</f>
        <v>0</v>
      </c>
      <c r="Z94" s="1">
        <f>'0.5Q 17-24'!GT94</f>
        <v>10</v>
      </c>
      <c r="AA94" s="1">
        <f>'0.5Q 17-24'!GU94</f>
        <v>2.09679265063246E-15</v>
      </c>
      <c r="AC94" s="4">
        <f t="shared" si="273"/>
        <v>-100</v>
      </c>
      <c r="AD94" s="4">
        <f t="shared" si="274"/>
        <v>-100</v>
      </c>
      <c r="AE94" s="4">
        <f t="shared" si="275"/>
        <v>-100</v>
      </c>
      <c r="AF94" s="1">
        <f t="shared" si="276"/>
        <v>100</v>
      </c>
      <c r="AG94" s="1">
        <f t="shared" si="277"/>
        <v>0</v>
      </c>
      <c r="AH94" s="1">
        <f t="shared" si="278"/>
        <v>5.1009999999999884</v>
      </c>
      <c r="AI94" s="1">
        <f t="shared" si="334"/>
        <v>0.99999999999999645</v>
      </c>
      <c r="AJ94" s="1">
        <f t="shared" si="335"/>
        <v>7.2428070833591022E-13</v>
      </c>
      <c r="AK94" s="1">
        <f t="shared" si="401"/>
        <v>-0.46740197786526982</v>
      </c>
      <c r="AL94" s="1">
        <f t="shared" si="336"/>
        <v>0.99999999999999645</v>
      </c>
      <c r="AM94" s="1">
        <f t="shared" si="279"/>
        <v>2.09679265063246E-15</v>
      </c>
      <c r="AN94" s="1">
        <f t="shared" si="337"/>
        <v>1000.0000000000016</v>
      </c>
      <c r="AO94" s="1">
        <f t="shared" si="338"/>
        <v>1027.0199999999963</v>
      </c>
      <c r="AP94" s="1">
        <f t="shared" si="339"/>
        <v>999.99999999999648</v>
      </c>
      <c r="AQ94" s="1">
        <f t="shared" si="340"/>
        <v>1000</v>
      </c>
      <c r="AR94" s="1">
        <f t="shared" si="341"/>
        <v>2.7957235341766138E-16</v>
      </c>
      <c r="AS94" s="4">
        <f t="shared" si="342"/>
        <v>0</v>
      </c>
      <c r="AT94" s="1">
        <f t="shared" si="343"/>
        <v>-2.0967926506324599E-12</v>
      </c>
      <c r="AU94" s="4">
        <f t="shared" si="280"/>
        <v>0</v>
      </c>
      <c r="AV94" s="4">
        <f t="shared" si="281"/>
        <v>10</v>
      </c>
      <c r="AW94" s="4">
        <f t="shared" si="344"/>
        <v>2.0970318534371444E-15</v>
      </c>
      <c r="AX94" s="4">
        <f t="shared" si="282"/>
        <v>2.3920280468443504E-19</v>
      </c>
      <c r="AY94" s="4">
        <f t="shared" si="283"/>
        <v>-100</v>
      </c>
      <c r="AZ94" s="4">
        <f t="shared" si="284"/>
        <v>-100</v>
      </c>
      <c r="BA94" s="4">
        <f t="shared" si="285"/>
        <v>-100</v>
      </c>
      <c r="BB94" s="1">
        <f t="shared" si="286"/>
        <v>100</v>
      </c>
      <c r="BC94" s="1">
        <f t="shared" si="287"/>
        <v>0</v>
      </c>
      <c r="BD94" s="1">
        <f t="shared" si="288"/>
        <v>5.1009999999999884</v>
      </c>
      <c r="BE94" s="1">
        <f t="shared" si="345"/>
        <v>0.99999999999999645</v>
      </c>
      <c r="BF94" s="1">
        <f t="shared" si="346"/>
        <v>7.2436333452060263E-13</v>
      </c>
      <c r="BG94" s="1">
        <f t="shared" si="402"/>
        <v>-0.46742716091103192</v>
      </c>
      <c r="BH94" s="1">
        <f t="shared" si="347"/>
        <v>0.99999999999999645</v>
      </c>
      <c r="BI94" s="1">
        <f t="shared" si="289"/>
        <v>2.0970318534371444E-15</v>
      </c>
      <c r="BJ94" s="1">
        <f t="shared" si="348"/>
        <v>1000.0000000000016</v>
      </c>
      <c r="BK94" s="1">
        <f t="shared" si="349"/>
        <v>1027.0199999999963</v>
      </c>
      <c r="BL94" s="1">
        <f t="shared" si="350"/>
        <v>999.99999999999648</v>
      </c>
      <c r="BM94" s="1">
        <f t="shared" si="351"/>
        <v>1000</v>
      </c>
      <c r="BN94" s="1">
        <f t="shared" si="352"/>
        <v>2.7960424712495262E-16</v>
      </c>
      <c r="BO94" s="4">
        <f t="shared" si="353"/>
        <v>0</v>
      </c>
      <c r="BP94" s="1">
        <f t="shared" si="354"/>
        <v>-2.0970318534371445E-12</v>
      </c>
      <c r="BQ94" s="4">
        <f t="shared" si="290"/>
        <v>0</v>
      </c>
      <c r="BR94" s="4">
        <f t="shared" si="291"/>
        <v>10</v>
      </c>
      <c r="BS94" s="4">
        <f t="shared" si="355"/>
        <v>2.0971027538990397E-15</v>
      </c>
      <c r="BT94" s="4">
        <f t="shared" si="292"/>
        <v>7.0900461895271797E-20</v>
      </c>
      <c r="BU94" s="4">
        <f t="shared" si="293"/>
        <v>-100</v>
      </c>
      <c r="BV94" s="4">
        <f t="shared" si="294"/>
        <v>-100</v>
      </c>
      <c r="BW94" s="4">
        <f t="shared" si="295"/>
        <v>-100</v>
      </c>
      <c r="BX94" s="1">
        <f t="shared" si="296"/>
        <v>100</v>
      </c>
      <c r="BY94" s="1">
        <f t="shared" si="297"/>
        <v>0</v>
      </c>
      <c r="BZ94" s="1">
        <f t="shared" si="298"/>
        <v>5.1009999999999884</v>
      </c>
      <c r="CA94" s="1">
        <f t="shared" si="356"/>
        <v>0.99999999999999645</v>
      </c>
      <c r="CB94" s="1">
        <f t="shared" si="357"/>
        <v>7.2438782518101539E-13</v>
      </c>
      <c r="CC94" s="1">
        <f t="shared" si="403"/>
        <v>-0.46746129255551433</v>
      </c>
      <c r="CD94" s="1">
        <f t="shared" si="358"/>
        <v>0.99999999999999645</v>
      </c>
      <c r="CE94" s="1">
        <f t="shared" si="299"/>
        <v>2.0971027538990397E-15</v>
      </c>
      <c r="CF94" s="1">
        <f t="shared" si="359"/>
        <v>1000.0000000000016</v>
      </c>
      <c r="CG94" s="1">
        <f t="shared" si="360"/>
        <v>1027.0199999999963</v>
      </c>
      <c r="CH94" s="1">
        <f t="shared" si="361"/>
        <v>999.99999999999648</v>
      </c>
      <c r="CI94" s="1">
        <f t="shared" si="362"/>
        <v>1000</v>
      </c>
      <c r="CJ94" s="1">
        <f t="shared" si="363"/>
        <v>2.79613700519872E-16</v>
      </c>
      <c r="CK94" s="4">
        <f t="shared" si="364"/>
        <v>0</v>
      </c>
      <c r="CL94" s="1">
        <f t="shared" si="365"/>
        <v>-2.0971027538990398E-12</v>
      </c>
      <c r="CM94" s="4">
        <f t="shared" si="300"/>
        <v>0</v>
      </c>
      <c r="CN94" s="4">
        <f t="shared" si="301"/>
        <v>10</v>
      </c>
      <c r="CO94" s="4">
        <f t="shared" si="366"/>
        <v>2.0971176797473394E-15</v>
      </c>
      <c r="CP94" s="4">
        <f t="shared" si="302"/>
        <v>1.4925848299676175E-20</v>
      </c>
      <c r="CQ94" s="4">
        <f t="shared" si="303"/>
        <v>-100</v>
      </c>
      <c r="CR94" s="4">
        <f t="shared" si="304"/>
        <v>-100</v>
      </c>
      <c r="CS94" s="4">
        <f t="shared" si="305"/>
        <v>-100</v>
      </c>
      <c r="CT94" s="1">
        <f t="shared" si="306"/>
        <v>100</v>
      </c>
      <c r="CU94" s="1">
        <f t="shared" si="307"/>
        <v>0</v>
      </c>
      <c r="CV94" s="1">
        <f t="shared" si="308"/>
        <v>5.1009999999999884</v>
      </c>
      <c r="CW94" s="1">
        <f t="shared" si="367"/>
        <v>0.99999999999999645</v>
      </c>
      <c r="CX94" s="1">
        <f t="shared" si="368"/>
        <v>7.2439298091445226E-13</v>
      </c>
      <c r="CY94" s="1">
        <f t="shared" si="404"/>
        <v>-0.46744665124978735</v>
      </c>
      <c r="CZ94" s="1">
        <f t="shared" si="369"/>
        <v>0.99999999999999645</v>
      </c>
      <c r="DA94" s="1">
        <f t="shared" si="309"/>
        <v>2.0971176797473394E-15</v>
      </c>
      <c r="DB94" s="1">
        <f t="shared" si="370"/>
        <v>1000.0000000000016</v>
      </c>
      <c r="DC94" s="1">
        <f t="shared" si="371"/>
        <v>1027.0199999999963</v>
      </c>
      <c r="DD94" s="1">
        <f t="shared" si="372"/>
        <v>999.99999999999648</v>
      </c>
      <c r="DE94" s="1">
        <f t="shared" si="373"/>
        <v>1000</v>
      </c>
      <c r="DF94" s="1">
        <f t="shared" si="374"/>
        <v>2.7961569063297857E-16</v>
      </c>
      <c r="DG94" s="4">
        <f t="shared" si="375"/>
        <v>0</v>
      </c>
      <c r="DH94" s="1">
        <f t="shared" si="376"/>
        <v>-2.0971176797473395E-12</v>
      </c>
      <c r="DI94" s="4">
        <f t="shared" si="310"/>
        <v>0</v>
      </c>
      <c r="DJ94" s="4">
        <f t="shared" si="311"/>
        <v>10</v>
      </c>
      <c r="DK94" s="4">
        <f t="shared" si="377"/>
        <v>2.0971257826379021E-15</v>
      </c>
      <c r="DL94" s="4">
        <f t="shared" si="312"/>
        <v>8.1028905627865298E-21</v>
      </c>
      <c r="DM94" s="4">
        <f t="shared" si="313"/>
        <v>-100</v>
      </c>
      <c r="DN94" s="4">
        <f t="shared" si="314"/>
        <v>-100</v>
      </c>
      <c r="DO94" s="4">
        <f t="shared" si="315"/>
        <v>-100</v>
      </c>
      <c r="DP94" s="1">
        <f t="shared" si="316"/>
        <v>100</v>
      </c>
      <c r="DQ94" s="1">
        <f t="shared" si="317"/>
        <v>0</v>
      </c>
      <c r="DR94" s="1">
        <f t="shared" si="318"/>
        <v>5.1009999999999884</v>
      </c>
      <c r="DS94" s="1">
        <f t="shared" si="378"/>
        <v>0.99999999999999645</v>
      </c>
      <c r="DT94" s="1">
        <f t="shared" si="379"/>
        <v>7.2439577984038065E-13</v>
      </c>
      <c r="DU94" s="1">
        <f t="shared" si="405"/>
        <v>-0.46741350014400684</v>
      </c>
      <c r="DV94" s="1">
        <f t="shared" si="380"/>
        <v>0.99999999999999645</v>
      </c>
      <c r="DW94" s="1">
        <f t="shared" si="319"/>
        <v>2.0971257826379021E-15</v>
      </c>
      <c r="DX94" s="1">
        <f t="shared" si="381"/>
        <v>1000.0000000000016</v>
      </c>
      <c r="DY94" s="1">
        <f t="shared" si="382"/>
        <v>1027.0199999999963</v>
      </c>
      <c r="DZ94" s="1">
        <f t="shared" si="383"/>
        <v>999.99999999999648</v>
      </c>
      <c r="EA94" s="1">
        <f t="shared" si="384"/>
        <v>1000</v>
      </c>
      <c r="EB94" s="1">
        <f t="shared" si="385"/>
        <v>2.7961677101838697E-16</v>
      </c>
      <c r="EC94" s="4">
        <f t="shared" si="386"/>
        <v>0</v>
      </c>
      <c r="ED94" s="1">
        <f t="shared" si="387"/>
        <v>-2.0971257826379022E-12</v>
      </c>
      <c r="EE94" s="4">
        <f t="shared" si="320"/>
        <v>0</v>
      </c>
      <c r="EF94" s="4">
        <f t="shared" si="321"/>
        <v>10</v>
      </c>
      <c r="EG94" s="4">
        <f t="shared" si="388"/>
        <v>2.0971280209027261E-15</v>
      </c>
      <c r="EH94" s="4">
        <f t="shared" si="322"/>
        <v>2.2382648239105966E-21</v>
      </c>
      <c r="EI94" s="4">
        <f t="shared" si="323"/>
        <v>-100</v>
      </c>
      <c r="EJ94" s="4">
        <f t="shared" si="324"/>
        <v>-100</v>
      </c>
      <c r="EK94" s="4">
        <f t="shared" si="325"/>
        <v>-100</v>
      </c>
      <c r="EL94" s="1">
        <f t="shared" si="326"/>
        <v>100</v>
      </c>
      <c r="EM94" s="1">
        <f t="shared" si="327"/>
        <v>0</v>
      </c>
      <c r="EN94" s="1">
        <f t="shared" si="328"/>
        <v>5.1009999999999884</v>
      </c>
      <c r="EO94" s="1">
        <f t="shared" si="389"/>
        <v>0.99999999999999645</v>
      </c>
      <c r="EP94" s="1">
        <f t="shared" si="390"/>
        <v>7.243965529888519E-13</v>
      </c>
      <c r="EQ94" s="1">
        <f t="shared" si="406"/>
        <v>-0.46739906360718619</v>
      </c>
      <c r="ER94" s="1">
        <f t="shared" si="391"/>
        <v>0.99999999999999645</v>
      </c>
      <c r="ES94" s="1">
        <f t="shared" si="329"/>
        <v>2.0971280209027261E-15</v>
      </c>
      <c r="ET94" s="1">
        <f t="shared" si="392"/>
        <v>1000.0000000000016</v>
      </c>
      <c r="EU94" s="1">
        <f t="shared" si="393"/>
        <v>1027.0199999999963</v>
      </c>
      <c r="EV94" s="1">
        <f t="shared" si="394"/>
        <v>999.99999999999648</v>
      </c>
      <c r="EW94" s="1">
        <f t="shared" si="395"/>
        <v>1000</v>
      </c>
      <c r="EX94" s="1">
        <f t="shared" si="396"/>
        <v>2.7961706945369684E-16</v>
      </c>
      <c r="EY94" s="4">
        <f t="shared" si="397"/>
        <v>0</v>
      </c>
      <c r="EZ94" s="1">
        <f t="shared" si="398"/>
        <v>-2.0971280209027261E-12</v>
      </c>
      <c r="FA94" s="4">
        <f t="shared" si="330"/>
        <v>0</v>
      </c>
      <c r="FB94" s="4">
        <f t="shared" si="331"/>
        <v>10</v>
      </c>
      <c r="FC94" s="4">
        <f t="shared" si="399"/>
        <v>2.0971263823629402E-15</v>
      </c>
      <c r="FD94" s="4">
        <f t="shared" si="332"/>
        <v>-1.6385397858258711E-21</v>
      </c>
      <c r="FF94" s="4"/>
      <c r="FG94" s="4"/>
      <c r="FH94" s="4"/>
      <c r="FI94" s="4"/>
      <c r="FJ94" s="4"/>
      <c r="FK94" s="4"/>
      <c r="FL94" s="4"/>
      <c r="FM94" s="4"/>
      <c r="GB94" s="3"/>
    </row>
    <row r="95" spans="1:184">
      <c r="A95" s="1">
        <v>77</v>
      </c>
      <c r="B95" s="1">
        <f t="shared" si="271"/>
        <v>100</v>
      </c>
      <c r="C95" s="1">
        <v>0</v>
      </c>
      <c r="D95" s="1">
        <f t="shared" si="272"/>
        <v>-100</v>
      </c>
      <c r="E95" s="1">
        <f t="shared" si="400"/>
        <v>120</v>
      </c>
      <c r="F95" s="1">
        <f t="shared" si="333"/>
        <v>5.1509999999999883</v>
      </c>
      <c r="G95" s="1">
        <f>'0.5Q 17-24'!GA95</f>
        <v>-100</v>
      </c>
      <c r="H95" s="1">
        <f>'0.5Q 17-24'!GB95</f>
        <v>-100</v>
      </c>
      <c r="I95" s="1">
        <f>'0.5Q 17-24'!GC95</f>
        <v>-100</v>
      </c>
      <c r="J95" s="1">
        <f>'0.5Q 17-24'!GD95</f>
        <v>100</v>
      </c>
      <c r="K95" s="1">
        <f>'0.5Q 17-24'!GE95</f>
        <v>0</v>
      </c>
      <c r="L95" s="1">
        <f>'0.5Q 17-24'!GF95</f>
        <v>5.1509999999999883</v>
      </c>
      <c r="M95" s="1">
        <f>'0.5Q 17-24'!GG95</f>
        <v>0.99999999999999645</v>
      </c>
      <c r="N95" s="1">
        <f>'0.5Q 17-24'!GH95</f>
        <v>4.3450516902597411E-13</v>
      </c>
      <c r="O95" s="1">
        <f>'0.5Q 17-24'!GI95</f>
        <v>-0.46727069419163314</v>
      </c>
      <c r="P95" s="1">
        <f>'0.5Q 17-24'!GJ95</f>
        <v>0.99999999999999645</v>
      </c>
      <c r="Q95" s="1">
        <f>'0.5Q 17-24'!GK95</f>
        <v>1.2578924643301949E-15</v>
      </c>
      <c r="R95" s="1">
        <f>'0.5Q 17-24'!GL95</f>
        <v>1000.0000000000009</v>
      </c>
      <c r="S95" s="1">
        <f>'0.5Q 17-24'!GM95</f>
        <v>1027.0199999999963</v>
      </c>
      <c r="T95" s="1">
        <f>'0.5Q 17-24'!GN95</f>
        <v>999.99999999999648</v>
      </c>
      <c r="U95" s="1">
        <f>'0.5Q 17-24'!GO95</f>
        <v>1000</v>
      </c>
      <c r="V95" s="1">
        <f>'0.5Q 17-24'!GP95</f>
        <v>1.6771899524402604E-16</v>
      </c>
      <c r="W95" s="1">
        <f>'0.5Q 17-24'!GQ95</f>
        <v>0</v>
      </c>
      <c r="X95" s="1">
        <f>'0.5Q 17-24'!GR95</f>
        <v>-1.2578924643301949E-12</v>
      </c>
      <c r="Y95" s="1">
        <f>'0.5Q 17-24'!GS95</f>
        <v>0</v>
      </c>
      <c r="Z95" s="1">
        <f>'0.5Q 17-24'!GT95</f>
        <v>10</v>
      </c>
      <c r="AA95" s="1">
        <f>'0.5Q 17-24'!GU95</f>
        <v>1.2580755903794759E-15</v>
      </c>
      <c r="AC95" s="4">
        <f t="shared" si="273"/>
        <v>-100</v>
      </c>
      <c r="AD95" s="4">
        <f t="shared" si="274"/>
        <v>-100</v>
      </c>
      <c r="AE95" s="4">
        <f t="shared" si="275"/>
        <v>-100</v>
      </c>
      <c r="AF95" s="1">
        <f t="shared" si="276"/>
        <v>100</v>
      </c>
      <c r="AG95" s="1">
        <f t="shared" si="277"/>
        <v>0</v>
      </c>
      <c r="AH95" s="1">
        <f t="shared" si="278"/>
        <v>5.1509999999999883</v>
      </c>
      <c r="AI95" s="1">
        <f t="shared" si="334"/>
        <v>0.99999999999999645</v>
      </c>
      <c r="AJ95" s="1">
        <f t="shared" si="335"/>
        <v>4.345684250015461E-13</v>
      </c>
      <c r="AK95" s="1">
        <f t="shared" si="401"/>
        <v>-0.46740197786526982</v>
      </c>
      <c r="AL95" s="1">
        <f t="shared" si="336"/>
        <v>0.99999999999999645</v>
      </c>
      <c r="AM95" s="1">
        <f t="shared" si="279"/>
        <v>1.2580755903794759E-15</v>
      </c>
      <c r="AN95" s="1">
        <f t="shared" si="337"/>
        <v>1000.0000000000009</v>
      </c>
      <c r="AO95" s="1">
        <f t="shared" si="338"/>
        <v>1027.0199999999963</v>
      </c>
      <c r="AP95" s="1">
        <f t="shared" si="339"/>
        <v>999.99999999999648</v>
      </c>
      <c r="AQ95" s="1">
        <f t="shared" si="340"/>
        <v>1000</v>
      </c>
      <c r="AR95" s="1">
        <f t="shared" si="341"/>
        <v>1.6774341205059681E-16</v>
      </c>
      <c r="AS95" s="4">
        <f t="shared" si="342"/>
        <v>0</v>
      </c>
      <c r="AT95" s="1">
        <f t="shared" si="343"/>
        <v>-1.258075590379476E-12</v>
      </c>
      <c r="AU95" s="4">
        <f t="shared" si="280"/>
        <v>0</v>
      </c>
      <c r="AV95" s="4">
        <f t="shared" si="281"/>
        <v>10</v>
      </c>
      <c r="AW95" s="4">
        <f t="shared" si="344"/>
        <v>1.2582191120622866E-15</v>
      </c>
      <c r="AX95" s="4">
        <f t="shared" si="282"/>
        <v>1.4352168281070047E-19</v>
      </c>
      <c r="AY95" s="4">
        <f t="shared" si="283"/>
        <v>-100</v>
      </c>
      <c r="AZ95" s="4">
        <f t="shared" si="284"/>
        <v>-100</v>
      </c>
      <c r="BA95" s="4">
        <f t="shared" si="285"/>
        <v>-100</v>
      </c>
      <c r="BB95" s="1">
        <f t="shared" si="286"/>
        <v>100</v>
      </c>
      <c r="BC95" s="1">
        <f t="shared" si="287"/>
        <v>0</v>
      </c>
      <c r="BD95" s="1">
        <f t="shared" si="288"/>
        <v>5.1509999999999883</v>
      </c>
      <c r="BE95" s="1">
        <f t="shared" si="345"/>
        <v>0.99999999999999645</v>
      </c>
      <c r="BF95" s="1">
        <f t="shared" si="346"/>
        <v>4.3461800071236147E-13</v>
      </c>
      <c r="BG95" s="1">
        <f t="shared" si="402"/>
        <v>-0.46742716091103192</v>
      </c>
      <c r="BH95" s="1">
        <f t="shared" si="347"/>
        <v>0.99999999999999645</v>
      </c>
      <c r="BI95" s="1">
        <f t="shared" si="289"/>
        <v>1.2582191120622866E-15</v>
      </c>
      <c r="BJ95" s="1">
        <f t="shared" si="348"/>
        <v>1000.0000000000009</v>
      </c>
      <c r="BK95" s="1">
        <f t="shared" si="349"/>
        <v>1027.0199999999963</v>
      </c>
      <c r="BL95" s="1">
        <f t="shared" si="350"/>
        <v>999.99999999999648</v>
      </c>
      <c r="BM95" s="1">
        <f t="shared" si="351"/>
        <v>1000</v>
      </c>
      <c r="BN95" s="1">
        <f t="shared" si="352"/>
        <v>1.6776254827497155E-16</v>
      </c>
      <c r="BO95" s="4">
        <f t="shared" si="353"/>
        <v>0</v>
      </c>
      <c r="BP95" s="1">
        <f t="shared" si="354"/>
        <v>-1.2582191120622867E-12</v>
      </c>
      <c r="BQ95" s="4">
        <f t="shared" si="290"/>
        <v>0</v>
      </c>
      <c r="BR95" s="4">
        <f t="shared" si="291"/>
        <v>10</v>
      </c>
      <c r="BS95" s="4">
        <f t="shared" si="355"/>
        <v>1.2582616523394238E-15</v>
      </c>
      <c r="BT95" s="4">
        <f t="shared" si="292"/>
        <v>4.2540277137123635E-20</v>
      </c>
      <c r="BU95" s="4">
        <f t="shared" si="293"/>
        <v>-100</v>
      </c>
      <c r="BV95" s="4">
        <f t="shared" si="294"/>
        <v>-100</v>
      </c>
      <c r="BW95" s="4">
        <f t="shared" si="295"/>
        <v>-100</v>
      </c>
      <c r="BX95" s="1">
        <f t="shared" si="296"/>
        <v>100</v>
      </c>
      <c r="BY95" s="1">
        <f t="shared" si="297"/>
        <v>0</v>
      </c>
      <c r="BZ95" s="1">
        <f t="shared" si="298"/>
        <v>5.1509999999999883</v>
      </c>
      <c r="CA95" s="1">
        <f t="shared" si="356"/>
        <v>0.99999999999999645</v>
      </c>
      <c r="CB95" s="1">
        <f t="shared" si="357"/>
        <v>4.346326951086093E-13</v>
      </c>
      <c r="CC95" s="1">
        <f t="shared" si="403"/>
        <v>-0.46746129255551433</v>
      </c>
      <c r="CD95" s="1">
        <f t="shared" si="358"/>
        <v>0.99999999999999645</v>
      </c>
      <c r="CE95" s="1">
        <f t="shared" si="299"/>
        <v>1.2582616523394238E-15</v>
      </c>
      <c r="CF95" s="1">
        <f t="shared" si="359"/>
        <v>1000.0000000000009</v>
      </c>
      <c r="CG95" s="1">
        <f t="shared" si="360"/>
        <v>1027.0199999999963</v>
      </c>
      <c r="CH95" s="1">
        <f t="shared" si="361"/>
        <v>999.99999999999648</v>
      </c>
      <c r="CI95" s="1">
        <f t="shared" si="362"/>
        <v>1000</v>
      </c>
      <c r="CJ95" s="1">
        <f t="shared" si="363"/>
        <v>1.6776822031192318E-16</v>
      </c>
      <c r="CK95" s="4">
        <f t="shared" si="364"/>
        <v>0</v>
      </c>
      <c r="CL95" s="1">
        <f t="shared" si="365"/>
        <v>-1.2582616523394238E-12</v>
      </c>
      <c r="CM95" s="4">
        <f t="shared" si="300"/>
        <v>0</v>
      </c>
      <c r="CN95" s="4">
        <f t="shared" si="301"/>
        <v>10</v>
      </c>
      <c r="CO95" s="4">
        <f t="shared" si="366"/>
        <v>1.2582706078484035E-15</v>
      </c>
      <c r="CP95" s="4">
        <f t="shared" si="302"/>
        <v>8.9555089797268187E-21</v>
      </c>
      <c r="CQ95" s="4">
        <f t="shared" si="303"/>
        <v>-100</v>
      </c>
      <c r="CR95" s="4">
        <f t="shared" si="304"/>
        <v>-100</v>
      </c>
      <c r="CS95" s="4">
        <f t="shared" si="305"/>
        <v>-100</v>
      </c>
      <c r="CT95" s="1">
        <f t="shared" si="306"/>
        <v>100</v>
      </c>
      <c r="CU95" s="1">
        <f t="shared" si="307"/>
        <v>0</v>
      </c>
      <c r="CV95" s="1">
        <f t="shared" si="308"/>
        <v>5.1509999999999883</v>
      </c>
      <c r="CW95" s="1">
        <f t="shared" si="367"/>
        <v>0.99999999999999645</v>
      </c>
      <c r="CX95" s="1">
        <f t="shared" si="368"/>
        <v>4.3463578854867139E-13</v>
      </c>
      <c r="CY95" s="1">
        <f t="shared" si="404"/>
        <v>-0.46744665124978735</v>
      </c>
      <c r="CZ95" s="1">
        <f t="shared" si="369"/>
        <v>0.99999999999999645</v>
      </c>
      <c r="DA95" s="1">
        <f t="shared" si="309"/>
        <v>1.2582706078484035E-15</v>
      </c>
      <c r="DB95" s="1">
        <f t="shared" si="370"/>
        <v>1000.0000000000009</v>
      </c>
      <c r="DC95" s="1">
        <f t="shared" si="371"/>
        <v>1027.0199999999963</v>
      </c>
      <c r="DD95" s="1">
        <f t="shared" si="372"/>
        <v>999.99999999999648</v>
      </c>
      <c r="DE95" s="1">
        <f t="shared" si="373"/>
        <v>1000</v>
      </c>
      <c r="DF95" s="1">
        <f t="shared" si="374"/>
        <v>1.6776941437978717E-16</v>
      </c>
      <c r="DG95" s="4">
        <f t="shared" si="375"/>
        <v>0</v>
      </c>
      <c r="DH95" s="1">
        <f t="shared" si="376"/>
        <v>-1.2582706078484035E-12</v>
      </c>
      <c r="DI95" s="4">
        <f t="shared" si="310"/>
        <v>0</v>
      </c>
      <c r="DJ95" s="4">
        <f t="shared" si="311"/>
        <v>10</v>
      </c>
      <c r="DK95" s="4">
        <f t="shared" si="377"/>
        <v>1.2582754695827413E-15</v>
      </c>
      <c r="DL95" s="4">
        <f t="shared" si="312"/>
        <v>4.86173433782969E-21</v>
      </c>
      <c r="DM95" s="4">
        <f t="shared" si="313"/>
        <v>-100</v>
      </c>
      <c r="DN95" s="4">
        <f t="shared" si="314"/>
        <v>-100</v>
      </c>
      <c r="DO95" s="4">
        <f t="shared" si="315"/>
        <v>-100</v>
      </c>
      <c r="DP95" s="1">
        <f t="shared" si="316"/>
        <v>100</v>
      </c>
      <c r="DQ95" s="1">
        <f t="shared" si="317"/>
        <v>0</v>
      </c>
      <c r="DR95" s="1">
        <f t="shared" si="318"/>
        <v>5.1509999999999883</v>
      </c>
      <c r="DS95" s="1">
        <f t="shared" si="378"/>
        <v>0.99999999999999645</v>
      </c>
      <c r="DT95" s="1">
        <f t="shared" si="379"/>
        <v>4.3463746790422838E-13</v>
      </c>
      <c r="DU95" s="1">
        <f t="shared" si="405"/>
        <v>-0.46741350014400684</v>
      </c>
      <c r="DV95" s="1">
        <f t="shared" si="380"/>
        <v>0.99999999999999645</v>
      </c>
      <c r="DW95" s="1">
        <f t="shared" si="319"/>
        <v>1.2582754695827413E-15</v>
      </c>
      <c r="DX95" s="1">
        <f t="shared" si="381"/>
        <v>1000.0000000000009</v>
      </c>
      <c r="DY95" s="1">
        <f t="shared" si="382"/>
        <v>1027.0199999999963</v>
      </c>
      <c r="DZ95" s="1">
        <f t="shared" si="383"/>
        <v>999.99999999999648</v>
      </c>
      <c r="EA95" s="1">
        <f t="shared" si="384"/>
        <v>1000</v>
      </c>
      <c r="EB95" s="1">
        <f t="shared" si="385"/>
        <v>1.6777006261103217E-16</v>
      </c>
      <c r="EC95" s="4">
        <f t="shared" si="386"/>
        <v>0</v>
      </c>
      <c r="ED95" s="1">
        <f t="shared" si="387"/>
        <v>-1.2582754695827412E-12</v>
      </c>
      <c r="EE95" s="4">
        <f t="shared" si="320"/>
        <v>0</v>
      </c>
      <c r="EF95" s="4">
        <f t="shared" si="321"/>
        <v>10</v>
      </c>
      <c r="EG95" s="4">
        <f t="shared" si="388"/>
        <v>1.2582768125416357E-15</v>
      </c>
      <c r="EH95" s="4">
        <f t="shared" si="322"/>
        <v>1.342958894346358E-21</v>
      </c>
      <c r="EI95" s="4">
        <f t="shared" si="323"/>
        <v>-100</v>
      </c>
      <c r="EJ95" s="4">
        <f t="shared" si="324"/>
        <v>-100</v>
      </c>
      <c r="EK95" s="4">
        <f t="shared" si="325"/>
        <v>-100</v>
      </c>
      <c r="EL95" s="1">
        <f t="shared" si="326"/>
        <v>100</v>
      </c>
      <c r="EM95" s="1">
        <f t="shared" si="327"/>
        <v>0</v>
      </c>
      <c r="EN95" s="1">
        <f t="shared" si="328"/>
        <v>5.1509999999999883</v>
      </c>
      <c r="EO95" s="1">
        <f t="shared" si="389"/>
        <v>0.99999999999999645</v>
      </c>
      <c r="EP95" s="1">
        <f t="shared" si="390"/>
        <v>4.3463793179331102E-13</v>
      </c>
      <c r="EQ95" s="1">
        <f t="shared" si="406"/>
        <v>-0.46739906360718619</v>
      </c>
      <c r="ER95" s="1">
        <f t="shared" si="391"/>
        <v>0.99999999999999645</v>
      </c>
      <c r="ES95" s="1">
        <f t="shared" si="329"/>
        <v>1.2582768125416357E-15</v>
      </c>
      <c r="ET95" s="1">
        <f t="shared" si="392"/>
        <v>1000.0000000000009</v>
      </c>
      <c r="EU95" s="1">
        <f t="shared" si="393"/>
        <v>1027.0199999999963</v>
      </c>
      <c r="EV95" s="1">
        <f t="shared" si="394"/>
        <v>999.99999999999648</v>
      </c>
      <c r="EW95" s="1">
        <f t="shared" si="395"/>
        <v>1000</v>
      </c>
      <c r="EX95" s="1">
        <f t="shared" si="396"/>
        <v>1.6777024167221807E-16</v>
      </c>
      <c r="EY95" s="4">
        <f t="shared" si="397"/>
        <v>0</v>
      </c>
      <c r="EZ95" s="1">
        <f t="shared" si="398"/>
        <v>-1.2582768125416356E-12</v>
      </c>
      <c r="FA95" s="4">
        <f t="shared" si="330"/>
        <v>0</v>
      </c>
      <c r="FB95" s="4">
        <f t="shared" si="331"/>
        <v>10</v>
      </c>
      <c r="FC95" s="4">
        <f t="shared" si="399"/>
        <v>1.258275829417764E-15</v>
      </c>
      <c r="FD95" s="4">
        <f t="shared" si="332"/>
        <v>-9.8312387165329486E-22</v>
      </c>
      <c r="FF95" s="4"/>
      <c r="FG95" s="4"/>
      <c r="FH95" s="4"/>
      <c r="FI95" s="4"/>
      <c r="FJ95" s="4"/>
      <c r="FK95" s="4"/>
      <c r="FL95" s="4"/>
      <c r="FM95" s="4"/>
      <c r="GB95" s="3"/>
    </row>
    <row r="96" spans="1:184">
      <c r="A96" s="1">
        <v>78</v>
      </c>
      <c r="B96" s="1">
        <f t="shared" si="271"/>
        <v>100</v>
      </c>
      <c r="C96" s="1">
        <v>0</v>
      </c>
      <c r="D96" s="1">
        <f t="shared" si="272"/>
        <v>-100</v>
      </c>
      <c r="E96" s="1">
        <f t="shared" si="400"/>
        <v>115</v>
      </c>
      <c r="F96" s="1">
        <f t="shared" si="333"/>
        <v>5.2009999999999881</v>
      </c>
      <c r="G96" s="1">
        <f>'0.5Q 17-24'!GA96</f>
        <v>-100</v>
      </c>
      <c r="H96" s="1">
        <f>'0.5Q 17-24'!GB96</f>
        <v>-100</v>
      </c>
      <c r="I96" s="1">
        <f>'0.5Q 17-24'!GC96</f>
        <v>-100</v>
      </c>
      <c r="J96" s="1">
        <f>'0.5Q 17-24'!GD96</f>
        <v>100</v>
      </c>
      <c r="K96" s="1">
        <f>'0.5Q 17-24'!GE96</f>
        <v>0</v>
      </c>
      <c r="L96" s="1">
        <f>'0.5Q 17-24'!GF96</f>
        <v>5.2009999999999881</v>
      </c>
      <c r="M96" s="1">
        <f>'0.5Q 17-24'!GG96</f>
        <v>0.99999999999999645</v>
      </c>
      <c r="N96" s="1">
        <f>'0.5Q 17-24'!GH96</f>
        <v>2.6070310141558448E-13</v>
      </c>
      <c r="O96" s="1">
        <f>'0.5Q 17-24'!GI96</f>
        <v>-0.46727069419163314</v>
      </c>
      <c r="P96" s="1">
        <f>'0.5Q 17-24'!GJ96</f>
        <v>0.99999999999999645</v>
      </c>
      <c r="Q96" s="1">
        <f>'0.5Q 17-24'!GK96</f>
        <v>7.547354785981169E-16</v>
      </c>
      <c r="R96" s="1">
        <f>'0.5Q 17-24'!GL96</f>
        <v>1000.0000000000005</v>
      </c>
      <c r="S96" s="1">
        <f>'0.5Q 17-24'!GM96</f>
        <v>1027.0199999999963</v>
      </c>
      <c r="T96" s="1">
        <f>'0.5Q 17-24'!GN96</f>
        <v>999.99999999999648</v>
      </c>
      <c r="U96" s="1">
        <f>'0.5Q 17-24'!GO96</f>
        <v>1000</v>
      </c>
      <c r="V96" s="1">
        <f>'0.5Q 17-24'!GP96</f>
        <v>1.0063139714641561E-16</v>
      </c>
      <c r="W96" s="1">
        <f>'0.5Q 17-24'!GQ96</f>
        <v>0</v>
      </c>
      <c r="X96" s="1">
        <f>'0.5Q 17-24'!GR96</f>
        <v>-7.547354785981169E-13</v>
      </c>
      <c r="Y96" s="1">
        <f>'0.5Q 17-24'!GS96</f>
        <v>0</v>
      </c>
      <c r="Z96" s="1">
        <f>'0.5Q 17-24'!GT96</f>
        <v>10</v>
      </c>
      <c r="AA96" s="1">
        <f>'0.5Q 17-24'!GU96</f>
        <v>7.5484535422768553E-16</v>
      </c>
      <c r="AC96" s="4">
        <f t="shared" si="273"/>
        <v>-100</v>
      </c>
      <c r="AD96" s="4">
        <f t="shared" si="274"/>
        <v>-100</v>
      </c>
      <c r="AE96" s="4">
        <f t="shared" si="275"/>
        <v>-100</v>
      </c>
      <c r="AF96" s="1">
        <f t="shared" si="276"/>
        <v>100</v>
      </c>
      <c r="AG96" s="1">
        <f t="shared" si="277"/>
        <v>0</v>
      </c>
      <c r="AH96" s="1">
        <f t="shared" si="278"/>
        <v>5.2009999999999881</v>
      </c>
      <c r="AI96" s="1">
        <f t="shared" si="334"/>
        <v>0.99999999999999645</v>
      </c>
      <c r="AJ96" s="1">
        <f t="shared" si="335"/>
        <v>2.6074105500092765E-13</v>
      </c>
      <c r="AK96" s="1">
        <f t="shared" si="401"/>
        <v>-0.46740197786526982</v>
      </c>
      <c r="AL96" s="1">
        <f t="shared" si="336"/>
        <v>0.99999999999999645</v>
      </c>
      <c r="AM96" s="1">
        <f t="shared" si="279"/>
        <v>7.5484535422768553E-16</v>
      </c>
      <c r="AN96" s="1">
        <f t="shared" si="337"/>
        <v>1000.0000000000005</v>
      </c>
      <c r="AO96" s="1">
        <f t="shared" si="338"/>
        <v>1027.0199999999963</v>
      </c>
      <c r="AP96" s="1">
        <f t="shared" si="339"/>
        <v>999.99999999999648</v>
      </c>
      <c r="AQ96" s="1">
        <f t="shared" si="340"/>
        <v>1000</v>
      </c>
      <c r="AR96" s="1">
        <f t="shared" si="341"/>
        <v>1.0064604723035809E-16</v>
      </c>
      <c r="AS96" s="4">
        <f t="shared" si="342"/>
        <v>0</v>
      </c>
      <c r="AT96" s="1">
        <f t="shared" si="343"/>
        <v>-7.5484535422768548E-13</v>
      </c>
      <c r="AU96" s="4">
        <f t="shared" si="280"/>
        <v>0</v>
      </c>
      <c r="AV96" s="4">
        <f t="shared" si="281"/>
        <v>10</v>
      </c>
      <c r="AW96" s="4">
        <f t="shared" si="344"/>
        <v>7.5493146723737199E-16</v>
      </c>
      <c r="AX96" s="4">
        <f t="shared" si="282"/>
        <v>8.6113009686459723E-20</v>
      </c>
      <c r="AY96" s="4">
        <f t="shared" si="283"/>
        <v>-100</v>
      </c>
      <c r="AZ96" s="4">
        <f t="shared" si="284"/>
        <v>-100</v>
      </c>
      <c r="BA96" s="4">
        <f t="shared" si="285"/>
        <v>-100</v>
      </c>
      <c r="BB96" s="1">
        <f t="shared" si="286"/>
        <v>100</v>
      </c>
      <c r="BC96" s="1">
        <f t="shared" si="287"/>
        <v>0</v>
      </c>
      <c r="BD96" s="1">
        <f t="shared" si="288"/>
        <v>5.2009999999999881</v>
      </c>
      <c r="BE96" s="1">
        <f t="shared" si="345"/>
        <v>0.99999999999999645</v>
      </c>
      <c r="BF96" s="1">
        <f t="shared" si="346"/>
        <v>2.6077080042741692E-13</v>
      </c>
      <c r="BG96" s="1">
        <f t="shared" si="402"/>
        <v>-0.46742716091103192</v>
      </c>
      <c r="BH96" s="1">
        <f t="shared" si="347"/>
        <v>0.99999999999999645</v>
      </c>
      <c r="BI96" s="1">
        <f t="shared" si="289"/>
        <v>7.5493146723737199E-16</v>
      </c>
      <c r="BJ96" s="1">
        <f t="shared" si="348"/>
        <v>1000.0000000000005</v>
      </c>
      <c r="BK96" s="1">
        <f t="shared" si="349"/>
        <v>1027.0199999999963</v>
      </c>
      <c r="BL96" s="1">
        <f t="shared" si="350"/>
        <v>999.99999999999648</v>
      </c>
      <c r="BM96" s="1">
        <f t="shared" si="351"/>
        <v>1000</v>
      </c>
      <c r="BN96" s="1">
        <f t="shared" si="352"/>
        <v>1.0065752896498293E-16</v>
      </c>
      <c r="BO96" s="4">
        <f t="shared" si="353"/>
        <v>0</v>
      </c>
      <c r="BP96" s="1">
        <f t="shared" si="354"/>
        <v>-7.5493146723737195E-13</v>
      </c>
      <c r="BQ96" s="4">
        <f t="shared" si="290"/>
        <v>0</v>
      </c>
      <c r="BR96" s="4">
        <f t="shared" si="291"/>
        <v>10</v>
      </c>
      <c r="BS96" s="4">
        <f t="shared" si="355"/>
        <v>7.5495699140365422E-16</v>
      </c>
      <c r="BT96" s="4">
        <f t="shared" si="292"/>
        <v>2.5524166282234738E-20</v>
      </c>
      <c r="BU96" s="4">
        <f t="shared" si="293"/>
        <v>-100</v>
      </c>
      <c r="BV96" s="4">
        <f t="shared" si="294"/>
        <v>-100</v>
      </c>
      <c r="BW96" s="4">
        <f t="shared" si="295"/>
        <v>-100</v>
      </c>
      <c r="BX96" s="1">
        <f t="shared" si="296"/>
        <v>100</v>
      </c>
      <c r="BY96" s="1">
        <f t="shared" si="297"/>
        <v>0</v>
      </c>
      <c r="BZ96" s="1">
        <f t="shared" si="298"/>
        <v>5.2009999999999881</v>
      </c>
      <c r="CA96" s="1">
        <f t="shared" si="356"/>
        <v>0.99999999999999645</v>
      </c>
      <c r="CB96" s="1">
        <f t="shared" si="357"/>
        <v>2.6077961706516553E-13</v>
      </c>
      <c r="CC96" s="1">
        <f t="shared" si="403"/>
        <v>-0.46746129255551433</v>
      </c>
      <c r="CD96" s="1">
        <f t="shared" si="358"/>
        <v>0.99999999999999645</v>
      </c>
      <c r="CE96" s="1">
        <f t="shared" si="299"/>
        <v>7.5495699140365422E-16</v>
      </c>
      <c r="CF96" s="1">
        <f t="shared" si="359"/>
        <v>1000.0000000000005</v>
      </c>
      <c r="CG96" s="1">
        <f t="shared" si="360"/>
        <v>1027.0199999999963</v>
      </c>
      <c r="CH96" s="1">
        <f t="shared" si="361"/>
        <v>999.99999999999648</v>
      </c>
      <c r="CI96" s="1">
        <f t="shared" si="362"/>
        <v>1000</v>
      </c>
      <c r="CJ96" s="1">
        <f t="shared" si="363"/>
        <v>1.0066093218715391E-16</v>
      </c>
      <c r="CK96" s="4">
        <f t="shared" si="364"/>
        <v>0</v>
      </c>
      <c r="CL96" s="1">
        <f t="shared" si="365"/>
        <v>-7.5495699140365426E-13</v>
      </c>
      <c r="CM96" s="4">
        <f t="shared" si="300"/>
        <v>0</v>
      </c>
      <c r="CN96" s="4">
        <f t="shared" si="301"/>
        <v>10</v>
      </c>
      <c r="CO96" s="4">
        <f t="shared" si="366"/>
        <v>7.5496236470904208E-16</v>
      </c>
      <c r="CP96" s="4">
        <f t="shared" si="302"/>
        <v>5.3733053878558127E-21</v>
      </c>
      <c r="CQ96" s="4">
        <f t="shared" si="303"/>
        <v>-100</v>
      </c>
      <c r="CR96" s="4">
        <f t="shared" si="304"/>
        <v>-100</v>
      </c>
      <c r="CS96" s="4">
        <f t="shared" si="305"/>
        <v>-100</v>
      </c>
      <c r="CT96" s="1">
        <f t="shared" si="306"/>
        <v>100</v>
      </c>
      <c r="CU96" s="1">
        <f t="shared" si="307"/>
        <v>0</v>
      </c>
      <c r="CV96" s="1">
        <f t="shared" si="308"/>
        <v>5.2009999999999881</v>
      </c>
      <c r="CW96" s="1">
        <f t="shared" si="367"/>
        <v>0.99999999999999645</v>
      </c>
      <c r="CX96" s="1">
        <f t="shared" si="368"/>
        <v>2.6078147312920278E-13</v>
      </c>
      <c r="CY96" s="1">
        <f t="shared" si="404"/>
        <v>-0.46744665124978735</v>
      </c>
      <c r="CZ96" s="1">
        <f t="shared" si="369"/>
        <v>0.99999999999999645</v>
      </c>
      <c r="DA96" s="1">
        <f t="shared" si="309"/>
        <v>7.5496236470904208E-16</v>
      </c>
      <c r="DB96" s="1">
        <f t="shared" si="370"/>
        <v>1000.0000000000005</v>
      </c>
      <c r="DC96" s="1">
        <f t="shared" si="371"/>
        <v>1027.0199999999963</v>
      </c>
      <c r="DD96" s="1">
        <f t="shared" si="372"/>
        <v>999.99999999999648</v>
      </c>
      <c r="DE96" s="1">
        <f t="shared" si="373"/>
        <v>1000</v>
      </c>
      <c r="DF96" s="1">
        <f t="shared" si="374"/>
        <v>1.0066164862787228E-16</v>
      </c>
      <c r="DG96" s="4">
        <f t="shared" si="375"/>
        <v>0</v>
      </c>
      <c r="DH96" s="1">
        <f t="shared" si="376"/>
        <v>-7.5496236470904207E-13</v>
      </c>
      <c r="DI96" s="4">
        <f t="shared" si="310"/>
        <v>0</v>
      </c>
      <c r="DJ96" s="4">
        <f t="shared" si="311"/>
        <v>10</v>
      </c>
      <c r="DK96" s="4">
        <f t="shared" si="377"/>
        <v>7.5496528174964476E-16</v>
      </c>
      <c r="DL96" s="4">
        <f t="shared" si="312"/>
        <v>2.9170406026780925E-21</v>
      </c>
      <c r="DM96" s="4">
        <f t="shared" si="313"/>
        <v>-100</v>
      </c>
      <c r="DN96" s="4">
        <f t="shared" si="314"/>
        <v>-100</v>
      </c>
      <c r="DO96" s="4">
        <f t="shared" si="315"/>
        <v>-100</v>
      </c>
      <c r="DP96" s="1">
        <f t="shared" si="316"/>
        <v>100</v>
      </c>
      <c r="DQ96" s="1">
        <f t="shared" si="317"/>
        <v>0</v>
      </c>
      <c r="DR96" s="1">
        <f t="shared" si="318"/>
        <v>5.2009999999999881</v>
      </c>
      <c r="DS96" s="1">
        <f t="shared" si="378"/>
        <v>0.99999999999999645</v>
      </c>
      <c r="DT96" s="1">
        <f t="shared" si="379"/>
        <v>2.6078248074253706E-13</v>
      </c>
      <c r="DU96" s="1">
        <f t="shared" si="405"/>
        <v>-0.46741350014400684</v>
      </c>
      <c r="DV96" s="1">
        <f t="shared" si="380"/>
        <v>0.99999999999999645</v>
      </c>
      <c r="DW96" s="1">
        <f t="shared" si="319"/>
        <v>7.5496528174964476E-16</v>
      </c>
      <c r="DX96" s="1">
        <f t="shared" si="381"/>
        <v>1000.0000000000005</v>
      </c>
      <c r="DY96" s="1">
        <f t="shared" si="382"/>
        <v>1027.0199999999963</v>
      </c>
      <c r="DZ96" s="1">
        <f t="shared" si="383"/>
        <v>999.99999999999648</v>
      </c>
      <c r="EA96" s="1">
        <f t="shared" si="384"/>
        <v>1000</v>
      </c>
      <c r="EB96" s="1">
        <f t="shared" si="385"/>
        <v>1.0066203756661931E-16</v>
      </c>
      <c r="EC96" s="4">
        <f t="shared" si="386"/>
        <v>0</v>
      </c>
      <c r="ED96" s="1">
        <f t="shared" si="387"/>
        <v>-7.5496528174964472E-13</v>
      </c>
      <c r="EE96" s="4">
        <f t="shared" si="320"/>
        <v>0</v>
      </c>
      <c r="EF96" s="4">
        <f t="shared" si="321"/>
        <v>10</v>
      </c>
      <c r="EG96" s="4">
        <f t="shared" si="388"/>
        <v>7.5496608752498138E-16</v>
      </c>
      <c r="EH96" s="4">
        <f t="shared" si="322"/>
        <v>8.0577533662753631E-22</v>
      </c>
      <c r="EI96" s="4">
        <f t="shared" si="323"/>
        <v>-100</v>
      </c>
      <c r="EJ96" s="4">
        <f t="shared" si="324"/>
        <v>-100</v>
      </c>
      <c r="EK96" s="4">
        <f t="shared" si="325"/>
        <v>-100</v>
      </c>
      <c r="EL96" s="1">
        <f t="shared" si="326"/>
        <v>100</v>
      </c>
      <c r="EM96" s="1">
        <f t="shared" si="327"/>
        <v>0</v>
      </c>
      <c r="EN96" s="1">
        <f t="shared" si="328"/>
        <v>5.2009999999999881</v>
      </c>
      <c r="EO96" s="1">
        <f t="shared" si="389"/>
        <v>0.99999999999999645</v>
      </c>
      <c r="EP96" s="1">
        <f t="shared" si="390"/>
        <v>2.6078275907598668E-13</v>
      </c>
      <c r="EQ96" s="1">
        <f t="shared" si="406"/>
        <v>-0.46739906360718619</v>
      </c>
      <c r="ER96" s="1">
        <f t="shared" si="391"/>
        <v>0.99999999999999645</v>
      </c>
      <c r="ES96" s="1">
        <f t="shared" si="329"/>
        <v>7.5496608752498138E-16</v>
      </c>
      <c r="ET96" s="1">
        <f t="shared" si="392"/>
        <v>1000.0000000000005</v>
      </c>
      <c r="EU96" s="1">
        <f t="shared" si="393"/>
        <v>1027.0199999999963</v>
      </c>
      <c r="EV96" s="1">
        <f t="shared" si="394"/>
        <v>999.99999999999648</v>
      </c>
      <c r="EW96" s="1">
        <f t="shared" si="395"/>
        <v>1000</v>
      </c>
      <c r="EX96" s="1">
        <f t="shared" si="396"/>
        <v>1.0066214500333086E-16</v>
      </c>
      <c r="EY96" s="4">
        <f t="shared" si="397"/>
        <v>0</v>
      </c>
      <c r="EZ96" s="1">
        <f t="shared" si="398"/>
        <v>-7.5496608752498135E-13</v>
      </c>
      <c r="FA96" s="4">
        <f t="shared" si="330"/>
        <v>0</v>
      </c>
      <c r="FB96" s="4">
        <f t="shared" si="331"/>
        <v>10</v>
      </c>
      <c r="FC96" s="4">
        <f t="shared" si="399"/>
        <v>7.5496549765065837E-16</v>
      </c>
      <c r="FD96" s="4">
        <f t="shared" si="332"/>
        <v>-5.8987432301169844E-22</v>
      </c>
      <c r="FF96" s="4"/>
      <c r="FG96" s="4"/>
      <c r="FH96" s="4"/>
      <c r="FI96" s="4"/>
      <c r="FJ96" s="4"/>
      <c r="FK96" s="4"/>
      <c r="FL96" s="4"/>
      <c r="FM96" s="4"/>
      <c r="GB96" s="3"/>
    </row>
    <row r="97" spans="1:184">
      <c r="A97" s="1">
        <v>79</v>
      </c>
      <c r="B97" s="1">
        <f t="shared" si="271"/>
        <v>100</v>
      </c>
      <c r="C97" s="1">
        <v>0</v>
      </c>
      <c r="D97" s="1">
        <f t="shared" si="272"/>
        <v>-100</v>
      </c>
      <c r="E97" s="1">
        <f t="shared" si="400"/>
        <v>110</v>
      </c>
      <c r="F97" s="1">
        <f t="shared" si="333"/>
        <v>5.2509999999999879</v>
      </c>
      <c r="G97" s="1">
        <f>'0.5Q 17-24'!GA97</f>
        <v>-100</v>
      </c>
      <c r="H97" s="1">
        <f>'0.5Q 17-24'!GB97</f>
        <v>-100</v>
      </c>
      <c r="I97" s="1">
        <f>'0.5Q 17-24'!GC97</f>
        <v>-100</v>
      </c>
      <c r="J97" s="1">
        <f>'0.5Q 17-24'!GD97</f>
        <v>100</v>
      </c>
      <c r="K97" s="1">
        <f>'0.5Q 17-24'!GE97</f>
        <v>0</v>
      </c>
      <c r="L97" s="1">
        <f>'0.5Q 17-24'!GF97</f>
        <v>5.2509999999999879</v>
      </c>
      <c r="M97" s="1">
        <f>'0.5Q 17-24'!GG97</f>
        <v>0.99999999999999645</v>
      </c>
      <c r="N97" s="1">
        <f>'0.5Q 17-24'!GH97</f>
        <v>1.5642186084935063E-13</v>
      </c>
      <c r="O97" s="1">
        <f>'0.5Q 17-24'!GI97</f>
        <v>-0.46727069419163314</v>
      </c>
      <c r="P97" s="1">
        <f>'0.5Q 17-24'!GJ97</f>
        <v>0.99999999999999645</v>
      </c>
      <c r="Q97" s="1">
        <f>'0.5Q 17-24'!GK97</f>
        <v>4.5284128715887016E-16</v>
      </c>
      <c r="R97" s="1">
        <f>'0.5Q 17-24'!GL97</f>
        <v>1000.0000000000002</v>
      </c>
      <c r="S97" s="1">
        <f>'0.5Q 17-24'!GM97</f>
        <v>1027.0199999999963</v>
      </c>
      <c r="T97" s="1">
        <f>'0.5Q 17-24'!GN97</f>
        <v>999.99999999999648</v>
      </c>
      <c r="U97" s="1">
        <f>'0.5Q 17-24'!GO97</f>
        <v>1000</v>
      </c>
      <c r="V97" s="1">
        <f>'0.5Q 17-24'!GP97</f>
        <v>6.0378838287849346E-17</v>
      </c>
      <c r="W97" s="1">
        <f>'0.5Q 17-24'!GQ97</f>
        <v>0</v>
      </c>
      <c r="X97" s="1">
        <f>'0.5Q 17-24'!GR97</f>
        <v>-4.5284128715887014E-13</v>
      </c>
      <c r="Y97" s="1">
        <f>'0.5Q 17-24'!GS97</f>
        <v>0</v>
      </c>
      <c r="Z97" s="1">
        <f>'0.5Q 17-24'!GT97</f>
        <v>10</v>
      </c>
      <c r="AA97" s="1">
        <f>'0.5Q 17-24'!GU97</f>
        <v>4.5290721253661134E-16</v>
      </c>
      <c r="AC97" s="4">
        <f t="shared" si="273"/>
        <v>-100</v>
      </c>
      <c r="AD97" s="4">
        <f t="shared" si="274"/>
        <v>-100</v>
      </c>
      <c r="AE97" s="4">
        <f t="shared" si="275"/>
        <v>-100</v>
      </c>
      <c r="AF97" s="1">
        <f t="shared" si="276"/>
        <v>100</v>
      </c>
      <c r="AG97" s="1">
        <f t="shared" si="277"/>
        <v>0</v>
      </c>
      <c r="AH97" s="1">
        <f t="shared" si="278"/>
        <v>5.2509999999999879</v>
      </c>
      <c r="AI97" s="1">
        <f t="shared" si="334"/>
        <v>0.99999999999999645</v>
      </c>
      <c r="AJ97" s="1">
        <f t="shared" si="335"/>
        <v>1.5644463300055658E-13</v>
      </c>
      <c r="AK97" s="1">
        <f t="shared" si="401"/>
        <v>-0.46740197786526982</v>
      </c>
      <c r="AL97" s="1">
        <f t="shared" si="336"/>
        <v>0.99999999999999645</v>
      </c>
      <c r="AM97" s="1">
        <f t="shared" si="279"/>
        <v>4.5290721253661134E-16</v>
      </c>
      <c r="AN97" s="1">
        <f t="shared" si="337"/>
        <v>1000.0000000000002</v>
      </c>
      <c r="AO97" s="1">
        <f t="shared" si="338"/>
        <v>1027.0199999999963</v>
      </c>
      <c r="AP97" s="1">
        <f t="shared" si="339"/>
        <v>999.99999999999648</v>
      </c>
      <c r="AQ97" s="1">
        <f t="shared" si="340"/>
        <v>1000</v>
      </c>
      <c r="AR97" s="1">
        <f t="shared" si="341"/>
        <v>6.0387628338214843E-17</v>
      </c>
      <c r="AS97" s="4">
        <f t="shared" si="342"/>
        <v>0</v>
      </c>
      <c r="AT97" s="1">
        <f t="shared" si="343"/>
        <v>-4.5290721253661132E-13</v>
      </c>
      <c r="AU97" s="4">
        <f t="shared" si="280"/>
        <v>0</v>
      </c>
      <c r="AV97" s="4">
        <f t="shared" si="281"/>
        <v>10</v>
      </c>
      <c r="AW97" s="4">
        <f t="shared" si="344"/>
        <v>4.5295888034242319E-16</v>
      </c>
      <c r="AX97" s="4">
        <f t="shared" si="282"/>
        <v>5.1667805811856112E-20</v>
      </c>
      <c r="AY97" s="4">
        <f t="shared" si="283"/>
        <v>-100</v>
      </c>
      <c r="AZ97" s="4">
        <f t="shared" si="284"/>
        <v>-100</v>
      </c>
      <c r="BA97" s="4">
        <f t="shared" si="285"/>
        <v>-100</v>
      </c>
      <c r="BB97" s="1">
        <f t="shared" si="286"/>
        <v>100</v>
      </c>
      <c r="BC97" s="1">
        <f t="shared" si="287"/>
        <v>0</v>
      </c>
      <c r="BD97" s="1">
        <f t="shared" si="288"/>
        <v>5.2509999999999879</v>
      </c>
      <c r="BE97" s="1">
        <f t="shared" si="345"/>
        <v>0.99999999999999645</v>
      </c>
      <c r="BF97" s="1">
        <f t="shared" si="346"/>
        <v>1.5646248025645013E-13</v>
      </c>
      <c r="BG97" s="1">
        <f t="shared" si="402"/>
        <v>-0.46742716091103192</v>
      </c>
      <c r="BH97" s="1">
        <f t="shared" si="347"/>
        <v>0.99999999999999645</v>
      </c>
      <c r="BI97" s="1">
        <f t="shared" si="289"/>
        <v>4.5295888034242319E-16</v>
      </c>
      <c r="BJ97" s="1">
        <f t="shared" si="348"/>
        <v>1000.0000000000002</v>
      </c>
      <c r="BK97" s="1">
        <f t="shared" si="349"/>
        <v>1027.0199999999963</v>
      </c>
      <c r="BL97" s="1">
        <f t="shared" si="350"/>
        <v>999.99999999999648</v>
      </c>
      <c r="BM97" s="1">
        <f t="shared" si="351"/>
        <v>1000</v>
      </c>
      <c r="BN97" s="1">
        <f t="shared" si="352"/>
        <v>6.0394517378989754E-17</v>
      </c>
      <c r="BO97" s="4">
        <f t="shared" si="353"/>
        <v>0</v>
      </c>
      <c r="BP97" s="1">
        <f t="shared" si="354"/>
        <v>-4.5295888034242321E-13</v>
      </c>
      <c r="BQ97" s="4">
        <f t="shared" si="290"/>
        <v>0</v>
      </c>
      <c r="BR97" s="4">
        <f t="shared" si="291"/>
        <v>10</v>
      </c>
      <c r="BS97" s="4">
        <f t="shared" si="355"/>
        <v>4.5297419484219249E-16</v>
      </c>
      <c r="BT97" s="4">
        <f t="shared" si="292"/>
        <v>1.53144997693014E-20</v>
      </c>
      <c r="BU97" s="4">
        <f t="shared" si="293"/>
        <v>-100</v>
      </c>
      <c r="BV97" s="4">
        <f t="shared" si="294"/>
        <v>-100</v>
      </c>
      <c r="BW97" s="4">
        <f t="shared" si="295"/>
        <v>-100</v>
      </c>
      <c r="BX97" s="1">
        <f t="shared" si="296"/>
        <v>100</v>
      </c>
      <c r="BY97" s="1">
        <f t="shared" si="297"/>
        <v>0</v>
      </c>
      <c r="BZ97" s="1">
        <f t="shared" si="298"/>
        <v>5.2509999999999879</v>
      </c>
      <c r="CA97" s="1">
        <f t="shared" si="356"/>
        <v>0.99999999999999645</v>
      </c>
      <c r="CB97" s="1">
        <f t="shared" si="357"/>
        <v>1.5646777023909932E-13</v>
      </c>
      <c r="CC97" s="1">
        <f t="shared" si="403"/>
        <v>-0.46746129255551433</v>
      </c>
      <c r="CD97" s="1">
        <f t="shared" si="358"/>
        <v>0.99999999999999645</v>
      </c>
      <c r="CE97" s="1">
        <f t="shared" si="299"/>
        <v>4.5297419484219249E-16</v>
      </c>
      <c r="CF97" s="1">
        <f t="shared" si="359"/>
        <v>1000.0000000000002</v>
      </c>
      <c r="CG97" s="1">
        <f t="shared" si="360"/>
        <v>1027.0199999999963</v>
      </c>
      <c r="CH97" s="1">
        <f t="shared" si="361"/>
        <v>999.99999999999648</v>
      </c>
      <c r="CI97" s="1">
        <f t="shared" si="362"/>
        <v>1000</v>
      </c>
      <c r="CJ97" s="1">
        <f t="shared" si="363"/>
        <v>6.0396559312292346E-17</v>
      </c>
      <c r="CK97" s="4">
        <f t="shared" si="364"/>
        <v>0</v>
      </c>
      <c r="CL97" s="1">
        <f t="shared" si="365"/>
        <v>-4.5297419484219247E-13</v>
      </c>
      <c r="CM97" s="4">
        <f t="shared" si="300"/>
        <v>0</v>
      </c>
      <c r="CN97" s="4">
        <f t="shared" si="301"/>
        <v>10</v>
      </c>
      <c r="CO97" s="4">
        <f t="shared" si="366"/>
        <v>4.5297741882542525E-16</v>
      </c>
      <c r="CP97" s="4">
        <f t="shared" si="302"/>
        <v>3.2239832327529307E-21</v>
      </c>
      <c r="CQ97" s="4">
        <f t="shared" si="303"/>
        <v>-100</v>
      </c>
      <c r="CR97" s="4">
        <f t="shared" si="304"/>
        <v>-100</v>
      </c>
      <c r="CS97" s="4">
        <f t="shared" si="305"/>
        <v>-100</v>
      </c>
      <c r="CT97" s="1">
        <f t="shared" si="306"/>
        <v>100</v>
      </c>
      <c r="CU97" s="1">
        <f t="shared" si="307"/>
        <v>0</v>
      </c>
      <c r="CV97" s="1">
        <f t="shared" si="308"/>
        <v>5.2509999999999879</v>
      </c>
      <c r="CW97" s="1">
        <f t="shared" si="367"/>
        <v>0.99999999999999645</v>
      </c>
      <c r="CX97" s="1">
        <f t="shared" si="368"/>
        <v>1.5646888387752167E-13</v>
      </c>
      <c r="CY97" s="1">
        <f t="shared" si="404"/>
        <v>-0.46744665124978735</v>
      </c>
      <c r="CZ97" s="1">
        <f t="shared" si="369"/>
        <v>0.99999999999999645</v>
      </c>
      <c r="DA97" s="1">
        <f t="shared" si="309"/>
        <v>4.5297741882542525E-16</v>
      </c>
      <c r="DB97" s="1">
        <f t="shared" si="370"/>
        <v>1000.0000000000002</v>
      </c>
      <c r="DC97" s="1">
        <f t="shared" si="371"/>
        <v>1027.0199999999963</v>
      </c>
      <c r="DD97" s="1">
        <f t="shared" si="372"/>
        <v>999.99999999999648</v>
      </c>
      <c r="DE97" s="1">
        <f t="shared" si="373"/>
        <v>1000</v>
      </c>
      <c r="DF97" s="1">
        <f t="shared" si="374"/>
        <v>6.0396989176723366E-17</v>
      </c>
      <c r="DG97" s="4">
        <f t="shared" si="375"/>
        <v>0</v>
      </c>
      <c r="DH97" s="1">
        <f t="shared" si="376"/>
        <v>-4.5297741882542523E-13</v>
      </c>
      <c r="DI97" s="4">
        <f t="shared" si="310"/>
        <v>0</v>
      </c>
      <c r="DJ97" s="4">
        <f t="shared" si="311"/>
        <v>10</v>
      </c>
      <c r="DK97" s="4">
        <f t="shared" si="377"/>
        <v>4.5297916904978683E-16</v>
      </c>
      <c r="DL97" s="4">
        <f t="shared" si="312"/>
        <v>1.750224361587134E-21</v>
      </c>
      <c r="DM97" s="4">
        <f t="shared" si="313"/>
        <v>-100</v>
      </c>
      <c r="DN97" s="4">
        <f t="shared" si="314"/>
        <v>-100</v>
      </c>
      <c r="DO97" s="4">
        <f t="shared" si="315"/>
        <v>-100</v>
      </c>
      <c r="DP97" s="1">
        <f t="shared" si="316"/>
        <v>100</v>
      </c>
      <c r="DQ97" s="1">
        <f t="shared" si="317"/>
        <v>0</v>
      </c>
      <c r="DR97" s="1">
        <f t="shared" si="318"/>
        <v>5.2509999999999879</v>
      </c>
      <c r="DS97" s="1">
        <f t="shared" si="378"/>
        <v>0.99999999999999645</v>
      </c>
      <c r="DT97" s="1">
        <f t="shared" si="379"/>
        <v>1.5646948844552224E-13</v>
      </c>
      <c r="DU97" s="1">
        <f t="shared" si="405"/>
        <v>-0.46741350014400684</v>
      </c>
      <c r="DV97" s="1">
        <f t="shared" si="380"/>
        <v>0.99999999999999645</v>
      </c>
      <c r="DW97" s="1">
        <f t="shared" si="319"/>
        <v>4.5297916904978683E-16</v>
      </c>
      <c r="DX97" s="1">
        <f t="shared" si="381"/>
        <v>1000.0000000000002</v>
      </c>
      <c r="DY97" s="1">
        <f t="shared" si="382"/>
        <v>1027.0199999999963</v>
      </c>
      <c r="DZ97" s="1">
        <f t="shared" si="383"/>
        <v>999.99999999999648</v>
      </c>
      <c r="EA97" s="1">
        <f t="shared" si="384"/>
        <v>1000</v>
      </c>
      <c r="EB97" s="1">
        <f t="shared" si="385"/>
        <v>6.0397222539971582E-17</v>
      </c>
      <c r="EC97" s="4">
        <f t="shared" si="386"/>
        <v>0</v>
      </c>
      <c r="ED97" s="1">
        <f t="shared" si="387"/>
        <v>-4.5297916904978681E-13</v>
      </c>
      <c r="EE97" s="4">
        <f t="shared" si="320"/>
        <v>0</v>
      </c>
      <c r="EF97" s="4">
        <f t="shared" si="321"/>
        <v>10</v>
      </c>
      <c r="EG97" s="4">
        <f t="shared" si="388"/>
        <v>4.5297965251498883E-16</v>
      </c>
      <c r="EH97" s="4">
        <f t="shared" si="322"/>
        <v>4.8346520199624331E-22</v>
      </c>
      <c r="EI97" s="4">
        <f t="shared" si="323"/>
        <v>-100</v>
      </c>
      <c r="EJ97" s="4">
        <f t="shared" si="324"/>
        <v>-100</v>
      </c>
      <c r="EK97" s="4">
        <f t="shared" si="325"/>
        <v>-100</v>
      </c>
      <c r="EL97" s="1">
        <f t="shared" si="326"/>
        <v>100</v>
      </c>
      <c r="EM97" s="1">
        <f t="shared" si="327"/>
        <v>0</v>
      </c>
      <c r="EN97" s="1">
        <f t="shared" si="328"/>
        <v>5.2509999999999879</v>
      </c>
      <c r="EO97" s="1">
        <f t="shared" si="389"/>
        <v>0.99999999999999645</v>
      </c>
      <c r="EP97" s="1">
        <f t="shared" si="390"/>
        <v>1.5646965544559199E-13</v>
      </c>
      <c r="EQ97" s="1">
        <f t="shared" si="406"/>
        <v>-0.46739906360718619</v>
      </c>
      <c r="ER97" s="1">
        <f t="shared" si="391"/>
        <v>0.99999999999999645</v>
      </c>
      <c r="ES97" s="1">
        <f t="shared" si="329"/>
        <v>4.5297965251498883E-16</v>
      </c>
      <c r="ET97" s="1">
        <f t="shared" si="392"/>
        <v>1000.0000000000002</v>
      </c>
      <c r="EU97" s="1">
        <f t="shared" si="393"/>
        <v>1027.0199999999963</v>
      </c>
      <c r="EV97" s="1">
        <f t="shared" si="394"/>
        <v>999.99999999999648</v>
      </c>
      <c r="EW97" s="1">
        <f t="shared" si="395"/>
        <v>1000</v>
      </c>
      <c r="EX97" s="1">
        <f t="shared" si="396"/>
        <v>6.0397287001998508E-17</v>
      </c>
      <c r="EY97" s="4">
        <f t="shared" si="397"/>
        <v>0</v>
      </c>
      <c r="EZ97" s="1">
        <f t="shared" si="398"/>
        <v>-4.5297965251498884E-13</v>
      </c>
      <c r="FA97" s="4">
        <f t="shared" si="330"/>
        <v>0</v>
      </c>
      <c r="FB97" s="4">
        <f t="shared" si="331"/>
        <v>10</v>
      </c>
      <c r="FC97" s="4">
        <f t="shared" si="399"/>
        <v>4.5297929859039504E-16</v>
      </c>
      <c r="FD97" s="4">
        <f t="shared" si="332"/>
        <v>-3.5392459378729754E-22</v>
      </c>
      <c r="FF97" s="4"/>
      <c r="FG97" s="4"/>
      <c r="FH97" s="4"/>
      <c r="FI97" s="4"/>
      <c r="FJ97" s="4"/>
      <c r="FK97" s="4"/>
      <c r="FL97" s="4"/>
      <c r="FM97" s="4"/>
      <c r="GB97" s="3"/>
    </row>
    <row r="98" spans="1:184">
      <c r="A98" s="1">
        <v>80</v>
      </c>
      <c r="B98" s="1">
        <f t="shared" si="271"/>
        <v>100</v>
      </c>
      <c r="C98" s="1">
        <v>0</v>
      </c>
      <c r="D98" s="1">
        <f t="shared" si="272"/>
        <v>-100</v>
      </c>
      <c r="E98" s="1">
        <f t="shared" si="400"/>
        <v>105</v>
      </c>
      <c r="F98" s="1">
        <f t="shared" si="333"/>
        <v>5.3009999999999877</v>
      </c>
      <c r="G98" s="1">
        <f>'0.5Q 17-24'!GA98</f>
        <v>-100</v>
      </c>
      <c r="H98" s="1">
        <f>'0.5Q 17-24'!GB98</f>
        <v>-100</v>
      </c>
      <c r="I98" s="1">
        <f>'0.5Q 17-24'!GC98</f>
        <v>-100</v>
      </c>
      <c r="J98" s="1">
        <f>'0.5Q 17-24'!GD98</f>
        <v>100</v>
      </c>
      <c r="K98" s="1">
        <f>'0.5Q 17-24'!GE98</f>
        <v>0</v>
      </c>
      <c r="L98" s="1">
        <f>'0.5Q 17-24'!GF98</f>
        <v>5.3009999999999877</v>
      </c>
      <c r="M98" s="1">
        <f>'0.5Q 17-24'!GG98</f>
        <v>0.99999999999999645</v>
      </c>
      <c r="N98" s="1">
        <f>'0.5Q 17-24'!GH98</f>
        <v>9.3853116509610398E-14</v>
      </c>
      <c r="O98" s="1">
        <f>'0.5Q 17-24'!GI98</f>
        <v>-0.46727069419163314</v>
      </c>
      <c r="P98" s="1">
        <f>'0.5Q 17-24'!GJ98</f>
        <v>0.99999999999999645</v>
      </c>
      <c r="Q98" s="1">
        <f>'0.5Q 17-24'!GK98</f>
        <v>2.7170477229532209E-16</v>
      </c>
      <c r="R98" s="1">
        <f>'0.5Q 17-24'!GL98</f>
        <v>1000.0000000000002</v>
      </c>
      <c r="S98" s="1">
        <f>'0.5Q 17-24'!GM98</f>
        <v>1027.0199999999963</v>
      </c>
      <c r="T98" s="1">
        <f>'0.5Q 17-24'!GN98</f>
        <v>999.99999999999648</v>
      </c>
      <c r="U98" s="1">
        <f>'0.5Q 17-24'!GO98</f>
        <v>1000</v>
      </c>
      <c r="V98" s="1">
        <f>'0.5Q 17-24'!GP98</f>
        <v>3.6227302972709617E-17</v>
      </c>
      <c r="W98" s="1">
        <f>'0.5Q 17-24'!GQ98</f>
        <v>0</v>
      </c>
      <c r="X98" s="1">
        <f>'0.5Q 17-24'!GR98</f>
        <v>-2.7170477229532208E-13</v>
      </c>
      <c r="Y98" s="1">
        <f>'0.5Q 17-24'!GS98</f>
        <v>0</v>
      </c>
      <c r="Z98" s="1">
        <f>'0.5Q 17-24'!GT98</f>
        <v>10</v>
      </c>
      <c r="AA98" s="1">
        <f>'0.5Q 17-24'!GU98</f>
        <v>2.7174432752196678E-16</v>
      </c>
      <c r="AC98" s="4">
        <f t="shared" si="273"/>
        <v>-100</v>
      </c>
      <c r="AD98" s="4">
        <f t="shared" si="274"/>
        <v>-100</v>
      </c>
      <c r="AE98" s="4">
        <f t="shared" si="275"/>
        <v>-100</v>
      </c>
      <c r="AF98" s="1">
        <f t="shared" si="276"/>
        <v>100</v>
      </c>
      <c r="AG98" s="1">
        <f t="shared" si="277"/>
        <v>0</v>
      </c>
      <c r="AH98" s="1">
        <f t="shared" si="278"/>
        <v>5.3009999999999877</v>
      </c>
      <c r="AI98" s="1">
        <f t="shared" si="334"/>
        <v>0.99999999999999645</v>
      </c>
      <c r="AJ98" s="1">
        <f t="shared" si="335"/>
        <v>9.3866779800333973E-14</v>
      </c>
      <c r="AK98" s="1">
        <f t="shared" si="401"/>
        <v>-0.46740197786526982</v>
      </c>
      <c r="AL98" s="1">
        <f t="shared" si="336"/>
        <v>0.99999999999999645</v>
      </c>
      <c r="AM98" s="1">
        <f t="shared" si="279"/>
        <v>2.7174432752196678E-16</v>
      </c>
      <c r="AN98" s="1">
        <f t="shared" si="337"/>
        <v>1000.0000000000002</v>
      </c>
      <c r="AO98" s="1">
        <f t="shared" si="338"/>
        <v>1027.0199999999963</v>
      </c>
      <c r="AP98" s="1">
        <f t="shared" si="339"/>
        <v>999.99999999999648</v>
      </c>
      <c r="AQ98" s="1">
        <f t="shared" si="340"/>
        <v>1000</v>
      </c>
      <c r="AR98" s="1">
        <f t="shared" si="341"/>
        <v>3.6232577002928911E-17</v>
      </c>
      <c r="AS98" s="4">
        <f t="shared" si="342"/>
        <v>0</v>
      </c>
      <c r="AT98" s="1">
        <f t="shared" si="343"/>
        <v>-2.7174432752196679E-13</v>
      </c>
      <c r="AU98" s="4">
        <f t="shared" si="280"/>
        <v>0</v>
      </c>
      <c r="AV98" s="4">
        <f t="shared" si="281"/>
        <v>10</v>
      </c>
      <c r="AW98" s="4">
        <f t="shared" si="344"/>
        <v>2.7177532820545391E-16</v>
      </c>
      <c r="AX98" s="4">
        <f t="shared" si="282"/>
        <v>3.1000683487123528E-20</v>
      </c>
      <c r="AY98" s="4">
        <f t="shared" si="283"/>
        <v>-100</v>
      </c>
      <c r="AZ98" s="4">
        <f t="shared" si="284"/>
        <v>-100</v>
      </c>
      <c r="BA98" s="4">
        <f t="shared" si="285"/>
        <v>-100</v>
      </c>
      <c r="BB98" s="1">
        <f t="shared" si="286"/>
        <v>100</v>
      </c>
      <c r="BC98" s="1">
        <f t="shared" si="287"/>
        <v>0</v>
      </c>
      <c r="BD98" s="1">
        <f t="shared" si="288"/>
        <v>5.3009999999999877</v>
      </c>
      <c r="BE98" s="1">
        <f t="shared" si="345"/>
        <v>0.99999999999999645</v>
      </c>
      <c r="BF98" s="1">
        <f t="shared" si="346"/>
        <v>9.3877488153870081E-14</v>
      </c>
      <c r="BG98" s="1">
        <f t="shared" si="402"/>
        <v>-0.46742716091103192</v>
      </c>
      <c r="BH98" s="1">
        <f t="shared" si="347"/>
        <v>0.99999999999999645</v>
      </c>
      <c r="BI98" s="1">
        <f t="shared" si="289"/>
        <v>2.7177532820545391E-16</v>
      </c>
      <c r="BJ98" s="1">
        <f t="shared" si="348"/>
        <v>1000.0000000000002</v>
      </c>
      <c r="BK98" s="1">
        <f t="shared" si="349"/>
        <v>1027.0199999999963</v>
      </c>
      <c r="BL98" s="1">
        <f t="shared" si="350"/>
        <v>999.99999999999648</v>
      </c>
      <c r="BM98" s="1">
        <f t="shared" si="351"/>
        <v>1000</v>
      </c>
      <c r="BN98" s="1">
        <f t="shared" si="352"/>
        <v>3.6236710427393855E-17</v>
      </c>
      <c r="BO98" s="4">
        <f t="shared" si="353"/>
        <v>0</v>
      </c>
      <c r="BP98" s="1">
        <f t="shared" si="354"/>
        <v>-2.7177532820545393E-13</v>
      </c>
      <c r="BQ98" s="4">
        <f t="shared" si="290"/>
        <v>0</v>
      </c>
      <c r="BR98" s="4">
        <f t="shared" si="291"/>
        <v>10</v>
      </c>
      <c r="BS98" s="4">
        <f t="shared" si="355"/>
        <v>2.7178451690531551E-16</v>
      </c>
      <c r="BT98" s="4">
        <f t="shared" si="292"/>
        <v>9.1886998616005613E-21</v>
      </c>
      <c r="BU98" s="4">
        <f t="shared" si="293"/>
        <v>-100</v>
      </c>
      <c r="BV98" s="4">
        <f t="shared" si="294"/>
        <v>-100</v>
      </c>
      <c r="BW98" s="4">
        <f t="shared" si="295"/>
        <v>-100</v>
      </c>
      <c r="BX98" s="1">
        <f t="shared" si="296"/>
        <v>100</v>
      </c>
      <c r="BY98" s="1">
        <f t="shared" si="297"/>
        <v>0</v>
      </c>
      <c r="BZ98" s="1">
        <f t="shared" si="298"/>
        <v>5.3009999999999877</v>
      </c>
      <c r="CA98" s="1">
        <f t="shared" si="356"/>
        <v>0.99999999999999645</v>
      </c>
      <c r="CB98" s="1">
        <f t="shared" si="357"/>
        <v>9.3880662143459563E-14</v>
      </c>
      <c r="CC98" s="1">
        <f t="shared" si="403"/>
        <v>-0.46746129255551433</v>
      </c>
      <c r="CD98" s="1">
        <f t="shared" si="358"/>
        <v>0.99999999999999645</v>
      </c>
      <c r="CE98" s="1">
        <f t="shared" si="299"/>
        <v>2.7178451690531551E-16</v>
      </c>
      <c r="CF98" s="1">
        <f t="shared" si="359"/>
        <v>1000.0000000000002</v>
      </c>
      <c r="CG98" s="1">
        <f t="shared" si="360"/>
        <v>1027.0199999999963</v>
      </c>
      <c r="CH98" s="1">
        <f t="shared" si="361"/>
        <v>999.99999999999648</v>
      </c>
      <c r="CI98" s="1">
        <f t="shared" si="362"/>
        <v>1000</v>
      </c>
      <c r="CJ98" s="1">
        <f t="shared" si="363"/>
        <v>3.6237935587375396E-17</v>
      </c>
      <c r="CK98" s="4">
        <f t="shared" si="364"/>
        <v>0</v>
      </c>
      <c r="CL98" s="1">
        <f t="shared" si="365"/>
        <v>-2.717845169053155E-13</v>
      </c>
      <c r="CM98" s="4">
        <f t="shared" si="300"/>
        <v>0</v>
      </c>
      <c r="CN98" s="4">
        <f t="shared" si="301"/>
        <v>10</v>
      </c>
      <c r="CO98" s="4">
        <f t="shared" si="366"/>
        <v>2.7178645129525515E-16</v>
      </c>
      <c r="CP98" s="4">
        <f t="shared" si="302"/>
        <v>1.9343899396418977E-21</v>
      </c>
      <c r="CQ98" s="4">
        <f t="shared" si="303"/>
        <v>-100</v>
      </c>
      <c r="CR98" s="4">
        <f t="shared" si="304"/>
        <v>-100</v>
      </c>
      <c r="CS98" s="4">
        <f t="shared" si="305"/>
        <v>-100</v>
      </c>
      <c r="CT98" s="1">
        <f t="shared" si="306"/>
        <v>100</v>
      </c>
      <c r="CU98" s="1">
        <f t="shared" si="307"/>
        <v>0</v>
      </c>
      <c r="CV98" s="1">
        <f t="shared" si="308"/>
        <v>5.3009999999999877</v>
      </c>
      <c r="CW98" s="1">
        <f t="shared" si="367"/>
        <v>0.99999999999999645</v>
      </c>
      <c r="CX98" s="1">
        <f t="shared" si="368"/>
        <v>9.3881330326513012E-14</v>
      </c>
      <c r="CY98" s="1">
        <f t="shared" si="404"/>
        <v>-0.46744665124978735</v>
      </c>
      <c r="CZ98" s="1">
        <f t="shared" si="369"/>
        <v>0.99999999999999645</v>
      </c>
      <c r="DA98" s="1">
        <f t="shared" si="309"/>
        <v>2.7178645129525515E-16</v>
      </c>
      <c r="DB98" s="1">
        <f t="shared" si="370"/>
        <v>1000.0000000000002</v>
      </c>
      <c r="DC98" s="1">
        <f t="shared" si="371"/>
        <v>1027.0199999999963</v>
      </c>
      <c r="DD98" s="1">
        <f t="shared" si="372"/>
        <v>999.99999999999648</v>
      </c>
      <c r="DE98" s="1">
        <f t="shared" si="373"/>
        <v>1000</v>
      </c>
      <c r="DF98" s="1">
        <f t="shared" si="374"/>
        <v>3.623819350603402E-17</v>
      </c>
      <c r="DG98" s="4">
        <f t="shared" si="375"/>
        <v>0</v>
      </c>
      <c r="DH98" s="1">
        <f t="shared" si="376"/>
        <v>-2.7178645129525515E-13</v>
      </c>
      <c r="DI98" s="4">
        <f t="shared" si="310"/>
        <v>0</v>
      </c>
      <c r="DJ98" s="4">
        <f t="shared" si="311"/>
        <v>10</v>
      </c>
      <c r="DK98" s="4">
        <f t="shared" si="377"/>
        <v>2.717875014298721E-16</v>
      </c>
      <c r="DL98" s="4">
        <f t="shared" si="312"/>
        <v>1.0501346169522804E-21</v>
      </c>
      <c r="DM98" s="4">
        <f t="shared" si="313"/>
        <v>-100</v>
      </c>
      <c r="DN98" s="4">
        <f t="shared" si="314"/>
        <v>-100</v>
      </c>
      <c r="DO98" s="4">
        <f t="shared" si="315"/>
        <v>-100</v>
      </c>
      <c r="DP98" s="1">
        <f t="shared" si="316"/>
        <v>100</v>
      </c>
      <c r="DQ98" s="1">
        <f t="shared" si="317"/>
        <v>0</v>
      </c>
      <c r="DR98" s="1">
        <f t="shared" si="318"/>
        <v>5.3009999999999877</v>
      </c>
      <c r="DS98" s="1">
        <f t="shared" si="378"/>
        <v>0.99999999999999645</v>
      </c>
      <c r="DT98" s="1">
        <f t="shared" si="379"/>
        <v>9.3881693067313329E-14</v>
      </c>
      <c r="DU98" s="1">
        <f t="shared" si="405"/>
        <v>-0.46741350014400684</v>
      </c>
      <c r="DV98" s="1">
        <f t="shared" si="380"/>
        <v>0.99999999999999645</v>
      </c>
      <c r="DW98" s="1">
        <f t="shared" si="319"/>
        <v>2.717875014298721E-16</v>
      </c>
      <c r="DX98" s="1">
        <f t="shared" si="381"/>
        <v>1000.0000000000002</v>
      </c>
      <c r="DY98" s="1">
        <f t="shared" si="382"/>
        <v>1027.0199999999963</v>
      </c>
      <c r="DZ98" s="1">
        <f t="shared" si="383"/>
        <v>999.99999999999648</v>
      </c>
      <c r="EA98" s="1">
        <f t="shared" si="384"/>
        <v>1000</v>
      </c>
      <c r="EB98" s="1">
        <f t="shared" si="385"/>
        <v>3.6238333523982947E-17</v>
      </c>
      <c r="EC98" s="4">
        <f t="shared" si="386"/>
        <v>0</v>
      </c>
      <c r="ED98" s="1">
        <f t="shared" si="387"/>
        <v>-2.7178750142987208E-13</v>
      </c>
      <c r="EE98" s="4">
        <f t="shared" si="320"/>
        <v>0</v>
      </c>
      <c r="EF98" s="4">
        <f t="shared" si="321"/>
        <v>10</v>
      </c>
      <c r="EG98" s="4">
        <f t="shared" si="388"/>
        <v>2.7178779150899327E-16</v>
      </c>
      <c r="EH98" s="4">
        <f t="shared" si="322"/>
        <v>2.900791211681637E-22</v>
      </c>
      <c r="EI98" s="4">
        <f t="shared" si="323"/>
        <v>-100</v>
      </c>
      <c r="EJ98" s="4">
        <f t="shared" si="324"/>
        <v>-100</v>
      </c>
      <c r="EK98" s="4">
        <f t="shared" si="325"/>
        <v>-100</v>
      </c>
      <c r="EL98" s="1">
        <f t="shared" si="326"/>
        <v>100</v>
      </c>
      <c r="EM98" s="1">
        <f t="shared" si="327"/>
        <v>0</v>
      </c>
      <c r="EN98" s="1">
        <f t="shared" si="328"/>
        <v>5.3009999999999877</v>
      </c>
      <c r="EO98" s="1">
        <f t="shared" si="389"/>
        <v>0.99999999999999645</v>
      </c>
      <c r="EP98" s="1">
        <f t="shared" si="390"/>
        <v>9.3881793267355209E-14</v>
      </c>
      <c r="EQ98" s="1">
        <f t="shared" si="406"/>
        <v>-0.46739906360718619</v>
      </c>
      <c r="ER98" s="1">
        <f t="shared" si="391"/>
        <v>0.99999999999999645</v>
      </c>
      <c r="ES98" s="1">
        <f t="shared" si="329"/>
        <v>2.7178779150899327E-16</v>
      </c>
      <c r="ET98" s="1">
        <f t="shared" si="392"/>
        <v>1000.0000000000002</v>
      </c>
      <c r="EU98" s="1">
        <f t="shared" si="393"/>
        <v>1027.0199999999963</v>
      </c>
      <c r="EV98" s="1">
        <f t="shared" si="394"/>
        <v>999.99999999999648</v>
      </c>
      <c r="EW98" s="1">
        <f t="shared" si="395"/>
        <v>1000</v>
      </c>
      <c r="EX98" s="1">
        <f t="shared" si="396"/>
        <v>3.6238372201199114E-17</v>
      </c>
      <c r="EY98" s="4">
        <f t="shared" si="397"/>
        <v>0</v>
      </c>
      <c r="EZ98" s="1">
        <f t="shared" si="398"/>
        <v>-2.7178779150899327E-13</v>
      </c>
      <c r="FA98" s="4">
        <f t="shared" si="330"/>
        <v>0</v>
      </c>
      <c r="FB98" s="4">
        <f t="shared" si="331"/>
        <v>10</v>
      </c>
      <c r="FC98" s="4">
        <f t="shared" si="399"/>
        <v>2.71787579154237E-16</v>
      </c>
      <c r="FD98" s="4">
        <f t="shared" si="332"/>
        <v>-2.1235475627237853E-22</v>
      </c>
      <c r="FF98" s="4"/>
      <c r="FG98" s="4"/>
      <c r="FH98" s="4"/>
      <c r="FI98" s="4"/>
      <c r="FJ98" s="4"/>
      <c r="FK98" s="4"/>
      <c r="FL98" s="4"/>
      <c r="FM98" s="4"/>
      <c r="GB98" s="3"/>
    </row>
    <row r="99" spans="1:184">
      <c r="A99" s="1">
        <v>81</v>
      </c>
      <c r="B99" s="1">
        <f t="shared" si="271"/>
        <v>100</v>
      </c>
      <c r="C99" s="1">
        <v>0</v>
      </c>
      <c r="D99" s="1">
        <f t="shared" si="272"/>
        <v>-100</v>
      </c>
      <c r="E99" s="1">
        <f t="shared" si="400"/>
        <v>100</v>
      </c>
      <c r="F99" s="1">
        <f t="shared" si="333"/>
        <v>5.3509999999999875</v>
      </c>
      <c r="G99" s="1">
        <f>'0.5Q 17-24'!GA99</f>
        <v>-100</v>
      </c>
      <c r="H99" s="1">
        <f>'0.5Q 17-24'!GB99</f>
        <v>-100</v>
      </c>
      <c r="I99" s="1">
        <f>'0.5Q 17-24'!GC99</f>
        <v>-100</v>
      </c>
      <c r="J99" s="1">
        <f>'0.5Q 17-24'!GD99</f>
        <v>100</v>
      </c>
      <c r="K99" s="1">
        <f>'0.5Q 17-24'!GE99</f>
        <v>0</v>
      </c>
      <c r="L99" s="1">
        <f>'0.5Q 17-24'!GF99</f>
        <v>5.3509999999999875</v>
      </c>
      <c r="M99" s="1">
        <f>'0.5Q 17-24'!GG99</f>
        <v>0.99999999999999645</v>
      </c>
      <c r="N99" s="1">
        <f>'0.5Q 17-24'!GH99</f>
        <v>5.6311869905766235E-14</v>
      </c>
      <c r="O99" s="1">
        <f>'0.5Q 17-24'!GI99</f>
        <v>-0.46727069419163314</v>
      </c>
      <c r="P99" s="1">
        <f>'0.5Q 17-24'!GJ99</f>
        <v>0.99999999999999645</v>
      </c>
      <c r="Q99" s="1">
        <f>'0.5Q 17-24'!GK99</f>
        <v>1.6302286337719325E-16</v>
      </c>
      <c r="R99" s="1">
        <f>'0.5Q 17-24'!GL99</f>
        <v>1000.0000000000002</v>
      </c>
      <c r="S99" s="1">
        <f>'0.5Q 17-24'!GM99</f>
        <v>1027.0199999999963</v>
      </c>
      <c r="T99" s="1">
        <f>'0.5Q 17-24'!GN99</f>
        <v>999.99999999999648</v>
      </c>
      <c r="U99" s="1">
        <f>'0.5Q 17-24'!GO99</f>
        <v>1000</v>
      </c>
      <c r="V99" s="1">
        <f>'0.5Q 17-24'!GP99</f>
        <v>2.1736381783625768E-17</v>
      </c>
      <c r="W99" s="1">
        <f>'0.5Q 17-24'!GQ99</f>
        <v>0</v>
      </c>
      <c r="X99" s="1">
        <f>'0.5Q 17-24'!GR99</f>
        <v>-1.6302286337719324E-13</v>
      </c>
      <c r="Y99" s="1">
        <f>'0.5Q 17-24'!GS99</f>
        <v>0</v>
      </c>
      <c r="Z99" s="1">
        <f>'0.5Q 17-24'!GT99</f>
        <v>10</v>
      </c>
      <c r="AA99" s="1">
        <f>'0.5Q 17-24'!GU99</f>
        <v>1.6304659651318007E-16</v>
      </c>
      <c r="AC99" s="4">
        <f t="shared" si="273"/>
        <v>-100</v>
      </c>
      <c r="AD99" s="4">
        <f t="shared" si="274"/>
        <v>-100</v>
      </c>
      <c r="AE99" s="4">
        <f t="shared" si="275"/>
        <v>-100</v>
      </c>
      <c r="AF99" s="1">
        <f t="shared" si="276"/>
        <v>100</v>
      </c>
      <c r="AG99" s="1">
        <f t="shared" si="277"/>
        <v>0</v>
      </c>
      <c r="AH99" s="1">
        <f t="shared" si="278"/>
        <v>5.3509999999999875</v>
      </c>
      <c r="AI99" s="1">
        <f t="shared" si="334"/>
        <v>0.99999999999999645</v>
      </c>
      <c r="AJ99" s="1">
        <f t="shared" si="335"/>
        <v>5.6320067880200365E-14</v>
      </c>
      <c r="AK99" s="1">
        <f t="shared" si="401"/>
        <v>-0.46740197786526982</v>
      </c>
      <c r="AL99" s="1">
        <f t="shared" si="336"/>
        <v>0.99999999999999645</v>
      </c>
      <c r="AM99" s="1">
        <f t="shared" si="279"/>
        <v>1.6304659651318007E-16</v>
      </c>
      <c r="AN99" s="1">
        <f t="shared" si="337"/>
        <v>1000.0000000000002</v>
      </c>
      <c r="AO99" s="1">
        <f t="shared" si="338"/>
        <v>1027.0199999999963</v>
      </c>
      <c r="AP99" s="1">
        <f t="shared" si="339"/>
        <v>999.99999999999648</v>
      </c>
      <c r="AQ99" s="1">
        <f t="shared" si="340"/>
        <v>1000</v>
      </c>
      <c r="AR99" s="1">
        <f t="shared" si="341"/>
        <v>2.1739546201757342E-17</v>
      </c>
      <c r="AS99" s="4">
        <f t="shared" si="342"/>
        <v>0</v>
      </c>
      <c r="AT99" s="1">
        <f t="shared" si="343"/>
        <v>-1.6304659651318007E-13</v>
      </c>
      <c r="AU99" s="4">
        <f t="shared" si="280"/>
        <v>0</v>
      </c>
      <c r="AV99" s="4">
        <f t="shared" si="281"/>
        <v>10</v>
      </c>
      <c r="AW99" s="4">
        <f t="shared" si="344"/>
        <v>1.6306519692327233E-16</v>
      </c>
      <c r="AX99" s="4">
        <f t="shared" si="282"/>
        <v>1.8600410092254395E-20</v>
      </c>
      <c r="AY99" s="4">
        <f t="shared" si="283"/>
        <v>-100</v>
      </c>
      <c r="AZ99" s="4">
        <f t="shared" si="284"/>
        <v>-100</v>
      </c>
      <c r="BA99" s="4">
        <f t="shared" si="285"/>
        <v>-100</v>
      </c>
      <c r="BB99" s="1">
        <f t="shared" si="286"/>
        <v>100</v>
      </c>
      <c r="BC99" s="1">
        <f t="shared" si="287"/>
        <v>0</v>
      </c>
      <c r="BD99" s="1">
        <f t="shared" si="288"/>
        <v>5.3509999999999875</v>
      </c>
      <c r="BE99" s="1">
        <f t="shared" si="345"/>
        <v>0.99999999999999645</v>
      </c>
      <c r="BF99" s="1">
        <f t="shared" si="346"/>
        <v>5.6326492892322056E-14</v>
      </c>
      <c r="BG99" s="1">
        <f t="shared" si="402"/>
        <v>-0.46742716091103192</v>
      </c>
      <c r="BH99" s="1">
        <f t="shared" si="347"/>
        <v>0.99999999999999645</v>
      </c>
      <c r="BI99" s="1">
        <f t="shared" si="289"/>
        <v>1.6306519692327233E-16</v>
      </c>
      <c r="BJ99" s="1">
        <f t="shared" si="348"/>
        <v>1000.0000000000002</v>
      </c>
      <c r="BK99" s="1">
        <f t="shared" si="349"/>
        <v>1027.0199999999963</v>
      </c>
      <c r="BL99" s="1">
        <f t="shared" si="350"/>
        <v>999.99999999999648</v>
      </c>
      <c r="BM99" s="1">
        <f t="shared" si="351"/>
        <v>1000</v>
      </c>
      <c r="BN99" s="1">
        <f t="shared" si="352"/>
        <v>2.1742026256436315E-17</v>
      </c>
      <c r="BO99" s="4">
        <f t="shared" si="353"/>
        <v>0</v>
      </c>
      <c r="BP99" s="1">
        <f t="shared" si="354"/>
        <v>-1.6306519692327234E-13</v>
      </c>
      <c r="BQ99" s="4">
        <f t="shared" si="290"/>
        <v>0</v>
      </c>
      <c r="BR99" s="4">
        <f t="shared" si="291"/>
        <v>10</v>
      </c>
      <c r="BS99" s="4">
        <f t="shared" si="355"/>
        <v>1.630707101431893E-16</v>
      </c>
      <c r="BT99" s="4">
        <f t="shared" si="292"/>
        <v>5.5132199169701976E-21</v>
      </c>
      <c r="BU99" s="4">
        <f t="shared" si="293"/>
        <v>-100</v>
      </c>
      <c r="BV99" s="4">
        <f t="shared" si="294"/>
        <v>-100</v>
      </c>
      <c r="BW99" s="4">
        <f t="shared" si="295"/>
        <v>-100</v>
      </c>
      <c r="BX99" s="1">
        <f t="shared" si="296"/>
        <v>100</v>
      </c>
      <c r="BY99" s="1">
        <f t="shared" si="297"/>
        <v>0</v>
      </c>
      <c r="BZ99" s="1">
        <f t="shared" si="298"/>
        <v>5.3509999999999875</v>
      </c>
      <c r="CA99" s="1">
        <f t="shared" si="356"/>
        <v>0.99999999999999645</v>
      </c>
      <c r="CB99" s="1">
        <f t="shared" si="357"/>
        <v>5.6328397286075753E-14</v>
      </c>
      <c r="CC99" s="1">
        <f t="shared" si="403"/>
        <v>-0.46746129255551433</v>
      </c>
      <c r="CD99" s="1">
        <f t="shared" si="358"/>
        <v>0.99999999999999645</v>
      </c>
      <c r="CE99" s="1">
        <f t="shared" si="299"/>
        <v>1.630707101431893E-16</v>
      </c>
      <c r="CF99" s="1">
        <f t="shared" si="359"/>
        <v>1000.0000000000002</v>
      </c>
      <c r="CG99" s="1">
        <f t="shared" si="360"/>
        <v>1027.0199999999963</v>
      </c>
      <c r="CH99" s="1">
        <f t="shared" si="361"/>
        <v>999.99999999999648</v>
      </c>
      <c r="CI99" s="1">
        <f t="shared" si="362"/>
        <v>1000</v>
      </c>
      <c r="CJ99" s="1">
        <f t="shared" si="363"/>
        <v>2.1742761352425243E-17</v>
      </c>
      <c r="CK99" s="4">
        <f t="shared" si="364"/>
        <v>0</v>
      </c>
      <c r="CL99" s="1">
        <f t="shared" si="365"/>
        <v>-1.630707101431893E-13</v>
      </c>
      <c r="CM99" s="4">
        <f t="shared" si="300"/>
        <v>0</v>
      </c>
      <c r="CN99" s="4">
        <f t="shared" si="301"/>
        <v>10</v>
      </c>
      <c r="CO99" s="4">
        <f t="shared" si="366"/>
        <v>1.6307187077715309E-16</v>
      </c>
      <c r="CP99" s="4">
        <f t="shared" si="302"/>
        <v>1.160633963790069E-21</v>
      </c>
      <c r="CQ99" s="4">
        <f t="shared" si="303"/>
        <v>-100</v>
      </c>
      <c r="CR99" s="4">
        <f t="shared" si="304"/>
        <v>-100</v>
      </c>
      <c r="CS99" s="4">
        <f t="shared" si="305"/>
        <v>-100</v>
      </c>
      <c r="CT99" s="1">
        <f t="shared" si="306"/>
        <v>100</v>
      </c>
      <c r="CU99" s="1">
        <f t="shared" si="307"/>
        <v>0</v>
      </c>
      <c r="CV99" s="1">
        <f t="shared" si="308"/>
        <v>5.3509999999999875</v>
      </c>
      <c r="CW99" s="1">
        <f t="shared" si="367"/>
        <v>0.99999999999999645</v>
      </c>
      <c r="CX99" s="1">
        <f t="shared" si="368"/>
        <v>5.6328798195907794E-14</v>
      </c>
      <c r="CY99" s="1">
        <f t="shared" si="404"/>
        <v>-0.46744665124978735</v>
      </c>
      <c r="CZ99" s="1">
        <f t="shared" si="369"/>
        <v>0.99999999999999645</v>
      </c>
      <c r="DA99" s="1">
        <f t="shared" si="309"/>
        <v>1.6307187077715309E-16</v>
      </c>
      <c r="DB99" s="1">
        <f t="shared" si="370"/>
        <v>1000.0000000000002</v>
      </c>
      <c r="DC99" s="1">
        <f t="shared" si="371"/>
        <v>1027.0199999999963</v>
      </c>
      <c r="DD99" s="1">
        <f t="shared" si="372"/>
        <v>999.99999999999648</v>
      </c>
      <c r="DE99" s="1">
        <f t="shared" si="373"/>
        <v>1000</v>
      </c>
      <c r="DF99" s="1">
        <f t="shared" si="374"/>
        <v>2.1742916103620411E-17</v>
      </c>
      <c r="DG99" s="4">
        <f t="shared" si="375"/>
        <v>0</v>
      </c>
      <c r="DH99" s="1">
        <f t="shared" si="376"/>
        <v>-1.6307187077715308E-13</v>
      </c>
      <c r="DI99" s="4">
        <f t="shared" si="310"/>
        <v>0</v>
      </c>
      <c r="DJ99" s="4">
        <f t="shared" si="311"/>
        <v>10</v>
      </c>
      <c r="DK99" s="4">
        <f t="shared" si="377"/>
        <v>1.6307250085792326E-16</v>
      </c>
      <c r="DL99" s="4">
        <f t="shared" si="312"/>
        <v>6.3008077017136823E-22</v>
      </c>
      <c r="DM99" s="4">
        <f t="shared" si="313"/>
        <v>-100</v>
      </c>
      <c r="DN99" s="4">
        <f t="shared" si="314"/>
        <v>-100</v>
      </c>
      <c r="DO99" s="4">
        <f t="shared" si="315"/>
        <v>-100</v>
      </c>
      <c r="DP99" s="1">
        <f t="shared" si="316"/>
        <v>100</v>
      </c>
      <c r="DQ99" s="1">
        <f t="shared" si="317"/>
        <v>0</v>
      </c>
      <c r="DR99" s="1">
        <f t="shared" si="318"/>
        <v>5.3509999999999875</v>
      </c>
      <c r="DS99" s="1">
        <f t="shared" si="378"/>
        <v>0.99999999999999645</v>
      </c>
      <c r="DT99" s="1">
        <f t="shared" si="379"/>
        <v>5.6329015840387998E-14</v>
      </c>
      <c r="DU99" s="1">
        <f t="shared" si="405"/>
        <v>-0.46741350014400684</v>
      </c>
      <c r="DV99" s="1">
        <f t="shared" si="380"/>
        <v>0.99999999999999645</v>
      </c>
      <c r="DW99" s="1">
        <f t="shared" si="319"/>
        <v>1.6307250085792326E-16</v>
      </c>
      <c r="DX99" s="1">
        <f t="shared" si="381"/>
        <v>1000.0000000000002</v>
      </c>
      <c r="DY99" s="1">
        <f t="shared" si="382"/>
        <v>1027.0199999999963</v>
      </c>
      <c r="DZ99" s="1">
        <f t="shared" si="383"/>
        <v>999.99999999999648</v>
      </c>
      <c r="EA99" s="1">
        <f t="shared" si="384"/>
        <v>1000</v>
      </c>
      <c r="EB99" s="1">
        <f t="shared" si="385"/>
        <v>2.1743000114389767E-17</v>
      </c>
      <c r="EC99" s="4">
        <f t="shared" si="386"/>
        <v>0</v>
      </c>
      <c r="ED99" s="1">
        <f t="shared" si="387"/>
        <v>-1.6307250085792325E-13</v>
      </c>
      <c r="EE99" s="4">
        <f t="shared" si="320"/>
        <v>0</v>
      </c>
      <c r="EF99" s="4">
        <f t="shared" si="321"/>
        <v>10</v>
      </c>
      <c r="EG99" s="4">
        <f t="shared" si="388"/>
        <v>1.6307267490539595E-16</v>
      </c>
      <c r="EH99" s="4">
        <f t="shared" si="322"/>
        <v>1.7404747268610708E-22</v>
      </c>
      <c r="EI99" s="4">
        <f t="shared" si="323"/>
        <v>-100</v>
      </c>
      <c r="EJ99" s="4">
        <f t="shared" si="324"/>
        <v>-100</v>
      </c>
      <c r="EK99" s="4">
        <f t="shared" si="325"/>
        <v>-100</v>
      </c>
      <c r="EL99" s="1">
        <f t="shared" si="326"/>
        <v>100</v>
      </c>
      <c r="EM99" s="1">
        <f t="shared" si="327"/>
        <v>0</v>
      </c>
      <c r="EN99" s="1">
        <f t="shared" si="328"/>
        <v>5.3509999999999875</v>
      </c>
      <c r="EO99" s="1">
        <f t="shared" si="389"/>
        <v>0.99999999999999645</v>
      </c>
      <c r="EP99" s="1">
        <f t="shared" si="390"/>
        <v>5.6329075960413118E-14</v>
      </c>
      <c r="EQ99" s="1">
        <f t="shared" si="406"/>
        <v>-0.46739906360718619</v>
      </c>
      <c r="ER99" s="1">
        <f t="shared" si="391"/>
        <v>0.99999999999999645</v>
      </c>
      <c r="ES99" s="1">
        <f t="shared" si="329"/>
        <v>1.6307267490539595E-16</v>
      </c>
      <c r="ET99" s="1">
        <f t="shared" si="392"/>
        <v>1000.0000000000002</v>
      </c>
      <c r="EU99" s="1">
        <f t="shared" si="393"/>
        <v>1027.0199999999963</v>
      </c>
      <c r="EV99" s="1">
        <f t="shared" si="394"/>
        <v>999.99999999999648</v>
      </c>
      <c r="EW99" s="1">
        <f t="shared" si="395"/>
        <v>1000</v>
      </c>
      <c r="EX99" s="1">
        <f t="shared" si="396"/>
        <v>2.1743023320719464E-17</v>
      </c>
      <c r="EY99" s="4">
        <f t="shared" si="397"/>
        <v>0</v>
      </c>
      <c r="EZ99" s="1">
        <f t="shared" si="398"/>
        <v>-1.6307267490539595E-13</v>
      </c>
      <c r="FA99" s="4">
        <f t="shared" si="330"/>
        <v>0</v>
      </c>
      <c r="FB99" s="4">
        <f t="shared" si="331"/>
        <v>10</v>
      </c>
      <c r="FC99" s="4">
        <f t="shared" si="399"/>
        <v>1.630725474925422E-16</v>
      </c>
      <c r="FD99" s="4">
        <f t="shared" si="332"/>
        <v>-1.2741285374863597E-22</v>
      </c>
      <c r="FF99" s="4"/>
      <c r="FG99" s="4"/>
      <c r="FH99" s="4"/>
      <c r="FI99" s="4"/>
      <c r="FJ99" s="4"/>
      <c r="FK99" s="4"/>
      <c r="FL99" s="4"/>
      <c r="FM99" s="4"/>
      <c r="GB99" s="3"/>
    </row>
    <row r="100" spans="1:184">
      <c r="A100" s="1">
        <v>82</v>
      </c>
      <c r="B100" s="1">
        <f t="shared" si="271"/>
        <v>100</v>
      </c>
      <c r="C100" s="1">
        <v>0</v>
      </c>
      <c r="D100" s="1">
        <f t="shared" si="272"/>
        <v>-100</v>
      </c>
      <c r="E100" s="1">
        <f t="shared" si="400"/>
        <v>95</v>
      </c>
      <c r="F100" s="1">
        <f t="shared" si="333"/>
        <v>5.4009999999999874</v>
      </c>
      <c r="G100" s="1">
        <f>'0.5Q 17-24'!GA100</f>
        <v>-100</v>
      </c>
      <c r="H100" s="1">
        <f>'0.5Q 17-24'!GB100</f>
        <v>-100</v>
      </c>
      <c r="I100" s="1">
        <f>'0.5Q 17-24'!GC100</f>
        <v>-100</v>
      </c>
      <c r="J100" s="1">
        <f>'0.5Q 17-24'!GD100</f>
        <v>100</v>
      </c>
      <c r="K100" s="1">
        <f>'0.5Q 17-24'!GE100</f>
        <v>0</v>
      </c>
      <c r="L100" s="1">
        <f>'0.5Q 17-24'!GF100</f>
        <v>5.4009999999999874</v>
      </c>
      <c r="M100" s="1">
        <f>'0.5Q 17-24'!GG100</f>
        <v>0.99999999999999645</v>
      </c>
      <c r="N100" s="1">
        <f>'0.5Q 17-24'!GH100</f>
        <v>3.378712194345974E-14</v>
      </c>
      <c r="O100" s="1">
        <f>'0.5Q 17-24'!GI100</f>
        <v>-0.46727069419163314</v>
      </c>
      <c r="P100" s="1">
        <f>'0.5Q 17-24'!GJ100</f>
        <v>0.99999999999999645</v>
      </c>
      <c r="Q100" s="1">
        <f>'0.5Q 17-24'!GK100</f>
        <v>9.7813718026315943E-17</v>
      </c>
      <c r="R100" s="1">
        <f>'0.5Q 17-24'!GL100</f>
        <v>1000</v>
      </c>
      <c r="S100" s="1">
        <f>'0.5Q 17-24'!GM100</f>
        <v>1027.0199999999963</v>
      </c>
      <c r="T100" s="1">
        <f>'0.5Q 17-24'!GN100</f>
        <v>999.99999999999648</v>
      </c>
      <c r="U100" s="1">
        <f>'0.5Q 17-24'!GO100</f>
        <v>1000</v>
      </c>
      <c r="V100" s="1">
        <f>'0.5Q 17-24'!GP100</f>
        <v>1.3041829070175461E-17</v>
      </c>
      <c r="W100" s="1">
        <f>'0.5Q 17-24'!GQ100</f>
        <v>0</v>
      </c>
      <c r="X100" s="1">
        <f>'0.5Q 17-24'!GR100</f>
        <v>-9.7813718026315947E-14</v>
      </c>
      <c r="Y100" s="1">
        <f>'0.5Q 17-24'!GS100</f>
        <v>0</v>
      </c>
      <c r="Z100" s="1">
        <f>'0.5Q 17-24'!GT100</f>
        <v>10</v>
      </c>
      <c r="AA100" s="1">
        <f>'0.5Q 17-24'!GU100</f>
        <v>9.7827957907908045E-17</v>
      </c>
      <c r="AC100" s="4">
        <f t="shared" si="273"/>
        <v>-100</v>
      </c>
      <c r="AD100" s="4">
        <f t="shared" si="274"/>
        <v>-100</v>
      </c>
      <c r="AE100" s="4">
        <f t="shared" si="275"/>
        <v>-100</v>
      </c>
      <c r="AF100" s="1">
        <f t="shared" si="276"/>
        <v>100</v>
      </c>
      <c r="AG100" s="1">
        <f t="shared" si="277"/>
        <v>0</v>
      </c>
      <c r="AH100" s="1">
        <f t="shared" si="278"/>
        <v>5.4009999999999874</v>
      </c>
      <c r="AI100" s="1">
        <f t="shared" si="334"/>
        <v>0.99999999999999645</v>
      </c>
      <c r="AJ100" s="1">
        <f t="shared" si="335"/>
        <v>3.3792040728120218E-14</v>
      </c>
      <c r="AK100" s="1">
        <f t="shared" si="401"/>
        <v>-0.46740197786526982</v>
      </c>
      <c r="AL100" s="1">
        <f t="shared" si="336"/>
        <v>0.99999999999999645</v>
      </c>
      <c r="AM100" s="1">
        <f t="shared" si="279"/>
        <v>9.7827957907908045E-17</v>
      </c>
      <c r="AN100" s="1">
        <f t="shared" si="337"/>
        <v>1000</v>
      </c>
      <c r="AO100" s="1">
        <f t="shared" si="338"/>
        <v>1027.0199999999963</v>
      </c>
      <c r="AP100" s="1">
        <f t="shared" si="339"/>
        <v>999.99999999999648</v>
      </c>
      <c r="AQ100" s="1">
        <f t="shared" si="340"/>
        <v>1000</v>
      </c>
      <c r="AR100" s="1">
        <f t="shared" si="341"/>
        <v>1.3043727721054406E-17</v>
      </c>
      <c r="AS100" s="4">
        <f t="shared" si="342"/>
        <v>0</v>
      </c>
      <c r="AT100" s="1">
        <f t="shared" si="343"/>
        <v>-9.782795790790805E-14</v>
      </c>
      <c r="AU100" s="4">
        <f t="shared" si="280"/>
        <v>0</v>
      </c>
      <c r="AV100" s="4">
        <f t="shared" si="281"/>
        <v>10</v>
      </c>
      <c r="AW100" s="4">
        <f t="shared" si="344"/>
        <v>9.78391181539634E-17</v>
      </c>
      <c r="AX100" s="4">
        <f t="shared" si="282"/>
        <v>1.1160246055355102E-20</v>
      </c>
      <c r="AY100" s="4">
        <f t="shared" si="283"/>
        <v>-100</v>
      </c>
      <c r="AZ100" s="4">
        <f t="shared" si="284"/>
        <v>-100</v>
      </c>
      <c r="BA100" s="4">
        <f t="shared" si="285"/>
        <v>-100</v>
      </c>
      <c r="BB100" s="1">
        <f t="shared" si="286"/>
        <v>100</v>
      </c>
      <c r="BC100" s="1">
        <f t="shared" si="287"/>
        <v>0</v>
      </c>
      <c r="BD100" s="1">
        <f t="shared" si="288"/>
        <v>5.4009999999999874</v>
      </c>
      <c r="BE100" s="1">
        <f t="shared" si="345"/>
        <v>0.99999999999999645</v>
      </c>
      <c r="BF100" s="1">
        <f t="shared" si="346"/>
        <v>3.3795895735393219E-14</v>
      </c>
      <c r="BG100" s="1">
        <f t="shared" si="402"/>
        <v>-0.46742716091103192</v>
      </c>
      <c r="BH100" s="1">
        <f t="shared" si="347"/>
        <v>0.99999999999999645</v>
      </c>
      <c r="BI100" s="1">
        <f t="shared" si="289"/>
        <v>9.78391181539634E-17</v>
      </c>
      <c r="BJ100" s="1">
        <f t="shared" si="348"/>
        <v>1000</v>
      </c>
      <c r="BK100" s="1">
        <f t="shared" si="349"/>
        <v>1027.0199999999963</v>
      </c>
      <c r="BL100" s="1">
        <f t="shared" si="350"/>
        <v>999.99999999999648</v>
      </c>
      <c r="BM100" s="1">
        <f t="shared" si="351"/>
        <v>1000</v>
      </c>
      <c r="BN100" s="1">
        <f t="shared" si="352"/>
        <v>1.3045215753861785E-17</v>
      </c>
      <c r="BO100" s="4">
        <f t="shared" si="353"/>
        <v>0</v>
      </c>
      <c r="BP100" s="1">
        <f t="shared" si="354"/>
        <v>-9.7839118153963394E-14</v>
      </c>
      <c r="BQ100" s="4">
        <f t="shared" si="290"/>
        <v>0</v>
      </c>
      <c r="BR100" s="4">
        <f t="shared" si="291"/>
        <v>10</v>
      </c>
      <c r="BS100" s="4">
        <f t="shared" si="355"/>
        <v>9.7842426085913577E-17</v>
      </c>
      <c r="BT100" s="4">
        <f t="shared" si="292"/>
        <v>3.3079319501771882E-21</v>
      </c>
      <c r="BU100" s="4">
        <f t="shared" si="293"/>
        <v>-100</v>
      </c>
      <c r="BV100" s="4">
        <f t="shared" si="294"/>
        <v>-100</v>
      </c>
      <c r="BW100" s="4">
        <f t="shared" si="295"/>
        <v>-100</v>
      </c>
      <c r="BX100" s="1">
        <f t="shared" si="296"/>
        <v>100</v>
      </c>
      <c r="BY100" s="1">
        <f t="shared" si="297"/>
        <v>0</v>
      </c>
      <c r="BZ100" s="1">
        <f t="shared" si="298"/>
        <v>5.4009999999999874</v>
      </c>
      <c r="CA100" s="1">
        <f t="shared" si="356"/>
        <v>0.99999999999999645</v>
      </c>
      <c r="CB100" s="1">
        <f t="shared" si="357"/>
        <v>3.379703837164545E-14</v>
      </c>
      <c r="CC100" s="1">
        <f t="shared" si="403"/>
        <v>-0.46746129255551433</v>
      </c>
      <c r="CD100" s="1">
        <f t="shared" si="358"/>
        <v>0.99999999999999645</v>
      </c>
      <c r="CE100" s="1">
        <f t="shared" si="299"/>
        <v>9.7842426085913577E-17</v>
      </c>
      <c r="CF100" s="1">
        <f t="shared" si="359"/>
        <v>1000</v>
      </c>
      <c r="CG100" s="1">
        <f t="shared" si="360"/>
        <v>1027.0199999999963</v>
      </c>
      <c r="CH100" s="1">
        <f t="shared" si="361"/>
        <v>999.99999999999648</v>
      </c>
      <c r="CI100" s="1">
        <f t="shared" si="362"/>
        <v>1000</v>
      </c>
      <c r="CJ100" s="1">
        <f t="shared" si="363"/>
        <v>1.3045656811455145E-17</v>
      </c>
      <c r="CK100" s="4">
        <f t="shared" si="364"/>
        <v>0</v>
      </c>
      <c r="CL100" s="1">
        <f t="shared" si="365"/>
        <v>-9.7842426085913574E-14</v>
      </c>
      <c r="CM100" s="4">
        <f t="shared" si="300"/>
        <v>0</v>
      </c>
      <c r="CN100" s="4">
        <f t="shared" si="301"/>
        <v>10</v>
      </c>
      <c r="CO100" s="4">
        <f t="shared" si="366"/>
        <v>9.7843122466291846E-17</v>
      </c>
      <c r="CP100" s="4">
        <f t="shared" si="302"/>
        <v>6.96380378269111E-22</v>
      </c>
      <c r="CQ100" s="4">
        <f t="shared" si="303"/>
        <v>-100</v>
      </c>
      <c r="CR100" s="4">
        <f t="shared" si="304"/>
        <v>-100</v>
      </c>
      <c r="CS100" s="4">
        <f t="shared" si="305"/>
        <v>-100</v>
      </c>
      <c r="CT100" s="1">
        <f t="shared" si="306"/>
        <v>100</v>
      </c>
      <c r="CU100" s="1">
        <f t="shared" si="307"/>
        <v>0</v>
      </c>
      <c r="CV100" s="1">
        <f t="shared" si="308"/>
        <v>5.4009999999999874</v>
      </c>
      <c r="CW100" s="1">
        <f t="shared" si="367"/>
        <v>0.99999999999999645</v>
      </c>
      <c r="CX100" s="1">
        <f t="shared" si="368"/>
        <v>3.3797278917544682E-14</v>
      </c>
      <c r="CY100" s="1">
        <f t="shared" si="404"/>
        <v>-0.46744665124978735</v>
      </c>
      <c r="CZ100" s="1">
        <f t="shared" si="369"/>
        <v>0.99999999999999645</v>
      </c>
      <c r="DA100" s="1">
        <f t="shared" si="309"/>
        <v>9.7843122466291846E-17</v>
      </c>
      <c r="DB100" s="1">
        <f t="shared" si="370"/>
        <v>1000</v>
      </c>
      <c r="DC100" s="1">
        <f t="shared" si="371"/>
        <v>1027.0199999999963</v>
      </c>
      <c r="DD100" s="1">
        <f t="shared" si="372"/>
        <v>999.99999999999648</v>
      </c>
      <c r="DE100" s="1">
        <f t="shared" si="373"/>
        <v>1000</v>
      </c>
      <c r="DF100" s="1">
        <f t="shared" si="374"/>
        <v>1.3045749662172248E-17</v>
      </c>
      <c r="DG100" s="4">
        <f t="shared" si="375"/>
        <v>0</v>
      </c>
      <c r="DH100" s="1">
        <f t="shared" si="376"/>
        <v>-9.784312246629184E-14</v>
      </c>
      <c r="DI100" s="4">
        <f t="shared" si="310"/>
        <v>0</v>
      </c>
      <c r="DJ100" s="4">
        <f t="shared" si="311"/>
        <v>10</v>
      </c>
      <c r="DK100" s="4">
        <f t="shared" si="377"/>
        <v>9.7843500514753954E-17</v>
      </c>
      <c r="DL100" s="4">
        <f t="shared" si="312"/>
        <v>3.7804846210775132E-22</v>
      </c>
      <c r="DM100" s="4">
        <f t="shared" si="313"/>
        <v>-100</v>
      </c>
      <c r="DN100" s="4">
        <f t="shared" si="314"/>
        <v>-100</v>
      </c>
      <c r="DO100" s="4">
        <f t="shared" si="315"/>
        <v>-100</v>
      </c>
      <c r="DP100" s="1">
        <f t="shared" si="316"/>
        <v>100</v>
      </c>
      <c r="DQ100" s="1">
        <f t="shared" si="317"/>
        <v>0</v>
      </c>
      <c r="DR100" s="1">
        <f t="shared" si="318"/>
        <v>5.4009999999999874</v>
      </c>
      <c r="DS100" s="1">
        <f t="shared" si="378"/>
        <v>0.99999999999999645</v>
      </c>
      <c r="DT100" s="1">
        <f t="shared" si="379"/>
        <v>3.3797409504232802E-14</v>
      </c>
      <c r="DU100" s="1">
        <f t="shared" si="405"/>
        <v>-0.46741350014400684</v>
      </c>
      <c r="DV100" s="1">
        <f t="shared" si="380"/>
        <v>0.99999999999999645</v>
      </c>
      <c r="DW100" s="1">
        <f t="shared" si="319"/>
        <v>9.7843500514753954E-17</v>
      </c>
      <c r="DX100" s="1">
        <f t="shared" si="381"/>
        <v>1000</v>
      </c>
      <c r="DY100" s="1">
        <f t="shared" si="382"/>
        <v>1027.0199999999963</v>
      </c>
      <c r="DZ100" s="1">
        <f t="shared" si="383"/>
        <v>999.99999999999648</v>
      </c>
      <c r="EA100" s="1">
        <f t="shared" si="384"/>
        <v>1000</v>
      </c>
      <c r="EB100" s="1">
        <f t="shared" si="385"/>
        <v>1.3045800068633862E-17</v>
      </c>
      <c r="EC100" s="4">
        <f t="shared" si="386"/>
        <v>0</v>
      </c>
      <c r="ED100" s="1">
        <f t="shared" si="387"/>
        <v>-9.7843500514753959E-14</v>
      </c>
      <c r="EE100" s="4">
        <f t="shared" si="320"/>
        <v>0</v>
      </c>
      <c r="EF100" s="4">
        <f t="shared" si="321"/>
        <v>10</v>
      </c>
      <c r="EG100" s="4">
        <f t="shared" si="388"/>
        <v>9.784360494323757E-17</v>
      </c>
      <c r="EH100" s="4">
        <f t="shared" si="322"/>
        <v>1.0442848361659463E-22</v>
      </c>
      <c r="EI100" s="4">
        <f t="shared" si="323"/>
        <v>-100</v>
      </c>
      <c r="EJ100" s="4">
        <f t="shared" si="324"/>
        <v>-100</v>
      </c>
      <c r="EK100" s="4">
        <f t="shared" si="325"/>
        <v>-100</v>
      </c>
      <c r="EL100" s="1">
        <f t="shared" si="326"/>
        <v>100</v>
      </c>
      <c r="EM100" s="1">
        <f t="shared" si="327"/>
        <v>0</v>
      </c>
      <c r="EN100" s="1">
        <f t="shared" si="328"/>
        <v>5.4009999999999874</v>
      </c>
      <c r="EO100" s="1">
        <f t="shared" si="389"/>
        <v>0.99999999999999645</v>
      </c>
      <c r="EP100" s="1">
        <f t="shared" si="390"/>
        <v>3.3797445576247857E-14</v>
      </c>
      <c r="EQ100" s="1">
        <f t="shared" si="406"/>
        <v>-0.46739906360718619</v>
      </c>
      <c r="ER100" s="1">
        <f t="shared" si="391"/>
        <v>0.99999999999999645</v>
      </c>
      <c r="ES100" s="1">
        <f t="shared" si="329"/>
        <v>9.784360494323757E-17</v>
      </c>
      <c r="ET100" s="1">
        <f t="shared" si="392"/>
        <v>1000</v>
      </c>
      <c r="EU100" s="1">
        <f t="shared" si="393"/>
        <v>1027.0199999999963</v>
      </c>
      <c r="EV100" s="1">
        <f t="shared" si="394"/>
        <v>999.99999999999648</v>
      </c>
      <c r="EW100" s="1">
        <f t="shared" si="395"/>
        <v>1000</v>
      </c>
      <c r="EX100" s="1">
        <f t="shared" si="396"/>
        <v>1.3045813992431676E-17</v>
      </c>
      <c r="EY100" s="4">
        <f t="shared" si="397"/>
        <v>0</v>
      </c>
      <c r="EZ100" s="1">
        <f t="shared" si="398"/>
        <v>-9.7843604943237574E-14</v>
      </c>
      <c r="FA100" s="4">
        <f t="shared" si="330"/>
        <v>0</v>
      </c>
      <c r="FB100" s="4">
        <f t="shared" si="331"/>
        <v>10</v>
      </c>
      <c r="FC100" s="4">
        <f t="shared" si="399"/>
        <v>9.7843528495525314E-17</v>
      </c>
      <c r="FD100" s="4">
        <f t="shared" si="332"/>
        <v>-7.6447712256577155E-23</v>
      </c>
      <c r="FF100" s="4"/>
      <c r="FG100" s="4"/>
      <c r="FH100" s="4"/>
      <c r="FI100" s="4"/>
      <c r="FJ100" s="4"/>
      <c r="FK100" s="4"/>
      <c r="FL100" s="4"/>
      <c r="FM100" s="4"/>
      <c r="GB100" s="3"/>
    </row>
    <row r="101" spans="1:184">
      <c r="A101" s="1">
        <v>83</v>
      </c>
      <c r="B101" s="1">
        <f t="shared" si="271"/>
        <v>100</v>
      </c>
      <c r="C101" s="1">
        <v>0</v>
      </c>
      <c r="D101" s="1">
        <f t="shared" si="272"/>
        <v>-100</v>
      </c>
      <c r="E101" s="1">
        <f t="shared" si="400"/>
        <v>90</v>
      </c>
      <c r="F101" s="1">
        <f t="shared" si="333"/>
        <v>5.4509999999999872</v>
      </c>
      <c r="G101" s="1">
        <f>'0.5Q 17-24'!GA101</f>
        <v>-100</v>
      </c>
      <c r="H101" s="1">
        <f>'0.5Q 17-24'!GB101</f>
        <v>-100</v>
      </c>
      <c r="I101" s="1">
        <f>'0.5Q 17-24'!GC101</f>
        <v>-100</v>
      </c>
      <c r="J101" s="1">
        <f>'0.5Q 17-24'!GD101</f>
        <v>100</v>
      </c>
      <c r="K101" s="1">
        <f>'0.5Q 17-24'!GE101</f>
        <v>0</v>
      </c>
      <c r="L101" s="1">
        <f>'0.5Q 17-24'!GF101</f>
        <v>5.4509999999999872</v>
      </c>
      <c r="M101" s="1">
        <f>'0.5Q 17-24'!GG101</f>
        <v>0.99999999999999645</v>
      </c>
      <c r="N101" s="1">
        <f>'0.5Q 17-24'!GH101</f>
        <v>2.0272273166075838E-14</v>
      </c>
      <c r="O101" s="1">
        <f>'0.5Q 17-24'!GI101</f>
        <v>-0.46727069419163314</v>
      </c>
      <c r="P101" s="1">
        <f>'0.5Q 17-24'!GJ101</f>
        <v>0.99999999999999645</v>
      </c>
      <c r="Q101" s="1">
        <f>'0.5Q 17-24'!GK101</f>
        <v>5.8688230815789568E-17</v>
      </c>
      <c r="R101" s="1">
        <f>'0.5Q 17-24'!GL101</f>
        <v>1000</v>
      </c>
      <c r="S101" s="1">
        <f>'0.5Q 17-24'!GM101</f>
        <v>1027.0199999999963</v>
      </c>
      <c r="T101" s="1">
        <f>'0.5Q 17-24'!GN101</f>
        <v>999.99999999999648</v>
      </c>
      <c r="U101" s="1">
        <f>'0.5Q 17-24'!GO101</f>
        <v>1000</v>
      </c>
      <c r="V101" s="1">
        <f>'0.5Q 17-24'!GP101</f>
        <v>7.8250974421052753E-18</v>
      </c>
      <c r="W101" s="1">
        <f>'0.5Q 17-24'!GQ101</f>
        <v>0</v>
      </c>
      <c r="X101" s="1">
        <f>'0.5Q 17-24'!GR101</f>
        <v>-5.8688230815789566E-14</v>
      </c>
      <c r="Y101" s="1">
        <f>'0.5Q 17-24'!GS101</f>
        <v>0</v>
      </c>
      <c r="Z101" s="1">
        <f>'0.5Q 17-24'!GT101</f>
        <v>10</v>
      </c>
      <c r="AA101" s="1">
        <f>'0.5Q 17-24'!GU101</f>
        <v>5.8696774744744824E-17</v>
      </c>
      <c r="AC101" s="4">
        <f t="shared" si="273"/>
        <v>-100</v>
      </c>
      <c r="AD101" s="4">
        <f t="shared" si="274"/>
        <v>-100</v>
      </c>
      <c r="AE101" s="4">
        <f t="shared" si="275"/>
        <v>-100</v>
      </c>
      <c r="AF101" s="1">
        <f t="shared" si="276"/>
        <v>100</v>
      </c>
      <c r="AG101" s="1">
        <f t="shared" si="277"/>
        <v>0</v>
      </c>
      <c r="AH101" s="1">
        <f t="shared" si="278"/>
        <v>5.4509999999999872</v>
      </c>
      <c r="AI101" s="1">
        <f t="shared" si="334"/>
        <v>0.99999999999999645</v>
      </c>
      <c r="AJ101" s="1">
        <f t="shared" si="335"/>
        <v>2.0275224436872133E-14</v>
      </c>
      <c r="AK101" s="1">
        <f t="shared" si="401"/>
        <v>-0.46740197786526982</v>
      </c>
      <c r="AL101" s="1">
        <f t="shared" si="336"/>
        <v>0.99999999999999645</v>
      </c>
      <c r="AM101" s="1">
        <f t="shared" si="279"/>
        <v>5.8696774744744824E-17</v>
      </c>
      <c r="AN101" s="1">
        <f t="shared" si="337"/>
        <v>1000</v>
      </c>
      <c r="AO101" s="1">
        <f t="shared" si="338"/>
        <v>1027.0199999999963</v>
      </c>
      <c r="AP101" s="1">
        <f t="shared" si="339"/>
        <v>999.99999999999648</v>
      </c>
      <c r="AQ101" s="1">
        <f t="shared" si="340"/>
        <v>1000</v>
      </c>
      <c r="AR101" s="1">
        <f t="shared" si="341"/>
        <v>7.8262366326326438E-18</v>
      </c>
      <c r="AS101" s="4">
        <f t="shared" si="342"/>
        <v>0</v>
      </c>
      <c r="AT101" s="1">
        <f t="shared" si="343"/>
        <v>-5.869677474474483E-14</v>
      </c>
      <c r="AU101" s="4">
        <f t="shared" si="280"/>
        <v>0</v>
      </c>
      <c r="AV101" s="4">
        <f t="shared" si="281"/>
        <v>10</v>
      </c>
      <c r="AW101" s="4">
        <f t="shared" si="344"/>
        <v>5.8703470892378032E-17</v>
      </c>
      <c r="AX101" s="4">
        <f t="shared" si="282"/>
        <v>6.696147633208131E-21</v>
      </c>
      <c r="AY101" s="4">
        <f t="shared" si="283"/>
        <v>-100</v>
      </c>
      <c r="AZ101" s="4">
        <f t="shared" si="284"/>
        <v>-100</v>
      </c>
      <c r="BA101" s="4">
        <f t="shared" si="285"/>
        <v>-100</v>
      </c>
      <c r="BB101" s="1">
        <f t="shared" si="286"/>
        <v>100</v>
      </c>
      <c r="BC101" s="1">
        <f t="shared" si="287"/>
        <v>0</v>
      </c>
      <c r="BD101" s="1">
        <f t="shared" si="288"/>
        <v>5.4509999999999872</v>
      </c>
      <c r="BE101" s="1">
        <f t="shared" si="345"/>
        <v>0.99999999999999645</v>
      </c>
      <c r="BF101" s="1">
        <f t="shared" si="346"/>
        <v>2.0277537441235938E-14</v>
      </c>
      <c r="BG101" s="1">
        <f t="shared" si="402"/>
        <v>-0.46742716091103192</v>
      </c>
      <c r="BH101" s="1">
        <f t="shared" si="347"/>
        <v>0.99999999999999645</v>
      </c>
      <c r="BI101" s="1">
        <f t="shared" si="289"/>
        <v>5.8703470892378032E-17</v>
      </c>
      <c r="BJ101" s="1">
        <f t="shared" si="348"/>
        <v>1000</v>
      </c>
      <c r="BK101" s="1">
        <f t="shared" si="349"/>
        <v>1027.0199999999963</v>
      </c>
      <c r="BL101" s="1">
        <f t="shared" si="350"/>
        <v>999.99999999999648</v>
      </c>
      <c r="BM101" s="1">
        <f t="shared" si="351"/>
        <v>1000</v>
      </c>
      <c r="BN101" s="1">
        <f t="shared" si="352"/>
        <v>7.8271294523170738E-18</v>
      </c>
      <c r="BO101" s="4">
        <f t="shared" si="353"/>
        <v>0</v>
      </c>
      <c r="BP101" s="1">
        <f t="shared" si="354"/>
        <v>-5.8703470892378034E-14</v>
      </c>
      <c r="BQ101" s="4">
        <f t="shared" si="290"/>
        <v>0</v>
      </c>
      <c r="BR101" s="4">
        <f t="shared" si="291"/>
        <v>10</v>
      </c>
      <c r="BS101" s="4">
        <f t="shared" si="355"/>
        <v>5.8705455651548141E-17</v>
      </c>
      <c r="BT101" s="4">
        <f t="shared" si="292"/>
        <v>1.9847591701087781E-21</v>
      </c>
      <c r="BU101" s="4">
        <f t="shared" si="293"/>
        <v>-100</v>
      </c>
      <c r="BV101" s="4">
        <f t="shared" si="294"/>
        <v>-100</v>
      </c>
      <c r="BW101" s="4">
        <f t="shared" si="295"/>
        <v>-100</v>
      </c>
      <c r="BX101" s="1">
        <f t="shared" si="296"/>
        <v>100</v>
      </c>
      <c r="BY101" s="1">
        <f t="shared" si="297"/>
        <v>0</v>
      </c>
      <c r="BZ101" s="1">
        <f t="shared" si="298"/>
        <v>5.4509999999999872</v>
      </c>
      <c r="CA101" s="1">
        <f t="shared" si="356"/>
        <v>0.99999999999999645</v>
      </c>
      <c r="CB101" s="1">
        <f t="shared" si="357"/>
        <v>2.0278223022987269E-14</v>
      </c>
      <c r="CC101" s="1">
        <f t="shared" si="403"/>
        <v>-0.46746129255551433</v>
      </c>
      <c r="CD101" s="1">
        <f t="shared" si="358"/>
        <v>0.99999999999999645</v>
      </c>
      <c r="CE101" s="1">
        <f t="shared" si="299"/>
        <v>5.8705455651548141E-17</v>
      </c>
      <c r="CF101" s="1">
        <f t="shared" si="359"/>
        <v>1000</v>
      </c>
      <c r="CG101" s="1">
        <f t="shared" si="360"/>
        <v>1027.0199999999963</v>
      </c>
      <c r="CH101" s="1">
        <f t="shared" si="361"/>
        <v>999.99999999999648</v>
      </c>
      <c r="CI101" s="1">
        <f t="shared" si="362"/>
        <v>1000</v>
      </c>
      <c r="CJ101" s="1">
        <f t="shared" si="363"/>
        <v>7.8273940868730871E-18</v>
      </c>
      <c r="CK101" s="4">
        <f t="shared" si="364"/>
        <v>0</v>
      </c>
      <c r="CL101" s="1">
        <f t="shared" si="365"/>
        <v>-5.8705455651548142E-14</v>
      </c>
      <c r="CM101" s="4">
        <f t="shared" si="300"/>
        <v>0</v>
      </c>
      <c r="CN101" s="4">
        <f t="shared" si="301"/>
        <v>10</v>
      </c>
      <c r="CO101" s="4">
        <f t="shared" si="366"/>
        <v>5.8705873479775105E-17</v>
      </c>
      <c r="CP101" s="4">
        <f t="shared" si="302"/>
        <v>4.1782822696393179E-22</v>
      </c>
      <c r="CQ101" s="4">
        <f t="shared" si="303"/>
        <v>-100</v>
      </c>
      <c r="CR101" s="4">
        <f t="shared" si="304"/>
        <v>-100</v>
      </c>
      <c r="CS101" s="4">
        <f t="shared" si="305"/>
        <v>-100</v>
      </c>
      <c r="CT101" s="1">
        <f t="shared" si="306"/>
        <v>100</v>
      </c>
      <c r="CU101" s="1">
        <f t="shared" si="307"/>
        <v>0</v>
      </c>
      <c r="CV101" s="1">
        <f t="shared" si="308"/>
        <v>5.4509999999999872</v>
      </c>
      <c r="CW101" s="1">
        <f t="shared" si="367"/>
        <v>0.99999999999999645</v>
      </c>
      <c r="CX101" s="1">
        <f t="shared" si="368"/>
        <v>2.0278367350526806E-14</v>
      </c>
      <c r="CY101" s="1">
        <f t="shared" si="404"/>
        <v>-0.46744665124978735</v>
      </c>
      <c r="CZ101" s="1">
        <f t="shared" si="369"/>
        <v>0.99999999999999645</v>
      </c>
      <c r="DA101" s="1">
        <f t="shared" si="309"/>
        <v>5.8705873479775105E-17</v>
      </c>
      <c r="DB101" s="1">
        <f t="shared" si="370"/>
        <v>1000</v>
      </c>
      <c r="DC101" s="1">
        <f t="shared" si="371"/>
        <v>1027.0199999999963</v>
      </c>
      <c r="DD101" s="1">
        <f t="shared" si="372"/>
        <v>999.99999999999648</v>
      </c>
      <c r="DE101" s="1">
        <f t="shared" si="373"/>
        <v>1000</v>
      </c>
      <c r="DF101" s="1">
        <f t="shared" si="374"/>
        <v>7.8274497973033482E-18</v>
      </c>
      <c r="DG101" s="4">
        <f t="shared" si="375"/>
        <v>0</v>
      </c>
      <c r="DH101" s="1">
        <f t="shared" si="376"/>
        <v>-5.8705873479775107E-14</v>
      </c>
      <c r="DI101" s="4">
        <f t="shared" si="310"/>
        <v>0</v>
      </c>
      <c r="DJ101" s="4">
        <f t="shared" si="311"/>
        <v>10</v>
      </c>
      <c r="DK101" s="4">
        <f t="shared" si="377"/>
        <v>5.8706100308852365E-17</v>
      </c>
      <c r="DL101" s="4">
        <f t="shared" si="312"/>
        <v>2.2682907725972041E-22</v>
      </c>
      <c r="DM101" s="4">
        <f t="shared" si="313"/>
        <v>-100</v>
      </c>
      <c r="DN101" s="4">
        <f t="shared" si="314"/>
        <v>-100</v>
      </c>
      <c r="DO101" s="4">
        <f t="shared" si="315"/>
        <v>-100</v>
      </c>
      <c r="DP101" s="1">
        <f t="shared" si="316"/>
        <v>100</v>
      </c>
      <c r="DQ101" s="1">
        <f t="shared" si="317"/>
        <v>0</v>
      </c>
      <c r="DR101" s="1">
        <f t="shared" si="318"/>
        <v>5.4509999999999872</v>
      </c>
      <c r="DS101" s="1">
        <f t="shared" si="378"/>
        <v>0.99999999999999645</v>
      </c>
      <c r="DT101" s="1">
        <f t="shared" si="379"/>
        <v>2.0278445702539683E-14</v>
      </c>
      <c r="DU101" s="1">
        <f t="shared" si="405"/>
        <v>-0.46741350014400684</v>
      </c>
      <c r="DV101" s="1">
        <f t="shared" si="380"/>
        <v>0.99999999999999645</v>
      </c>
      <c r="DW101" s="1">
        <f t="shared" si="319"/>
        <v>5.8706100308852365E-17</v>
      </c>
      <c r="DX101" s="1">
        <f t="shared" si="381"/>
        <v>1000</v>
      </c>
      <c r="DY101" s="1">
        <f t="shared" si="382"/>
        <v>1027.0199999999963</v>
      </c>
      <c r="DZ101" s="1">
        <f t="shared" si="383"/>
        <v>999.99999999999648</v>
      </c>
      <c r="EA101" s="1">
        <f t="shared" si="384"/>
        <v>1000</v>
      </c>
      <c r="EB101" s="1">
        <f t="shared" si="385"/>
        <v>7.8274800411803172E-18</v>
      </c>
      <c r="EC101" s="4">
        <f t="shared" si="386"/>
        <v>0</v>
      </c>
      <c r="ED101" s="1">
        <f t="shared" si="387"/>
        <v>-5.8706100308852365E-14</v>
      </c>
      <c r="EE101" s="4">
        <f t="shared" si="320"/>
        <v>0</v>
      </c>
      <c r="EF101" s="4">
        <f t="shared" si="321"/>
        <v>10</v>
      </c>
      <c r="EG101" s="4">
        <f t="shared" si="388"/>
        <v>5.870616296594254E-17</v>
      </c>
      <c r="EH101" s="4">
        <f t="shared" si="322"/>
        <v>6.2657090174887157E-23</v>
      </c>
      <c r="EI101" s="4">
        <f t="shared" si="323"/>
        <v>-100</v>
      </c>
      <c r="EJ101" s="4">
        <f t="shared" si="324"/>
        <v>-100</v>
      </c>
      <c r="EK101" s="4">
        <f t="shared" si="325"/>
        <v>-100</v>
      </c>
      <c r="EL101" s="1">
        <f t="shared" si="326"/>
        <v>100</v>
      </c>
      <c r="EM101" s="1">
        <f t="shared" si="327"/>
        <v>0</v>
      </c>
      <c r="EN101" s="1">
        <f t="shared" si="328"/>
        <v>5.4509999999999872</v>
      </c>
      <c r="EO101" s="1">
        <f t="shared" si="389"/>
        <v>0.99999999999999645</v>
      </c>
      <c r="EP101" s="1">
        <f t="shared" si="390"/>
        <v>2.0278467345748721E-14</v>
      </c>
      <c r="EQ101" s="1">
        <f t="shared" si="406"/>
        <v>-0.46739906360718619</v>
      </c>
      <c r="ER101" s="1">
        <f t="shared" si="391"/>
        <v>0.99999999999999645</v>
      </c>
      <c r="ES101" s="1">
        <f t="shared" si="329"/>
        <v>5.870616296594254E-17</v>
      </c>
      <c r="ET101" s="1">
        <f t="shared" si="392"/>
        <v>1000</v>
      </c>
      <c r="EU101" s="1">
        <f t="shared" si="393"/>
        <v>1027.0199999999963</v>
      </c>
      <c r="EV101" s="1">
        <f t="shared" si="394"/>
        <v>999.99999999999648</v>
      </c>
      <c r="EW101" s="1">
        <f t="shared" si="395"/>
        <v>1000</v>
      </c>
      <c r="EX101" s="1">
        <f t="shared" si="396"/>
        <v>7.8274883954590061E-18</v>
      </c>
      <c r="EY101" s="4">
        <f t="shared" si="397"/>
        <v>0</v>
      </c>
      <c r="EZ101" s="1">
        <f t="shared" si="398"/>
        <v>-5.8706162965942539E-14</v>
      </c>
      <c r="FA101" s="4">
        <f t="shared" si="330"/>
        <v>0</v>
      </c>
      <c r="FB101" s="4">
        <f t="shared" si="331"/>
        <v>10</v>
      </c>
      <c r="FC101" s="4">
        <f t="shared" si="399"/>
        <v>5.8706117097315183E-17</v>
      </c>
      <c r="FD101" s="4">
        <f t="shared" si="332"/>
        <v>-4.5868627356411483E-23</v>
      </c>
      <c r="FF101" s="4"/>
      <c r="FG101" s="4"/>
      <c r="FH101" s="4"/>
      <c r="FI101" s="4"/>
      <c r="FJ101" s="4"/>
      <c r="FK101" s="4"/>
      <c r="FL101" s="4"/>
      <c r="FM101" s="4"/>
      <c r="GB101" s="3"/>
    </row>
    <row r="102" spans="1:184">
      <c r="A102" s="1">
        <v>84</v>
      </c>
      <c r="B102" s="1">
        <f t="shared" si="271"/>
        <v>100</v>
      </c>
      <c r="C102" s="1">
        <v>0</v>
      </c>
      <c r="D102" s="1">
        <f t="shared" si="272"/>
        <v>-100</v>
      </c>
      <c r="E102" s="1">
        <f t="shared" si="400"/>
        <v>85</v>
      </c>
      <c r="F102" s="1">
        <f t="shared" si="333"/>
        <v>5.500999999999987</v>
      </c>
      <c r="G102" s="1">
        <f>'0.5Q 17-24'!GA102</f>
        <v>-100</v>
      </c>
      <c r="H102" s="1">
        <f>'0.5Q 17-24'!GB102</f>
        <v>-100</v>
      </c>
      <c r="I102" s="1">
        <f>'0.5Q 17-24'!GC102</f>
        <v>-100</v>
      </c>
      <c r="J102" s="1">
        <f>'0.5Q 17-24'!GD102</f>
        <v>100</v>
      </c>
      <c r="K102" s="1">
        <f>'0.5Q 17-24'!GE102</f>
        <v>0</v>
      </c>
      <c r="L102" s="1">
        <f>'0.5Q 17-24'!GF102</f>
        <v>5.500999999999987</v>
      </c>
      <c r="M102" s="1">
        <f>'0.5Q 17-24'!GG102</f>
        <v>0.99999999999999645</v>
      </c>
      <c r="N102" s="1">
        <f>'0.5Q 17-24'!GH102</f>
        <v>1.2163363899645507E-14</v>
      </c>
      <c r="O102" s="1">
        <f>'0.5Q 17-24'!GI102</f>
        <v>-0.46727069419163314</v>
      </c>
      <c r="P102" s="1">
        <f>'0.5Q 17-24'!GJ102</f>
        <v>0.99999999999999645</v>
      </c>
      <c r="Q102" s="1">
        <f>'0.5Q 17-24'!GK102</f>
        <v>3.5212938489473741E-17</v>
      </c>
      <c r="R102" s="1">
        <f>'0.5Q 17-24'!GL102</f>
        <v>1000</v>
      </c>
      <c r="S102" s="1">
        <f>'0.5Q 17-24'!GM102</f>
        <v>1027.0199999999963</v>
      </c>
      <c r="T102" s="1">
        <f>'0.5Q 17-24'!GN102</f>
        <v>999.99999999999648</v>
      </c>
      <c r="U102" s="1">
        <f>'0.5Q 17-24'!GO102</f>
        <v>1000</v>
      </c>
      <c r="V102" s="1">
        <f>'0.5Q 17-24'!GP102</f>
        <v>4.6950584652631656E-18</v>
      </c>
      <c r="W102" s="1">
        <f>'0.5Q 17-24'!GQ102</f>
        <v>0</v>
      </c>
      <c r="X102" s="1">
        <f>'0.5Q 17-24'!GR102</f>
        <v>-3.5212938489473743E-14</v>
      </c>
      <c r="Y102" s="1">
        <f>'0.5Q 17-24'!GS102</f>
        <v>0</v>
      </c>
      <c r="Z102" s="1">
        <f>'0.5Q 17-24'!GT102</f>
        <v>10</v>
      </c>
      <c r="AA102" s="1">
        <f>'0.5Q 17-24'!GU102</f>
        <v>3.5218064846846895E-17</v>
      </c>
      <c r="AC102" s="4">
        <f t="shared" si="273"/>
        <v>-100</v>
      </c>
      <c r="AD102" s="4">
        <f t="shared" si="274"/>
        <v>-100</v>
      </c>
      <c r="AE102" s="4">
        <f t="shared" si="275"/>
        <v>-100</v>
      </c>
      <c r="AF102" s="1">
        <f t="shared" si="276"/>
        <v>100</v>
      </c>
      <c r="AG102" s="1">
        <f t="shared" si="277"/>
        <v>0</v>
      </c>
      <c r="AH102" s="1">
        <f t="shared" si="278"/>
        <v>5.500999999999987</v>
      </c>
      <c r="AI102" s="1">
        <f t="shared" si="334"/>
        <v>0.99999999999999645</v>
      </c>
      <c r="AJ102" s="1">
        <f t="shared" si="335"/>
        <v>1.2165134662123278E-14</v>
      </c>
      <c r="AK102" s="1">
        <f t="shared" si="401"/>
        <v>-0.46740197786526982</v>
      </c>
      <c r="AL102" s="1">
        <f t="shared" si="336"/>
        <v>0.99999999999999645</v>
      </c>
      <c r="AM102" s="1">
        <f t="shared" si="279"/>
        <v>3.5218064846846895E-17</v>
      </c>
      <c r="AN102" s="1">
        <f t="shared" si="337"/>
        <v>1000</v>
      </c>
      <c r="AO102" s="1">
        <f t="shared" si="338"/>
        <v>1027.0199999999963</v>
      </c>
      <c r="AP102" s="1">
        <f t="shared" si="339"/>
        <v>999.99999999999648</v>
      </c>
      <c r="AQ102" s="1">
        <f t="shared" si="340"/>
        <v>1000</v>
      </c>
      <c r="AR102" s="1">
        <f t="shared" si="341"/>
        <v>4.6957419795795858E-18</v>
      </c>
      <c r="AS102" s="4">
        <f t="shared" si="342"/>
        <v>0</v>
      </c>
      <c r="AT102" s="1">
        <f t="shared" si="343"/>
        <v>-3.5218064846846892E-14</v>
      </c>
      <c r="AU102" s="4">
        <f t="shared" si="280"/>
        <v>0</v>
      </c>
      <c r="AV102" s="4">
        <f t="shared" si="281"/>
        <v>10</v>
      </c>
      <c r="AW102" s="4">
        <f t="shared" si="344"/>
        <v>3.5222082535426816E-17</v>
      </c>
      <c r="AX102" s="4">
        <f t="shared" si="282"/>
        <v>4.0176885799211808E-21</v>
      </c>
      <c r="AY102" s="4">
        <f t="shared" si="283"/>
        <v>-100</v>
      </c>
      <c r="AZ102" s="4">
        <f t="shared" si="284"/>
        <v>-100</v>
      </c>
      <c r="BA102" s="4">
        <f t="shared" si="285"/>
        <v>-100</v>
      </c>
      <c r="BB102" s="1">
        <f t="shared" si="286"/>
        <v>100</v>
      </c>
      <c r="BC102" s="1">
        <f t="shared" si="287"/>
        <v>0</v>
      </c>
      <c r="BD102" s="1">
        <f t="shared" si="288"/>
        <v>5.500999999999987</v>
      </c>
      <c r="BE102" s="1">
        <f t="shared" si="345"/>
        <v>0.99999999999999645</v>
      </c>
      <c r="BF102" s="1">
        <f t="shared" si="346"/>
        <v>1.2166522464741562E-14</v>
      </c>
      <c r="BG102" s="1">
        <f t="shared" si="402"/>
        <v>-0.46742716091103192</v>
      </c>
      <c r="BH102" s="1">
        <f t="shared" si="347"/>
        <v>0.99999999999999645</v>
      </c>
      <c r="BI102" s="1">
        <f t="shared" si="289"/>
        <v>3.5222082535426816E-17</v>
      </c>
      <c r="BJ102" s="1">
        <f t="shared" si="348"/>
        <v>1000</v>
      </c>
      <c r="BK102" s="1">
        <f t="shared" si="349"/>
        <v>1027.0199999999963</v>
      </c>
      <c r="BL102" s="1">
        <f t="shared" si="350"/>
        <v>999.99999999999648</v>
      </c>
      <c r="BM102" s="1">
        <f t="shared" si="351"/>
        <v>1000</v>
      </c>
      <c r="BN102" s="1">
        <f t="shared" si="352"/>
        <v>4.6962776713902433E-18</v>
      </c>
      <c r="BO102" s="4">
        <f t="shared" si="353"/>
        <v>0</v>
      </c>
      <c r="BP102" s="1">
        <f t="shared" si="354"/>
        <v>-3.5222082535426816E-14</v>
      </c>
      <c r="BQ102" s="4">
        <f t="shared" si="290"/>
        <v>0</v>
      </c>
      <c r="BR102" s="4">
        <f t="shared" si="291"/>
        <v>10</v>
      </c>
      <c r="BS102" s="4">
        <f t="shared" si="355"/>
        <v>3.5223273390928886E-17</v>
      </c>
      <c r="BT102" s="4">
        <f t="shared" si="292"/>
        <v>1.1908555020701972E-21</v>
      </c>
      <c r="BU102" s="4">
        <f t="shared" si="293"/>
        <v>-100</v>
      </c>
      <c r="BV102" s="4">
        <f t="shared" si="294"/>
        <v>-100</v>
      </c>
      <c r="BW102" s="4">
        <f t="shared" si="295"/>
        <v>-100</v>
      </c>
      <c r="BX102" s="1">
        <f t="shared" si="296"/>
        <v>100</v>
      </c>
      <c r="BY102" s="1">
        <f t="shared" si="297"/>
        <v>0</v>
      </c>
      <c r="BZ102" s="1">
        <f t="shared" si="298"/>
        <v>5.500999999999987</v>
      </c>
      <c r="CA102" s="1">
        <f t="shared" si="356"/>
        <v>0.99999999999999645</v>
      </c>
      <c r="CB102" s="1">
        <f t="shared" si="357"/>
        <v>1.2166933813792359E-14</v>
      </c>
      <c r="CC102" s="1">
        <f t="shared" si="403"/>
        <v>-0.46746129255551433</v>
      </c>
      <c r="CD102" s="1">
        <f t="shared" si="358"/>
        <v>0.99999999999999645</v>
      </c>
      <c r="CE102" s="1">
        <f t="shared" si="299"/>
        <v>3.5223273390928886E-17</v>
      </c>
      <c r="CF102" s="1">
        <f t="shared" si="359"/>
        <v>1000</v>
      </c>
      <c r="CG102" s="1">
        <f t="shared" si="360"/>
        <v>1027.0199999999963</v>
      </c>
      <c r="CH102" s="1">
        <f t="shared" si="361"/>
        <v>999.99999999999648</v>
      </c>
      <c r="CI102" s="1">
        <f t="shared" si="362"/>
        <v>1000</v>
      </c>
      <c r="CJ102" s="1">
        <f t="shared" si="363"/>
        <v>4.6964364521238512E-18</v>
      </c>
      <c r="CK102" s="4">
        <f t="shared" si="364"/>
        <v>0</v>
      </c>
      <c r="CL102" s="1">
        <f t="shared" si="365"/>
        <v>-3.5223273390928886E-14</v>
      </c>
      <c r="CM102" s="4">
        <f t="shared" si="300"/>
        <v>0</v>
      </c>
      <c r="CN102" s="4">
        <f t="shared" si="301"/>
        <v>10</v>
      </c>
      <c r="CO102" s="4">
        <f t="shared" si="366"/>
        <v>3.5223524087865061E-17</v>
      </c>
      <c r="CP102" s="4">
        <f t="shared" si="302"/>
        <v>2.5069693617466129E-22</v>
      </c>
      <c r="CQ102" s="4">
        <f t="shared" si="303"/>
        <v>-100</v>
      </c>
      <c r="CR102" s="4">
        <f t="shared" si="304"/>
        <v>-100</v>
      </c>
      <c r="CS102" s="4">
        <f t="shared" si="305"/>
        <v>-100</v>
      </c>
      <c r="CT102" s="1">
        <f t="shared" si="306"/>
        <v>100</v>
      </c>
      <c r="CU102" s="1">
        <f t="shared" si="307"/>
        <v>0</v>
      </c>
      <c r="CV102" s="1">
        <f t="shared" si="308"/>
        <v>5.500999999999987</v>
      </c>
      <c r="CW102" s="1">
        <f t="shared" si="367"/>
        <v>0.99999999999999645</v>
      </c>
      <c r="CX102" s="1">
        <f t="shared" si="368"/>
        <v>1.2167020410316083E-14</v>
      </c>
      <c r="CY102" s="1">
        <f t="shared" si="404"/>
        <v>-0.46744665124978735</v>
      </c>
      <c r="CZ102" s="1">
        <f t="shared" si="369"/>
        <v>0.99999999999999645</v>
      </c>
      <c r="DA102" s="1">
        <f t="shared" si="309"/>
        <v>3.5223524087865061E-17</v>
      </c>
      <c r="DB102" s="1">
        <f t="shared" si="370"/>
        <v>1000</v>
      </c>
      <c r="DC102" s="1">
        <f t="shared" si="371"/>
        <v>1027.0199999999963</v>
      </c>
      <c r="DD102" s="1">
        <f t="shared" si="372"/>
        <v>999.99999999999648</v>
      </c>
      <c r="DE102" s="1">
        <f t="shared" si="373"/>
        <v>1000</v>
      </c>
      <c r="DF102" s="1">
        <f t="shared" si="374"/>
        <v>4.6964698783820087E-18</v>
      </c>
      <c r="DG102" s="4">
        <f t="shared" si="375"/>
        <v>0</v>
      </c>
      <c r="DH102" s="1">
        <f t="shared" si="376"/>
        <v>-3.522352408786506E-14</v>
      </c>
      <c r="DI102" s="4">
        <f t="shared" si="310"/>
        <v>0</v>
      </c>
      <c r="DJ102" s="4">
        <f t="shared" si="311"/>
        <v>10</v>
      </c>
      <c r="DK102" s="4">
        <f t="shared" si="377"/>
        <v>3.5223660185311416E-17</v>
      </c>
      <c r="DL102" s="4">
        <f t="shared" si="312"/>
        <v>1.3609744635583225E-22</v>
      </c>
      <c r="DM102" s="4">
        <f t="shared" si="313"/>
        <v>-100</v>
      </c>
      <c r="DN102" s="4">
        <f t="shared" si="314"/>
        <v>-100</v>
      </c>
      <c r="DO102" s="4">
        <f t="shared" si="315"/>
        <v>-100</v>
      </c>
      <c r="DP102" s="1">
        <f t="shared" si="316"/>
        <v>100</v>
      </c>
      <c r="DQ102" s="1">
        <f t="shared" si="317"/>
        <v>0</v>
      </c>
      <c r="DR102" s="1">
        <f t="shared" si="318"/>
        <v>5.500999999999987</v>
      </c>
      <c r="DS102" s="1">
        <f t="shared" si="378"/>
        <v>0.99999999999999645</v>
      </c>
      <c r="DT102" s="1">
        <f t="shared" si="379"/>
        <v>1.2167067421523806E-14</v>
      </c>
      <c r="DU102" s="1">
        <f t="shared" si="405"/>
        <v>-0.46741350014400684</v>
      </c>
      <c r="DV102" s="1">
        <f t="shared" si="380"/>
        <v>0.99999999999999645</v>
      </c>
      <c r="DW102" s="1">
        <f t="shared" si="319"/>
        <v>3.5223660185311416E-17</v>
      </c>
      <c r="DX102" s="1">
        <f t="shared" si="381"/>
        <v>1000</v>
      </c>
      <c r="DY102" s="1">
        <f t="shared" si="382"/>
        <v>1027.0199999999963</v>
      </c>
      <c r="DZ102" s="1">
        <f t="shared" si="383"/>
        <v>999.99999999999648</v>
      </c>
      <c r="EA102" s="1">
        <f t="shared" si="384"/>
        <v>1000</v>
      </c>
      <c r="EB102" s="1">
        <f t="shared" si="385"/>
        <v>4.6964880247081898E-18</v>
      </c>
      <c r="EC102" s="4">
        <f t="shared" si="386"/>
        <v>0</v>
      </c>
      <c r="ED102" s="1">
        <f t="shared" si="387"/>
        <v>-3.5223660185311414E-14</v>
      </c>
      <c r="EE102" s="4">
        <f t="shared" si="320"/>
        <v>0</v>
      </c>
      <c r="EF102" s="4">
        <f t="shared" si="321"/>
        <v>10</v>
      </c>
      <c r="EG102" s="4">
        <f t="shared" si="388"/>
        <v>3.5223697779565521E-17</v>
      </c>
      <c r="EH102" s="4">
        <f t="shared" si="322"/>
        <v>3.7594254104932294E-23</v>
      </c>
      <c r="EI102" s="4">
        <f t="shared" si="323"/>
        <v>-100</v>
      </c>
      <c r="EJ102" s="4">
        <f t="shared" si="324"/>
        <v>-100</v>
      </c>
      <c r="EK102" s="4">
        <f t="shared" si="325"/>
        <v>-100</v>
      </c>
      <c r="EL102" s="1">
        <f t="shared" si="326"/>
        <v>100</v>
      </c>
      <c r="EM102" s="1">
        <f t="shared" si="327"/>
        <v>0</v>
      </c>
      <c r="EN102" s="1">
        <f t="shared" si="328"/>
        <v>5.500999999999987</v>
      </c>
      <c r="EO102" s="1">
        <f t="shared" si="389"/>
        <v>0.99999999999999645</v>
      </c>
      <c r="EP102" s="1">
        <f t="shared" si="390"/>
        <v>1.2167080407449233E-14</v>
      </c>
      <c r="EQ102" s="1">
        <f t="shared" si="406"/>
        <v>-0.46739906360718619</v>
      </c>
      <c r="ER102" s="1">
        <f t="shared" si="391"/>
        <v>0.99999999999999645</v>
      </c>
      <c r="ES102" s="1">
        <f t="shared" si="329"/>
        <v>3.5223697779565521E-17</v>
      </c>
      <c r="ET102" s="1">
        <f t="shared" si="392"/>
        <v>1000</v>
      </c>
      <c r="EU102" s="1">
        <f t="shared" si="393"/>
        <v>1027.0199999999963</v>
      </c>
      <c r="EV102" s="1">
        <f t="shared" si="394"/>
        <v>999.99999999999648</v>
      </c>
      <c r="EW102" s="1">
        <f t="shared" si="395"/>
        <v>1000</v>
      </c>
      <c r="EX102" s="1">
        <f t="shared" si="396"/>
        <v>4.6964930372754034E-18</v>
      </c>
      <c r="EY102" s="4">
        <f t="shared" si="397"/>
        <v>0</v>
      </c>
      <c r="EZ102" s="1">
        <f t="shared" si="398"/>
        <v>-3.5223697779565521E-14</v>
      </c>
      <c r="FA102" s="4">
        <f t="shared" si="330"/>
        <v>0</v>
      </c>
      <c r="FB102" s="4">
        <f t="shared" si="331"/>
        <v>10</v>
      </c>
      <c r="FC102" s="4">
        <f t="shared" si="399"/>
        <v>3.522367025838911E-17</v>
      </c>
      <c r="FD102" s="4">
        <f t="shared" si="332"/>
        <v>-2.75211764113817E-23</v>
      </c>
      <c r="FF102" s="4"/>
      <c r="FG102" s="4"/>
      <c r="FH102" s="4"/>
      <c r="FI102" s="4"/>
      <c r="FJ102" s="4"/>
      <c r="FK102" s="4"/>
      <c r="FL102" s="4"/>
      <c r="FM102" s="4"/>
      <c r="GB102" s="3"/>
    </row>
    <row r="103" spans="1:184">
      <c r="A103" s="1">
        <v>85</v>
      </c>
      <c r="B103" s="1">
        <f t="shared" si="271"/>
        <v>100</v>
      </c>
      <c r="C103" s="1">
        <v>0</v>
      </c>
      <c r="D103" s="1">
        <f t="shared" si="272"/>
        <v>-100</v>
      </c>
      <c r="E103" s="1">
        <f t="shared" si="400"/>
        <v>80</v>
      </c>
      <c r="F103" s="1">
        <f t="shared" si="333"/>
        <v>5.5509999999999868</v>
      </c>
      <c r="G103" s="1">
        <f>'0.5Q 17-24'!GA103</f>
        <v>-100</v>
      </c>
      <c r="H103" s="1">
        <f>'0.5Q 17-24'!GB103</f>
        <v>-100</v>
      </c>
      <c r="I103" s="1">
        <f>'0.5Q 17-24'!GC103</f>
        <v>-100</v>
      </c>
      <c r="J103" s="1">
        <f>'0.5Q 17-24'!GD103</f>
        <v>100</v>
      </c>
      <c r="K103" s="1">
        <f>'0.5Q 17-24'!GE103</f>
        <v>0</v>
      </c>
      <c r="L103" s="1">
        <f>'0.5Q 17-24'!GF103</f>
        <v>5.5509999999999868</v>
      </c>
      <c r="M103" s="1">
        <f>'0.5Q 17-24'!GG103</f>
        <v>0.99999999999999645</v>
      </c>
      <c r="N103" s="1">
        <f>'0.5Q 17-24'!GH103</f>
        <v>7.2980183397873039E-15</v>
      </c>
      <c r="O103" s="1">
        <f>'0.5Q 17-24'!GI103</f>
        <v>-0.46727069419163314</v>
      </c>
      <c r="P103" s="1">
        <f>'0.5Q 17-24'!GJ103</f>
        <v>0.99999999999999645</v>
      </c>
      <c r="Q103" s="1">
        <f>'0.5Q 17-24'!GK103</f>
        <v>2.1127763093684243E-17</v>
      </c>
      <c r="R103" s="1">
        <f>'0.5Q 17-24'!GL103</f>
        <v>1000</v>
      </c>
      <c r="S103" s="1">
        <f>'0.5Q 17-24'!GM103</f>
        <v>1027.0199999999963</v>
      </c>
      <c r="T103" s="1">
        <f>'0.5Q 17-24'!GN103</f>
        <v>999.99999999999648</v>
      </c>
      <c r="U103" s="1">
        <f>'0.5Q 17-24'!GO103</f>
        <v>1000</v>
      </c>
      <c r="V103" s="1">
        <f>'0.5Q 17-24'!GP103</f>
        <v>2.8170350791578997E-18</v>
      </c>
      <c r="W103" s="1">
        <f>'0.5Q 17-24'!GQ103</f>
        <v>0</v>
      </c>
      <c r="X103" s="1">
        <f>'0.5Q 17-24'!GR103</f>
        <v>-2.1127763093684243E-14</v>
      </c>
      <c r="Y103" s="1">
        <f>'0.5Q 17-24'!GS103</f>
        <v>0</v>
      </c>
      <c r="Z103" s="1">
        <f>'0.5Q 17-24'!GT103</f>
        <v>10</v>
      </c>
      <c r="AA103" s="1">
        <f>'0.5Q 17-24'!GU103</f>
        <v>2.1130838908108135E-17</v>
      </c>
      <c r="AC103" s="4">
        <f t="shared" si="273"/>
        <v>-100</v>
      </c>
      <c r="AD103" s="4">
        <f t="shared" si="274"/>
        <v>-100</v>
      </c>
      <c r="AE103" s="4">
        <f t="shared" si="275"/>
        <v>-100</v>
      </c>
      <c r="AF103" s="1">
        <f t="shared" si="276"/>
        <v>100</v>
      </c>
      <c r="AG103" s="1">
        <f t="shared" si="277"/>
        <v>0</v>
      </c>
      <c r="AH103" s="1">
        <f t="shared" si="278"/>
        <v>5.5509999999999868</v>
      </c>
      <c r="AI103" s="1">
        <f t="shared" si="334"/>
        <v>0.99999999999999645</v>
      </c>
      <c r="AJ103" s="1">
        <f t="shared" si="335"/>
        <v>7.2990807972739674E-15</v>
      </c>
      <c r="AK103" s="1">
        <f t="shared" si="401"/>
        <v>-0.46740197786526982</v>
      </c>
      <c r="AL103" s="1">
        <f t="shared" si="336"/>
        <v>0.99999999999999645</v>
      </c>
      <c r="AM103" s="1">
        <f t="shared" si="279"/>
        <v>2.1130838908108135E-17</v>
      </c>
      <c r="AN103" s="1">
        <f t="shared" si="337"/>
        <v>1000</v>
      </c>
      <c r="AO103" s="1">
        <f t="shared" si="338"/>
        <v>1027.0199999999963</v>
      </c>
      <c r="AP103" s="1">
        <f t="shared" si="339"/>
        <v>999.99999999999648</v>
      </c>
      <c r="AQ103" s="1">
        <f t="shared" si="340"/>
        <v>1000</v>
      </c>
      <c r="AR103" s="1">
        <f t="shared" si="341"/>
        <v>2.8174451877477519E-18</v>
      </c>
      <c r="AS103" s="4">
        <f t="shared" si="342"/>
        <v>0</v>
      </c>
      <c r="AT103" s="1">
        <f t="shared" si="343"/>
        <v>-2.1130838908108134E-14</v>
      </c>
      <c r="AU103" s="4">
        <f t="shared" si="280"/>
        <v>0</v>
      </c>
      <c r="AV103" s="4">
        <f t="shared" si="281"/>
        <v>10</v>
      </c>
      <c r="AW103" s="4">
        <f t="shared" si="344"/>
        <v>2.1133249521256089E-17</v>
      </c>
      <c r="AX103" s="4">
        <f t="shared" si="282"/>
        <v>2.4106131479539411E-21</v>
      </c>
      <c r="AY103" s="4">
        <f t="shared" si="283"/>
        <v>-100</v>
      </c>
      <c r="AZ103" s="4">
        <f t="shared" si="284"/>
        <v>-100</v>
      </c>
      <c r="BA103" s="4">
        <f t="shared" si="285"/>
        <v>-100</v>
      </c>
      <c r="BB103" s="1">
        <f t="shared" si="286"/>
        <v>100</v>
      </c>
      <c r="BC103" s="1">
        <f t="shared" si="287"/>
        <v>0</v>
      </c>
      <c r="BD103" s="1">
        <f t="shared" si="288"/>
        <v>5.5509999999999868</v>
      </c>
      <c r="BE103" s="1">
        <f t="shared" si="345"/>
        <v>0.99999999999999645</v>
      </c>
      <c r="BF103" s="1">
        <f t="shared" si="346"/>
        <v>7.299913478844935E-15</v>
      </c>
      <c r="BG103" s="1">
        <f t="shared" si="402"/>
        <v>-0.46742716091103192</v>
      </c>
      <c r="BH103" s="1">
        <f t="shared" si="347"/>
        <v>0.99999999999999645</v>
      </c>
      <c r="BI103" s="1">
        <f t="shared" si="289"/>
        <v>2.1133249521256089E-17</v>
      </c>
      <c r="BJ103" s="1">
        <f t="shared" si="348"/>
        <v>1000</v>
      </c>
      <c r="BK103" s="1">
        <f t="shared" si="349"/>
        <v>1027.0199999999963</v>
      </c>
      <c r="BL103" s="1">
        <f t="shared" si="350"/>
        <v>999.99999999999648</v>
      </c>
      <c r="BM103" s="1">
        <f t="shared" si="351"/>
        <v>1000</v>
      </c>
      <c r="BN103" s="1">
        <f t="shared" si="352"/>
        <v>2.8177666028341453E-18</v>
      </c>
      <c r="BO103" s="4">
        <f t="shared" si="353"/>
        <v>0</v>
      </c>
      <c r="BP103" s="1">
        <f t="shared" si="354"/>
        <v>-2.113324952125609E-14</v>
      </c>
      <c r="BQ103" s="4">
        <f t="shared" si="290"/>
        <v>0</v>
      </c>
      <c r="BR103" s="4">
        <f t="shared" si="291"/>
        <v>10</v>
      </c>
      <c r="BS103" s="4">
        <f t="shared" si="355"/>
        <v>2.1133964034557332E-17</v>
      </c>
      <c r="BT103" s="4">
        <f t="shared" si="292"/>
        <v>7.1451330124273464E-22</v>
      </c>
      <c r="BU103" s="4">
        <f t="shared" si="293"/>
        <v>-100</v>
      </c>
      <c r="BV103" s="4">
        <f t="shared" si="294"/>
        <v>-100</v>
      </c>
      <c r="BW103" s="4">
        <f t="shared" si="295"/>
        <v>-100</v>
      </c>
      <c r="BX103" s="1">
        <f t="shared" si="296"/>
        <v>100</v>
      </c>
      <c r="BY103" s="1">
        <f t="shared" si="297"/>
        <v>0</v>
      </c>
      <c r="BZ103" s="1">
        <f t="shared" si="298"/>
        <v>5.5509999999999868</v>
      </c>
      <c r="CA103" s="1">
        <f t="shared" si="356"/>
        <v>0.99999999999999645</v>
      </c>
      <c r="CB103" s="1">
        <f t="shared" si="357"/>
        <v>7.3001602882754166E-15</v>
      </c>
      <c r="CC103" s="1">
        <f t="shared" si="403"/>
        <v>-0.46746129255551433</v>
      </c>
      <c r="CD103" s="1">
        <f t="shared" si="358"/>
        <v>0.99999999999999645</v>
      </c>
      <c r="CE103" s="1">
        <f t="shared" si="299"/>
        <v>2.1133964034557332E-17</v>
      </c>
      <c r="CF103" s="1">
        <f t="shared" si="359"/>
        <v>1000</v>
      </c>
      <c r="CG103" s="1">
        <f t="shared" si="360"/>
        <v>1027.0199999999963</v>
      </c>
      <c r="CH103" s="1">
        <f t="shared" si="361"/>
        <v>999.99999999999648</v>
      </c>
      <c r="CI103" s="1">
        <f t="shared" si="362"/>
        <v>1000</v>
      </c>
      <c r="CJ103" s="1">
        <f t="shared" si="363"/>
        <v>2.817861871274311E-18</v>
      </c>
      <c r="CK103" s="4">
        <f t="shared" si="364"/>
        <v>0</v>
      </c>
      <c r="CL103" s="1">
        <f t="shared" si="365"/>
        <v>-2.1133964034557333E-14</v>
      </c>
      <c r="CM103" s="4">
        <f t="shared" si="300"/>
        <v>0</v>
      </c>
      <c r="CN103" s="4">
        <f t="shared" si="301"/>
        <v>10</v>
      </c>
      <c r="CO103" s="4">
        <f t="shared" si="366"/>
        <v>2.1134114452719035E-17</v>
      </c>
      <c r="CP103" s="4">
        <f t="shared" si="302"/>
        <v>1.5041816170356418E-22</v>
      </c>
      <c r="CQ103" s="4">
        <f t="shared" si="303"/>
        <v>-100</v>
      </c>
      <c r="CR103" s="4">
        <f t="shared" si="304"/>
        <v>-100</v>
      </c>
      <c r="CS103" s="4">
        <f t="shared" si="305"/>
        <v>-100</v>
      </c>
      <c r="CT103" s="1">
        <f t="shared" si="306"/>
        <v>100</v>
      </c>
      <c r="CU103" s="1">
        <f t="shared" si="307"/>
        <v>0</v>
      </c>
      <c r="CV103" s="1">
        <f t="shared" si="308"/>
        <v>5.5509999999999868</v>
      </c>
      <c r="CW103" s="1">
        <f t="shared" si="367"/>
        <v>0.99999999999999645</v>
      </c>
      <c r="CX103" s="1">
        <f t="shared" si="368"/>
        <v>7.3002122461896495E-15</v>
      </c>
      <c r="CY103" s="1">
        <f t="shared" si="404"/>
        <v>-0.46744665124978735</v>
      </c>
      <c r="CZ103" s="1">
        <f t="shared" si="369"/>
        <v>0.99999999999999645</v>
      </c>
      <c r="DA103" s="1">
        <f t="shared" si="309"/>
        <v>2.1134114452719035E-17</v>
      </c>
      <c r="DB103" s="1">
        <f t="shared" si="370"/>
        <v>1000</v>
      </c>
      <c r="DC103" s="1">
        <f t="shared" si="371"/>
        <v>1027.0199999999963</v>
      </c>
      <c r="DD103" s="1">
        <f t="shared" si="372"/>
        <v>999.99999999999648</v>
      </c>
      <c r="DE103" s="1">
        <f t="shared" si="373"/>
        <v>1000</v>
      </c>
      <c r="DF103" s="1">
        <f t="shared" si="374"/>
        <v>2.8178819270292051E-18</v>
      </c>
      <c r="DG103" s="4">
        <f t="shared" si="375"/>
        <v>0</v>
      </c>
      <c r="DH103" s="1">
        <f t="shared" si="376"/>
        <v>-2.1134114452719036E-14</v>
      </c>
      <c r="DI103" s="4">
        <f t="shared" si="310"/>
        <v>0</v>
      </c>
      <c r="DJ103" s="4">
        <f t="shared" si="311"/>
        <v>10</v>
      </c>
      <c r="DK103" s="4">
        <f t="shared" si="377"/>
        <v>2.1134196111186849E-17</v>
      </c>
      <c r="DL103" s="4">
        <f t="shared" si="312"/>
        <v>8.1658467814115646E-23</v>
      </c>
      <c r="DM103" s="4">
        <f t="shared" si="313"/>
        <v>-100</v>
      </c>
      <c r="DN103" s="4">
        <f t="shared" si="314"/>
        <v>-100</v>
      </c>
      <c r="DO103" s="4">
        <f t="shared" si="315"/>
        <v>-100</v>
      </c>
      <c r="DP103" s="1">
        <f t="shared" si="316"/>
        <v>100</v>
      </c>
      <c r="DQ103" s="1">
        <f t="shared" si="317"/>
        <v>0</v>
      </c>
      <c r="DR103" s="1">
        <f t="shared" si="318"/>
        <v>5.5509999999999868</v>
      </c>
      <c r="DS103" s="1">
        <f t="shared" si="378"/>
        <v>0.99999999999999645</v>
      </c>
      <c r="DT103" s="1">
        <f t="shared" si="379"/>
        <v>7.3002404529142829E-15</v>
      </c>
      <c r="DU103" s="1">
        <f t="shared" si="405"/>
        <v>-0.46741350014400684</v>
      </c>
      <c r="DV103" s="1">
        <f t="shared" si="380"/>
        <v>0.99999999999999645</v>
      </c>
      <c r="DW103" s="1">
        <f t="shared" si="319"/>
        <v>2.1134196111186849E-17</v>
      </c>
      <c r="DX103" s="1">
        <f t="shared" si="381"/>
        <v>1000</v>
      </c>
      <c r="DY103" s="1">
        <f t="shared" si="382"/>
        <v>1027.0199999999963</v>
      </c>
      <c r="DZ103" s="1">
        <f t="shared" si="383"/>
        <v>999.99999999999648</v>
      </c>
      <c r="EA103" s="1">
        <f t="shared" si="384"/>
        <v>1000</v>
      </c>
      <c r="EB103" s="1">
        <f t="shared" si="385"/>
        <v>2.8178928148249133E-18</v>
      </c>
      <c r="EC103" s="4">
        <f t="shared" si="386"/>
        <v>0</v>
      </c>
      <c r="ED103" s="1">
        <f t="shared" si="387"/>
        <v>-2.1134196111186848E-14</v>
      </c>
      <c r="EE103" s="4">
        <f t="shared" si="320"/>
        <v>0</v>
      </c>
      <c r="EF103" s="4">
        <f t="shared" si="321"/>
        <v>10</v>
      </c>
      <c r="EG103" s="4">
        <f t="shared" si="388"/>
        <v>2.1134218667739313E-17</v>
      </c>
      <c r="EH103" s="4">
        <f t="shared" si="322"/>
        <v>2.2556552463575674E-23</v>
      </c>
      <c r="EI103" s="4">
        <f t="shared" si="323"/>
        <v>-100</v>
      </c>
      <c r="EJ103" s="4">
        <f t="shared" si="324"/>
        <v>-100</v>
      </c>
      <c r="EK103" s="4">
        <f t="shared" si="325"/>
        <v>-100</v>
      </c>
      <c r="EL103" s="1">
        <f t="shared" si="326"/>
        <v>100</v>
      </c>
      <c r="EM103" s="1">
        <f t="shared" si="327"/>
        <v>0</v>
      </c>
      <c r="EN103" s="1">
        <f t="shared" si="328"/>
        <v>5.5509999999999868</v>
      </c>
      <c r="EO103" s="1">
        <f t="shared" si="389"/>
        <v>0.99999999999999645</v>
      </c>
      <c r="EP103" s="1">
        <f t="shared" si="390"/>
        <v>7.3002482444695381E-15</v>
      </c>
      <c r="EQ103" s="1">
        <f t="shared" si="406"/>
        <v>-0.46739906360718619</v>
      </c>
      <c r="ER103" s="1">
        <f t="shared" si="391"/>
        <v>0.99999999999999645</v>
      </c>
      <c r="ES103" s="1">
        <f t="shared" si="329"/>
        <v>2.1134218667739313E-17</v>
      </c>
      <c r="ET103" s="1">
        <f t="shared" si="392"/>
        <v>1000</v>
      </c>
      <c r="EU103" s="1">
        <f t="shared" si="393"/>
        <v>1027.0199999999963</v>
      </c>
      <c r="EV103" s="1">
        <f t="shared" si="394"/>
        <v>999.99999999999648</v>
      </c>
      <c r="EW103" s="1">
        <f t="shared" si="395"/>
        <v>1000</v>
      </c>
      <c r="EX103" s="1">
        <f t="shared" si="396"/>
        <v>2.8178958223652419E-18</v>
      </c>
      <c r="EY103" s="4">
        <f t="shared" si="397"/>
        <v>0</v>
      </c>
      <c r="EZ103" s="1">
        <f t="shared" si="398"/>
        <v>-2.1134218667739314E-14</v>
      </c>
      <c r="FA103" s="4">
        <f t="shared" si="330"/>
        <v>0</v>
      </c>
      <c r="FB103" s="4">
        <f t="shared" si="331"/>
        <v>10</v>
      </c>
      <c r="FC103" s="4">
        <f t="shared" si="399"/>
        <v>2.1134202155033464E-17</v>
      </c>
      <c r="FD103" s="4">
        <f t="shared" si="332"/>
        <v>-1.6512705848677913E-23</v>
      </c>
      <c r="FF103" s="4"/>
      <c r="FG103" s="4"/>
      <c r="FH103" s="4"/>
      <c r="FI103" s="4"/>
      <c r="FJ103" s="4"/>
      <c r="FK103" s="4"/>
      <c r="FL103" s="4"/>
      <c r="FM103" s="4"/>
    </row>
    <row r="104" spans="1:184">
      <c r="A104" s="1">
        <v>86</v>
      </c>
      <c r="B104" s="1">
        <f t="shared" si="271"/>
        <v>100</v>
      </c>
      <c r="C104" s="1">
        <v>0</v>
      </c>
      <c r="D104" s="1">
        <f t="shared" si="272"/>
        <v>-100</v>
      </c>
      <c r="E104" s="1">
        <f t="shared" si="400"/>
        <v>75</v>
      </c>
      <c r="F104" s="1">
        <f t="shared" si="333"/>
        <v>5.6009999999999867</v>
      </c>
      <c r="G104" s="1">
        <f>'0.5Q 17-24'!GA104</f>
        <v>-100</v>
      </c>
      <c r="H104" s="1">
        <f>'0.5Q 17-24'!GB104</f>
        <v>-100</v>
      </c>
      <c r="I104" s="1">
        <f>'0.5Q 17-24'!GC104</f>
        <v>-100</v>
      </c>
      <c r="J104" s="1">
        <f>'0.5Q 17-24'!GD104</f>
        <v>100</v>
      </c>
      <c r="K104" s="1">
        <f>'0.5Q 17-24'!GE104</f>
        <v>0</v>
      </c>
      <c r="L104" s="1">
        <f>'0.5Q 17-24'!GF104</f>
        <v>5.6009999999999867</v>
      </c>
      <c r="M104" s="1">
        <f>'0.5Q 17-24'!GG104</f>
        <v>0.99999999999999645</v>
      </c>
      <c r="N104" s="1">
        <f>'0.5Q 17-24'!GH104</f>
        <v>4.3788110038723822E-15</v>
      </c>
      <c r="O104" s="1">
        <f>'0.5Q 17-24'!GI104</f>
        <v>-0.46727069419163314</v>
      </c>
      <c r="P104" s="1">
        <f>'0.5Q 17-24'!GJ104</f>
        <v>0.99999999999999645</v>
      </c>
      <c r="Q104" s="1">
        <f>'0.5Q 17-24'!GK104</f>
        <v>1.2676657856210545E-17</v>
      </c>
      <c r="R104" s="1">
        <f>'0.5Q 17-24'!GL104</f>
        <v>1000</v>
      </c>
      <c r="S104" s="1">
        <f>'0.5Q 17-24'!GM104</f>
        <v>1027.0199999999963</v>
      </c>
      <c r="T104" s="1">
        <f>'0.5Q 17-24'!GN104</f>
        <v>999.99999999999648</v>
      </c>
      <c r="U104" s="1">
        <f>'0.5Q 17-24'!GO104</f>
        <v>1000</v>
      </c>
      <c r="V104" s="1">
        <f>'0.5Q 17-24'!GP104</f>
        <v>1.6902210474947396E-18</v>
      </c>
      <c r="W104" s="1">
        <f>'0.5Q 17-24'!GQ104</f>
        <v>0</v>
      </c>
      <c r="X104" s="1">
        <f>'0.5Q 17-24'!GR104</f>
        <v>-1.2676657856210546E-14</v>
      </c>
      <c r="Y104" s="1">
        <f>'0.5Q 17-24'!GS104</f>
        <v>0</v>
      </c>
      <c r="Z104" s="1">
        <f>'0.5Q 17-24'!GT104</f>
        <v>10</v>
      </c>
      <c r="AA104" s="1">
        <f>'0.5Q 17-24'!GU104</f>
        <v>1.2678503344864881E-17</v>
      </c>
      <c r="AC104" s="4">
        <f t="shared" si="273"/>
        <v>-100</v>
      </c>
      <c r="AD104" s="4">
        <f t="shared" si="274"/>
        <v>-100</v>
      </c>
      <c r="AE104" s="4">
        <f t="shared" si="275"/>
        <v>-100</v>
      </c>
      <c r="AF104" s="1">
        <f t="shared" si="276"/>
        <v>100</v>
      </c>
      <c r="AG104" s="1">
        <f t="shared" si="277"/>
        <v>0</v>
      </c>
      <c r="AH104" s="1">
        <f t="shared" si="278"/>
        <v>5.6009999999999867</v>
      </c>
      <c r="AI104" s="1">
        <f t="shared" si="334"/>
        <v>0.99999999999999645</v>
      </c>
      <c r="AJ104" s="1">
        <f t="shared" si="335"/>
        <v>4.3794484783643806E-15</v>
      </c>
      <c r="AK104" s="1">
        <f t="shared" si="401"/>
        <v>-0.46740197786526982</v>
      </c>
      <c r="AL104" s="1">
        <f t="shared" si="336"/>
        <v>0.99999999999999645</v>
      </c>
      <c r="AM104" s="1">
        <f t="shared" si="279"/>
        <v>1.2678503344864881E-17</v>
      </c>
      <c r="AN104" s="1">
        <f t="shared" si="337"/>
        <v>1000</v>
      </c>
      <c r="AO104" s="1">
        <f t="shared" si="338"/>
        <v>1027.0199999999963</v>
      </c>
      <c r="AP104" s="1">
        <f t="shared" si="339"/>
        <v>999.99999999999648</v>
      </c>
      <c r="AQ104" s="1">
        <f t="shared" si="340"/>
        <v>1000</v>
      </c>
      <c r="AR104" s="1">
        <f t="shared" si="341"/>
        <v>1.6904671126486508E-18</v>
      </c>
      <c r="AS104" s="4">
        <f t="shared" si="342"/>
        <v>0</v>
      </c>
      <c r="AT104" s="1">
        <f t="shared" si="343"/>
        <v>-1.2678503344864881E-14</v>
      </c>
      <c r="AU104" s="4">
        <f t="shared" si="280"/>
        <v>0</v>
      </c>
      <c r="AV104" s="4">
        <f t="shared" si="281"/>
        <v>10</v>
      </c>
      <c r="AW104" s="4">
        <f t="shared" si="344"/>
        <v>1.2679949712753653E-17</v>
      </c>
      <c r="AX104" s="4">
        <f t="shared" si="282"/>
        <v>1.4463678887726728E-21</v>
      </c>
      <c r="AY104" s="4">
        <f t="shared" si="283"/>
        <v>-100</v>
      </c>
      <c r="AZ104" s="4">
        <f t="shared" si="284"/>
        <v>-100</v>
      </c>
      <c r="BA104" s="4">
        <f t="shared" si="285"/>
        <v>-100</v>
      </c>
      <c r="BB104" s="1">
        <f t="shared" si="286"/>
        <v>100</v>
      </c>
      <c r="BC104" s="1">
        <f t="shared" si="287"/>
        <v>0</v>
      </c>
      <c r="BD104" s="1">
        <f t="shared" si="288"/>
        <v>5.6009999999999867</v>
      </c>
      <c r="BE104" s="1">
        <f t="shared" si="345"/>
        <v>0.99999999999999645</v>
      </c>
      <c r="BF104" s="1">
        <f t="shared" si="346"/>
        <v>4.3799480873069607E-15</v>
      </c>
      <c r="BG104" s="1">
        <f t="shared" si="402"/>
        <v>-0.46742716091103192</v>
      </c>
      <c r="BH104" s="1">
        <f t="shared" si="347"/>
        <v>0.99999999999999645</v>
      </c>
      <c r="BI104" s="1">
        <f t="shared" si="289"/>
        <v>1.2679949712753653E-17</v>
      </c>
      <c r="BJ104" s="1">
        <f t="shared" si="348"/>
        <v>1000</v>
      </c>
      <c r="BK104" s="1">
        <f t="shared" si="349"/>
        <v>1027.0199999999963</v>
      </c>
      <c r="BL104" s="1">
        <f t="shared" si="350"/>
        <v>999.99999999999648</v>
      </c>
      <c r="BM104" s="1">
        <f t="shared" si="351"/>
        <v>1000</v>
      </c>
      <c r="BN104" s="1">
        <f t="shared" si="352"/>
        <v>1.6906599617004871E-18</v>
      </c>
      <c r="BO104" s="4">
        <f t="shared" si="353"/>
        <v>0</v>
      </c>
      <c r="BP104" s="1">
        <f t="shared" si="354"/>
        <v>-1.2679949712753654E-14</v>
      </c>
      <c r="BQ104" s="4">
        <f t="shared" si="290"/>
        <v>0</v>
      </c>
      <c r="BR104" s="4">
        <f t="shared" si="291"/>
        <v>10</v>
      </c>
      <c r="BS104" s="4">
        <f t="shared" si="355"/>
        <v>1.2680378420734398E-17</v>
      </c>
      <c r="BT104" s="4">
        <f t="shared" si="292"/>
        <v>4.2870798074440819E-22</v>
      </c>
      <c r="BU104" s="4">
        <f t="shared" si="293"/>
        <v>-100</v>
      </c>
      <c r="BV104" s="4">
        <f t="shared" si="294"/>
        <v>-100</v>
      </c>
      <c r="BW104" s="4">
        <f t="shared" si="295"/>
        <v>-100</v>
      </c>
      <c r="BX104" s="1">
        <f t="shared" si="296"/>
        <v>100</v>
      </c>
      <c r="BY104" s="1">
        <f t="shared" si="297"/>
        <v>0</v>
      </c>
      <c r="BZ104" s="1">
        <f t="shared" si="298"/>
        <v>5.6009999999999867</v>
      </c>
      <c r="CA104" s="1">
        <f t="shared" si="356"/>
        <v>0.99999999999999645</v>
      </c>
      <c r="CB104" s="1">
        <f t="shared" si="357"/>
        <v>4.3800961729652503E-15</v>
      </c>
      <c r="CC104" s="1">
        <f t="shared" si="403"/>
        <v>-0.46746129255551433</v>
      </c>
      <c r="CD104" s="1">
        <f t="shared" si="358"/>
        <v>0.99999999999999645</v>
      </c>
      <c r="CE104" s="1">
        <f t="shared" si="299"/>
        <v>1.2680378420734398E-17</v>
      </c>
      <c r="CF104" s="1">
        <f t="shared" si="359"/>
        <v>1000</v>
      </c>
      <c r="CG104" s="1">
        <f t="shared" si="360"/>
        <v>1027.0199999999963</v>
      </c>
      <c r="CH104" s="1">
        <f t="shared" si="361"/>
        <v>999.99999999999648</v>
      </c>
      <c r="CI104" s="1">
        <f t="shared" si="362"/>
        <v>1000</v>
      </c>
      <c r="CJ104" s="1">
        <f t="shared" si="363"/>
        <v>1.6907171227645867E-18</v>
      </c>
      <c r="CK104" s="4">
        <f t="shared" si="364"/>
        <v>0</v>
      </c>
      <c r="CL104" s="1">
        <f t="shared" si="365"/>
        <v>-1.2680378420734397E-14</v>
      </c>
      <c r="CM104" s="4">
        <f t="shared" si="300"/>
        <v>0</v>
      </c>
      <c r="CN104" s="4">
        <f t="shared" si="301"/>
        <v>10</v>
      </c>
      <c r="CO104" s="4">
        <f t="shared" si="366"/>
        <v>1.268046867163142E-17</v>
      </c>
      <c r="CP104" s="4">
        <f t="shared" si="302"/>
        <v>9.0250897022138507E-23</v>
      </c>
      <c r="CQ104" s="4">
        <f t="shared" si="303"/>
        <v>-100</v>
      </c>
      <c r="CR104" s="4">
        <f t="shared" si="304"/>
        <v>-100</v>
      </c>
      <c r="CS104" s="4">
        <f t="shared" si="305"/>
        <v>-100</v>
      </c>
      <c r="CT104" s="1">
        <f t="shared" si="306"/>
        <v>100</v>
      </c>
      <c r="CU104" s="1">
        <f t="shared" si="307"/>
        <v>0</v>
      </c>
      <c r="CV104" s="1">
        <f t="shared" si="308"/>
        <v>5.6009999999999867</v>
      </c>
      <c r="CW104" s="1">
        <f t="shared" si="367"/>
        <v>0.99999999999999645</v>
      </c>
      <c r="CX104" s="1">
        <f t="shared" si="368"/>
        <v>4.3801273477137905E-15</v>
      </c>
      <c r="CY104" s="1">
        <f t="shared" si="404"/>
        <v>-0.46744665124978735</v>
      </c>
      <c r="CZ104" s="1">
        <f t="shared" si="369"/>
        <v>0.99999999999999645</v>
      </c>
      <c r="DA104" s="1">
        <f t="shared" si="309"/>
        <v>1.268046867163142E-17</v>
      </c>
      <c r="DB104" s="1">
        <f t="shared" si="370"/>
        <v>1000</v>
      </c>
      <c r="DC104" s="1">
        <f t="shared" si="371"/>
        <v>1027.0199999999963</v>
      </c>
      <c r="DD104" s="1">
        <f t="shared" si="372"/>
        <v>999.99999999999648</v>
      </c>
      <c r="DE104" s="1">
        <f t="shared" si="373"/>
        <v>1000</v>
      </c>
      <c r="DF104" s="1">
        <f t="shared" si="374"/>
        <v>1.6907291562175231E-18</v>
      </c>
      <c r="DG104" s="4">
        <f t="shared" si="375"/>
        <v>0</v>
      </c>
      <c r="DH104" s="1">
        <f t="shared" si="376"/>
        <v>-1.268046867163142E-14</v>
      </c>
      <c r="DI104" s="4">
        <f t="shared" si="310"/>
        <v>0</v>
      </c>
      <c r="DJ104" s="4">
        <f t="shared" si="311"/>
        <v>10</v>
      </c>
      <c r="DK104" s="4">
        <f t="shared" si="377"/>
        <v>1.2680517666712109E-17</v>
      </c>
      <c r="DL104" s="4">
        <f t="shared" si="312"/>
        <v>4.8995080688777536E-23</v>
      </c>
      <c r="DM104" s="4">
        <f t="shared" si="313"/>
        <v>-100</v>
      </c>
      <c r="DN104" s="4">
        <f t="shared" si="314"/>
        <v>-100</v>
      </c>
      <c r="DO104" s="4">
        <f t="shared" si="315"/>
        <v>-100</v>
      </c>
      <c r="DP104" s="1">
        <f t="shared" si="316"/>
        <v>100</v>
      </c>
      <c r="DQ104" s="1">
        <f t="shared" si="317"/>
        <v>0</v>
      </c>
      <c r="DR104" s="1">
        <f t="shared" si="318"/>
        <v>5.6009999999999867</v>
      </c>
      <c r="DS104" s="1">
        <f t="shared" si="378"/>
        <v>0.99999999999999645</v>
      </c>
      <c r="DT104" s="1">
        <f t="shared" si="379"/>
        <v>4.3801442717485704E-15</v>
      </c>
      <c r="DU104" s="1">
        <f t="shared" si="405"/>
        <v>-0.46741350014400684</v>
      </c>
      <c r="DV104" s="1">
        <f t="shared" si="380"/>
        <v>0.99999999999999645</v>
      </c>
      <c r="DW104" s="1">
        <f t="shared" si="319"/>
        <v>1.2680517666712109E-17</v>
      </c>
      <c r="DX104" s="1">
        <f t="shared" si="381"/>
        <v>1000</v>
      </c>
      <c r="DY104" s="1">
        <f t="shared" si="382"/>
        <v>1027.0199999999963</v>
      </c>
      <c r="DZ104" s="1">
        <f t="shared" si="383"/>
        <v>999.99999999999648</v>
      </c>
      <c r="EA104" s="1">
        <f t="shared" si="384"/>
        <v>1000</v>
      </c>
      <c r="EB104" s="1">
        <f t="shared" si="385"/>
        <v>1.6907356888949482E-18</v>
      </c>
      <c r="EC104" s="4">
        <f t="shared" si="386"/>
        <v>0</v>
      </c>
      <c r="ED104" s="1">
        <f t="shared" si="387"/>
        <v>-1.2680517666712109E-14</v>
      </c>
      <c r="EE104" s="4">
        <f t="shared" si="320"/>
        <v>0</v>
      </c>
      <c r="EF104" s="4">
        <f t="shared" si="321"/>
        <v>10</v>
      </c>
      <c r="EG104" s="4">
        <f t="shared" si="388"/>
        <v>1.2680531200643586E-17</v>
      </c>
      <c r="EH104" s="4">
        <f t="shared" si="322"/>
        <v>1.3533931477837256E-23</v>
      </c>
      <c r="EI104" s="4">
        <f t="shared" si="323"/>
        <v>-100</v>
      </c>
      <c r="EJ104" s="4">
        <f t="shared" si="324"/>
        <v>-100</v>
      </c>
      <c r="EK104" s="4">
        <f t="shared" si="325"/>
        <v>-100</v>
      </c>
      <c r="EL104" s="1">
        <f t="shared" si="326"/>
        <v>100</v>
      </c>
      <c r="EM104" s="1">
        <f t="shared" si="327"/>
        <v>0</v>
      </c>
      <c r="EN104" s="1">
        <f t="shared" si="328"/>
        <v>5.6009999999999867</v>
      </c>
      <c r="EO104" s="1">
        <f t="shared" si="389"/>
        <v>0.99999999999999645</v>
      </c>
      <c r="EP104" s="1">
        <f t="shared" si="390"/>
        <v>4.380148946681723E-15</v>
      </c>
      <c r="EQ104" s="1">
        <f t="shared" si="406"/>
        <v>-0.46739906360718619</v>
      </c>
      <c r="ER104" s="1">
        <f t="shared" si="391"/>
        <v>0.99999999999999645</v>
      </c>
      <c r="ES104" s="1">
        <f t="shared" si="329"/>
        <v>1.2680531200643586E-17</v>
      </c>
      <c r="ET104" s="1">
        <f t="shared" si="392"/>
        <v>1000</v>
      </c>
      <c r="EU104" s="1">
        <f t="shared" si="393"/>
        <v>1027.0199999999963</v>
      </c>
      <c r="EV104" s="1">
        <f t="shared" si="394"/>
        <v>999.99999999999648</v>
      </c>
      <c r="EW104" s="1">
        <f t="shared" si="395"/>
        <v>1000</v>
      </c>
      <c r="EX104" s="1">
        <f t="shared" si="396"/>
        <v>1.6907374934191453E-18</v>
      </c>
      <c r="EY104" s="4">
        <f t="shared" si="397"/>
        <v>0</v>
      </c>
      <c r="EZ104" s="1">
        <f t="shared" si="398"/>
        <v>-1.2680531200643586E-14</v>
      </c>
      <c r="FA104" s="4">
        <f t="shared" si="330"/>
        <v>0</v>
      </c>
      <c r="FB104" s="4">
        <f t="shared" si="331"/>
        <v>10</v>
      </c>
      <c r="FC104" s="4">
        <f t="shared" si="399"/>
        <v>1.2680521293020078E-17</v>
      </c>
      <c r="FD104" s="4">
        <f t="shared" si="332"/>
        <v>-9.9076235079741524E-24</v>
      </c>
      <c r="FF104" s="4"/>
      <c r="FG104" s="4"/>
      <c r="FH104" s="4"/>
      <c r="FI104" s="4"/>
      <c r="FJ104" s="4"/>
      <c r="FK104" s="4"/>
      <c r="FL104" s="4"/>
      <c r="FM104" s="4"/>
    </row>
    <row r="105" spans="1:184">
      <c r="A105" s="1">
        <v>87</v>
      </c>
      <c r="B105" s="1">
        <f t="shared" si="271"/>
        <v>100</v>
      </c>
      <c r="C105" s="1">
        <v>0</v>
      </c>
      <c r="D105" s="1">
        <f t="shared" si="272"/>
        <v>-100</v>
      </c>
      <c r="E105" s="1">
        <f t="shared" si="400"/>
        <v>70</v>
      </c>
      <c r="F105" s="1">
        <f t="shared" si="333"/>
        <v>5.6509999999999865</v>
      </c>
      <c r="G105" s="1">
        <f>'0.5Q 17-24'!GA105</f>
        <v>-100</v>
      </c>
      <c r="H105" s="1">
        <f>'0.5Q 17-24'!GB105</f>
        <v>-100</v>
      </c>
      <c r="I105" s="1">
        <f>'0.5Q 17-24'!GC105</f>
        <v>-100</v>
      </c>
      <c r="J105" s="1">
        <f>'0.5Q 17-24'!GD105</f>
        <v>100</v>
      </c>
      <c r="K105" s="1">
        <f>'0.5Q 17-24'!GE105</f>
        <v>0</v>
      </c>
      <c r="L105" s="1">
        <f>'0.5Q 17-24'!GF105</f>
        <v>5.6509999999999865</v>
      </c>
      <c r="M105" s="1">
        <f>'0.5Q 17-24'!GG105</f>
        <v>0.99999999999999645</v>
      </c>
      <c r="N105" s="1">
        <f>'0.5Q 17-24'!GH105</f>
        <v>2.6272866023234288E-15</v>
      </c>
      <c r="O105" s="1">
        <f>'0.5Q 17-24'!GI105</f>
        <v>-0.46727069419163314</v>
      </c>
      <c r="P105" s="1">
        <f>'0.5Q 17-24'!GJ105</f>
        <v>0.99999999999999645</v>
      </c>
      <c r="Q105" s="1">
        <f>'0.5Q 17-24'!GK105</f>
        <v>7.6059947137263268E-18</v>
      </c>
      <c r="R105" s="1">
        <f>'0.5Q 17-24'!GL105</f>
        <v>1000</v>
      </c>
      <c r="S105" s="1">
        <f>'0.5Q 17-24'!GM105</f>
        <v>1027.0199999999963</v>
      </c>
      <c r="T105" s="1">
        <f>'0.5Q 17-24'!GN105</f>
        <v>999.99999999999648</v>
      </c>
      <c r="U105" s="1">
        <f>'0.5Q 17-24'!GO105</f>
        <v>1000</v>
      </c>
      <c r="V105" s="1">
        <f>'0.5Q 17-24'!GP105</f>
        <v>1.0141326284968437E-18</v>
      </c>
      <c r="W105" s="1">
        <f>'0.5Q 17-24'!GQ105</f>
        <v>0</v>
      </c>
      <c r="X105" s="1">
        <f>'0.5Q 17-24'!GR105</f>
        <v>-7.6059947137263268E-15</v>
      </c>
      <c r="Y105" s="1">
        <f>'0.5Q 17-24'!GS105</f>
        <v>0</v>
      </c>
      <c r="Z105" s="1">
        <f>'0.5Q 17-24'!GT105</f>
        <v>10</v>
      </c>
      <c r="AA105" s="1">
        <f>'0.5Q 17-24'!GU105</f>
        <v>7.6071020069189287E-18</v>
      </c>
      <c r="AC105" s="4">
        <f t="shared" si="273"/>
        <v>-100</v>
      </c>
      <c r="AD105" s="4">
        <f t="shared" si="274"/>
        <v>-100</v>
      </c>
      <c r="AE105" s="4">
        <f t="shared" si="275"/>
        <v>-100</v>
      </c>
      <c r="AF105" s="1">
        <f t="shared" si="276"/>
        <v>100</v>
      </c>
      <c r="AG105" s="1">
        <f t="shared" si="277"/>
        <v>0</v>
      </c>
      <c r="AH105" s="1">
        <f t="shared" si="278"/>
        <v>5.6509999999999865</v>
      </c>
      <c r="AI105" s="1">
        <f t="shared" si="334"/>
        <v>0.99999999999999645</v>
      </c>
      <c r="AJ105" s="1">
        <f t="shared" si="335"/>
        <v>2.6276690870186277E-15</v>
      </c>
      <c r="AK105" s="1">
        <f t="shared" si="401"/>
        <v>-0.46740197786526982</v>
      </c>
      <c r="AL105" s="1">
        <f t="shared" si="336"/>
        <v>0.99999999999999645</v>
      </c>
      <c r="AM105" s="1">
        <f t="shared" si="279"/>
        <v>7.6071020069189287E-18</v>
      </c>
      <c r="AN105" s="1">
        <f t="shared" si="337"/>
        <v>1000</v>
      </c>
      <c r="AO105" s="1">
        <f t="shared" si="338"/>
        <v>1027.0199999999963</v>
      </c>
      <c r="AP105" s="1">
        <f t="shared" si="339"/>
        <v>999.99999999999648</v>
      </c>
      <c r="AQ105" s="1">
        <f t="shared" si="340"/>
        <v>1000</v>
      </c>
      <c r="AR105" s="1">
        <f t="shared" si="341"/>
        <v>1.0142802675891905E-18</v>
      </c>
      <c r="AS105" s="4">
        <f t="shared" si="342"/>
        <v>0</v>
      </c>
      <c r="AT105" s="1">
        <f t="shared" si="343"/>
        <v>-7.6071020069189283E-15</v>
      </c>
      <c r="AU105" s="4">
        <f t="shared" si="280"/>
        <v>0</v>
      </c>
      <c r="AV105" s="4">
        <f t="shared" si="281"/>
        <v>10</v>
      </c>
      <c r="AW105" s="4">
        <f t="shared" si="344"/>
        <v>7.6079698276521923E-18</v>
      </c>
      <c r="AX105" s="4">
        <f t="shared" si="282"/>
        <v>8.6782073326360368E-22</v>
      </c>
      <c r="AY105" s="4">
        <f t="shared" si="283"/>
        <v>-100</v>
      </c>
      <c r="AZ105" s="4">
        <f t="shared" si="284"/>
        <v>-100</v>
      </c>
      <c r="BA105" s="4">
        <f t="shared" si="285"/>
        <v>-100</v>
      </c>
      <c r="BB105" s="1">
        <f t="shared" si="286"/>
        <v>100</v>
      </c>
      <c r="BC105" s="1">
        <f t="shared" si="287"/>
        <v>0</v>
      </c>
      <c r="BD105" s="1">
        <f t="shared" si="288"/>
        <v>5.6509999999999865</v>
      </c>
      <c r="BE105" s="1">
        <f t="shared" si="345"/>
        <v>0.99999999999999645</v>
      </c>
      <c r="BF105" s="1">
        <f t="shared" si="346"/>
        <v>2.6279688523841765E-15</v>
      </c>
      <c r="BG105" s="1">
        <f t="shared" si="402"/>
        <v>-0.46742716091103192</v>
      </c>
      <c r="BH105" s="1">
        <f t="shared" si="347"/>
        <v>0.99999999999999645</v>
      </c>
      <c r="BI105" s="1">
        <f t="shared" si="289"/>
        <v>7.6079698276521923E-18</v>
      </c>
      <c r="BJ105" s="1">
        <f t="shared" si="348"/>
        <v>1000</v>
      </c>
      <c r="BK105" s="1">
        <f t="shared" si="349"/>
        <v>1027.0199999999963</v>
      </c>
      <c r="BL105" s="1">
        <f t="shared" si="350"/>
        <v>999.99999999999648</v>
      </c>
      <c r="BM105" s="1">
        <f t="shared" si="351"/>
        <v>1000</v>
      </c>
      <c r="BN105" s="1">
        <f t="shared" si="352"/>
        <v>1.0143959770202921E-18</v>
      </c>
      <c r="BO105" s="4">
        <f t="shared" si="353"/>
        <v>0</v>
      </c>
      <c r="BP105" s="1">
        <f t="shared" si="354"/>
        <v>-7.6079698276521919E-15</v>
      </c>
      <c r="BQ105" s="4">
        <f t="shared" si="290"/>
        <v>0</v>
      </c>
      <c r="BR105" s="4">
        <f t="shared" si="291"/>
        <v>10</v>
      </c>
      <c r="BS105" s="4">
        <f t="shared" si="355"/>
        <v>7.608227052440638E-18</v>
      </c>
      <c r="BT105" s="4">
        <f t="shared" si="292"/>
        <v>2.5722478844572047E-22</v>
      </c>
      <c r="BU105" s="4">
        <f t="shared" si="293"/>
        <v>-100</v>
      </c>
      <c r="BV105" s="4">
        <f t="shared" si="294"/>
        <v>-100</v>
      </c>
      <c r="BW105" s="4">
        <f t="shared" si="295"/>
        <v>-100</v>
      </c>
      <c r="BX105" s="1">
        <f t="shared" si="296"/>
        <v>100</v>
      </c>
      <c r="BY105" s="1">
        <f t="shared" si="297"/>
        <v>0</v>
      </c>
      <c r="BZ105" s="1">
        <f t="shared" si="298"/>
        <v>5.6509999999999865</v>
      </c>
      <c r="CA105" s="1">
        <f t="shared" si="356"/>
        <v>0.99999999999999645</v>
      </c>
      <c r="CB105" s="1">
        <f t="shared" si="357"/>
        <v>2.6280577037791502E-15</v>
      </c>
      <c r="CC105" s="1">
        <f t="shared" si="403"/>
        <v>-0.46746129255551433</v>
      </c>
      <c r="CD105" s="1">
        <f t="shared" si="358"/>
        <v>0.99999999999999645</v>
      </c>
      <c r="CE105" s="1">
        <f t="shared" si="299"/>
        <v>7.608227052440638E-18</v>
      </c>
      <c r="CF105" s="1">
        <f t="shared" si="359"/>
        <v>1000</v>
      </c>
      <c r="CG105" s="1">
        <f t="shared" si="360"/>
        <v>1027.0199999999963</v>
      </c>
      <c r="CH105" s="1">
        <f t="shared" si="361"/>
        <v>999.99999999999648</v>
      </c>
      <c r="CI105" s="1">
        <f t="shared" si="362"/>
        <v>1000</v>
      </c>
      <c r="CJ105" s="1">
        <f t="shared" si="363"/>
        <v>1.0144302736587519E-18</v>
      </c>
      <c r="CK105" s="4">
        <f t="shared" si="364"/>
        <v>0</v>
      </c>
      <c r="CL105" s="1">
        <f t="shared" si="365"/>
        <v>-7.6082270524406385E-15</v>
      </c>
      <c r="CM105" s="4">
        <f t="shared" si="300"/>
        <v>0</v>
      </c>
      <c r="CN105" s="4">
        <f t="shared" si="301"/>
        <v>10</v>
      </c>
      <c r="CO105" s="4">
        <f t="shared" si="366"/>
        <v>7.6082812029788519E-18</v>
      </c>
      <c r="CP105" s="4">
        <f t="shared" si="302"/>
        <v>5.4150538213899402E-23</v>
      </c>
      <c r="CQ105" s="4">
        <f t="shared" si="303"/>
        <v>-100</v>
      </c>
      <c r="CR105" s="4">
        <f t="shared" si="304"/>
        <v>-100</v>
      </c>
      <c r="CS105" s="4">
        <f t="shared" si="305"/>
        <v>-100</v>
      </c>
      <c r="CT105" s="1">
        <f t="shared" si="306"/>
        <v>100</v>
      </c>
      <c r="CU105" s="1">
        <f t="shared" si="307"/>
        <v>0</v>
      </c>
      <c r="CV105" s="1">
        <f t="shared" si="308"/>
        <v>5.6509999999999865</v>
      </c>
      <c r="CW105" s="1">
        <f t="shared" si="367"/>
        <v>0.99999999999999645</v>
      </c>
      <c r="CX105" s="1">
        <f t="shared" si="368"/>
        <v>2.6280764086282736E-15</v>
      </c>
      <c r="CY105" s="1">
        <f t="shared" si="404"/>
        <v>-0.46744665124978735</v>
      </c>
      <c r="CZ105" s="1">
        <f t="shared" si="369"/>
        <v>0.99999999999999645</v>
      </c>
      <c r="DA105" s="1">
        <f t="shared" si="309"/>
        <v>7.6082812029788519E-18</v>
      </c>
      <c r="DB105" s="1">
        <f t="shared" si="370"/>
        <v>1000</v>
      </c>
      <c r="DC105" s="1">
        <f t="shared" si="371"/>
        <v>1027.0199999999963</v>
      </c>
      <c r="DD105" s="1">
        <f t="shared" si="372"/>
        <v>999.99999999999648</v>
      </c>
      <c r="DE105" s="1">
        <f t="shared" si="373"/>
        <v>1000</v>
      </c>
      <c r="DF105" s="1">
        <f t="shared" si="374"/>
        <v>1.0144374937305137E-18</v>
      </c>
      <c r="DG105" s="4">
        <f t="shared" si="375"/>
        <v>0</v>
      </c>
      <c r="DH105" s="1">
        <f t="shared" si="376"/>
        <v>-7.6082812029788512E-15</v>
      </c>
      <c r="DI105" s="4">
        <f t="shared" si="310"/>
        <v>0</v>
      </c>
      <c r="DJ105" s="4">
        <f t="shared" si="311"/>
        <v>10</v>
      </c>
      <c r="DK105" s="4">
        <f t="shared" si="377"/>
        <v>7.6083106000272655E-18</v>
      </c>
      <c r="DL105" s="4">
        <f t="shared" si="312"/>
        <v>2.9397048413574671E-23</v>
      </c>
      <c r="DM105" s="4">
        <f t="shared" si="313"/>
        <v>-100</v>
      </c>
      <c r="DN105" s="4">
        <f t="shared" si="314"/>
        <v>-100</v>
      </c>
      <c r="DO105" s="4">
        <f t="shared" si="315"/>
        <v>-100</v>
      </c>
      <c r="DP105" s="1">
        <f t="shared" si="316"/>
        <v>100</v>
      </c>
      <c r="DQ105" s="1">
        <f t="shared" si="317"/>
        <v>0</v>
      </c>
      <c r="DR105" s="1">
        <f t="shared" si="318"/>
        <v>5.6509999999999865</v>
      </c>
      <c r="DS105" s="1">
        <f t="shared" si="378"/>
        <v>0.99999999999999645</v>
      </c>
      <c r="DT105" s="1">
        <f t="shared" si="379"/>
        <v>2.6280865630491418E-15</v>
      </c>
      <c r="DU105" s="1">
        <f t="shared" si="405"/>
        <v>-0.46741350014400684</v>
      </c>
      <c r="DV105" s="1">
        <f t="shared" si="380"/>
        <v>0.99999999999999645</v>
      </c>
      <c r="DW105" s="1">
        <f t="shared" si="319"/>
        <v>7.6083106000272655E-18</v>
      </c>
      <c r="DX105" s="1">
        <f t="shared" si="381"/>
        <v>1000</v>
      </c>
      <c r="DY105" s="1">
        <f t="shared" si="382"/>
        <v>1027.0199999999963</v>
      </c>
      <c r="DZ105" s="1">
        <f t="shared" si="383"/>
        <v>999.99999999999648</v>
      </c>
      <c r="EA105" s="1">
        <f t="shared" si="384"/>
        <v>1000</v>
      </c>
      <c r="EB105" s="1">
        <f t="shared" si="385"/>
        <v>1.0144414133369687E-18</v>
      </c>
      <c r="EC105" s="4">
        <f t="shared" si="386"/>
        <v>0</v>
      </c>
      <c r="ED105" s="1">
        <f t="shared" si="387"/>
        <v>-7.6083106000272661E-15</v>
      </c>
      <c r="EE105" s="4">
        <f t="shared" si="320"/>
        <v>0</v>
      </c>
      <c r="EF105" s="4">
        <f t="shared" si="321"/>
        <v>10</v>
      </c>
      <c r="EG105" s="4">
        <f t="shared" si="388"/>
        <v>7.6083187203861519E-18</v>
      </c>
      <c r="EH105" s="4">
        <f t="shared" si="322"/>
        <v>8.1203588863942046E-24</v>
      </c>
      <c r="EI105" s="4">
        <f t="shared" si="323"/>
        <v>-100</v>
      </c>
      <c r="EJ105" s="4">
        <f t="shared" si="324"/>
        <v>-100</v>
      </c>
      <c r="EK105" s="4">
        <f t="shared" si="325"/>
        <v>-100</v>
      </c>
      <c r="EL105" s="1">
        <f t="shared" si="326"/>
        <v>100</v>
      </c>
      <c r="EM105" s="1">
        <f t="shared" si="327"/>
        <v>0</v>
      </c>
      <c r="EN105" s="1">
        <f t="shared" si="328"/>
        <v>5.6509999999999865</v>
      </c>
      <c r="EO105" s="1">
        <f t="shared" si="389"/>
        <v>0.99999999999999645</v>
      </c>
      <c r="EP105" s="1">
        <f t="shared" si="390"/>
        <v>2.6280893680090332E-15</v>
      </c>
      <c r="EQ105" s="1">
        <f t="shared" si="406"/>
        <v>-0.46739906360718619</v>
      </c>
      <c r="ER105" s="1">
        <f t="shared" si="391"/>
        <v>0.99999999999999645</v>
      </c>
      <c r="ES105" s="1">
        <f t="shared" si="329"/>
        <v>7.6083187203861519E-18</v>
      </c>
      <c r="ET105" s="1">
        <f t="shared" si="392"/>
        <v>1000</v>
      </c>
      <c r="EU105" s="1">
        <f t="shared" si="393"/>
        <v>1027.0199999999963</v>
      </c>
      <c r="EV105" s="1">
        <f t="shared" si="394"/>
        <v>999.99999999999648</v>
      </c>
      <c r="EW105" s="1">
        <f t="shared" si="395"/>
        <v>1000</v>
      </c>
      <c r="EX105" s="1">
        <f t="shared" si="396"/>
        <v>1.014442496051487E-18</v>
      </c>
      <c r="EY105" s="4">
        <f t="shared" si="397"/>
        <v>0</v>
      </c>
      <c r="EZ105" s="1">
        <f t="shared" si="398"/>
        <v>-7.6083187203861521E-15</v>
      </c>
      <c r="FA105" s="4">
        <f t="shared" si="330"/>
        <v>0</v>
      </c>
      <c r="FB105" s="4">
        <f t="shared" si="331"/>
        <v>10</v>
      </c>
      <c r="FC105" s="4">
        <f t="shared" si="399"/>
        <v>7.6083127758120474E-18</v>
      </c>
      <c r="FD105" s="4">
        <f t="shared" si="332"/>
        <v>-5.9445741044763426E-24</v>
      </c>
      <c r="FF105" s="4"/>
      <c r="FG105" s="4"/>
      <c r="FH105" s="4"/>
      <c r="FI105" s="4"/>
      <c r="FJ105" s="4"/>
      <c r="FK105" s="4"/>
      <c r="FL105" s="4"/>
      <c r="FM105" s="4"/>
    </row>
    <row r="106" spans="1:184" s="5" customFormat="1">
      <c r="A106" s="4">
        <v>88</v>
      </c>
      <c r="B106" s="4">
        <f t="shared" si="271"/>
        <v>100</v>
      </c>
      <c r="C106" s="4">
        <v>0</v>
      </c>
      <c r="D106" s="1">
        <f t="shared" si="272"/>
        <v>-100</v>
      </c>
      <c r="E106" s="1">
        <f t="shared" si="400"/>
        <v>65</v>
      </c>
      <c r="F106" s="4">
        <f t="shared" si="333"/>
        <v>5.7009999999999863</v>
      </c>
      <c r="G106" s="1">
        <f>'0.5Q 17-24'!GA106</f>
        <v>-100</v>
      </c>
      <c r="H106" s="1">
        <f>'0.5Q 17-24'!GB106</f>
        <v>-100</v>
      </c>
      <c r="I106" s="1">
        <f>'0.5Q 17-24'!GC106</f>
        <v>-100</v>
      </c>
      <c r="J106" s="1">
        <f>'0.5Q 17-24'!GD106</f>
        <v>100</v>
      </c>
      <c r="K106" s="1">
        <f>'0.5Q 17-24'!GE106</f>
        <v>0</v>
      </c>
      <c r="L106" s="1">
        <f>'0.5Q 17-24'!GF106</f>
        <v>5.7009999999999863</v>
      </c>
      <c r="M106" s="1">
        <f>'0.5Q 17-24'!GG106</f>
        <v>0.99999999999999645</v>
      </c>
      <c r="N106" s="1">
        <f>'0.5Q 17-24'!GH106</f>
        <v>1.5763719613940569E-15</v>
      </c>
      <c r="O106" s="1">
        <f>'0.5Q 17-24'!GI106</f>
        <v>-0.46727069419163314</v>
      </c>
      <c r="P106" s="1">
        <f>'0.5Q 17-24'!GJ106</f>
        <v>0.99999999999999645</v>
      </c>
      <c r="Q106" s="1">
        <f>'0.5Q 17-24'!GK106</f>
        <v>4.5635968282357962E-18</v>
      </c>
      <c r="R106" s="1">
        <f>'0.5Q 17-24'!GL106</f>
        <v>1000</v>
      </c>
      <c r="S106" s="1">
        <f>'0.5Q 17-24'!GM106</f>
        <v>1027.0199999999963</v>
      </c>
      <c r="T106" s="1">
        <f>'0.5Q 17-24'!GN106</f>
        <v>999.99999999999648</v>
      </c>
      <c r="U106" s="1">
        <f>'0.5Q 17-24'!GO106</f>
        <v>1000</v>
      </c>
      <c r="V106" s="1">
        <f>'0.5Q 17-24'!GP106</f>
        <v>6.0847957709810615E-19</v>
      </c>
      <c r="W106" s="1">
        <f>'0.5Q 17-24'!GQ106</f>
        <v>0</v>
      </c>
      <c r="X106" s="1">
        <f>'0.5Q 17-24'!GR106</f>
        <v>-4.5635968282357962E-15</v>
      </c>
      <c r="Y106" s="1">
        <f>'0.5Q 17-24'!GS106</f>
        <v>0</v>
      </c>
      <c r="Z106" s="1">
        <f>'0.5Q 17-24'!GT106</f>
        <v>10</v>
      </c>
      <c r="AA106" s="1">
        <f>'0.5Q 17-24'!GU106</f>
        <v>4.5642612041513569E-18</v>
      </c>
      <c r="AB106" s="4"/>
      <c r="AC106" s="4">
        <f t="shared" si="273"/>
        <v>-100</v>
      </c>
      <c r="AD106" s="4">
        <f t="shared" si="274"/>
        <v>-100</v>
      </c>
      <c r="AE106" s="4">
        <f t="shared" si="275"/>
        <v>-100</v>
      </c>
      <c r="AF106" s="1">
        <f t="shared" si="276"/>
        <v>100</v>
      </c>
      <c r="AG106" s="1">
        <f t="shared" si="277"/>
        <v>0</v>
      </c>
      <c r="AH106" s="1">
        <f t="shared" si="278"/>
        <v>5.7009999999999863</v>
      </c>
      <c r="AI106" s="4">
        <f t="shared" si="334"/>
        <v>0.99999999999999645</v>
      </c>
      <c r="AJ106" s="1">
        <f t="shared" si="335"/>
        <v>1.5766014522111771E-15</v>
      </c>
      <c r="AK106" s="4">
        <f t="shared" si="401"/>
        <v>-0.46740197786526982</v>
      </c>
      <c r="AL106" s="1">
        <f t="shared" si="336"/>
        <v>0.99999999999999645</v>
      </c>
      <c r="AM106" s="1">
        <f t="shared" si="279"/>
        <v>4.5642612041513569E-18</v>
      </c>
      <c r="AN106" s="1">
        <f t="shared" si="337"/>
        <v>1000</v>
      </c>
      <c r="AO106" s="1">
        <f t="shared" si="338"/>
        <v>1027.0199999999963</v>
      </c>
      <c r="AP106" s="1">
        <f t="shared" si="339"/>
        <v>999.99999999999648</v>
      </c>
      <c r="AQ106" s="1">
        <f t="shared" si="340"/>
        <v>1000</v>
      </c>
      <c r="AR106" s="1">
        <f t="shared" si="341"/>
        <v>6.0856816055351432E-19</v>
      </c>
      <c r="AS106" s="4">
        <f t="shared" si="342"/>
        <v>0</v>
      </c>
      <c r="AT106" s="1">
        <f t="shared" si="343"/>
        <v>-4.5642612041513572E-15</v>
      </c>
      <c r="AU106" s="4">
        <f t="shared" si="280"/>
        <v>0</v>
      </c>
      <c r="AV106" s="4">
        <f t="shared" si="281"/>
        <v>10</v>
      </c>
      <c r="AW106" s="4">
        <f t="shared" si="344"/>
        <v>4.5647818965913155E-18</v>
      </c>
      <c r="AX106" s="4">
        <f t="shared" si="282"/>
        <v>5.2069243995862443E-22</v>
      </c>
      <c r="AY106" s="4">
        <f t="shared" si="283"/>
        <v>-100</v>
      </c>
      <c r="AZ106" s="4">
        <f t="shared" si="284"/>
        <v>-100</v>
      </c>
      <c r="BA106" s="4">
        <f t="shared" si="285"/>
        <v>-100</v>
      </c>
      <c r="BB106" s="1">
        <f t="shared" si="286"/>
        <v>100</v>
      </c>
      <c r="BC106" s="1">
        <f t="shared" si="287"/>
        <v>0</v>
      </c>
      <c r="BD106" s="1">
        <f t="shared" si="288"/>
        <v>5.7009999999999863</v>
      </c>
      <c r="BE106" s="4">
        <f t="shared" si="345"/>
        <v>0.99999999999999645</v>
      </c>
      <c r="BF106" s="1">
        <f t="shared" si="346"/>
        <v>1.5767813114305059E-15</v>
      </c>
      <c r="BG106" s="4">
        <f t="shared" si="402"/>
        <v>-0.46742716091103192</v>
      </c>
      <c r="BH106" s="1">
        <f t="shared" si="347"/>
        <v>0.99999999999999645</v>
      </c>
      <c r="BI106" s="1">
        <f t="shared" si="289"/>
        <v>4.5647818965913155E-18</v>
      </c>
      <c r="BJ106" s="1">
        <f t="shared" si="348"/>
        <v>1000</v>
      </c>
      <c r="BK106" s="1">
        <f t="shared" si="349"/>
        <v>1027.0199999999963</v>
      </c>
      <c r="BL106" s="1">
        <f t="shared" si="350"/>
        <v>999.99999999999648</v>
      </c>
      <c r="BM106" s="1">
        <f t="shared" si="351"/>
        <v>1000</v>
      </c>
      <c r="BN106" s="1">
        <f t="shared" si="352"/>
        <v>6.0863758621217537E-19</v>
      </c>
      <c r="BO106" s="4">
        <f t="shared" si="353"/>
        <v>0</v>
      </c>
      <c r="BP106" s="1">
        <f t="shared" si="354"/>
        <v>-4.5647818965913159E-15</v>
      </c>
      <c r="BQ106" s="4">
        <f t="shared" si="290"/>
        <v>0</v>
      </c>
      <c r="BR106" s="4">
        <f t="shared" si="291"/>
        <v>10</v>
      </c>
      <c r="BS106" s="4">
        <f t="shared" si="355"/>
        <v>4.5649362314643825E-18</v>
      </c>
      <c r="BT106" s="4">
        <f t="shared" si="292"/>
        <v>1.5433487306697006E-22</v>
      </c>
      <c r="BU106" s="4">
        <f t="shared" si="293"/>
        <v>-100</v>
      </c>
      <c r="BV106" s="4">
        <f t="shared" si="294"/>
        <v>-100</v>
      </c>
      <c r="BW106" s="4">
        <f t="shared" si="295"/>
        <v>-100</v>
      </c>
      <c r="BX106" s="1">
        <f t="shared" si="296"/>
        <v>100</v>
      </c>
      <c r="BY106" s="1">
        <f t="shared" si="297"/>
        <v>0</v>
      </c>
      <c r="BZ106" s="1">
        <f t="shared" si="298"/>
        <v>5.7009999999999863</v>
      </c>
      <c r="CA106" s="4">
        <f t="shared" si="356"/>
        <v>0.99999999999999645</v>
      </c>
      <c r="CB106" s="1">
        <f t="shared" si="357"/>
        <v>1.5768346222674897E-15</v>
      </c>
      <c r="CC106" s="4">
        <f t="shared" si="403"/>
        <v>-0.46746129255551433</v>
      </c>
      <c r="CD106" s="1">
        <f t="shared" si="358"/>
        <v>0.99999999999999645</v>
      </c>
      <c r="CE106" s="1">
        <f t="shared" si="299"/>
        <v>4.5649362314643825E-18</v>
      </c>
      <c r="CF106" s="1">
        <f t="shared" si="359"/>
        <v>1000</v>
      </c>
      <c r="CG106" s="1">
        <f t="shared" si="360"/>
        <v>1027.0199999999963</v>
      </c>
      <c r="CH106" s="1">
        <f t="shared" si="361"/>
        <v>999.99999999999648</v>
      </c>
      <c r="CI106" s="1">
        <f t="shared" si="362"/>
        <v>1000</v>
      </c>
      <c r="CJ106" s="1">
        <f t="shared" si="363"/>
        <v>6.0865816419525108E-19</v>
      </c>
      <c r="CK106" s="4">
        <f t="shared" si="364"/>
        <v>0</v>
      </c>
      <c r="CL106" s="1">
        <f t="shared" si="365"/>
        <v>-4.5649362314643825E-15</v>
      </c>
      <c r="CM106" s="4">
        <f t="shared" si="300"/>
        <v>0</v>
      </c>
      <c r="CN106" s="4">
        <f t="shared" si="301"/>
        <v>10</v>
      </c>
      <c r="CO106" s="4">
        <f t="shared" si="366"/>
        <v>4.5649687217873113E-18</v>
      </c>
      <c r="CP106" s="4">
        <f t="shared" si="302"/>
        <v>3.2490322928801864E-23</v>
      </c>
      <c r="CQ106" s="4">
        <f t="shared" si="303"/>
        <v>-100</v>
      </c>
      <c r="CR106" s="4">
        <f t="shared" si="304"/>
        <v>-100</v>
      </c>
      <c r="CS106" s="4">
        <f t="shared" si="305"/>
        <v>-100</v>
      </c>
      <c r="CT106" s="1">
        <f t="shared" si="306"/>
        <v>100</v>
      </c>
      <c r="CU106" s="1">
        <f t="shared" si="307"/>
        <v>0</v>
      </c>
      <c r="CV106" s="1">
        <f t="shared" si="308"/>
        <v>5.7009999999999863</v>
      </c>
      <c r="CW106" s="4">
        <f t="shared" si="367"/>
        <v>0.99999999999999645</v>
      </c>
      <c r="CX106" s="1">
        <f t="shared" si="368"/>
        <v>1.5768458451769639E-15</v>
      </c>
      <c r="CY106" s="4">
        <f t="shared" si="404"/>
        <v>-0.46744665124978735</v>
      </c>
      <c r="CZ106" s="1">
        <f t="shared" si="369"/>
        <v>0.99999999999999645</v>
      </c>
      <c r="DA106" s="1">
        <f t="shared" si="309"/>
        <v>4.5649687217873113E-18</v>
      </c>
      <c r="DB106" s="1">
        <f t="shared" si="370"/>
        <v>1000</v>
      </c>
      <c r="DC106" s="1">
        <f t="shared" si="371"/>
        <v>1027.0199999999963</v>
      </c>
      <c r="DD106" s="1">
        <f t="shared" si="372"/>
        <v>999.99999999999648</v>
      </c>
      <c r="DE106" s="1">
        <f t="shared" si="373"/>
        <v>1000</v>
      </c>
      <c r="DF106" s="1">
        <f t="shared" si="374"/>
        <v>6.086624962383081E-19</v>
      </c>
      <c r="DG106" s="4">
        <f t="shared" si="375"/>
        <v>0</v>
      </c>
      <c r="DH106" s="1">
        <f t="shared" si="376"/>
        <v>-4.564968721787311E-15</v>
      </c>
      <c r="DI106" s="4">
        <f t="shared" si="310"/>
        <v>0</v>
      </c>
      <c r="DJ106" s="4">
        <f t="shared" si="311"/>
        <v>10</v>
      </c>
      <c r="DK106" s="4">
        <f t="shared" si="377"/>
        <v>4.5649863600163593E-18</v>
      </c>
      <c r="DL106" s="4">
        <f t="shared" si="312"/>
        <v>1.7638229047990728E-23</v>
      </c>
      <c r="DM106" s="4">
        <f t="shared" si="313"/>
        <v>-100</v>
      </c>
      <c r="DN106" s="4">
        <f t="shared" si="314"/>
        <v>-100</v>
      </c>
      <c r="DO106" s="4">
        <f t="shared" si="315"/>
        <v>-100</v>
      </c>
      <c r="DP106" s="1">
        <f t="shared" si="316"/>
        <v>100</v>
      </c>
      <c r="DQ106" s="1">
        <f t="shared" si="317"/>
        <v>0</v>
      </c>
      <c r="DR106" s="1">
        <f t="shared" si="318"/>
        <v>5.7009999999999863</v>
      </c>
      <c r="DS106" s="4">
        <f t="shared" si="378"/>
        <v>0.99999999999999645</v>
      </c>
      <c r="DT106" s="1">
        <f t="shared" si="379"/>
        <v>1.5768519378294849E-15</v>
      </c>
      <c r="DU106" s="4">
        <f t="shared" si="405"/>
        <v>-0.46741350014400684</v>
      </c>
      <c r="DV106" s="1">
        <f t="shared" si="380"/>
        <v>0.99999999999999645</v>
      </c>
      <c r="DW106" s="1">
        <f t="shared" si="319"/>
        <v>4.5649863600163593E-18</v>
      </c>
      <c r="DX106" s="1">
        <f t="shared" si="381"/>
        <v>1000</v>
      </c>
      <c r="DY106" s="1">
        <f t="shared" si="382"/>
        <v>1027.0199999999963</v>
      </c>
      <c r="DZ106" s="1">
        <f t="shared" si="383"/>
        <v>999.99999999999648</v>
      </c>
      <c r="EA106" s="1">
        <f t="shared" si="384"/>
        <v>1000</v>
      </c>
      <c r="EB106" s="1">
        <f t="shared" si="385"/>
        <v>6.0866484800218124E-19</v>
      </c>
      <c r="EC106" s="4">
        <f t="shared" si="386"/>
        <v>0</v>
      </c>
      <c r="ED106" s="1">
        <f t="shared" si="387"/>
        <v>-4.5649863600163593E-15</v>
      </c>
      <c r="EE106" s="4">
        <f t="shared" si="320"/>
        <v>0</v>
      </c>
      <c r="EF106" s="4">
        <f t="shared" si="321"/>
        <v>10</v>
      </c>
      <c r="EG106" s="4">
        <f t="shared" si="388"/>
        <v>4.5649912322316908E-18</v>
      </c>
      <c r="EH106" s="4">
        <f t="shared" si="322"/>
        <v>4.872215331528374E-24</v>
      </c>
      <c r="EI106" s="4">
        <f t="shared" si="323"/>
        <v>-100</v>
      </c>
      <c r="EJ106" s="4">
        <f t="shared" si="324"/>
        <v>-100</v>
      </c>
      <c r="EK106" s="4">
        <f t="shared" si="325"/>
        <v>-100</v>
      </c>
      <c r="EL106" s="1">
        <f t="shared" si="326"/>
        <v>100</v>
      </c>
      <c r="EM106" s="1">
        <f t="shared" si="327"/>
        <v>0</v>
      </c>
      <c r="EN106" s="1">
        <f t="shared" si="328"/>
        <v>5.7009999999999863</v>
      </c>
      <c r="EO106" s="4">
        <f t="shared" si="389"/>
        <v>0.99999999999999645</v>
      </c>
      <c r="EP106" s="1">
        <f t="shared" si="390"/>
        <v>1.5768536208054204E-15</v>
      </c>
      <c r="EQ106" s="4">
        <f t="shared" si="406"/>
        <v>-0.46739906360718619</v>
      </c>
      <c r="ER106" s="1">
        <f t="shared" si="391"/>
        <v>0.99999999999999645</v>
      </c>
      <c r="ES106" s="1">
        <f t="shared" si="329"/>
        <v>4.5649912322316908E-18</v>
      </c>
      <c r="ET106" s="1">
        <f t="shared" si="392"/>
        <v>1000</v>
      </c>
      <c r="EU106" s="1">
        <f t="shared" si="393"/>
        <v>1027.0199999999963</v>
      </c>
      <c r="EV106" s="1">
        <f t="shared" si="394"/>
        <v>999.99999999999648</v>
      </c>
      <c r="EW106" s="1">
        <f t="shared" si="395"/>
        <v>1000</v>
      </c>
      <c r="EX106" s="1">
        <f t="shared" si="396"/>
        <v>6.0866549763089217E-19</v>
      </c>
      <c r="EY106" s="4">
        <f t="shared" si="397"/>
        <v>0</v>
      </c>
      <c r="EZ106" s="1">
        <f t="shared" si="398"/>
        <v>-4.5649912322316905E-15</v>
      </c>
      <c r="FA106" s="4">
        <f t="shared" si="330"/>
        <v>0</v>
      </c>
      <c r="FB106" s="4">
        <f t="shared" si="331"/>
        <v>10</v>
      </c>
      <c r="FC106" s="4">
        <f t="shared" si="399"/>
        <v>4.5649876654872283E-18</v>
      </c>
      <c r="FD106" s="4">
        <f t="shared" si="332"/>
        <v>-3.5667444625317312E-24</v>
      </c>
      <c r="FE106" s="4"/>
      <c r="FF106" s="4"/>
      <c r="FG106" s="4"/>
      <c r="FH106" s="4"/>
      <c r="FI106" s="4"/>
      <c r="FJ106" s="4"/>
      <c r="FK106" s="4"/>
      <c r="FL106" s="4"/>
      <c r="FM106" s="4"/>
      <c r="FN106" s="6"/>
      <c r="FO106" s="4"/>
      <c r="FP106" s="4"/>
      <c r="FQ106" s="4"/>
      <c r="FR106" s="4"/>
      <c r="FS106" s="4"/>
      <c r="FT106" s="4"/>
    </row>
    <row r="107" spans="1:184" s="5" customFormat="1">
      <c r="A107" s="4">
        <v>89</v>
      </c>
      <c r="B107" s="4">
        <f t="shared" si="271"/>
        <v>100</v>
      </c>
      <c r="C107" s="4">
        <v>0</v>
      </c>
      <c r="D107" s="1">
        <f t="shared" si="272"/>
        <v>-100</v>
      </c>
      <c r="E107" s="1">
        <f t="shared" si="400"/>
        <v>60</v>
      </c>
      <c r="F107" s="4">
        <f t="shared" si="333"/>
        <v>5.7509999999999861</v>
      </c>
      <c r="G107" s="1">
        <f>'0.5Q 17-24'!GA107</f>
        <v>-100</v>
      </c>
      <c r="H107" s="1">
        <f>'0.5Q 17-24'!GB107</f>
        <v>-100</v>
      </c>
      <c r="I107" s="1">
        <f>'0.5Q 17-24'!GC107</f>
        <v>-100</v>
      </c>
      <c r="J107" s="1">
        <f>'0.5Q 17-24'!GD107</f>
        <v>100</v>
      </c>
      <c r="K107" s="1">
        <f>'0.5Q 17-24'!GE107</f>
        <v>0</v>
      </c>
      <c r="L107" s="1">
        <f>'0.5Q 17-24'!GF107</f>
        <v>5.7509999999999861</v>
      </c>
      <c r="M107" s="1">
        <f>'0.5Q 17-24'!GG107</f>
        <v>0.99999999999999645</v>
      </c>
      <c r="N107" s="1">
        <f>'0.5Q 17-24'!GH107</f>
        <v>9.4582317683643454E-16</v>
      </c>
      <c r="O107" s="1">
        <f>'0.5Q 17-24'!GI107</f>
        <v>-0.46727069419163314</v>
      </c>
      <c r="P107" s="1">
        <f>'0.5Q 17-24'!GJ107</f>
        <v>0.99999999999999645</v>
      </c>
      <c r="Q107" s="1">
        <f>'0.5Q 17-24'!GK107</f>
        <v>2.7381580969414776E-18</v>
      </c>
      <c r="R107" s="1">
        <f>'0.5Q 17-24'!GL107</f>
        <v>1000</v>
      </c>
      <c r="S107" s="1">
        <f>'0.5Q 17-24'!GM107</f>
        <v>1027.0199999999963</v>
      </c>
      <c r="T107" s="1">
        <f>'0.5Q 17-24'!GN107</f>
        <v>999.99999999999648</v>
      </c>
      <c r="U107" s="1">
        <f>'0.5Q 17-24'!GO107</f>
        <v>1000</v>
      </c>
      <c r="V107" s="1">
        <f>'0.5Q 17-24'!GP107</f>
        <v>3.6508774625886375E-19</v>
      </c>
      <c r="W107" s="1">
        <f>'0.5Q 17-24'!GQ107</f>
        <v>0</v>
      </c>
      <c r="X107" s="1">
        <f>'0.5Q 17-24'!GR107</f>
        <v>-2.7381580969414777E-15</v>
      </c>
      <c r="Y107" s="1">
        <f>'0.5Q 17-24'!GS107</f>
        <v>0</v>
      </c>
      <c r="Z107" s="1">
        <f>'0.5Q 17-24'!GT107</f>
        <v>10</v>
      </c>
      <c r="AA107" s="1">
        <f>'0.5Q 17-24'!GU107</f>
        <v>2.7385567224908141E-18</v>
      </c>
      <c r="AB107" s="4"/>
      <c r="AC107" s="4">
        <f t="shared" si="273"/>
        <v>-100</v>
      </c>
      <c r="AD107" s="4">
        <f t="shared" si="274"/>
        <v>-100</v>
      </c>
      <c r="AE107" s="4">
        <f t="shared" si="275"/>
        <v>-100</v>
      </c>
      <c r="AF107" s="1">
        <f t="shared" si="276"/>
        <v>100</v>
      </c>
      <c r="AG107" s="1">
        <f t="shared" si="277"/>
        <v>0</v>
      </c>
      <c r="AH107" s="1">
        <f t="shared" si="278"/>
        <v>5.7509999999999861</v>
      </c>
      <c r="AI107" s="4">
        <f t="shared" si="334"/>
        <v>0.99999999999999645</v>
      </c>
      <c r="AJ107" s="1">
        <f t="shared" si="335"/>
        <v>9.4596087132670601E-16</v>
      </c>
      <c r="AK107" s="4">
        <f t="shared" si="401"/>
        <v>-0.46740197786526982</v>
      </c>
      <c r="AL107" s="1">
        <f t="shared" si="336"/>
        <v>0.99999999999999645</v>
      </c>
      <c r="AM107" s="1">
        <f t="shared" si="279"/>
        <v>2.7385567224908141E-18</v>
      </c>
      <c r="AN107" s="1">
        <f t="shared" si="337"/>
        <v>1000</v>
      </c>
      <c r="AO107" s="1">
        <f t="shared" si="338"/>
        <v>1027.0199999999963</v>
      </c>
      <c r="AP107" s="1">
        <f t="shared" si="339"/>
        <v>999.99999999999648</v>
      </c>
      <c r="AQ107" s="1">
        <f t="shared" si="340"/>
        <v>1000</v>
      </c>
      <c r="AR107" s="1">
        <f t="shared" si="341"/>
        <v>3.6514089633210857E-19</v>
      </c>
      <c r="AS107" s="4">
        <f t="shared" si="342"/>
        <v>0</v>
      </c>
      <c r="AT107" s="1">
        <f t="shared" si="343"/>
        <v>-2.738556722490814E-15</v>
      </c>
      <c r="AU107" s="4">
        <f t="shared" si="280"/>
        <v>0</v>
      </c>
      <c r="AV107" s="4">
        <f t="shared" si="281"/>
        <v>10</v>
      </c>
      <c r="AW107" s="4">
        <f t="shared" si="344"/>
        <v>2.7388691379547893E-18</v>
      </c>
      <c r="AX107" s="4">
        <f t="shared" si="282"/>
        <v>3.1241546397517466E-22</v>
      </c>
      <c r="AY107" s="4">
        <f t="shared" si="283"/>
        <v>-100</v>
      </c>
      <c r="AZ107" s="4">
        <f t="shared" si="284"/>
        <v>-100</v>
      </c>
      <c r="BA107" s="4">
        <f t="shared" si="285"/>
        <v>-100</v>
      </c>
      <c r="BB107" s="1">
        <f t="shared" si="286"/>
        <v>100</v>
      </c>
      <c r="BC107" s="1">
        <f t="shared" si="287"/>
        <v>0</v>
      </c>
      <c r="BD107" s="1">
        <f t="shared" si="288"/>
        <v>5.7509999999999861</v>
      </c>
      <c r="BE107" s="4">
        <f t="shared" si="345"/>
        <v>0.99999999999999645</v>
      </c>
      <c r="BF107" s="1">
        <f t="shared" si="346"/>
        <v>9.4606878685830369E-16</v>
      </c>
      <c r="BG107" s="4">
        <f t="shared" si="402"/>
        <v>-0.46742716091103192</v>
      </c>
      <c r="BH107" s="1">
        <f t="shared" si="347"/>
        <v>0.99999999999999645</v>
      </c>
      <c r="BI107" s="1">
        <f t="shared" si="289"/>
        <v>2.7388691379547893E-18</v>
      </c>
      <c r="BJ107" s="1">
        <f t="shared" si="348"/>
        <v>1000</v>
      </c>
      <c r="BK107" s="1">
        <f t="shared" si="349"/>
        <v>1027.0199999999963</v>
      </c>
      <c r="BL107" s="1">
        <f t="shared" si="350"/>
        <v>999.99999999999648</v>
      </c>
      <c r="BM107" s="1">
        <f t="shared" si="351"/>
        <v>1000</v>
      </c>
      <c r="BN107" s="1">
        <f t="shared" si="352"/>
        <v>3.6518255172730525E-19</v>
      </c>
      <c r="BO107" s="4">
        <f t="shared" si="353"/>
        <v>0</v>
      </c>
      <c r="BP107" s="1">
        <f t="shared" si="354"/>
        <v>-2.7388691379547894E-15</v>
      </c>
      <c r="BQ107" s="4">
        <f t="shared" si="290"/>
        <v>0</v>
      </c>
      <c r="BR107" s="4">
        <f t="shared" si="291"/>
        <v>10</v>
      </c>
      <c r="BS107" s="4">
        <f t="shared" si="355"/>
        <v>2.7389617388786293E-18</v>
      </c>
      <c r="BT107" s="4">
        <f t="shared" si="292"/>
        <v>9.2600923840027959E-23</v>
      </c>
      <c r="BU107" s="4">
        <f t="shared" si="293"/>
        <v>-100</v>
      </c>
      <c r="BV107" s="4">
        <f t="shared" si="294"/>
        <v>-100</v>
      </c>
      <c r="BW107" s="4">
        <f t="shared" si="295"/>
        <v>-100</v>
      </c>
      <c r="BX107" s="1">
        <f t="shared" si="296"/>
        <v>100</v>
      </c>
      <c r="BY107" s="1">
        <f t="shared" si="297"/>
        <v>0</v>
      </c>
      <c r="BZ107" s="1">
        <f t="shared" si="298"/>
        <v>5.7509999999999861</v>
      </c>
      <c r="CA107" s="4">
        <f t="shared" si="356"/>
        <v>0.99999999999999645</v>
      </c>
      <c r="CB107" s="1">
        <f t="shared" si="357"/>
        <v>9.461007733604938E-16</v>
      </c>
      <c r="CC107" s="4">
        <f t="shared" si="403"/>
        <v>-0.46746129255551433</v>
      </c>
      <c r="CD107" s="1">
        <f t="shared" si="358"/>
        <v>0.99999999999999645</v>
      </c>
      <c r="CE107" s="1">
        <f t="shared" si="299"/>
        <v>2.7389617388786293E-18</v>
      </c>
      <c r="CF107" s="1">
        <f t="shared" si="359"/>
        <v>1000</v>
      </c>
      <c r="CG107" s="1">
        <f t="shared" si="360"/>
        <v>1027.0199999999963</v>
      </c>
      <c r="CH107" s="1">
        <f t="shared" si="361"/>
        <v>999.99999999999648</v>
      </c>
      <c r="CI107" s="1">
        <f t="shared" si="362"/>
        <v>1000</v>
      </c>
      <c r="CJ107" s="1">
        <f t="shared" si="363"/>
        <v>3.6519489851715065E-19</v>
      </c>
      <c r="CK107" s="4">
        <f t="shared" si="364"/>
        <v>0</v>
      </c>
      <c r="CL107" s="1">
        <f t="shared" si="365"/>
        <v>-2.7389617388786294E-15</v>
      </c>
      <c r="CM107" s="4">
        <f t="shared" si="300"/>
        <v>0</v>
      </c>
      <c r="CN107" s="4">
        <f t="shared" si="301"/>
        <v>10</v>
      </c>
      <c r="CO107" s="4">
        <f t="shared" si="366"/>
        <v>2.7389812330723867E-18</v>
      </c>
      <c r="CP107" s="4">
        <f t="shared" si="302"/>
        <v>1.9494193757358156E-23</v>
      </c>
      <c r="CQ107" s="4">
        <f t="shared" si="303"/>
        <v>-100</v>
      </c>
      <c r="CR107" s="4">
        <f t="shared" si="304"/>
        <v>-100</v>
      </c>
      <c r="CS107" s="4">
        <f t="shared" si="305"/>
        <v>-100</v>
      </c>
      <c r="CT107" s="1">
        <f t="shared" si="306"/>
        <v>100</v>
      </c>
      <c r="CU107" s="1">
        <f t="shared" si="307"/>
        <v>0</v>
      </c>
      <c r="CV107" s="1">
        <f t="shared" si="308"/>
        <v>5.7509999999999861</v>
      </c>
      <c r="CW107" s="4">
        <f t="shared" si="367"/>
        <v>0.99999999999999645</v>
      </c>
      <c r="CX107" s="1">
        <f t="shared" si="368"/>
        <v>9.4610750710617851E-16</v>
      </c>
      <c r="CY107" s="4">
        <f t="shared" si="404"/>
        <v>-0.46744665124978735</v>
      </c>
      <c r="CZ107" s="1">
        <f t="shared" si="369"/>
        <v>0.99999999999999645</v>
      </c>
      <c r="DA107" s="1">
        <f t="shared" si="309"/>
        <v>2.7389812330723867E-18</v>
      </c>
      <c r="DB107" s="1">
        <f t="shared" si="370"/>
        <v>1000</v>
      </c>
      <c r="DC107" s="1">
        <f t="shared" si="371"/>
        <v>1027.0199999999963</v>
      </c>
      <c r="DD107" s="1">
        <f t="shared" si="372"/>
        <v>999.99999999999648</v>
      </c>
      <c r="DE107" s="1">
        <f t="shared" si="373"/>
        <v>1000</v>
      </c>
      <c r="DF107" s="1">
        <f t="shared" si="374"/>
        <v>3.6519749774298494E-19</v>
      </c>
      <c r="DG107" s="4">
        <f t="shared" si="375"/>
        <v>0</v>
      </c>
      <c r="DH107" s="1">
        <f t="shared" si="376"/>
        <v>-2.7389812330723868E-15</v>
      </c>
      <c r="DI107" s="4">
        <f t="shared" si="310"/>
        <v>0</v>
      </c>
      <c r="DJ107" s="4">
        <f t="shared" si="311"/>
        <v>10</v>
      </c>
      <c r="DK107" s="4">
        <f t="shared" si="377"/>
        <v>2.7389918160098156E-18</v>
      </c>
      <c r="DL107" s="4">
        <f t="shared" si="312"/>
        <v>1.0582937428871474E-23</v>
      </c>
      <c r="DM107" s="4">
        <f t="shared" si="313"/>
        <v>-100</v>
      </c>
      <c r="DN107" s="4">
        <f t="shared" si="314"/>
        <v>-100</v>
      </c>
      <c r="DO107" s="4">
        <f t="shared" si="315"/>
        <v>-100</v>
      </c>
      <c r="DP107" s="1">
        <f t="shared" si="316"/>
        <v>100</v>
      </c>
      <c r="DQ107" s="1">
        <f t="shared" si="317"/>
        <v>0</v>
      </c>
      <c r="DR107" s="1">
        <f t="shared" si="318"/>
        <v>5.7509999999999861</v>
      </c>
      <c r="DS107" s="4">
        <f t="shared" si="378"/>
        <v>0.99999999999999645</v>
      </c>
      <c r="DT107" s="1">
        <f t="shared" si="379"/>
        <v>9.46111162697691E-16</v>
      </c>
      <c r="DU107" s="4">
        <f t="shared" si="405"/>
        <v>-0.46741350014400684</v>
      </c>
      <c r="DV107" s="1">
        <f t="shared" si="380"/>
        <v>0.99999999999999645</v>
      </c>
      <c r="DW107" s="1">
        <f t="shared" si="319"/>
        <v>2.7389918160098156E-18</v>
      </c>
      <c r="DX107" s="1">
        <f t="shared" si="381"/>
        <v>1000</v>
      </c>
      <c r="DY107" s="1">
        <f t="shared" si="382"/>
        <v>1027.0199999999963</v>
      </c>
      <c r="DZ107" s="1">
        <f t="shared" si="383"/>
        <v>999.99999999999648</v>
      </c>
      <c r="EA107" s="1">
        <f t="shared" si="384"/>
        <v>1000</v>
      </c>
      <c r="EB107" s="1">
        <f t="shared" si="385"/>
        <v>3.6519890880130876E-19</v>
      </c>
      <c r="EC107" s="4">
        <f t="shared" si="386"/>
        <v>0</v>
      </c>
      <c r="ED107" s="1">
        <f t="shared" si="387"/>
        <v>-2.7389918160098157E-15</v>
      </c>
      <c r="EE107" s="4">
        <f t="shared" si="320"/>
        <v>0</v>
      </c>
      <c r="EF107" s="4">
        <f t="shared" si="321"/>
        <v>10</v>
      </c>
      <c r="EG107" s="4">
        <f t="shared" si="388"/>
        <v>2.7389947393390145E-18</v>
      </c>
      <c r="EH107" s="4">
        <f t="shared" si="322"/>
        <v>2.9233291989170244E-24</v>
      </c>
      <c r="EI107" s="4">
        <f t="shared" si="323"/>
        <v>-100</v>
      </c>
      <c r="EJ107" s="4">
        <f t="shared" si="324"/>
        <v>-100</v>
      </c>
      <c r="EK107" s="4">
        <f t="shared" si="325"/>
        <v>-100</v>
      </c>
      <c r="EL107" s="1">
        <f t="shared" si="326"/>
        <v>100</v>
      </c>
      <c r="EM107" s="1">
        <f t="shared" si="327"/>
        <v>0</v>
      </c>
      <c r="EN107" s="1">
        <f t="shared" si="328"/>
        <v>5.7509999999999861</v>
      </c>
      <c r="EO107" s="4">
        <f t="shared" si="389"/>
        <v>0.99999999999999645</v>
      </c>
      <c r="EP107" s="1">
        <f t="shared" si="390"/>
        <v>9.46112172483252E-16</v>
      </c>
      <c r="EQ107" s="4">
        <f t="shared" si="406"/>
        <v>-0.46739906360718619</v>
      </c>
      <c r="ER107" s="1">
        <f t="shared" si="391"/>
        <v>0.99999999999999645</v>
      </c>
      <c r="ES107" s="1">
        <f t="shared" si="329"/>
        <v>2.7389947393390145E-18</v>
      </c>
      <c r="ET107" s="1">
        <f t="shared" si="392"/>
        <v>1000</v>
      </c>
      <c r="EU107" s="1">
        <f t="shared" si="393"/>
        <v>1027.0199999999963</v>
      </c>
      <c r="EV107" s="1">
        <f t="shared" si="394"/>
        <v>999.99999999999648</v>
      </c>
      <c r="EW107" s="1">
        <f t="shared" si="395"/>
        <v>1000</v>
      </c>
      <c r="EX107" s="1">
        <f t="shared" si="396"/>
        <v>3.6519929857853528E-19</v>
      </c>
      <c r="EY107" s="4">
        <f t="shared" si="397"/>
        <v>0</v>
      </c>
      <c r="EZ107" s="1">
        <f t="shared" si="398"/>
        <v>-2.7389947393390145E-15</v>
      </c>
      <c r="FA107" s="4">
        <f t="shared" si="330"/>
        <v>0</v>
      </c>
      <c r="FB107" s="4">
        <f t="shared" si="331"/>
        <v>10</v>
      </c>
      <c r="FC107" s="4">
        <f t="shared" si="399"/>
        <v>2.7389925992923367E-18</v>
      </c>
      <c r="FD107" s="4">
        <f t="shared" si="332"/>
        <v>-2.1400466777501503E-24</v>
      </c>
      <c r="FE107" s="4"/>
      <c r="FF107" s="4"/>
      <c r="FG107" s="4"/>
      <c r="FH107" s="4"/>
      <c r="FI107" s="4"/>
      <c r="FJ107" s="4"/>
      <c r="FK107" s="4"/>
      <c r="FL107" s="4"/>
      <c r="FM107" s="4"/>
      <c r="FN107" s="6"/>
      <c r="FO107" s="4"/>
      <c r="FP107" s="4"/>
      <c r="FQ107" s="4"/>
      <c r="FR107" s="4"/>
      <c r="FS107" s="4"/>
      <c r="FT107" s="4"/>
    </row>
    <row r="108" spans="1:184" s="5" customFormat="1">
      <c r="A108" s="4">
        <v>90</v>
      </c>
      <c r="B108" s="4">
        <f t="shared" si="271"/>
        <v>100</v>
      </c>
      <c r="C108" s="4">
        <v>0</v>
      </c>
      <c r="D108" s="1">
        <f t="shared" si="272"/>
        <v>-100</v>
      </c>
      <c r="E108" s="1">
        <f t="shared" si="400"/>
        <v>55</v>
      </c>
      <c r="F108" s="4">
        <f t="shared" si="333"/>
        <v>5.8009999999999859</v>
      </c>
      <c r="G108" s="1">
        <f>'0.5Q 17-24'!GA108</f>
        <v>-100</v>
      </c>
      <c r="H108" s="1">
        <f>'0.5Q 17-24'!GB108</f>
        <v>-100</v>
      </c>
      <c r="I108" s="1">
        <f>'0.5Q 17-24'!GC108</f>
        <v>-100</v>
      </c>
      <c r="J108" s="1">
        <f>'0.5Q 17-24'!GD108</f>
        <v>100</v>
      </c>
      <c r="K108" s="1">
        <f>'0.5Q 17-24'!GE108</f>
        <v>0</v>
      </c>
      <c r="L108" s="1">
        <f>'0.5Q 17-24'!GF108</f>
        <v>5.8009999999999859</v>
      </c>
      <c r="M108" s="1">
        <f>'0.5Q 17-24'!GG108</f>
        <v>0.99999999999999645</v>
      </c>
      <c r="N108" s="1">
        <f>'0.5Q 17-24'!GH108</f>
        <v>5.6749390610186066E-16</v>
      </c>
      <c r="O108" s="1">
        <f>'0.5Q 17-24'!GI108</f>
        <v>-0.46727069419163314</v>
      </c>
      <c r="P108" s="1">
        <f>'0.5Q 17-24'!GJ108</f>
        <v>0.99999999999999645</v>
      </c>
      <c r="Q108" s="1">
        <f>'0.5Q 17-24'!GK108</f>
        <v>1.6428948581648864E-18</v>
      </c>
      <c r="R108" s="1">
        <f>'0.5Q 17-24'!GL108</f>
        <v>1000</v>
      </c>
      <c r="S108" s="1">
        <f>'0.5Q 17-24'!GM108</f>
        <v>1027.0199999999963</v>
      </c>
      <c r="T108" s="1">
        <f>'0.5Q 17-24'!GN108</f>
        <v>999.99999999999648</v>
      </c>
      <c r="U108" s="1">
        <f>'0.5Q 17-24'!GO108</f>
        <v>1000</v>
      </c>
      <c r="V108" s="1">
        <f>'0.5Q 17-24'!GP108</f>
        <v>2.1905264775531823E-19</v>
      </c>
      <c r="W108" s="1">
        <f>'0.5Q 17-24'!GQ108</f>
        <v>0</v>
      </c>
      <c r="X108" s="1">
        <f>'0.5Q 17-24'!GR108</f>
        <v>-1.6428948581648864E-15</v>
      </c>
      <c r="Y108" s="1">
        <f>'0.5Q 17-24'!GS108</f>
        <v>0</v>
      </c>
      <c r="Z108" s="1">
        <f>'0.5Q 17-24'!GT108</f>
        <v>10</v>
      </c>
      <c r="AA108" s="1">
        <f>'0.5Q 17-24'!GU108</f>
        <v>1.6431340334944883E-18</v>
      </c>
      <c r="AB108" s="4"/>
      <c r="AC108" s="4">
        <f t="shared" si="273"/>
        <v>-100</v>
      </c>
      <c r="AD108" s="4">
        <f t="shared" si="274"/>
        <v>-100</v>
      </c>
      <c r="AE108" s="4">
        <f t="shared" si="275"/>
        <v>-100</v>
      </c>
      <c r="AF108" s="1">
        <f t="shared" si="276"/>
        <v>100</v>
      </c>
      <c r="AG108" s="1">
        <f t="shared" si="277"/>
        <v>0</v>
      </c>
      <c r="AH108" s="1">
        <f t="shared" si="278"/>
        <v>5.8009999999999859</v>
      </c>
      <c r="AI108" s="4">
        <f t="shared" si="334"/>
        <v>0.99999999999999645</v>
      </c>
      <c r="AJ108" s="1">
        <f t="shared" si="335"/>
        <v>5.6757652279602368E-16</v>
      </c>
      <c r="AK108" s="4">
        <f t="shared" si="401"/>
        <v>-0.46740197786526982</v>
      </c>
      <c r="AL108" s="1">
        <f t="shared" si="336"/>
        <v>0.99999999999999645</v>
      </c>
      <c r="AM108" s="1">
        <f t="shared" si="279"/>
        <v>1.6431340334944883E-18</v>
      </c>
      <c r="AN108" s="1">
        <f t="shared" si="337"/>
        <v>1000</v>
      </c>
      <c r="AO108" s="1">
        <f t="shared" si="338"/>
        <v>1027.0199999999963</v>
      </c>
      <c r="AP108" s="1">
        <f t="shared" si="339"/>
        <v>999.99999999999648</v>
      </c>
      <c r="AQ108" s="1">
        <f t="shared" si="340"/>
        <v>1000</v>
      </c>
      <c r="AR108" s="1">
        <f t="shared" si="341"/>
        <v>2.1908453779926517E-19</v>
      </c>
      <c r="AS108" s="4">
        <f t="shared" si="342"/>
        <v>0</v>
      </c>
      <c r="AT108" s="1">
        <f t="shared" si="343"/>
        <v>-1.6431340334944883E-15</v>
      </c>
      <c r="AU108" s="4">
        <f t="shared" si="280"/>
        <v>0</v>
      </c>
      <c r="AV108" s="4">
        <f t="shared" si="281"/>
        <v>10</v>
      </c>
      <c r="AW108" s="4">
        <f t="shared" si="344"/>
        <v>1.6433214827728735E-18</v>
      </c>
      <c r="AX108" s="4">
        <f t="shared" si="282"/>
        <v>1.8744927838518183E-22</v>
      </c>
      <c r="AY108" s="4">
        <f t="shared" si="283"/>
        <v>-100</v>
      </c>
      <c r="AZ108" s="4">
        <f t="shared" si="284"/>
        <v>-100</v>
      </c>
      <c r="BA108" s="4">
        <f t="shared" si="285"/>
        <v>-100</v>
      </c>
      <c r="BB108" s="1">
        <f t="shared" si="286"/>
        <v>100</v>
      </c>
      <c r="BC108" s="1">
        <f t="shared" si="287"/>
        <v>0</v>
      </c>
      <c r="BD108" s="1">
        <f t="shared" si="288"/>
        <v>5.8009999999999859</v>
      </c>
      <c r="BE108" s="4">
        <f t="shared" si="345"/>
        <v>0.99999999999999645</v>
      </c>
      <c r="BF108" s="1">
        <f t="shared" si="346"/>
        <v>5.6764127211498219E-16</v>
      </c>
      <c r="BG108" s="4">
        <f t="shared" si="402"/>
        <v>-0.46742716091103192</v>
      </c>
      <c r="BH108" s="1">
        <f t="shared" si="347"/>
        <v>0.99999999999999645</v>
      </c>
      <c r="BI108" s="1">
        <f t="shared" si="289"/>
        <v>1.6433214827728735E-18</v>
      </c>
      <c r="BJ108" s="1">
        <f t="shared" si="348"/>
        <v>1000</v>
      </c>
      <c r="BK108" s="1">
        <f t="shared" si="349"/>
        <v>1027.0199999999963</v>
      </c>
      <c r="BL108" s="1">
        <f t="shared" si="350"/>
        <v>999.99999999999648</v>
      </c>
      <c r="BM108" s="1">
        <f t="shared" si="351"/>
        <v>1000</v>
      </c>
      <c r="BN108" s="1">
        <f t="shared" si="352"/>
        <v>2.1910953103638314E-19</v>
      </c>
      <c r="BO108" s="4">
        <f t="shared" si="353"/>
        <v>0</v>
      </c>
      <c r="BP108" s="1">
        <f t="shared" si="354"/>
        <v>-1.6433214827728735E-15</v>
      </c>
      <c r="BQ108" s="4">
        <f t="shared" si="290"/>
        <v>0</v>
      </c>
      <c r="BR108" s="4">
        <f t="shared" si="291"/>
        <v>10</v>
      </c>
      <c r="BS108" s="4">
        <f t="shared" si="355"/>
        <v>1.6433770433271775E-18</v>
      </c>
      <c r="BT108" s="4">
        <f t="shared" si="292"/>
        <v>5.5560554303978257E-23</v>
      </c>
      <c r="BU108" s="4">
        <f t="shared" si="293"/>
        <v>-100</v>
      </c>
      <c r="BV108" s="4">
        <f t="shared" si="294"/>
        <v>-100</v>
      </c>
      <c r="BW108" s="4">
        <f t="shared" si="295"/>
        <v>-100</v>
      </c>
      <c r="BX108" s="1">
        <f t="shared" si="296"/>
        <v>100</v>
      </c>
      <c r="BY108" s="1">
        <f t="shared" si="297"/>
        <v>0</v>
      </c>
      <c r="BZ108" s="1">
        <f t="shared" si="298"/>
        <v>5.8009999999999859</v>
      </c>
      <c r="CA108" s="4">
        <f t="shared" si="356"/>
        <v>0.99999999999999645</v>
      </c>
      <c r="CB108" s="1">
        <f t="shared" si="357"/>
        <v>5.6766046401629622E-16</v>
      </c>
      <c r="CC108" s="4">
        <f t="shared" si="403"/>
        <v>-0.46746129255551433</v>
      </c>
      <c r="CD108" s="1">
        <f t="shared" si="358"/>
        <v>0.99999999999999645</v>
      </c>
      <c r="CE108" s="1">
        <f t="shared" si="299"/>
        <v>1.6433770433271775E-18</v>
      </c>
      <c r="CF108" s="1">
        <f t="shared" si="359"/>
        <v>1000</v>
      </c>
      <c r="CG108" s="1">
        <f t="shared" si="360"/>
        <v>1027.0199999999963</v>
      </c>
      <c r="CH108" s="1">
        <f t="shared" si="361"/>
        <v>999.99999999999648</v>
      </c>
      <c r="CI108" s="1">
        <f t="shared" si="362"/>
        <v>1000</v>
      </c>
      <c r="CJ108" s="1">
        <f t="shared" si="363"/>
        <v>2.1911693911029036E-19</v>
      </c>
      <c r="CK108" s="4">
        <f t="shared" si="364"/>
        <v>0</v>
      </c>
      <c r="CL108" s="1">
        <f t="shared" si="365"/>
        <v>-1.6433770433271775E-15</v>
      </c>
      <c r="CM108" s="4">
        <f t="shared" si="300"/>
        <v>0</v>
      </c>
      <c r="CN108" s="4">
        <f t="shared" si="301"/>
        <v>10</v>
      </c>
      <c r="CO108" s="4">
        <f t="shared" si="366"/>
        <v>1.643388739843432E-18</v>
      </c>
      <c r="CP108" s="4">
        <f t="shared" si="302"/>
        <v>1.1696516254491931E-23</v>
      </c>
      <c r="CQ108" s="4">
        <f t="shared" si="303"/>
        <v>-100</v>
      </c>
      <c r="CR108" s="4">
        <f t="shared" si="304"/>
        <v>-100</v>
      </c>
      <c r="CS108" s="4">
        <f t="shared" si="305"/>
        <v>-100</v>
      </c>
      <c r="CT108" s="1">
        <f t="shared" si="306"/>
        <v>100</v>
      </c>
      <c r="CU108" s="1">
        <f t="shared" si="307"/>
        <v>0</v>
      </c>
      <c r="CV108" s="1">
        <f t="shared" si="308"/>
        <v>5.8009999999999859</v>
      </c>
      <c r="CW108" s="4">
        <f t="shared" si="367"/>
        <v>0.99999999999999645</v>
      </c>
      <c r="CX108" s="1">
        <f t="shared" si="368"/>
        <v>5.6766450426370712E-16</v>
      </c>
      <c r="CY108" s="4">
        <f t="shared" si="404"/>
        <v>-0.46744665124978735</v>
      </c>
      <c r="CZ108" s="1">
        <f t="shared" si="369"/>
        <v>0.99999999999999645</v>
      </c>
      <c r="DA108" s="1">
        <f t="shared" si="309"/>
        <v>1.643388739843432E-18</v>
      </c>
      <c r="DB108" s="1">
        <f t="shared" si="370"/>
        <v>1000</v>
      </c>
      <c r="DC108" s="1">
        <f t="shared" si="371"/>
        <v>1027.0199999999963</v>
      </c>
      <c r="DD108" s="1">
        <f t="shared" si="372"/>
        <v>999.99999999999648</v>
      </c>
      <c r="DE108" s="1">
        <f t="shared" si="373"/>
        <v>1000</v>
      </c>
      <c r="DF108" s="1">
        <f t="shared" si="374"/>
        <v>2.1911849864579095E-19</v>
      </c>
      <c r="DG108" s="4">
        <f t="shared" si="375"/>
        <v>0</v>
      </c>
      <c r="DH108" s="1">
        <f t="shared" si="376"/>
        <v>-1.6433887398434319E-15</v>
      </c>
      <c r="DI108" s="4">
        <f t="shared" si="310"/>
        <v>0</v>
      </c>
      <c r="DJ108" s="4">
        <f t="shared" si="311"/>
        <v>10</v>
      </c>
      <c r="DK108" s="4">
        <f t="shared" si="377"/>
        <v>1.6433950896058892E-18</v>
      </c>
      <c r="DL108" s="4">
        <f t="shared" si="312"/>
        <v>6.3497624572073286E-24</v>
      </c>
      <c r="DM108" s="4">
        <f t="shared" si="313"/>
        <v>-100</v>
      </c>
      <c r="DN108" s="4">
        <f t="shared" si="314"/>
        <v>-100</v>
      </c>
      <c r="DO108" s="4">
        <f t="shared" si="315"/>
        <v>-100</v>
      </c>
      <c r="DP108" s="1">
        <f t="shared" si="316"/>
        <v>100</v>
      </c>
      <c r="DQ108" s="1">
        <f t="shared" si="317"/>
        <v>0</v>
      </c>
      <c r="DR108" s="1">
        <f t="shared" si="318"/>
        <v>5.8009999999999859</v>
      </c>
      <c r="DS108" s="4">
        <f t="shared" si="378"/>
        <v>0.99999999999999645</v>
      </c>
      <c r="DT108" s="1">
        <f t="shared" si="379"/>
        <v>5.6766669761861472E-16</v>
      </c>
      <c r="DU108" s="4">
        <f t="shared" si="405"/>
        <v>-0.46741350014400684</v>
      </c>
      <c r="DV108" s="1">
        <f t="shared" si="380"/>
        <v>0.99999999999999645</v>
      </c>
      <c r="DW108" s="1">
        <f t="shared" si="319"/>
        <v>1.6433950896058892E-18</v>
      </c>
      <c r="DX108" s="1">
        <f t="shared" si="381"/>
        <v>1000</v>
      </c>
      <c r="DY108" s="1">
        <f t="shared" si="382"/>
        <v>1027.0199999999963</v>
      </c>
      <c r="DZ108" s="1">
        <f t="shared" si="383"/>
        <v>999.99999999999648</v>
      </c>
      <c r="EA108" s="1">
        <f t="shared" si="384"/>
        <v>1000</v>
      </c>
      <c r="EB108" s="1">
        <f t="shared" si="385"/>
        <v>2.1911934528078526E-19</v>
      </c>
      <c r="EC108" s="4">
        <f t="shared" si="386"/>
        <v>0</v>
      </c>
      <c r="ED108" s="1">
        <f t="shared" si="387"/>
        <v>-1.6433950896058892E-15</v>
      </c>
      <c r="EE108" s="4">
        <f t="shared" si="320"/>
        <v>0</v>
      </c>
      <c r="EF108" s="4">
        <f t="shared" si="321"/>
        <v>10</v>
      </c>
      <c r="EG108" s="4">
        <f t="shared" si="388"/>
        <v>1.6433968436034086E-18</v>
      </c>
      <c r="EH108" s="4">
        <f t="shared" si="322"/>
        <v>1.7539975194272518E-24</v>
      </c>
      <c r="EI108" s="4">
        <f t="shared" si="323"/>
        <v>-100</v>
      </c>
      <c r="EJ108" s="4">
        <f t="shared" si="324"/>
        <v>-100</v>
      </c>
      <c r="EK108" s="4">
        <f t="shared" si="325"/>
        <v>-100</v>
      </c>
      <c r="EL108" s="1">
        <f t="shared" si="326"/>
        <v>100</v>
      </c>
      <c r="EM108" s="1">
        <f t="shared" si="327"/>
        <v>0</v>
      </c>
      <c r="EN108" s="1">
        <f t="shared" si="328"/>
        <v>5.8009999999999859</v>
      </c>
      <c r="EO108" s="4">
        <f t="shared" si="389"/>
        <v>0.99999999999999645</v>
      </c>
      <c r="EP108" s="1">
        <f t="shared" si="390"/>
        <v>5.6766730348995122E-16</v>
      </c>
      <c r="EQ108" s="4">
        <f t="shared" si="406"/>
        <v>-0.46739906360718619</v>
      </c>
      <c r="ER108" s="1">
        <f t="shared" si="391"/>
        <v>0.99999999999999645</v>
      </c>
      <c r="ES108" s="1">
        <f t="shared" si="329"/>
        <v>1.6433968436034086E-18</v>
      </c>
      <c r="ET108" s="1">
        <f t="shared" si="392"/>
        <v>1000</v>
      </c>
      <c r="EU108" s="1">
        <f t="shared" si="393"/>
        <v>1027.0199999999963</v>
      </c>
      <c r="EV108" s="1">
        <f t="shared" si="394"/>
        <v>999.99999999999648</v>
      </c>
      <c r="EW108" s="1">
        <f t="shared" si="395"/>
        <v>1000</v>
      </c>
      <c r="EX108" s="1">
        <f t="shared" si="396"/>
        <v>2.1911957914712117E-19</v>
      </c>
      <c r="EY108" s="4">
        <f t="shared" si="397"/>
        <v>0</v>
      </c>
      <c r="EZ108" s="1">
        <f t="shared" si="398"/>
        <v>-1.6433968436034086E-15</v>
      </c>
      <c r="FA108" s="4">
        <f t="shared" si="330"/>
        <v>0</v>
      </c>
      <c r="FB108" s="4">
        <f t="shared" si="331"/>
        <v>10</v>
      </c>
      <c r="FC108" s="4">
        <f t="shared" si="399"/>
        <v>1.643395559575402E-18</v>
      </c>
      <c r="FD108" s="4">
        <f t="shared" si="332"/>
        <v>-1.2840280066115716E-24</v>
      </c>
      <c r="FE108" s="4"/>
      <c r="FF108" s="4"/>
      <c r="FG108" s="4"/>
      <c r="FH108" s="4"/>
      <c r="FI108" s="4"/>
      <c r="FJ108" s="4"/>
      <c r="FK108" s="4"/>
      <c r="FL108" s="4"/>
      <c r="FM108" s="4"/>
      <c r="FN108" s="6"/>
      <c r="FO108" s="4"/>
      <c r="FP108" s="4"/>
      <c r="FQ108" s="4"/>
      <c r="FR108" s="4"/>
      <c r="FS108" s="4"/>
      <c r="FT108" s="4"/>
    </row>
    <row r="109" spans="1:184" s="5" customFormat="1">
      <c r="A109" s="4">
        <v>91</v>
      </c>
      <c r="B109" s="4">
        <f t="shared" si="271"/>
        <v>100</v>
      </c>
      <c r="C109" s="4">
        <v>0</v>
      </c>
      <c r="D109" s="1">
        <f t="shared" si="272"/>
        <v>-100</v>
      </c>
      <c r="E109" s="1">
        <f t="shared" si="400"/>
        <v>50</v>
      </c>
      <c r="F109" s="4">
        <f t="shared" si="333"/>
        <v>5.8509999999999858</v>
      </c>
      <c r="G109" s="1">
        <f>'0.5Q 17-24'!GA109</f>
        <v>-100</v>
      </c>
      <c r="H109" s="1">
        <f>'0.5Q 17-24'!GB109</f>
        <v>-100</v>
      </c>
      <c r="I109" s="1">
        <f>'0.5Q 17-24'!GC109</f>
        <v>-100</v>
      </c>
      <c r="J109" s="1">
        <f>'0.5Q 17-24'!GD109</f>
        <v>100</v>
      </c>
      <c r="K109" s="1">
        <f>'0.5Q 17-24'!GE109</f>
        <v>0</v>
      </c>
      <c r="L109" s="1">
        <f>'0.5Q 17-24'!GF109</f>
        <v>5.8509999999999858</v>
      </c>
      <c r="M109" s="1">
        <f>'0.5Q 17-24'!GG109</f>
        <v>0.99999999999999645</v>
      </c>
      <c r="N109" s="1">
        <f>'0.5Q 17-24'!GH109</f>
        <v>3.4049634366111641E-16</v>
      </c>
      <c r="O109" s="1">
        <f>'0.5Q 17-24'!GI109</f>
        <v>-0.46727069419163314</v>
      </c>
      <c r="P109" s="1">
        <f>'0.5Q 17-24'!GJ109</f>
        <v>0.99999999999999645</v>
      </c>
      <c r="Q109" s="1">
        <f>'0.5Q 17-24'!GK109</f>
        <v>9.8573691489893174E-19</v>
      </c>
      <c r="R109" s="1">
        <f>'0.5Q 17-24'!GL109</f>
        <v>1000</v>
      </c>
      <c r="S109" s="1">
        <f>'0.5Q 17-24'!GM109</f>
        <v>1027.0199999999963</v>
      </c>
      <c r="T109" s="1">
        <f>'0.5Q 17-24'!GN109</f>
        <v>999.99999999999648</v>
      </c>
      <c r="U109" s="1">
        <f>'0.5Q 17-24'!GO109</f>
        <v>1000</v>
      </c>
      <c r="V109" s="1">
        <f>'0.5Q 17-24'!GP109</f>
        <v>1.3143158865319094E-19</v>
      </c>
      <c r="W109" s="1">
        <f>'0.5Q 17-24'!GQ109</f>
        <v>0</v>
      </c>
      <c r="X109" s="1">
        <f>'0.5Q 17-24'!GR109</f>
        <v>-9.8573691489893181E-16</v>
      </c>
      <c r="Y109" s="1">
        <f>'0.5Q 17-24'!GS109</f>
        <v>0</v>
      </c>
      <c r="Z109" s="1">
        <f>'0.5Q 17-24'!GT109</f>
        <v>10</v>
      </c>
      <c r="AA109" s="1">
        <f>'0.5Q 17-24'!GU109</f>
        <v>9.8588042009669296E-19</v>
      </c>
      <c r="AB109" s="4"/>
      <c r="AC109" s="4">
        <f t="shared" si="273"/>
        <v>-100</v>
      </c>
      <c r="AD109" s="4">
        <f t="shared" si="274"/>
        <v>-100</v>
      </c>
      <c r="AE109" s="4">
        <f t="shared" si="275"/>
        <v>-100</v>
      </c>
      <c r="AF109" s="1">
        <f t="shared" si="276"/>
        <v>100</v>
      </c>
      <c r="AG109" s="1">
        <f t="shared" si="277"/>
        <v>0</v>
      </c>
      <c r="AH109" s="1">
        <f t="shared" si="278"/>
        <v>5.8509999999999858</v>
      </c>
      <c r="AI109" s="4">
        <f t="shared" si="334"/>
        <v>0.99999999999999645</v>
      </c>
      <c r="AJ109" s="1">
        <f t="shared" si="335"/>
        <v>3.4054591367761415E-16</v>
      </c>
      <c r="AK109" s="4">
        <f t="shared" si="401"/>
        <v>-0.46740197786526982</v>
      </c>
      <c r="AL109" s="1">
        <f t="shared" si="336"/>
        <v>0.99999999999999645</v>
      </c>
      <c r="AM109" s="1">
        <f t="shared" si="279"/>
        <v>9.8588042009669296E-19</v>
      </c>
      <c r="AN109" s="1">
        <f t="shared" si="337"/>
        <v>1000</v>
      </c>
      <c r="AO109" s="1">
        <f t="shared" si="338"/>
        <v>1027.0199999999963</v>
      </c>
      <c r="AP109" s="1">
        <f t="shared" si="339"/>
        <v>999.99999999999648</v>
      </c>
      <c r="AQ109" s="1">
        <f t="shared" si="340"/>
        <v>1000</v>
      </c>
      <c r="AR109" s="1">
        <f t="shared" si="341"/>
        <v>1.3145072267955907E-19</v>
      </c>
      <c r="AS109" s="4">
        <f t="shared" si="342"/>
        <v>0</v>
      </c>
      <c r="AT109" s="1">
        <f t="shared" si="343"/>
        <v>-9.8588042009669293E-16</v>
      </c>
      <c r="AU109" s="4">
        <f t="shared" si="280"/>
        <v>0</v>
      </c>
      <c r="AV109" s="4">
        <f t="shared" si="281"/>
        <v>10</v>
      </c>
      <c r="AW109" s="4">
        <f t="shared" si="344"/>
        <v>9.8599288966372399E-19</v>
      </c>
      <c r="AX109" s="4">
        <f t="shared" si="282"/>
        <v>1.1246956703103206E-22</v>
      </c>
      <c r="AY109" s="4">
        <f t="shared" si="283"/>
        <v>-100</v>
      </c>
      <c r="AZ109" s="4">
        <f t="shared" si="284"/>
        <v>-100</v>
      </c>
      <c r="BA109" s="4">
        <f t="shared" si="285"/>
        <v>-100</v>
      </c>
      <c r="BB109" s="1">
        <f t="shared" si="286"/>
        <v>100</v>
      </c>
      <c r="BC109" s="1">
        <f t="shared" si="287"/>
        <v>0</v>
      </c>
      <c r="BD109" s="1">
        <f t="shared" si="288"/>
        <v>5.8509999999999858</v>
      </c>
      <c r="BE109" s="4">
        <f t="shared" si="345"/>
        <v>0.99999999999999645</v>
      </c>
      <c r="BF109" s="1">
        <f t="shared" si="346"/>
        <v>3.4058476326898939E-16</v>
      </c>
      <c r="BG109" s="4">
        <f t="shared" si="402"/>
        <v>-0.46742716091103192</v>
      </c>
      <c r="BH109" s="1">
        <f t="shared" si="347"/>
        <v>0.99999999999999645</v>
      </c>
      <c r="BI109" s="1">
        <f t="shared" si="289"/>
        <v>9.8599288966372399E-19</v>
      </c>
      <c r="BJ109" s="1">
        <f t="shared" si="348"/>
        <v>1000</v>
      </c>
      <c r="BK109" s="1">
        <f t="shared" si="349"/>
        <v>1027.0199999999963</v>
      </c>
      <c r="BL109" s="1">
        <f t="shared" si="350"/>
        <v>999.99999999999648</v>
      </c>
      <c r="BM109" s="1">
        <f t="shared" si="351"/>
        <v>1000</v>
      </c>
      <c r="BN109" s="1">
        <f t="shared" si="352"/>
        <v>1.314657186218299E-19</v>
      </c>
      <c r="BO109" s="4">
        <f t="shared" si="353"/>
        <v>0</v>
      </c>
      <c r="BP109" s="1">
        <f t="shared" si="354"/>
        <v>-9.8599288966372393E-16</v>
      </c>
      <c r="BQ109" s="4">
        <f t="shared" si="290"/>
        <v>0</v>
      </c>
      <c r="BR109" s="4">
        <f t="shared" si="291"/>
        <v>10</v>
      </c>
      <c r="BS109" s="4">
        <f t="shared" si="355"/>
        <v>9.8602622599630646E-19</v>
      </c>
      <c r="BT109" s="4">
        <f t="shared" si="292"/>
        <v>3.3336332582463991E-23</v>
      </c>
      <c r="BU109" s="4">
        <f t="shared" si="293"/>
        <v>-100</v>
      </c>
      <c r="BV109" s="4">
        <f t="shared" si="294"/>
        <v>-100</v>
      </c>
      <c r="BW109" s="4">
        <f t="shared" si="295"/>
        <v>-100</v>
      </c>
      <c r="BX109" s="1">
        <f t="shared" si="296"/>
        <v>100</v>
      </c>
      <c r="BY109" s="1">
        <f t="shared" si="297"/>
        <v>0</v>
      </c>
      <c r="BZ109" s="1">
        <f t="shared" si="298"/>
        <v>5.8509999999999858</v>
      </c>
      <c r="CA109" s="4">
        <f t="shared" si="356"/>
        <v>0.99999999999999645</v>
      </c>
      <c r="CB109" s="1">
        <f t="shared" si="357"/>
        <v>3.4059627840977768E-16</v>
      </c>
      <c r="CC109" s="4">
        <f t="shared" si="403"/>
        <v>-0.46746129255551433</v>
      </c>
      <c r="CD109" s="1">
        <f t="shared" si="358"/>
        <v>0.99999999999999645</v>
      </c>
      <c r="CE109" s="1">
        <f t="shared" si="299"/>
        <v>9.8602622599630646E-19</v>
      </c>
      <c r="CF109" s="1">
        <f t="shared" si="359"/>
        <v>1000</v>
      </c>
      <c r="CG109" s="1">
        <f t="shared" si="360"/>
        <v>1027.0199999999963</v>
      </c>
      <c r="CH109" s="1">
        <f t="shared" si="361"/>
        <v>999.99999999999648</v>
      </c>
      <c r="CI109" s="1">
        <f t="shared" si="362"/>
        <v>1000</v>
      </c>
      <c r="CJ109" s="1">
        <f t="shared" si="363"/>
        <v>1.3147016346617421E-19</v>
      </c>
      <c r="CK109" s="4">
        <f t="shared" si="364"/>
        <v>0</v>
      </c>
      <c r="CL109" s="1">
        <f t="shared" si="365"/>
        <v>-9.8602622599630653E-16</v>
      </c>
      <c r="CM109" s="4">
        <f t="shared" si="300"/>
        <v>0</v>
      </c>
      <c r="CN109" s="4">
        <f t="shared" si="301"/>
        <v>10</v>
      </c>
      <c r="CO109" s="4">
        <f t="shared" si="366"/>
        <v>9.8603324390605907E-19</v>
      </c>
      <c r="CP109" s="4">
        <f t="shared" si="302"/>
        <v>7.0179097526181212E-24</v>
      </c>
      <c r="CQ109" s="4">
        <f t="shared" si="303"/>
        <v>-100</v>
      </c>
      <c r="CR109" s="4">
        <f t="shared" si="304"/>
        <v>-100</v>
      </c>
      <c r="CS109" s="4">
        <f t="shared" si="305"/>
        <v>-100</v>
      </c>
      <c r="CT109" s="1">
        <f t="shared" si="306"/>
        <v>100</v>
      </c>
      <c r="CU109" s="1">
        <f t="shared" si="307"/>
        <v>0</v>
      </c>
      <c r="CV109" s="1">
        <f t="shared" si="308"/>
        <v>5.8509999999999858</v>
      </c>
      <c r="CW109" s="4">
        <f t="shared" si="367"/>
        <v>0.99999999999999645</v>
      </c>
      <c r="CX109" s="1">
        <f t="shared" si="368"/>
        <v>3.4059870255822428E-16</v>
      </c>
      <c r="CY109" s="4">
        <f t="shared" si="404"/>
        <v>-0.46744665124978735</v>
      </c>
      <c r="CZ109" s="1">
        <f t="shared" si="369"/>
        <v>0.99999999999999645</v>
      </c>
      <c r="DA109" s="1">
        <f t="shared" si="309"/>
        <v>9.8603324390605907E-19</v>
      </c>
      <c r="DB109" s="1">
        <f t="shared" si="370"/>
        <v>1000</v>
      </c>
      <c r="DC109" s="1">
        <f t="shared" si="371"/>
        <v>1027.0199999999963</v>
      </c>
      <c r="DD109" s="1">
        <f t="shared" si="372"/>
        <v>999.99999999999648</v>
      </c>
      <c r="DE109" s="1">
        <f t="shared" si="373"/>
        <v>1000</v>
      </c>
      <c r="DF109" s="1">
        <f t="shared" si="374"/>
        <v>1.3147109918747458E-19</v>
      </c>
      <c r="DG109" s="4">
        <f t="shared" si="375"/>
        <v>0</v>
      </c>
      <c r="DH109" s="1">
        <f t="shared" si="376"/>
        <v>-9.8603324390605915E-16</v>
      </c>
      <c r="DI109" s="4">
        <f t="shared" si="310"/>
        <v>0</v>
      </c>
      <c r="DJ109" s="4">
        <f t="shared" si="311"/>
        <v>10</v>
      </c>
      <c r="DK109" s="4">
        <f t="shared" si="377"/>
        <v>9.8603705376353351E-19</v>
      </c>
      <c r="DL109" s="4">
        <f t="shared" si="312"/>
        <v>3.8098574744399529E-24</v>
      </c>
      <c r="DM109" s="4">
        <f t="shared" si="313"/>
        <v>-100</v>
      </c>
      <c r="DN109" s="4">
        <f t="shared" si="314"/>
        <v>-100</v>
      </c>
      <c r="DO109" s="4">
        <f t="shared" si="315"/>
        <v>-100</v>
      </c>
      <c r="DP109" s="1">
        <f t="shared" si="316"/>
        <v>100</v>
      </c>
      <c r="DQ109" s="1">
        <f t="shared" si="317"/>
        <v>0</v>
      </c>
      <c r="DR109" s="1">
        <f t="shared" si="318"/>
        <v>5.8509999999999858</v>
      </c>
      <c r="DS109" s="4">
        <f t="shared" si="378"/>
        <v>0.99999999999999645</v>
      </c>
      <c r="DT109" s="1">
        <f t="shared" si="379"/>
        <v>3.4060001857116873E-16</v>
      </c>
      <c r="DU109" s="4">
        <f t="shared" si="405"/>
        <v>-0.46741350014400684</v>
      </c>
      <c r="DV109" s="1">
        <f t="shared" si="380"/>
        <v>0.99999999999999645</v>
      </c>
      <c r="DW109" s="1">
        <f t="shared" si="319"/>
        <v>9.8603705376353351E-19</v>
      </c>
      <c r="DX109" s="1">
        <f t="shared" si="381"/>
        <v>1000</v>
      </c>
      <c r="DY109" s="1">
        <f t="shared" si="382"/>
        <v>1027.0199999999963</v>
      </c>
      <c r="DZ109" s="1">
        <f t="shared" si="383"/>
        <v>999.99999999999648</v>
      </c>
      <c r="EA109" s="1">
        <f t="shared" si="384"/>
        <v>1000</v>
      </c>
      <c r="EB109" s="1">
        <f t="shared" si="385"/>
        <v>1.3147160716847114E-19</v>
      </c>
      <c r="EC109" s="4">
        <f t="shared" si="386"/>
        <v>0</v>
      </c>
      <c r="ED109" s="1">
        <f t="shared" si="387"/>
        <v>-9.8603705376353358E-16</v>
      </c>
      <c r="EE109" s="4">
        <f t="shared" si="320"/>
        <v>0</v>
      </c>
      <c r="EF109" s="4">
        <f t="shared" si="321"/>
        <v>10</v>
      </c>
      <c r="EG109" s="4">
        <f t="shared" si="388"/>
        <v>9.8603810616204517E-19</v>
      </c>
      <c r="EH109" s="4">
        <f t="shared" si="322"/>
        <v>1.0523985116563511E-24</v>
      </c>
      <c r="EI109" s="4">
        <f t="shared" si="323"/>
        <v>-100</v>
      </c>
      <c r="EJ109" s="4">
        <f t="shared" si="324"/>
        <v>-100</v>
      </c>
      <c r="EK109" s="4">
        <f t="shared" si="325"/>
        <v>-100</v>
      </c>
      <c r="EL109" s="1">
        <f t="shared" si="326"/>
        <v>100</v>
      </c>
      <c r="EM109" s="1">
        <f t="shared" si="327"/>
        <v>0</v>
      </c>
      <c r="EN109" s="1">
        <f t="shared" si="328"/>
        <v>5.8509999999999858</v>
      </c>
      <c r="EO109" s="4">
        <f t="shared" si="389"/>
        <v>0.99999999999999645</v>
      </c>
      <c r="EP109" s="1">
        <f t="shared" si="390"/>
        <v>3.4060038209397071E-16</v>
      </c>
      <c r="EQ109" s="4">
        <f t="shared" si="406"/>
        <v>-0.46739906360718619</v>
      </c>
      <c r="ER109" s="1">
        <f t="shared" si="391"/>
        <v>0.99999999999999645</v>
      </c>
      <c r="ES109" s="1">
        <f t="shared" si="329"/>
        <v>9.8603810616204517E-19</v>
      </c>
      <c r="ET109" s="1">
        <f t="shared" si="392"/>
        <v>1000</v>
      </c>
      <c r="EU109" s="1">
        <f t="shared" si="393"/>
        <v>1027.0199999999963</v>
      </c>
      <c r="EV109" s="1">
        <f t="shared" si="394"/>
        <v>999.99999999999648</v>
      </c>
      <c r="EW109" s="1">
        <f t="shared" si="395"/>
        <v>1000</v>
      </c>
      <c r="EX109" s="1">
        <f t="shared" si="396"/>
        <v>1.3147174748827268E-19</v>
      </c>
      <c r="EY109" s="4">
        <f t="shared" si="397"/>
        <v>0</v>
      </c>
      <c r="EZ109" s="1">
        <f t="shared" si="398"/>
        <v>-9.8603810616204525E-16</v>
      </c>
      <c r="FA109" s="4">
        <f t="shared" si="330"/>
        <v>0</v>
      </c>
      <c r="FB109" s="4">
        <f t="shared" si="331"/>
        <v>10</v>
      </c>
      <c r="FC109" s="4">
        <f t="shared" si="399"/>
        <v>9.860373357452412E-19</v>
      </c>
      <c r="FD109" s="4">
        <f t="shared" si="332"/>
        <v>-7.7041680396694295E-25</v>
      </c>
      <c r="FE109" s="4"/>
      <c r="FF109" s="4"/>
      <c r="FG109" s="4"/>
      <c r="FH109" s="4"/>
      <c r="FI109" s="4"/>
      <c r="FJ109" s="4"/>
      <c r="FK109" s="4"/>
      <c r="FL109" s="4"/>
      <c r="FM109" s="4"/>
      <c r="FN109" s="6"/>
      <c r="FO109" s="4"/>
      <c r="FP109" s="4"/>
      <c r="FQ109" s="4"/>
      <c r="FR109" s="4"/>
      <c r="FS109" s="4"/>
      <c r="FT109" s="4"/>
    </row>
    <row r="110" spans="1:184" s="5" customFormat="1">
      <c r="A110" s="4">
        <v>92</v>
      </c>
      <c r="B110" s="4">
        <f t="shared" si="271"/>
        <v>100</v>
      </c>
      <c r="C110" s="4">
        <v>0</v>
      </c>
      <c r="D110" s="1">
        <f t="shared" si="272"/>
        <v>-100</v>
      </c>
      <c r="E110" s="1">
        <f t="shared" si="400"/>
        <v>45</v>
      </c>
      <c r="F110" s="4">
        <f t="shared" si="333"/>
        <v>5.9009999999999856</v>
      </c>
      <c r="G110" s="1">
        <f>'0.5Q 17-24'!GA110</f>
        <v>-100</v>
      </c>
      <c r="H110" s="1">
        <f>'0.5Q 17-24'!GB110</f>
        <v>-100</v>
      </c>
      <c r="I110" s="1">
        <f>'0.5Q 17-24'!GC110</f>
        <v>-100</v>
      </c>
      <c r="J110" s="1">
        <f>'0.5Q 17-24'!GD110</f>
        <v>100</v>
      </c>
      <c r="K110" s="1">
        <f>'0.5Q 17-24'!GE110</f>
        <v>0</v>
      </c>
      <c r="L110" s="1">
        <f>'0.5Q 17-24'!GF110</f>
        <v>5.9009999999999856</v>
      </c>
      <c r="M110" s="1">
        <f>'0.5Q 17-24'!GG110</f>
        <v>0.99999999999999645</v>
      </c>
      <c r="N110" s="1">
        <f>'0.5Q 17-24'!GH110</f>
        <v>2.0429780619666979E-16</v>
      </c>
      <c r="O110" s="1">
        <f>'0.5Q 17-24'!GI110</f>
        <v>-0.46727069419163314</v>
      </c>
      <c r="P110" s="1">
        <f>'0.5Q 17-24'!GJ110</f>
        <v>0.99999999999999645</v>
      </c>
      <c r="Q110" s="1">
        <f>'0.5Q 17-24'!GK110</f>
        <v>5.9144214893935903E-19</v>
      </c>
      <c r="R110" s="1">
        <f>'0.5Q 17-24'!GL110</f>
        <v>1000</v>
      </c>
      <c r="S110" s="1">
        <f>'0.5Q 17-24'!GM110</f>
        <v>1027.0199999999963</v>
      </c>
      <c r="T110" s="1">
        <f>'0.5Q 17-24'!GN110</f>
        <v>999.99999999999648</v>
      </c>
      <c r="U110" s="1">
        <f>'0.5Q 17-24'!GO110</f>
        <v>1000</v>
      </c>
      <c r="V110" s="1">
        <f>'0.5Q 17-24'!GP110</f>
        <v>7.8858953191914538E-20</v>
      </c>
      <c r="W110" s="1">
        <f>'0.5Q 17-24'!GQ110</f>
        <v>0</v>
      </c>
      <c r="X110" s="1">
        <f>'0.5Q 17-24'!GR110</f>
        <v>-5.9144214893935907E-16</v>
      </c>
      <c r="Y110" s="1">
        <f>'0.5Q 17-24'!GS110</f>
        <v>0</v>
      </c>
      <c r="Z110" s="1">
        <f>'0.5Q 17-24'!GT110</f>
        <v>10</v>
      </c>
      <c r="AA110" s="1">
        <f>'0.5Q 17-24'!GU110</f>
        <v>5.9152825205801578E-19</v>
      </c>
      <c r="AB110" s="4"/>
      <c r="AC110" s="4">
        <f t="shared" si="273"/>
        <v>-100</v>
      </c>
      <c r="AD110" s="4">
        <f t="shared" si="274"/>
        <v>-100</v>
      </c>
      <c r="AE110" s="4">
        <f t="shared" si="275"/>
        <v>-100</v>
      </c>
      <c r="AF110" s="1">
        <f t="shared" si="276"/>
        <v>100</v>
      </c>
      <c r="AG110" s="1">
        <f t="shared" si="277"/>
        <v>0</v>
      </c>
      <c r="AH110" s="1">
        <f t="shared" si="278"/>
        <v>5.9009999999999856</v>
      </c>
      <c r="AI110" s="4">
        <f t="shared" si="334"/>
        <v>0.99999999999999645</v>
      </c>
      <c r="AJ110" s="1">
        <f t="shared" si="335"/>
        <v>2.0432754820656847E-16</v>
      </c>
      <c r="AK110" s="4">
        <f t="shared" si="401"/>
        <v>-0.46740197786526982</v>
      </c>
      <c r="AL110" s="1">
        <f t="shared" si="336"/>
        <v>0.99999999999999645</v>
      </c>
      <c r="AM110" s="1">
        <f t="shared" si="279"/>
        <v>5.9152825205801578E-19</v>
      </c>
      <c r="AN110" s="1">
        <f t="shared" si="337"/>
        <v>1000</v>
      </c>
      <c r="AO110" s="1">
        <f t="shared" si="338"/>
        <v>1027.0199999999963</v>
      </c>
      <c r="AP110" s="1">
        <f t="shared" si="339"/>
        <v>999.99999999999648</v>
      </c>
      <c r="AQ110" s="1">
        <f t="shared" si="340"/>
        <v>1000</v>
      </c>
      <c r="AR110" s="1">
        <f t="shared" si="341"/>
        <v>7.8870433607735432E-20</v>
      </c>
      <c r="AS110" s="4">
        <f t="shared" si="342"/>
        <v>0</v>
      </c>
      <c r="AT110" s="1">
        <f t="shared" si="343"/>
        <v>-5.9152825205801582E-16</v>
      </c>
      <c r="AU110" s="4">
        <f t="shared" si="280"/>
        <v>0</v>
      </c>
      <c r="AV110" s="4">
        <f t="shared" si="281"/>
        <v>10</v>
      </c>
      <c r="AW110" s="4">
        <f t="shared" si="344"/>
        <v>5.9159573379823438E-19</v>
      </c>
      <c r="AX110" s="4">
        <f t="shared" si="282"/>
        <v>6.7481740218599978E-23</v>
      </c>
      <c r="AY110" s="4">
        <f t="shared" si="283"/>
        <v>-100</v>
      </c>
      <c r="AZ110" s="4">
        <f t="shared" si="284"/>
        <v>-100</v>
      </c>
      <c r="BA110" s="4">
        <f t="shared" si="285"/>
        <v>-100</v>
      </c>
      <c r="BB110" s="1">
        <f t="shared" si="286"/>
        <v>100</v>
      </c>
      <c r="BC110" s="1">
        <f t="shared" si="287"/>
        <v>0</v>
      </c>
      <c r="BD110" s="1">
        <f t="shared" si="288"/>
        <v>5.9009999999999856</v>
      </c>
      <c r="BE110" s="4">
        <f t="shared" si="345"/>
        <v>0.99999999999999645</v>
      </c>
      <c r="BF110" s="1">
        <f t="shared" si="346"/>
        <v>2.0435085796139355E-16</v>
      </c>
      <c r="BG110" s="4">
        <f t="shared" si="402"/>
        <v>-0.46742716091103192</v>
      </c>
      <c r="BH110" s="1">
        <f t="shared" si="347"/>
        <v>0.99999999999999645</v>
      </c>
      <c r="BI110" s="1">
        <f t="shared" si="289"/>
        <v>5.9159573379823438E-19</v>
      </c>
      <c r="BJ110" s="1">
        <f t="shared" si="348"/>
        <v>1000</v>
      </c>
      <c r="BK110" s="1">
        <f t="shared" si="349"/>
        <v>1027.0199999999963</v>
      </c>
      <c r="BL110" s="1">
        <f t="shared" si="350"/>
        <v>999.99999999999648</v>
      </c>
      <c r="BM110" s="1">
        <f t="shared" si="351"/>
        <v>1000</v>
      </c>
      <c r="BN110" s="1">
        <f t="shared" si="352"/>
        <v>7.8879431173097923E-20</v>
      </c>
      <c r="BO110" s="4">
        <f t="shared" si="353"/>
        <v>0</v>
      </c>
      <c r="BP110" s="1">
        <f t="shared" si="354"/>
        <v>-5.9159573379823438E-16</v>
      </c>
      <c r="BQ110" s="4">
        <f t="shared" si="290"/>
        <v>0</v>
      </c>
      <c r="BR110" s="4">
        <f t="shared" si="291"/>
        <v>10</v>
      </c>
      <c r="BS110" s="4">
        <f t="shared" si="355"/>
        <v>5.9161573559778389E-19</v>
      </c>
      <c r="BT110" s="4">
        <f t="shared" si="292"/>
        <v>2.0001799549516913E-23</v>
      </c>
      <c r="BU110" s="4">
        <f t="shared" si="293"/>
        <v>-100</v>
      </c>
      <c r="BV110" s="4">
        <f t="shared" si="294"/>
        <v>-100</v>
      </c>
      <c r="BW110" s="4">
        <f t="shared" si="295"/>
        <v>-100</v>
      </c>
      <c r="BX110" s="1">
        <f t="shared" si="296"/>
        <v>100</v>
      </c>
      <c r="BY110" s="1">
        <f t="shared" si="297"/>
        <v>0</v>
      </c>
      <c r="BZ110" s="1">
        <f t="shared" si="298"/>
        <v>5.9009999999999856</v>
      </c>
      <c r="CA110" s="4">
        <f t="shared" si="356"/>
        <v>0.99999999999999645</v>
      </c>
      <c r="CB110" s="1">
        <f t="shared" si="357"/>
        <v>2.0435776704586657E-16</v>
      </c>
      <c r="CC110" s="4">
        <f t="shared" si="403"/>
        <v>-0.46746129255551433</v>
      </c>
      <c r="CD110" s="1">
        <f t="shared" si="358"/>
        <v>0.99999999999999645</v>
      </c>
      <c r="CE110" s="1">
        <f t="shared" si="299"/>
        <v>5.9161573559778389E-19</v>
      </c>
      <c r="CF110" s="1">
        <f t="shared" si="359"/>
        <v>1000</v>
      </c>
      <c r="CG110" s="1">
        <f t="shared" si="360"/>
        <v>1027.0199999999963</v>
      </c>
      <c r="CH110" s="1">
        <f t="shared" si="361"/>
        <v>999.99999999999648</v>
      </c>
      <c r="CI110" s="1">
        <f t="shared" si="362"/>
        <v>1000</v>
      </c>
      <c r="CJ110" s="1">
        <f t="shared" si="363"/>
        <v>7.8882098079704508E-20</v>
      </c>
      <c r="CK110" s="4">
        <f t="shared" si="364"/>
        <v>0</v>
      </c>
      <c r="CL110" s="1">
        <f t="shared" si="365"/>
        <v>-5.9161573559778392E-16</v>
      </c>
      <c r="CM110" s="4">
        <f t="shared" si="300"/>
        <v>0</v>
      </c>
      <c r="CN110" s="4">
        <f t="shared" si="301"/>
        <v>10</v>
      </c>
      <c r="CO110" s="4">
        <f t="shared" si="366"/>
        <v>5.9161994634363543E-19</v>
      </c>
      <c r="CP110" s="4">
        <f t="shared" si="302"/>
        <v>4.2107458515323541E-24</v>
      </c>
      <c r="CQ110" s="4">
        <f t="shared" si="303"/>
        <v>-100</v>
      </c>
      <c r="CR110" s="4">
        <f t="shared" si="304"/>
        <v>-100</v>
      </c>
      <c r="CS110" s="4">
        <f t="shared" si="305"/>
        <v>-100</v>
      </c>
      <c r="CT110" s="1">
        <f t="shared" si="306"/>
        <v>100</v>
      </c>
      <c r="CU110" s="1">
        <f t="shared" si="307"/>
        <v>0</v>
      </c>
      <c r="CV110" s="1">
        <f t="shared" si="308"/>
        <v>5.9009999999999856</v>
      </c>
      <c r="CW110" s="4">
        <f t="shared" si="367"/>
        <v>0.99999999999999645</v>
      </c>
      <c r="CX110" s="1">
        <f t="shared" si="368"/>
        <v>2.0435922153493451E-16</v>
      </c>
      <c r="CY110" s="4">
        <f t="shared" si="404"/>
        <v>-0.46744665124978735</v>
      </c>
      <c r="CZ110" s="1">
        <f t="shared" si="369"/>
        <v>0.99999999999999645</v>
      </c>
      <c r="DA110" s="1">
        <f t="shared" si="309"/>
        <v>5.9161994634363543E-19</v>
      </c>
      <c r="DB110" s="1">
        <f t="shared" si="370"/>
        <v>1000</v>
      </c>
      <c r="DC110" s="1">
        <f t="shared" si="371"/>
        <v>1027.0199999999963</v>
      </c>
      <c r="DD110" s="1">
        <f t="shared" si="372"/>
        <v>999.99999999999648</v>
      </c>
      <c r="DE110" s="1">
        <f t="shared" si="373"/>
        <v>1000</v>
      </c>
      <c r="DF110" s="1">
        <f t="shared" si="374"/>
        <v>7.8882659512484725E-20</v>
      </c>
      <c r="DG110" s="4">
        <f t="shared" si="375"/>
        <v>0</v>
      </c>
      <c r="DH110" s="1">
        <f t="shared" si="376"/>
        <v>-5.9161994634363547E-16</v>
      </c>
      <c r="DI110" s="4">
        <f t="shared" si="310"/>
        <v>0</v>
      </c>
      <c r="DJ110" s="4">
        <f t="shared" si="311"/>
        <v>10</v>
      </c>
      <c r="DK110" s="4">
        <f t="shared" si="377"/>
        <v>5.9162223225812007E-19</v>
      </c>
      <c r="DL110" s="4">
        <f t="shared" si="312"/>
        <v>2.2859144846447125E-24</v>
      </c>
      <c r="DM110" s="4">
        <f t="shared" si="313"/>
        <v>-100</v>
      </c>
      <c r="DN110" s="4">
        <f t="shared" si="314"/>
        <v>-100</v>
      </c>
      <c r="DO110" s="4">
        <f t="shared" si="315"/>
        <v>-100</v>
      </c>
      <c r="DP110" s="1">
        <f t="shared" si="316"/>
        <v>100</v>
      </c>
      <c r="DQ110" s="1">
        <f t="shared" si="317"/>
        <v>0</v>
      </c>
      <c r="DR110" s="1">
        <f t="shared" si="318"/>
        <v>5.9009999999999856</v>
      </c>
      <c r="DS110" s="4">
        <f t="shared" si="378"/>
        <v>0.99999999999999645</v>
      </c>
      <c r="DT110" s="1">
        <f t="shared" si="379"/>
        <v>2.0436001114270126E-16</v>
      </c>
      <c r="DU110" s="4">
        <f t="shared" si="405"/>
        <v>-0.46741350014400684</v>
      </c>
      <c r="DV110" s="1">
        <f t="shared" si="380"/>
        <v>0.99999999999999645</v>
      </c>
      <c r="DW110" s="1">
        <f t="shared" si="319"/>
        <v>5.9162223225812007E-19</v>
      </c>
      <c r="DX110" s="1">
        <f t="shared" si="381"/>
        <v>1000</v>
      </c>
      <c r="DY110" s="1">
        <f t="shared" si="382"/>
        <v>1027.0199999999963</v>
      </c>
      <c r="DZ110" s="1">
        <f t="shared" si="383"/>
        <v>999.99999999999648</v>
      </c>
      <c r="EA110" s="1">
        <f t="shared" si="384"/>
        <v>1000</v>
      </c>
      <c r="EB110" s="1">
        <f t="shared" si="385"/>
        <v>7.8882964301082694E-20</v>
      </c>
      <c r="EC110" s="4">
        <f t="shared" si="386"/>
        <v>0</v>
      </c>
      <c r="ED110" s="1">
        <f t="shared" si="387"/>
        <v>-5.9162223225812009E-16</v>
      </c>
      <c r="EE110" s="4">
        <f t="shared" si="320"/>
        <v>0</v>
      </c>
      <c r="EF110" s="4">
        <f t="shared" si="321"/>
        <v>10</v>
      </c>
      <c r="EG110" s="4">
        <f t="shared" si="388"/>
        <v>5.9162286369722704E-19</v>
      </c>
      <c r="EH110" s="4">
        <f t="shared" si="322"/>
        <v>6.3143910697455136E-25</v>
      </c>
      <c r="EI110" s="4">
        <f t="shared" si="323"/>
        <v>-100</v>
      </c>
      <c r="EJ110" s="4">
        <f t="shared" si="324"/>
        <v>-100</v>
      </c>
      <c r="EK110" s="4">
        <f t="shared" si="325"/>
        <v>-100</v>
      </c>
      <c r="EL110" s="1">
        <f t="shared" si="326"/>
        <v>100</v>
      </c>
      <c r="EM110" s="1">
        <f t="shared" si="327"/>
        <v>0</v>
      </c>
      <c r="EN110" s="1">
        <f t="shared" si="328"/>
        <v>5.9009999999999856</v>
      </c>
      <c r="EO110" s="4">
        <f t="shared" si="389"/>
        <v>0.99999999999999645</v>
      </c>
      <c r="EP110" s="1">
        <f t="shared" si="390"/>
        <v>2.0436022925638243E-16</v>
      </c>
      <c r="EQ110" s="4">
        <f t="shared" si="406"/>
        <v>-0.46739906360718619</v>
      </c>
      <c r="ER110" s="1">
        <f t="shared" si="391"/>
        <v>0.99999999999999645</v>
      </c>
      <c r="ES110" s="1">
        <f t="shared" si="329"/>
        <v>5.9162286369722704E-19</v>
      </c>
      <c r="ET110" s="1">
        <f t="shared" si="392"/>
        <v>1000</v>
      </c>
      <c r="EU110" s="1">
        <f t="shared" si="393"/>
        <v>1027.0199999999963</v>
      </c>
      <c r="EV110" s="1">
        <f t="shared" si="394"/>
        <v>999.99999999999648</v>
      </c>
      <c r="EW110" s="1">
        <f t="shared" si="395"/>
        <v>1000</v>
      </c>
      <c r="EX110" s="1">
        <f t="shared" si="396"/>
        <v>7.8883048492963625E-20</v>
      </c>
      <c r="EY110" s="4">
        <f t="shared" si="397"/>
        <v>0</v>
      </c>
      <c r="EZ110" s="1">
        <f t="shared" si="398"/>
        <v>-5.9162286369722709E-16</v>
      </c>
      <c r="FA110" s="4">
        <f t="shared" si="330"/>
        <v>0</v>
      </c>
      <c r="FB110" s="4">
        <f t="shared" si="331"/>
        <v>10</v>
      </c>
      <c r="FC110" s="4">
        <f t="shared" si="399"/>
        <v>5.9162240144714468E-19</v>
      </c>
      <c r="FD110" s="4">
        <f t="shared" si="332"/>
        <v>-4.6225008236090647E-25</v>
      </c>
      <c r="FE110" s="4"/>
      <c r="FF110" s="4"/>
      <c r="FG110" s="4"/>
      <c r="FH110" s="4"/>
      <c r="FI110" s="4"/>
      <c r="FJ110" s="4"/>
      <c r="FK110" s="4"/>
      <c r="FL110" s="4"/>
      <c r="FM110" s="4"/>
      <c r="FN110" s="6"/>
      <c r="FO110" s="4"/>
      <c r="FP110" s="4"/>
      <c r="FQ110" s="4"/>
      <c r="FR110" s="4"/>
      <c r="FS110" s="4"/>
      <c r="FT110" s="4"/>
    </row>
    <row r="111" spans="1:184" s="5" customFormat="1">
      <c r="A111" s="4">
        <v>93</v>
      </c>
      <c r="B111" s="4">
        <f t="shared" si="271"/>
        <v>100</v>
      </c>
      <c r="C111" s="4">
        <v>0</v>
      </c>
      <c r="D111" s="1">
        <f t="shared" si="272"/>
        <v>-100</v>
      </c>
      <c r="E111" s="1">
        <f t="shared" si="400"/>
        <v>40</v>
      </c>
      <c r="F111" s="4">
        <f t="shared" si="333"/>
        <v>5.9509999999999854</v>
      </c>
      <c r="G111" s="1">
        <f>'0.5Q 17-24'!GA111</f>
        <v>-100</v>
      </c>
      <c r="H111" s="1">
        <f>'0.5Q 17-24'!GB111</f>
        <v>-100</v>
      </c>
      <c r="I111" s="1">
        <f>'0.5Q 17-24'!GC111</f>
        <v>-100</v>
      </c>
      <c r="J111" s="1">
        <f>'0.5Q 17-24'!GD111</f>
        <v>100</v>
      </c>
      <c r="K111" s="1">
        <f>'0.5Q 17-24'!GE111</f>
        <v>0</v>
      </c>
      <c r="L111" s="1">
        <f>'0.5Q 17-24'!GF111</f>
        <v>5.9509999999999854</v>
      </c>
      <c r="M111" s="1">
        <f>'0.5Q 17-24'!GG111</f>
        <v>0.99999999999999645</v>
      </c>
      <c r="N111" s="1">
        <f>'0.5Q 17-24'!GH111</f>
        <v>1.2257868371800188E-16</v>
      </c>
      <c r="O111" s="1">
        <f>'0.5Q 17-24'!GI111</f>
        <v>-0.46727069419163314</v>
      </c>
      <c r="P111" s="1">
        <f>'0.5Q 17-24'!GJ111</f>
        <v>0.99999999999999645</v>
      </c>
      <c r="Q111" s="1">
        <f>'0.5Q 17-24'!GK111</f>
        <v>3.5486528936361539E-19</v>
      </c>
      <c r="R111" s="1">
        <f>'0.5Q 17-24'!GL111</f>
        <v>1000</v>
      </c>
      <c r="S111" s="1">
        <f>'0.5Q 17-24'!GM111</f>
        <v>1027.0199999999963</v>
      </c>
      <c r="T111" s="1">
        <f>'0.5Q 17-24'!GN111</f>
        <v>999.99999999999648</v>
      </c>
      <c r="U111" s="1">
        <f>'0.5Q 17-24'!GO111</f>
        <v>1000</v>
      </c>
      <c r="V111" s="1">
        <f>'0.5Q 17-24'!GP111</f>
        <v>4.7315371915148728E-20</v>
      </c>
      <c r="W111" s="1">
        <f>'0.5Q 17-24'!GQ111</f>
        <v>0</v>
      </c>
      <c r="X111" s="1">
        <f>'0.5Q 17-24'!GR111</f>
        <v>-3.548652893636154E-16</v>
      </c>
      <c r="Y111" s="1">
        <f>'0.5Q 17-24'!GS111</f>
        <v>0</v>
      </c>
      <c r="Z111" s="1">
        <f>'0.5Q 17-24'!GT111</f>
        <v>10</v>
      </c>
      <c r="AA111" s="1">
        <f>'0.5Q 17-24'!GU111</f>
        <v>3.5491695123480946E-19</v>
      </c>
      <c r="AB111" s="4"/>
      <c r="AC111" s="4">
        <f t="shared" si="273"/>
        <v>-100</v>
      </c>
      <c r="AD111" s="4">
        <f t="shared" si="274"/>
        <v>-100</v>
      </c>
      <c r="AE111" s="4">
        <f t="shared" si="275"/>
        <v>-100</v>
      </c>
      <c r="AF111" s="1">
        <f t="shared" si="276"/>
        <v>100</v>
      </c>
      <c r="AG111" s="1">
        <f t="shared" si="277"/>
        <v>0</v>
      </c>
      <c r="AH111" s="1">
        <f t="shared" si="278"/>
        <v>5.9509999999999854</v>
      </c>
      <c r="AI111" s="4">
        <f t="shared" si="334"/>
        <v>0.99999999999999645</v>
      </c>
      <c r="AJ111" s="1">
        <f t="shared" si="335"/>
        <v>1.2259652892394111E-16</v>
      </c>
      <c r="AK111" s="4">
        <f t="shared" si="401"/>
        <v>-0.46740197786526982</v>
      </c>
      <c r="AL111" s="1">
        <f t="shared" si="336"/>
        <v>0.99999999999999645</v>
      </c>
      <c r="AM111" s="1">
        <f t="shared" si="279"/>
        <v>3.5491695123480946E-19</v>
      </c>
      <c r="AN111" s="1">
        <f t="shared" si="337"/>
        <v>1000</v>
      </c>
      <c r="AO111" s="1">
        <f t="shared" si="338"/>
        <v>1027.0199999999963</v>
      </c>
      <c r="AP111" s="1">
        <f t="shared" si="339"/>
        <v>999.99999999999648</v>
      </c>
      <c r="AQ111" s="1">
        <f t="shared" si="340"/>
        <v>1000</v>
      </c>
      <c r="AR111" s="1">
        <f t="shared" si="341"/>
        <v>4.7322260164641265E-20</v>
      </c>
      <c r="AS111" s="4">
        <f t="shared" si="342"/>
        <v>0</v>
      </c>
      <c r="AT111" s="1">
        <f t="shared" si="343"/>
        <v>-3.5491695123480946E-16</v>
      </c>
      <c r="AU111" s="4">
        <f t="shared" si="280"/>
        <v>0</v>
      </c>
      <c r="AV111" s="4">
        <f t="shared" si="281"/>
        <v>10</v>
      </c>
      <c r="AW111" s="4">
        <f t="shared" si="344"/>
        <v>3.5495744027894061E-19</v>
      </c>
      <c r="AX111" s="4">
        <f t="shared" si="282"/>
        <v>4.0489044131150357E-23</v>
      </c>
      <c r="AY111" s="4">
        <f t="shared" si="283"/>
        <v>-100</v>
      </c>
      <c r="AZ111" s="4">
        <f t="shared" si="284"/>
        <v>-100</v>
      </c>
      <c r="BA111" s="4">
        <f t="shared" si="285"/>
        <v>-100</v>
      </c>
      <c r="BB111" s="1">
        <f t="shared" si="286"/>
        <v>100</v>
      </c>
      <c r="BC111" s="1">
        <f t="shared" si="287"/>
        <v>0</v>
      </c>
      <c r="BD111" s="1">
        <f t="shared" si="288"/>
        <v>5.9509999999999854</v>
      </c>
      <c r="BE111" s="4">
        <f t="shared" si="345"/>
        <v>0.99999999999999645</v>
      </c>
      <c r="BF111" s="1">
        <f t="shared" si="346"/>
        <v>1.2261051477683615E-16</v>
      </c>
      <c r="BG111" s="4">
        <f t="shared" si="402"/>
        <v>-0.46742716091103192</v>
      </c>
      <c r="BH111" s="1">
        <f t="shared" si="347"/>
        <v>0.99999999999999645</v>
      </c>
      <c r="BI111" s="1">
        <f t="shared" si="289"/>
        <v>3.5495744027894061E-19</v>
      </c>
      <c r="BJ111" s="1">
        <f t="shared" si="348"/>
        <v>1000</v>
      </c>
      <c r="BK111" s="1">
        <f t="shared" si="349"/>
        <v>1027.0199999999963</v>
      </c>
      <c r="BL111" s="1">
        <f t="shared" si="350"/>
        <v>999.99999999999648</v>
      </c>
      <c r="BM111" s="1">
        <f t="shared" si="351"/>
        <v>1000</v>
      </c>
      <c r="BN111" s="1">
        <f t="shared" si="352"/>
        <v>4.7327658703858756E-20</v>
      </c>
      <c r="BO111" s="4">
        <f t="shared" si="353"/>
        <v>0</v>
      </c>
      <c r="BP111" s="1">
        <f t="shared" si="354"/>
        <v>-3.549574402789406E-16</v>
      </c>
      <c r="BQ111" s="4">
        <f t="shared" si="290"/>
        <v>0</v>
      </c>
      <c r="BR111" s="4">
        <f t="shared" si="291"/>
        <v>10</v>
      </c>
      <c r="BS111" s="4">
        <f t="shared" si="355"/>
        <v>3.5496944135867035E-19</v>
      </c>
      <c r="BT111" s="4">
        <f t="shared" si="292"/>
        <v>1.2001079729739037E-23</v>
      </c>
      <c r="BU111" s="4">
        <f t="shared" si="293"/>
        <v>-100</v>
      </c>
      <c r="BV111" s="4">
        <f t="shared" si="294"/>
        <v>-100</v>
      </c>
      <c r="BW111" s="4">
        <f t="shared" si="295"/>
        <v>-100</v>
      </c>
      <c r="BX111" s="1">
        <f t="shared" si="296"/>
        <v>100</v>
      </c>
      <c r="BY111" s="1">
        <f t="shared" si="297"/>
        <v>0</v>
      </c>
      <c r="BZ111" s="1">
        <f t="shared" si="298"/>
        <v>5.9509999999999854</v>
      </c>
      <c r="CA111" s="4">
        <f t="shared" si="356"/>
        <v>0.99999999999999645</v>
      </c>
      <c r="CB111" s="1">
        <f t="shared" si="357"/>
        <v>1.2261466022751997E-16</v>
      </c>
      <c r="CC111" s="4">
        <f t="shared" si="403"/>
        <v>-0.46746129255551433</v>
      </c>
      <c r="CD111" s="1">
        <f t="shared" si="358"/>
        <v>0.99999999999999645</v>
      </c>
      <c r="CE111" s="1">
        <f t="shared" si="299"/>
        <v>3.5496944135867035E-19</v>
      </c>
      <c r="CF111" s="1">
        <f t="shared" si="359"/>
        <v>1000</v>
      </c>
      <c r="CG111" s="1">
        <f t="shared" si="360"/>
        <v>1027.0199999999963</v>
      </c>
      <c r="CH111" s="1">
        <f t="shared" si="361"/>
        <v>999.99999999999648</v>
      </c>
      <c r="CI111" s="1">
        <f t="shared" si="362"/>
        <v>1000</v>
      </c>
      <c r="CJ111" s="1">
        <f t="shared" si="363"/>
        <v>4.7329258847822712E-20</v>
      </c>
      <c r="CK111" s="4">
        <f t="shared" si="364"/>
        <v>0</v>
      </c>
      <c r="CL111" s="1">
        <f t="shared" si="365"/>
        <v>-3.5496944135867035E-16</v>
      </c>
      <c r="CM111" s="4">
        <f t="shared" si="300"/>
        <v>0</v>
      </c>
      <c r="CN111" s="4">
        <f t="shared" si="301"/>
        <v>10</v>
      </c>
      <c r="CO111" s="4">
        <f t="shared" si="366"/>
        <v>3.5497196780618123E-19</v>
      </c>
      <c r="CP111" s="4">
        <f t="shared" si="302"/>
        <v>2.5264475108808939E-24</v>
      </c>
      <c r="CQ111" s="4">
        <f t="shared" si="303"/>
        <v>-100</v>
      </c>
      <c r="CR111" s="4">
        <f t="shared" si="304"/>
        <v>-100</v>
      </c>
      <c r="CS111" s="4">
        <f t="shared" si="305"/>
        <v>-100</v>
      </c>
      <c r="CT111" s="1">
        <f t="shared" si="306"/>
        <v>100</v>
      </c>
      <c r="CU111" s="1">
        <f t="shared" si="307"/>
        <v>0</v>
      </c>
      <c r="CV111" s="1">
        <f t="shared" si="308"/>
        <v>5.9509999999999854</v>
      </c>
      <c r="CW111" s="4">
        <f t="shared" si="367"/>
        <v>0.99999999999999645</v>
      </c>
      <c r="CX111" s="1">
        <f t="shared" si="368"/>
        <v>1.2261553292096071E-16</v>
      </c>
      <c r="CY111" s="4">
        <f t="shared" si="404"/>
        <v>-0.46744665124978735</v>
      </c>
      <c r="CZ111" s="1">
        <f t="shared" si="369"/>
        <v>0.99999999999999645</v>
      </c>
      <c r="DA111" s="1">
        <f t="shared" si="309"/>
        <v>3.5497196780618123E-19</v>
      </c>
      <c r="DB111" s="1">
        <f t="shared" si="370"/>
        <v>1000</v>
      </c>
      <c r="DC111" s="1">
        <f t="shared" si="371"/>
        <v>1027.0199999999963</v>
      </c>
      <c r="DD111" s="1">
        <f t="shared" si="372"/>
        <v>999.99999999999648</v>
      </c>
      <c r="DE111" s="1">
        <f t="shared" si="373"/>
        <v>1000</v>
      </c>
      <c r="DF111" s="1">
        <f t="shared" si="374"/>
        <v>4.7329595707490841E-20</v>
      </c>
      <c r="DG111" s="4">
        <f t="shared" si="375"/>
        <v>0</v>
      </c>
      <c r="DH111" s="1">
        <f t="shared" si="376"/>
        <v>-3.5497196780618124E-16</v>
      </c>
      <c r="DI111" s="4">
        <f t="shared" si="310"/>
        <v>0</v>
      </c>
      <c r="DJ111" s="4">
        <f t="shared" si="311"/>
        <v>10</v>
      </c>
      <c r="DK111" s="4">
        <f t="shared" si="377"/>
        <v>3.5497333935487201E-19</v>
      </c>
      <c r="DL111" s="4">
        <f t="shared" si="312"/>
        <v>1.3715486907868275E-24</v>
      </c>
      <c r="DM111" s="4">
        <f t="shared" si="313"/>
        <v>-100</v>
      </c>
      <c r="DN111" s="4">
        <f t="shared" si="314"/>
        <v>-100</v>
      </c>
      <c r="DO111" s="4">
        <f t="shared" si="315"/>
        <v>-100</v>
      </c>
      <c r="DP111" s="1">
        <f t="shared" si="316"/>
        <v>100</v>
      </c>
      <c r="DQ111" s="1">
        <f t="shared" si="317"/>
        <v>0</v>
      </c>
      <c r="DR111" s="1">
        <f t="shared" si="318"/>
        <v>5.9509999999999854</v>
      </c>
      <c r="DS111" s="4">
        <f t="shared" si="378"/>
        <v>0.99999999999999645</v>
      </c>
      <c r="DT111" s="1">
        <f t="shared" si="379"/>
        <v>1.2261600668562074E-16</v>
      </c>
      <c r="DU111" s="4">
        <f t="shared" si="405"/>
        <v>-0.46741350014400684</v>
      </c>
      <c r="DV111" s="1">
        <f t="shared" si="380"/>
        <v>0.99999999999999645</v>
      </c>
      <c r="DW111" s="1">
        <f t="shared" si="319"/>
        <v>3.5497333935487201E-19</v>
      </c>
      <c r="DX111" s="1">
        <f t="shared" si="381"/>
        <v>1000</v>
      </c>
      <c r="DY111" s="1">
        <f t="shared" si="382"/>
        <v>1027.0199999999963</v>
      </c>
      <c r="DZ111" s="1">
        <f t="shared" si="383"/>
        <v>999.99999999999648</v>
      </c>
      <c r="EA111" s="1">
        <f t="shared" si="384"/>
        <v>1000</v>
      </c>
      <c r="EB111" s="1">
        <f t="shared" si="385"/>
        <v>4.7329778580649609E-20</v>
      </c>
      <c r="EC111" s="4">
        <f t="shared" si="386"/>
        <v>0</v>
      </c>
      <c r="ED111" s="1">
        <f t="shared" si="387"/>
        <v>-3.5497333935487203E-16</v>
      </c>
      <c r="EE111" s="4">
        <f t="shared" si="320"/>
        <v>0</v>
      </c>
      <c r="EF111" s="4">
        <f t="shared" si="321"/>
        <v>10</v>
      </c>
      <c r="EG111" s="4">
        <f t="shared" si="388"/>
        <v>3.5497371821833622E-19</v>
      </c>
      <c r="EH111" s="4">
        <f t="shared" si="322"/>
        <v>3.7886346420399012E-25</v>
      </c>
      <c r="EI111" s="4">
        <f t="shared" si="323"/>
        <v>-100</v>
      </c>
      <c r="EJ111" s="4">
        <f t="shared" si="324"/>
        <v>-100</v>
      </c>
      <c r="EK111" s="4">
        <f t="shared" si="325"/>
        <v>-100</v>
      </c>
      <c r="EL111" s="1">
        <f t="shared" si="326"/>
        <v>100</v>
      </c>
      <c r="EM111" s="1">
        <f t="shared" si="327"/>
        <v>0</v>
      </c>
      <c r="EN111" s="1">
        <f t="shared" si="328"/>
        <v>5.9509999999999854</v>
      </c>
      <c r="EO111" s="4">
        <f t="shared" si="389"/>
        <v>0.99999999999999645</v>
      </c>
      <c r="EP111" s="1">
        <f t="shared" si="390"/>
        <v>1.2261613755382944E-16</v>
      </c>
      <c r="EQ111" s="4">
        <f t="shared" si="406"/>
        <v>-0.46739906360718619</v>
      </c>
      <c r="ER111" s="1">
        <f t="shared" si="391"/>
        <v>0.99999999999999645</v>
      </c>
      <c r="ES111" s="1">
        <f t="shared" si="329"/>
        <v>3.5497371821833622E-19</v>
      </c>
      <c r="ET111" s="1">
        <f t="shared" si="392"/>
        <v>1000</v>
      </c>
      <c r="EU111" s="1">
        <f t="shared" si="393"/>
        <v>1027.0199999999963</v>
      </c>
      <c r="EV111" s="1">
        <f t="shared" si="394"/>
        <v>999.99999999999648</v>
      </c>
      <c r="EW111" s="1">
        <f t="shared" si="395"/>
        <v>1000</v>
      </c>
      <c r="EX111" s="1">
        <f t="shared" si="396"/>
        <v>4.7329829095778165E-20</v>
      </c>
      <c r="EY111" s="4">
        <f t="shared" si="397"/>
        <v>0</v>
      </c>
      <c r="EZ111" s="1">
        <f t="shared" si="398"/>
        <v>-3.549737182183362E-16</v>
      </c>
      <c r="FA111" s="4">
        <f t="shared" si="330"/>
        <v>0</v>
      </c>
      <c r="FB111" s="4">
        <f t="shared" si="331"/>
        <v>10</v>
      </c>
      <c r="FC111" s="4">
        <f t="shared" si="399"/>
        <v>3.5497344086828681E-19</v>
      </c>
      <c r="FD111" s="4">
        <f t="shared" si="332"/>
        <v>-2.7735004940691423E-25</v>
      </c>
      <c r="FE111" s="4"/>
      <c r="FF111" s="4"/>
      <c r="FG111" s="4"/>
      <c r="FH111" s="4"/>
      <c r="FI111" s="4"/>
      <c r="FJ111" s="4"/>
      <c r="FK111" s="4"/>
      <c r="FL111" s="4"/>
      <c r="FM111" s="4"/>
      <c r="FN111" s="6"/>
      <c r="FO111" s="4"/>
      <c r="FP111" s="4"/>
      <c r="FQ111" s="4"/>
      <c r="FR111" s="4"/>
      <c r="FS111" s="4"/>
      <c r="FT111" s="4"/>
    </row>
    <row r="112" spans="1:184" s="5" customFormat="1">
      <c r="A112" s="4">
        <v>94</v>
      </c>
      <c r="B112" s="4">
        <f t="shared" si="271"/>
        <v>100</v>
      </c>
      <c r="C112" s="4">
        <v>0</v>
      </c>
      <c r="D112" s="1">
        <f t="shared" si="272"/>
        <v>-100</v>
      </c>
      <c r="E112" s="1">
        <f t="shared" si="400"/>
        <v>35</v>
      </c>
      <c r="F112" s="4">
        <f t="shared" si="333"/>
        <v>6.0009999999999852</v>
      </c>
      <c r="G112" s="1">
        <f>'0.5Q 17-24'!GA112</f>
        <v>-100</v>
      </c>
      <c r="H112" s="1">
        <f>'0.5Q 17-24'!GB112</f>
        <v>-100</v>
      </c>
      <c r="I112" s="1">
        <f>'0.5Q 17-24'!GC112</f>
        <v>-100</v>
      </c>
      <c r="J112" s="1">
        <f>'0.5Q 17-24'!GD112</f>
        <v>100</v>
      </c>
      <c r="K112" s="1">
        <f>'0.5Q 17-24'!GE112</f>
        <v>0</v>
      </c>
      <c r="L112" s="1">
        <f>'0.5Q 17-24'!GF112</f>
        <v>6.0009999999999852</v>
      </c>
      <c r="M112" s="1">
        <f>'0.5Q 17-24'!GG112</f>
        <v>0.99999999999999645</v>
      </c>
      <c r="N112" s="1">
        <f>'0.5Q 17-24'!GH112</f>
        <v>7.3547210230801106E-17</v>
      </c>
      <c r="O112" s="1">
        <f>'0.5Q 17-24'!GI112</f>
        <v>-0.46727069419163314</v>
      </c>
      <c r="P112" s="1">
        <f>'0.5Q 17-24'!GJ112</f>
        <v>0.99999999999999645</v>
      </c>
      <c r="Q112" s="1">
        <f>'0.5Q 17-24'!GK112</f>
        <v>2.1291917361816923E-19</v>
      </c>
      <c r="R112" s="1">
        <f>'0.5Q 17-24'!GL112</f>
        <v>1000</v>
      </c>
      <c r="S112" s="1">
        <f>'0.5Q 17-24'!GM112</f>
        <v>1027.0199999999963</v>
      </c>
      <c r="T112" s="1">
        <f>'0.5Q 17-24'!GN112</f>
        <v>999.99999999999648</v>
      </c>
      <c r="U112" s="1">
        <f>'0.5Q 17-24'!GO112</f>
        <v>1000</v>
      </c>
      <c r="V112" s="1">
        <f>'0.5Q 17-24'!GP112</f>
        <v>2.8389223149089231E-20</v>
      </c>
      <c r="W112" s="1">
        <f>'0.5Q 17-24'!GQ112</f>
        <v>0</v>
      </c>
      <c r="X112" s="1">
        <f>'0.5Q 17-24'!GR112</f>
        <v>-2.1291917361816923E-16</v>
      </c>
      <c r="Y112" s="1">
        <f>'0.5Q 17-24'!GS112</f>
        <v>0</v>
      </c>
      <c r="Z112" s="1">
        <f>'0.5Q 17-24'!GT112</f>
        <v>10</v>
      </c>
      <c r="AA112" s="1">
        <f>'0.5Q 17-24'!GU112</f>
        <v>2.1295017074088565E-19</v>
      </c>
      <c r="AB112" s="4"/>
      <c r="AC112" s="4">
        <f t="shared" si="273"/>
        <v>-100</v>
      </c>
      <c r="AD112" s="4">
        <f t="shared" si="274"/>
        <v>-100</v>
      </c>
      <c r="AE112" s="4">
        <f t="shared" si="275"/>
        <v>-100</v>
      </c>
      <c r="AF112" s="1">
        <f t="shared" si="276"/>
        <v>100</v>
      </c>
      <c r="AG112" s="1">
        <f t="shared" si="277"/>
        <v>0</v>
      </c>
      <c r="AH112" s="1">
        <f t="shared" si="278"/>
        <v>6.0009999999999852</v>
      </c>
      <c r="AI112" s="4">
        <f t="shared" si="334"/>
        <v>0.99999999999999645</v>
      </c>
      <c r="AJ112" s="1">
        <f t="shared" si="335"/>
        <v>7.3557917354364652E-17</v>
      </c>
      <c r="AK112" s="4">
        <f t="shared" si="401"/>
        <v>-0.46740197786526982</v>
      </c>
      <c r="AL112" s="1">
        <f t="shared" si="336"/>
        <v>0.99999999999999645</v>
      </c>
      <c r="AM112" s="1">
        <f t="shared" si="279"/>
        <v>2.1295017074088565E-19</v>
      </c>
      <c r="AN112" s="1">
        <f t="shared" si="337"/>
        <v>1000</v>
      </c>
      <c r="AO112" s="1">
        <f t="shared" si="338"/>
        <v>1027.0199999999963</v>
      </c>
      <c r="AP112" s="1">
        <f t="shared" si="339"/>
        <v>999.99999999999648</v>
      </c>
      <c r="AQ112" s="1">
        <f t="shared" si="340"/>
        <v>1000</v>
      </c>
      <c r="AR112" s="1">
        <f t="shared" si="341"/>
        <v>2.8393356098784763E-20</v>
      </c>
      <c r="AS112" s="4">
        <f t="shared" si="342"/>
        <v>0</v>
      </c>
      <c r="AT112" s="1">
        <f t="shared" si="343"/>
        <v>-2.1295017074088565E-16</v>
      </c>
      <c r="AU112" s="4">
        <f t="shared" si="280"/>
        <v>0</v>
      </c>
      <c r="AV112" s="4">
        <f t="shared" si="281"/>
        <v>10</v>
      </c>
      <c r="AW112" s="4">
        <f t="shared" si="344"/>
        <v>2.1297446416736435E-19</v>
      </c>
      <c r="AX112" s="4">
        <f t="shared" si="282"/>
        <v>2.4293426478695029E-23</v>
      </c>
      <c r="AY112" s="4">
        <f t="shared" si="283"/>
        <v>-100</v>
      </c>
      <c r="AZ112" s="4">
        <f t="shared" si="284"/>
        <v>-100</v>
      </c>
      <c r="BA112" s="4">
        <f t="shared" si="285"/>
        <v>-100</v>
      </c>
      <c r="BB112" s="1">
        <f t="shared" si="286"/>
        <v>100</v>
      </c>
      <c r="BC112" s="1">
        <f t="shared" si="287"/>
        <v>0</v>
      </c>
      <c r="BD112" s="1">
        <f t="shared" si="288"/>
        <v>6.0009999999999852</v>
      </c>
      <c r="BE112" s="4">
        <f t="shared" si="345"/>
        <v>0.99999999999999645</v>
      </c>
      <c r="BF112" s="1">
        <f t="shared" si="346"/>
        <v>7.356630886610168E-17</v>
      </c>
      <c r="BG112" s="4">
        <f t="shared" si="402"/>
        <v>-0.46742716091103192</v>
      </c>
      <c r="BH112" s="1">
        <f t="shared" si="347"/>
        <v>0.99999999999999645</v>
      </c>
      <c r="BI112" s="1">
        <f t="shared" si="289"/>
        <v>2.1297446416736435E-19</v>
      </c>
      <c r="BJ112" s="1">
        <f t="shared" si="348"/>
        <v>1000</v>
      </c>
      <c r="BK112" s="1">
        <f t="shared" si="349"/>
        <v>1027.0199999999963</v>
      </c>
      <c r="BL112" s="1">
        <f t="shared" si="350"/>
        <v>999.99999999999648</v>
      </c>
      <c r="BM112" s="1">
        <f t="shared" si="351"/>
        <v>1000</v>
      </c>
      <c r="BN112" s="1">
        <f t="shared" si="352"/>
        <v>2.8396595222315249E-20</v>
      </c>
      <c r="BO112" s="4">
        <f t="shared" si="353"/>
        <v>0</v>
      </c>
      <c r="BP112" s="1">
        <f t="shared" si="354"/>
        <v>-2.1297446416736434E-16</v>
      </c>
      <c r="BQ112" s="4">
        <f t="shared" si="290"/>
        <v>0</v>
      </c>
      <c r="BR112" s="4">
        <f t="shared" si="291"/>
        <v>10</v>
      </c>
      <c r="BS112" s="4">
        <f t="shared" si="355"/>
        <v>2.129816648152022E-19</v>
      </c>
      <c r="BT112" s="4">
        <f t="shared" si="292"/>
        <v>7.200647837848237E-24</v>
      </c>
      <c r="BU112" s="4">
        <f t="shared" si="293"/>
        <v>-100</v>
      </c>
      <c r="BV112" s="4">
        <f t="shared" si="294"/>
        <v>-100</v>
      </c>
      <c r="BW112" s="4">
        <f t="shared" si="295"/>
        <v>-100</v>
      </c>
      <c r="BX112" s="1">
        <f t="shared" si="296"/>
        <v>100</v>
      </c>
      <c r="BY112" s="1">
        <f t="shared" si="297"/>
        <v>0</v>
      </c>
      <c r="BZ112" s="1">
        <f t="shared" si="298"/>
        <v>6.0009999999999852</v>
      </c>
      <c r="CA112" s="4">
        <f t="shared" si="356"/>
        <v>0.99999999999999645</v>
      </c>
      <c r="CB112" s="1">
        <f t="shared" si="357"/>
        <v>7.356879613651198E-17</v>
      </c>
      <c r="CC112" s="4">
        <f t="shared" si="403"/>
        <v>-0.46746129255551433</v>
      </c>
      <c r="CD112" s="1">
        <f t="shared" si="358"/>
        <v>0.99999999999999645</v>
      </c>
      <c r="CE112" s="1">
        <f t="shared" si="299"/>
        <v>2.129816648152022E-19</v>
      </c>
      <c r="CF112" s="1">
        <f t="shared" si="359"/>
        <v>1000</v>
      </c>
      <c r="CG112" s="1">
        <f t="shared" si="360"/>
        <v>1027.0199999999963</v>
      </c>
      <c r="CH112" s="1">
        <f t="shared" si="361"/>
        <v>999.99999999999648</v>
      </c>
      <c r="CI112" s="1">
        <f t="shared" si="362"/>
        <v>1000</v>
      </c>
      <c r="CJ112" s="1">
        <f t="shared" si="363"/>
        <v>2.8397555308693627E-20</v>
      </c>
      <c r="CK112" s="4">
        <f t="shared" si="364"/>
        <v>0</v>
      </c>
      <c r="CL112" s="1">
        <f t="shared" si="365"/>
        <v>-2.1298166481520219E-16</v>
      </c>
      <c r="CM112" s="4">
        <f t="shared" si="300"/>
        <v>0</v>
      </c>
      <c r="CN112" s="4">
        <f t="shared" si="301"/>
        <v>10</v>
      </c>
      <c r="CO112" s="4">
        <f t="shared" si="366"/>
        <v>2.1298318068370872E-19</v>
      </c>
      <c r="CP112" s="4">
        <f t="shared" si="302"/>
        <v>1.5158685065237215E-24</v>
      </c>
      <c r="CQ112" s="4">
        <f t="shared" si="303"/>
        <v>-100</v>
      </c>
      <c r="CR112" s="4">
        <f t="shared" si="304"/>
        <v>-100</v>
      </c>
      <c r="CS112" s="4">
        <f t="shared" si="305"/>
        <v>-100</v>
      </c>
      <c r="CT112" s="1">
        <f t="shared" si="306"/>
        <v>100</v>
      </c>
      <c r="CU112" s="1">
        <f t="shared" si="307"/>
        <v>0</v>
      </c>
      <c r="CV112" s="1">
        <f t="shared" si="308"/>
        <v>6.0009999999999852</v>
      </c>
      <c r="CW112" s="4">
        <f t="shared" si="367"/>
        <v>0.99999999999999645</v>
      </c>
      <c r="CX112" s="1">
        <f t="shared" si="368"/>
        <v>7.3569319752576419E-17</v>
      </c>
      <c r="CY112" s="4">
        <f t="shared" si="404"/>
        <v>-0.46744665124978735</v>
      </c>
      <c r="CZ112" s="1">
        <f t="shared" si="369"/>
        <v>0.99999999999999645</v>
      </c>
      <c r="DA112" s="1">
        <f t="shared" si="309"/>
        <v>2.1298318068370872E-19</v>
      </c>
      <c r="DB112" s="1">
        <f t="shared" si="370"/>
        <v>1000</v>
      </c>
      <c r="DC112" s="1">
        <f t="shared" si="371"/>
        <v>1027.0199999999963</v>
      </c>
      <c r="DD112" s="1">
        <f t="shared" si="372"/>
        <v>999.99999999999648</v>
      </c>
      <c r="DE112" s="1">
        <f t="shared" si="373"/>
        <v>1000</v>
      </c>
      <c r="DF112" s="1">
        <f t="shared" si="374"/>
        <v>2.8397757424494501E-20</v>
      </c>
      <c r="DG112" s="4">
        <f t="shared" si="375"/>
        <v>0</v>
      </c>
      <c r="DH112" s="1">
        <f t="shared" si="376"/>
        <v>-2.1298318068370871E-16</v>
      </c>
      <c r="DI112" s="4">
        <f t="shared" si="310"/>
        <v>0</v>
      </c>
      <c r="DJ112" s="4">
        <f t="shared" si="311"/>
        <v>10</v>
      </c>
      <c r="DK112" s="4">
        <f t="shared" si="377"/>
        <v>2.129840036129232E-19</v>
      </c>
      <c r="DL112" s="4">
        <f t="shared" si="312"/>
        <v>8.2292921447691131E-25</v>
      </c>
      <c r="DM112" s="4">
        <f t="shared" si="313"/>
        <v>-100</v>
      </c>
      <c r="DN112" s="4">
        <f t="shared" si="314"/>
        <v>-100</v>
      </c>
      <c r="DO112" s="4">
        <f t="shared" si="315"/>
        <v>-100</v>
      </c>
      <c r="DP112" s="1">
        <f t="shared" si="316"/>
        <v>100</v>
      </c>
      <c r="DQ112" s="1">
        <f t="shared" si="317"/>
        <v>0</v>
      </c>
      <c r="DR112" s="1">
        <f t="shared" si="318"/>
        <v>6.0009999999999852</v>
      </c>
      <c r="DS112" s="4">
        <f t="shared" si="378"/>
        <v>0.99999999999999645</v>
      </c>
      <c r="DT112" s="1">
        <f t="shared" si="379"/>
        <v>7.3569604011372424E-17</v>
      </c>
      <c r="DU112" s="4">
        <f t="shared" si="405"/>
        <v>-0.46741350014400684</v>
      </c>
      <c r="DV112" s="1">
        <f t="shared" si="380"/>
        <v>0.99999999999999645</v>
      </c>
      <c r="DW112" s="1">
        <f t="shared" si="319"/>
        <v>2.129840036129232E-19</v>
      </c>
      <c r="DX112" s="1">
        <f t="shared" si="381"/>
        <v>1000</v>
      </c>
      <c r="DY112" s="1">
        <f t="shared" si="382"/>
        <v>1027.0199999999963</v>
      </c>
      <c r="DZ112" s="1">
        <f t="shared" si="383"/>
        <v>999.99999999999648</v>
      </c>
      <c r="EA112" s="1">
        <f t="shared" si="384"/>
        <v>1000</v>
      </c>
      <c r="EB112" s="1">
        <f t="shared" si="385"/>
        <v>2.8397867148389765E-20</v>
      </c>
      <c r="EC112" s="4">
        <f t="shared" si="386"/>
        <v>0</v>
      </c>
      <c r="ED112" s="1">
        <f t="shared" si="387"/>
        <v>-2.129840036129232E-16</v>
      </c>
      <c r="EE112" s="4">
        <f t="shared" si="320"/>
        <v>0</v>
      </c>
      <c r="EF112" s="4">
        <f t="shared" si="321"/>
        <v>10</v>
      </c>
      <c r="EG112" s="4">
        <f t="shared" si="388"/>
        <v>2.1298423093100172E-19</v>
      </c>
      <c r="EH112" s="4">
        <f t="shared" si="322"/>
        <v>2.2731807852239407E-25</v>
      </c>
      <c r="EI112" s="4">
        <f t="shared" si="323"/>
        <v>-100</v>
      </c>
      <c r="EJ112" s="4">
        <f t="shared" si="324"/>
        <v>-100</v>
      </c>
      <c r="EK112" s="4">
        <f t="shared" si="325"/>
        <v>-100</v>
      </c>
      <c r="EL112" s="1">
        <f t="shared" si="326"/>
        <v>100</v>
      </c>
      <c r="EM112" s="1">
        <f t="shared" si="327"/>
        <v>0</v>
      </c>
      <c r="EN112" s="1">
        <f t="shared" si="328"/>
        <v>6.0009999999999852</v>
      </c>
      <c r="EO112" s="4">
        <f t="shared" si="389"/>
        <v>0.99999999999999645</v>
      </c>
      <c r="EP112" s="1">
        <f t="shared" si="390"/>
        <v>7.3569682532297655E-17</v>
      </c>
      <c r="EQ112" s="4">
        <f t="shared" si="406"/>
        <v>-0.46739906360718619</v>
      </c>
      <c r="ER112" s="1">
        <f t="shared" si="391"/>
        <v>0.99999999999999645</v>
      </c>
      <c r="ES112" s="1">
        <f t="shared" si="329"/>
        <v>2.1298423093100172E-19</v>
      </c>
      <c r="ET112" s="1">
        <f t="shared" si="392"/>
        <v>1000</v>
      </c>
      <c r="EU112" s="1">
        <f t="shared" si="393"/>
        <v>1027.0199999999963</v>
      </c>
      <c r="EV112" s="1">
        <f t="shared" si="394"/>
        <v>999.99999999999648</v>
      </c>
      <c r="EW112" s="1">
        <f t="shared" si="395"/>
        <v>1000</v>
      </c>
      <c r="EX112" s="1">
        <f t="shared" si="396"/>
        <v>2.8397897457466902E-20</v>
      </c>
      <c r="EY112" s="4">
        <f t="shared" si="397"/>
        <v>0</v>
      </c>
      <c r="EZ112" s="1">
        <f t="shared" si="398"/>
        <v>-2.1298423093100172E-16</v>
      </c>
      <c r="FA112" s="4">
        <f t="shared" si="330"/>
        <v>0</v>
      </c>
      <c r="FB112" s="4">
        <f t="shared" si="331"/>
        <v>10</v>
      </c>
      <c r="FC112" s="4">
        <f t="shared" si="399"/>
        <v>2.1298406452097208E-19</v>
      </c>
      <c r="FD112" s="4">
        <f t="shared" si="332"/>
        <v>-1.6641002963933371E-25</v>
      </c>
      <c r="FE112" s="4"/>
      <c r="FF112" s="4"/>
      <c r="FG112" s="4"/>
      <c r="FH112" s="4"/>
      <c r="FI112" s="4"/>
      <c r="FJ112" s="4"/>
      <c r="FK112" s="4"/>
      <c r="FL112" s="4"/>
      <c r="FM112" s="4"/>
      <c r="FN112" s="6"/>
      <c r="FO112" s="4"/>
      <c r="FP112" s="4"/>
      <c r="FQ112" s="4"/>
      <c r="FR112" s="4"/>
      <c r="FS112" s="4"/>
      <c r="FT112" s="4"/>
    </row>
    <row r="113" spans="1:176" s="5" customFormat="1">
      <c r="A113" s="4">
        <v>95</v>
      </c>
      <c r="B113" s="4">
        <f t="shared" si="271"/>
        <v>100</v>
      </c>
      <c r="C113" s="4">
        <v>0</v>
      </c>
      <c r="D113" s="1">
        <f t="shared" si="272"/>
        <v>-100</v>
      </c>
      <c r="E113" s="1">
        <f t="shared" si="400"/>
        <v>30</v>
      </c>
      <c r="F113" s="4">
        <f t="shared" si="333"/>
        <v>6.0509999999999851</v>
      </c>
      <c r="G113" s="1">
        <f>'0.5Q 17-24'!GA113</f>
        <v>-100</v>
      </c>
      <c r="H113" s="1">
        <f>'0.5Q 17-24'!GB113</f>
        <v>-100</v>
      </c>
      <c r="I113" s="1">
        <f>'0.5Q 17-24'!GC113</f>
        <v>-100</v>
      </c>
      <c r="J113" s="1">
        <f>'0.5Q 17-24'!GD113</f>
        <v>100</v>
      </c>
      <c r="K113" s="1">
        <f>'0.5Q 17-24'!GE113</f>
        <v>0</v>
      </c>
      <c r="L113" s="1">
        <f>'0.5Q 17-24'!GF113</f>
        <v>6.0509999999999851</v>
      </c>
      <c r="M113" s="1">
        <f>'0.5Q 17-24'!GG113</f>
        <v>0.99999999999999645</v>
      </c>
      <c r="N113" s="1">
        <f>'0.5Q 17-24'!GH113</f>
        <v>4.4128326138480664E-17</v>
      </c>
      <c r="O113" s="1">
        <f>'0.5Q 17-24'!GI113</f>
        <v>-0.46727069419163314</v>
      </c>
      <c r="P113" s="1">
        <f>'0.5Q 17-24'!GJ113</f>
        <v>0.99999999999999645</v>
      </c>
      <c r="Q113" s="1">
        <f>'0.5Q 17-24'!GK113</f>
        <v>1.2775150417090154E-19</v>
      </c>
      <c r="R113" s="1">
        <f>'0.5Q 17-24'!GL113</f>
        <v>1000</v>
      </c>
      <c r="S113" s="1">
        <f>'0.5Q 17-24'!GM113</f>
        <v>1027.0199999999963</v>
      </c>
      <c r="T113" s="1">
        <f>'0.5Q 17-24'!GN113</f>
        <v>999.99999999999648</v>
      </c>
      <c r="U113" s="1">
        <f>'0.5Q 17-24'!GO113</f>
        <v>1000</v>
      </c>
      <c r="V113" s="1">
        <f>'0.5Q 17-24'!GP113</f>
        <v>1.7033533889453537E-20</v>
      </c>
      <c r="W113" s="1">
        <f>'0.5Q 17-24'!GQ113</f>
        <v>0</v>
      </c>
      <c r="X113" s="1">
        <f>'0.5Q 17-24'!GR113</f>
        <v>-1.2775150417090155E-16</v>
      </c>
      <c r="Y113" s="1">
        <f>'0.5Q 17-24'!GS113</f>
        <v>0</v>
      </c>
      <c r="Z113" s="1">
        <f>'0.5Q 17-24'!GT113</f>
        <v>10</v>
      </c>
      <c r="AA113" s="1">
        <f>'0.5Q 17-24'!GU113</f>
        <v>1.2777010244453138E-19</v>
      </c>
      <c r="AB113" s="4"/>
      <c r="AC113" s="4">
        <f t="shared" si="273"/>
        <v>-100</v>
      </c>
      <c r="AD113" s="4">
        <f t="shared" si="274"/>
        <v>-100</v>
      </c>
      <c r="AE113" s="4">
        <f t="shared" si="275"/>
        <v>-100</v>
      </c>
      <c r="AF113" s="1">
        <f t="shared" si="276"/>
        <v>100</v>
      </c>
      <c r="AG113" s="1">
        <f t="shared" si="277"/>
        <v>0</v>
      </c>
      <c r="AH113" s="1">
        <f t="shared" si="278"/>
        <v>6.0509999999999851</v>
      </c>
      <c r="AI113" s="4">
        <f t="shared" si="334"/>
        <v>0.99999999999999645</v>
      </c>
      <c r="AJ113" s="1">
        <f t="shared" si="335"/>
        <v>4.4134750412618796E-17</v>
      </c>
      <c r="AK113" s="4">
        <f t="shared" si="401"/>
        <v>-0.46740197786526982</v>
      </c>
      <c r="AL113" s="1">
        <f t="shared" si="336"/>
        <v>0.99999999999999645</v>
      </c>
      <c r="AM113" s="1">
        <f t="shared" si="279"/>
        <v>1.2777010244453138E-19</v>
      </c>
      <c r="AN113" s="1">
        <f t="shared" si="337"/>
        <v>1000</v>
      </c>
      <c r="AO113" s="1">
        <f t="shared" si="338"/>
        <v>1027.0199999999963</v>
      </c>
      <c r="AP113" s="1">
        <f t="shared" si="339"/>
        <v>999.99999999999648</v>
      </c>
      <c r="AQ113" s="1">
        <f t="shared" si="340"/>
        <v>1000</v>
      </c>
      <c r="AR113" s="1">
        <f t="shared" si="341"/>
        <v>1.7036013659270854E-20</v>
      </c>
      <c r="AS113" s="4">
        <f t="shared" si="342"/>
        <v>0</v>
      </c>
      <c r="AT113" s="1">
        <f t="shared" si="343"/>
        <v>-1.2777010244453138E-16</v>
      </c>
      <c r="AU113" s="4">
        <f t="shared" si="280"/>
        <v>0</v>
      </c>
      <c r="AV113" s="4">
        <f t="shared" si="281"/>
        <v>10</v>
      </c>
      <c r="AW113" s="4">
        <f t="shared" si="344"/>
        <v>1.2778467850041861E-19</v>
      </c>
      <c r="AX113" s="4">
        <f t="shared" si="282"/>
        <v>1.4576055887236277E-23</v>
      </c>
      <c r="AY113" s="4">
        <f t="shared" si="283"/>
        <v>-100</v>
      </c>
      <c r="AZ113" s="4">
        <f t="shared" si="284"/>
        <v>-100</v>
      </c>
      <c r="BA113" s="4">
        <f t="shared" si="285"/>
        <v>-100</v>
      </c>
      <c r="BB113" s="1">
        <f t="shared" si="286"/>
        <v>100</v>
      </c>
      <c r="BC113" s="1">
        <f t="shared" si="287"/>
        <v>0</v>
      </c>
      <c r="BD113" s="1">
        <f t="shared" si="288"/>
        <v>6.0509999999999851</v>
      </c>
      <c r="BE113" s="4">
        <f t="shared" si="345"/>
        <v>0.99999999999999645</v>
      </c>
      <c r="BF113" s="1">
        <f t="shared" si="346"/>
        <v>4.4139785319660998E-17</v>
      </c>
      <c r="BG113" s="4">
        <f t="shared" si="402"/>
        <v>-0.46742716091103192</v>
      </c>
      <c r="BH113" s="1">
        <f t="shared" si="347"/>
        <v>0.99999999999999645</v>
      </c>
      <c r="BI113" s="1">
        <f t="shared" si="289"/>
        <v>1.2778467850041861E-19</v>
      </c>
      <c r="BJ113" s="1">
        <f t="shared" si="348"/>
        <v>1000</v>
      </c>
      <c r="BK113" s="1">
        <f t="shared" si="349"/>
        <v>1027.0199999999963</v>
      </c>
      <c r="BL113" s="1">
        <f t="shared" si="350"/>
        <v>999.99999999999648</v>
      </c>
      <c r="BM113" s="1">
        <f t="shared" si="351"/>
        <v>1000</v>
      </c>
      <c r="BN113" s="1">
        <f t="shared" si="352"/>
        <v>1.7037957133389148E-20</v>
      </c>
      <c r="BO113" s="4">
        <f t="shared" si="353"/>
        <v>0</v>
      </c>
      <c r="BP113" s="1">
        <f t="shared" si="354"/>
        <v>-1.2778467850041861E-16</v>
      </c>
      <c r="BQ113" s="4">
        <f t="shared" si="290"/>
        <v>0</v>
      </c>
      <c r="BR113" s="4">
        <f t="shared" si="291"/>
        <v>10</v>
      </c>
      <c r="BS113" s="4">
        <f t="shared" si="355"/>
        <v>1.277889988891213E-19</v>
      </c>
      <c r="BT113" s="4">
        <f t="shared" si="292"/>
        <v>4.3203887026896829E-24</v>
      </c>
      <c r="BU113" s="4">
        <f t="shared" si="293"/>
        <v>-100</v>
      </c>
      <c r="BV113" s="4">
        <f t="shared" si="294"/>
        <v>-100</v>
      </c>
      <c r="BW113" s="4">
        <f t="shared" si="295"/>
        <v>-100</v>
      </c>
      <c r="BX113" s="1">
        <f t="shared" si="296"/>
        <v>100</v>
      </c>
      <c r="BY113" s="1">
        <f t="shared" si="297"/>
        <v>0</v>
      </c>
      <c r="BZ113" s="1">
        <f t="shared" si="298"/>
        <v>6.0509999999999851</v>
      </c>
      <c r="CA113" s="4">
        <f t="shared" si="356"/>
        <v>0.99999999999999645</v>
      </c>
      <c r="CB113" s="1">
        <f t="shared" si="357"/>
        <v>4.4141277681907201E-17</v>
      </c>
      <c r="CC113" s="4">
        <f t="shared" si="403"/>
        <v>-0.46746129255551433</v>
      </c>
      <c r="CD113" s="1">
        <f t="shared" si="358"/>
        <v>0.99999999999999645</v>
      </c>
      <c r="CE113" s="1">
        <f t="shared" si="299"/>
        <v>1.277889988891213E-19</v>
      </c>
      <c r="CF113" s="1">
        <f t="shared" si="359"/>
        <v>1000</v>
      </c>
      <c r="CG113" s="1">
        <f t="shared" si="360"/>
        <v>1027.0199999999963</v>
      </c>
      <c r="CH113" s="1">
        <f t="shared" si="361"/>
        <v>999.99999999999648</v>
      </c>
      <c r="CI113" s="1">
        <f t="shared" si="362"/>
        <v>1000</v>
      </c>
      <c r="CJ113" s="1">
        <f t="shared" si="363"/>
        <v>1.7038533185216179E-20</v>
      </c>
      <c r="CK113" s="4">
        <f t="shared" si="364"/>
        <v>0</v>
      </c>
      <c r="CL113" s="1">
        <f t="shared" si="365"/>
        <v>-1.277889988891213E-16</v>
      </c>
      <c r="CM113" s="4">
        <f t="shared" si="300"/>
        <v>0</v>
      </c>
      <c r="CN113" s="4">
        <f t="shared" si="301"/>
        <v>10</v>
      </c>
      <c r="CO113" s="4">
        <f t="shared" si="366"/>
        <v>1.2778990841022522E-19</v>
      </c>
      <c r="CP113" s="4">
        <f t="shared" si="302"/>
        <v>9.095211039142329E-25</v>
      </c>
      <c r="CQ113" s="4">
        <f t="shared" si="303"/>
        <v>-100</v>
      </c>
      <c r="CR113" s="4">
        <f t="shared" si="304"/>
        <v>-100</v>
      </c>
      <c r="CS113" s="4">
        <f t="shared" si="305"/>
        <v>-100</v>
      </c>
      <c r="CT113" s="1">
        <f t="shared" si="306"/>
        <v>100</v>
      </c>
      <c r="CU113" s="1">
        <f t="shared" si="307"/>
        <v>0</v>
      </c>
      <c r="CV113" s="1">
        <f t="shared" si="308"/>
        <v>6.0509999999999851</v>
      </c>
      <c r="CW113" s="4">
        <f t="shared" si="367"/>
        <v>0.99999999999999645</v>
      </c>
      <c r="CX113" s="1">
        <f t="shared" si="368"/>
        <v>4.4141591851545856E-17</v>
      </c>
      <c r="CY113" s="4">
        <f t="shared" si="404"/>
        <v>-0.46744665124978735</v>
      </c>
      <c r="CZ113" s="1">
        <f t="shared" si="369"/>
        <v>0.99999999999999645</v>
      </c>
      <c r="DA113" s="1">
        <f t="shared" si="309"/>
        <v>1.2778990841022522E-19</v>
      </c>
      <c r="DB113" s="1">
        <f t="shared" si="370"/>
        <v>1000</v>
      </c>
      <c r="DC113" s="1">
        <f t="shared" si="371"/>
        <v>1027.0199999999963</v>
      </c>
      <c r="DD113" s="1">
        <f t="shared" si="372"/>
        <v>999.99999999999648</v>
      </c>
      <c r="DE113" s="1">
        <f t="shared" si="373"/>
        <v>1000</v>
      </c>
      <c r="DF113" s="1">
        <f t="shared" si="374"/>
        <v>1.7038654454696701E-20</v>
      </c>
      <c r="DG113" s="4">
        <f t="shared" si="375"/>
        <v>0</v>
      </c>
      <c r="DH113" s="1">
        <f t="shared" si="376"/>
        <v>-1.2778990841022523E-16</v>
      </c>
      <c r="DI113" s="4">
        <f t="shared" si="310"/>
        <v>0</v>
      </c>
      <c r="DJ113" s="4">
        <f t="shared" si="311"/>
        <v>10</v>
      </c>
      <c r="DK113" s="4">
        <f t="shared" si="377"/>
        <v>1.2779040216775391E-19</v>
      </c>
      <c r="DL113" s="4">
        <f t="shared" si="312"/>
        <v>4.9375752869577644E-25</v>
      </c>
      <c r="DM113" s="4">
        <f t="shared" si="313"/>
        <v>-100</v>
      </c>
      <c r="DN113" s="4">
        <f t="shared" si="314"/>
        <v>-100</v>
      </c>
      <c r="DO113" s="4">
        <f t="shared" si="315"/>
        <v>-100</v>
      </c>
      <c r="DP113" s="1">
        <f t="shared" si="316"/>
        <v>100</v>
      </c>
      <c r="DQ113" s="1">
        <f t="shared" si="317"/>
        <v>0</v>
      </c>
      <c r="DR113" s="1">
        <f t="shared" si="318"/>
        <v>6.0509999999999851</v>
      </c>
      <c r="DS113" s="4">
        <f t="shared" si="378"/>
        <v>0.99999999999999645</v>
      </c>
      <c r="DT113" s="1">
        <f t="shared" si="379"/>
        <v>4.4141762406823464E-17</v>
      </c>
      <c r="DU113" s="4">
        <f t="shared" si="405"/>
        <v>-0.46741350014400684</v>
      </c>
      <c r="DV113" s="1">
        <f t="shared" si="380"/>
        <v>0.99999999999999645</v>
      </c>
      <c r="DW113" s="1">
        <f t="shared" si="319"/>
        <v>1.2779040216775391E-19</v>
      </c>
      <c r="DX113" s="1">
        <f t="shared" si="381"/>
        <v>1000</v>
      </c>
      <c r="DY113" s="1">
        <f t="shared" si="382"/>
        <v>1027.0199999999963</v>
      </c>
      <c r="DZ113" s="1">
        <f t="shared" si="383"/>
        <v>999.99999999999648</v>
      </c>
      <c r="EA113" s="1">
        <f t="shared" si="384"/>
        <v>1000</v>
      </c>
      <c r="EB113" s="1">
        <f t="shared" si="385"/>
        <v>1.7038720289033857E-20</v>
      </c>
      <c r="EC113" s="4">
        <f t="shared" si="386"/>
        <v>0</v>
      </c>
      <c r="ED113" s="1">
        <f t="shared" si="387"/>
        <v>-1.277904021677539E-16</v>
      </c>
      <c r="EE113" s="4">
        <f t="shared" si="320"/>
        <v>0</v>
      </c>
      <c r="EF113" s="4">
        <f t="shared" si="321"/>
        <v>10</v>
      </c>
      <c r="EG113" s="4">
        <f t="shared" si="388"/>
        <v>1.2779053855860103E-19</v>
      </c>
      <c r="EH113" s="4">
        <f t="shared" si="322"/>
        <v>1.3639084711343644E-25</v>
      </c>
      <c r="EI113" s="4">
        <f t="shared" si="323"/>
        <v>-100</v>
      </c>
      <c r="EJ113" s="4">
        <f t="shared" si="324"/>
        <v>-100</v>
      </c>
      <c r="EK113" s="4">
        <f t="shared" si="325"/>
        <v>-100</v>
      </c>
      <c r="EL113" s="1">
        <f t="shared" si="326"/>
        <v>100</v>
      </c>
      <c r="EM113" s="1">
        <f t="shared" si="327"/>
        <v>0</v>
      </c>
      <c r="EN113" s="1">
        <f t="shared" si="328"/>
        <v>6.0509999999999851</v>
      </c>
      <c r="EO113" s="4">
        <f t="shared" si="389"/>
        <v>0.99999999999999645</v>
      </c>
      <c r="EP113" s="1">
        <f t="shared" si="390"/>
        <v>4.41418095193786E-17</v>
      </c>
      <c r="EQ113" s="4">
        <f t="shared" si="406"/>
        <v>-0.46739906360718619</v>
      </c>
      <c r="ER113" s="1">
        <f t="shared" si="391"/>
        <v>0.99999999999999645</v>
      </c>
      <c r="ES113" s="1">
        <f t="shared" si="329"/>
        <v>1.2779053855860103E-19</v>
      </c>
      <c r="ET113" s="1">
        <f t="shared" si="392"/>
        <v>1000</v>
      </c>
      <c r="EU113" s="1">
        <f t="shared" si="393"/>
        <v>1027.0199999999963</v>
      </c>
      <c r="EV113" s="1">
        <f t="shared" si="394"/>
        <v>999.99999999999648</v>
      </c>
      <c r="EW113" s="1">
        <f t="shared" si="395"/>
        <v>1000</v>
      </c>
      <c r="EX113" s="1">
        <f t="shared" si="396"/>
        <v>1.7038738474480137E-20</v>
      </c>
      <c r="EY113" s="4">
        <f t="shared" si="397"/>
        <v>0</v>
      </c>
      <c r="EZ113" s="1">
        <f t="shared" si="398"/>
        <v>-1.2779053855860102E-16</v>
      </c>
      <c r="FA113" s="4">
        <f t="shared" si="330"/>
        <v>0</v>
      </c>
      <c r="FB113" s="4">
        <f t="shared" si="331"/>
        <v>10</v>
      </c>
      <c r="FC113" s="4">
        <f t="shared" si="399"/>
        <v>1.2779043871258324E-19</v>
      </c>
      <c r="FD113" s="4">
        <f t="shared" si="332"/>
        <v>-9.9846017788415054E-26</v>
      </c>
      <c r="FE113" s="4"/>
      <c r="FF113" s="4"/>
      <c r="FG113" s="4"/>
      <c r="FH113" s="4"/>
      <c r="FI113" s="4"/>
      <c r="FJ113" s="4"/>
      <c r="FK113" s="4"/>
      <c r="FL113" s="4"/>
      <c r="FM113" s="4"/>
      <c r="FN113" s="6"/>
      <c r="FO113" s="4"/>
      <c r="FP113" s="4"/>
      <c r="FQ113" s="4"/>
      <c r="FR113" s="4"/>
      <c r="FS113" s="4"/>
      <c r="FT113" s="4"/>
    </row>
    <row r="114" spans="1:176" s="5" customFormat="1">
      <c r="A114" s="4">
        <v>96</v>
      </c>
      <c r="B114" s="4">
        <f t="shared" si="271"/>
        <v>100</v>
      </c>
      <c r="C114" s="4">
        <v>0</v>
      </c>
      <c r="D114" s="1">
        <f t="shared" si="272"/>
        <v>-100</v>
      </c>
      <c r="E114" s="1">
        <f t="shared" si="400"/>
        <v>25</v>
      </c>
      <c r="F114" s="4">
        <f t="shared" si="333"/>
        <v>6.1009999999999849</v>
      </c>
      <c r="G114" s="1">
        <f>'0.5Q 17-24'!GA114</f>
        <v>-100</v>
      </c>
      <c r="H114" s="1">
        <f>'0.5Q 17-24'!GB114</f>
        <v>-100</v>
      </c>
      <c r="I114" s="1">
        <f>'0.5Q 17-24'!GC114</f>
        <v>-100</v>
      </c>
      <c r="J114" s="1">
        <f>'0.5Q 17-24'!GD114</f>
        <v>100</v>
      </c>
      <c r="K114" s="1">
        <f>'0.5Q 17-24'!GE114</f>
        <v>0</v>
      </c>
      <c r="L114" s="1">
        <f>'0.5Q 17-24'!GF114</f>
        <v>6.1009999999999849</v>
      </c>
      <c r="M114" s="1">
        <f>'0.5Q 17-24'!GG114</f>
        <v>0.99999999999999645</v>
      </c>
      <c r="N114" s="1">
        <f>'0.5Q 17-24'!GH114</f>
        <v>2.6476995683088407E-17</v>
      </c>
      <c r="O114" s="1">
        <f>'0.5Q 17-24'!GI114</f>
        <v>-0.46727069419163314</v>
      </c>
      <c r="P114" s="1">
        <f>'0.5Q 17-24'!GJ114</f>
        <v>0.99999999999999645</v>
      </c>
      <c r="Q114" s="1">
        <f>'0.5Q 17-24'!GK114</f>
        <v>7.6650902502540917E-20</v>
      </c>
      <c r="R114" s="1">
        <f>'0.5Q 17-24'!GL114</f>
        <v>1000</v>
      </c>
      <c r="S114" s="1">
        <f>'0.5Q 17-24'!GM114</f>
        <v>1027.0199999999963</v>
      </c>
      <c r="T114" s="1">
        <f>'0.5Q 17-24'!GN114</f>
        <v>999.99999999999648</v>
      </c>
      <c r="U114" s="1">
        <f>'0.5Q 17-24'!GO114</f>
        <v>1000</v>
      </c>
      <c r="V114" s="1">
        <f>'0.5Q 17-24'!GP114</f>
        <v>1.0220120333672125E-20</v>
      </c>
      <c r="W114" s="1">
        <f>'0.5Q 17-24'!GQ114</f>
        <v>0</v>
      </c>
      <c r="X114" s="1">
        <f>'0.5Q 17-24'!GR114</f>
        <v>-7.6650902502540917E-17</v>
      </c>
      <c r="Y114" s="1">
        <f>'0.5Q 17-24'!GS114</f>
        <v>0</v>
      </c>
      <c r="Z114" s="1">
        <f>'0.5Q 17-24'!GT114</f>
        <v>10</v>
      </c>
      <c r="AA114" s="1">
        <f>'0.5Q 17-24'!GU114</f>
        <v>7.6662061466718822E-20</v>
      </c>
      <c r="AB114" s="4"/>
      <c r="AC114" s="4">
        <f t="shared" si="273"/>
        <v>-100</v>
      </c>
      <c r="AD114" s="4">
        <f t="shared" si="274"/>
        <v>-100</v>
      </c>
      <c r="AE114" s="4">
        <f t="shared" si="275"/>
        <v>-100</v>
      </c>
      <c r="AF114" s="1">
        <f t="shared" si="276"/>
        <v>100</v>
      </c>
      <c r="AG114" s="1">
        <f t="shared" si="277"/>
        <v>0</v>
      </c>
      <c r="AH114" s="1">
        <f t="shared" si="278"/>
        <v>6.1009999999999849</v>
      </c>
      <c r="AI114" s="4">
        <f t="shared" si="334"/>
        <v>0.99999999999999645</v>
      </c>
      <c r="AJ114" s="1">
        <f t="shared" si="335"/>
        <v>2.6480850247571267E-17</v>
      </c>
      <c r="AK114" s="4">
        <f t="shared" si="401"/>
        <v>-0.46740197786526982</v>
      </c>
      <c r="AL114" s="1">
        <f t="shared" si="336"/>
        <v>0.99999999999999645</v>
      </c>
      <c r="AM114" s="1">
        <f t="shared" si="279"/>
        <v>7.6662061466718822E-20</v>
      </c>
      <c r="AN114" s="1">
        <f t="shared" si="337"/>
        <v>1000</v>
      </c>
      <c r="AO114" s="1">
        <f t="shared" si="338"/>
        <v>1027.0199999999963</v>
      </c>
      <c r="AP114" s="1">
        <f t="shared" si="339"/>
        <v>999.99999999999648</v>
      </c>
      <c r="AQ114" s="1">
        <f t="shared" si="340"/>
        <v>1000</v>
      </c>
      <c r="AR114" s="1">
        <f t="shared" si="341"/>
        <v>1.0221608195562512E-20</v>
      </c>
      <c r="AS114" s="4">
        <f t="shared" si="342"/>
        <v>0</v>
      </c>
      <c r="AT114" s="1">
        <f t="shared" si="343"/>
        <v>-7.6662061466718822E-17</v>
      </c>
      <c r="AU114" s="4">
        <f t="shared" si="280"/>
        <v>0</v>
      </c>
      <c r="AV114" s="4">
        <f t="shared" si="281"/>
        <v>10</v>
      </c>
      <c r="AW114" s="4">
        <f t="shared" si="344"/>
        <v>7.6670807100251164E-20</v>
      </c>
      <c r="AX114" s="4">
        <f t="shared" si="282"/>
        <v>8.7456335323417661E-24</v>
      </c>
      <c r="AY114" s="4">
        <f t="shared" si="283"/>
        <v>-100</v>
      </c>
      <c r="AZ114" s="4">
        <f t="shared" si="284"/>
        <v>-100</v>
      </c>
      <c r="BA114" s="4">
        <f t="shared" si="285"/>
        <v>-100</v>
      </c>
      <c r="BB114" s="1">
        <f t="shared" si="286"/>
        <v>100</v>
      </c>
      <c r="BC114" s="1">
        <f t="shared" si="287"/>
        <v>0</v>
      </c>
      <c r="BD114" s="1">
        <f t="shared" si="288"/>
        <v>6.1009999999999849</v>
      </c>
      <c r="BE114" s="4">
        <f t="shared" si="345"/>
        <v>0.99999999999999645</v>
      </c>
      <c r="BF114" s="1">
        <f t="shared" si="346"/>
        <v>2.6483871191796607E-17</v>
      </c>
      <c r="BG114" s="4">
        <f t="shared" si="402"/>
        <v>-0.46742716091103192</v>
      </c>
      <c r="BH114" s="1">
        <f t="shared" si="347"/>
        <v>0.99999999999999645</v>
      </c>
      <c r="BI114" s="1">
        <f t="shared" si="289"/>
        <v>7.6670807100251164E-20</v>
      </c>
      <c r="BJ114" s="1">
        <f t="shared" si="348"/>
        <v>1000</v>
      </c>
      <c r="BK114" s="1">
        <f t="shared" si="349"/>
        <v>1027.0199999999963</v>
      </c>
      <c r="BL114" s="1">
        <f t="shared" si="350"/>
        <v>999.99999999999648</v>
      </c>
      <c r="BM114" s="1">
        <f t="shared" si="351"/>
        <v>1000</v>
      </c>
      <c r="BN114" s="1">
        <f t="shared" si="352"/>
        <v>1.022277428003349E-20</v>
      </c>
      <c r="BO114" s="4">
        <f t="shared" si="353"/>
        <v>0</v>
      </c>
      <c r="BP114" s="1">
        <f t="shared" si="354"/>
        <v>-7.6670807100251169E-17</v>
      </c>
      <c r="BQ114" s="4">
        <f t="shared" si="290"/>
        <v>0</v>
      </c>
      <c r="BR114" s="4">
        <f t="shared" si="291"/>
        <v>10</v>
      </c>
      <c r="BS114" s="4">
        <f t="shared" si="355"/>
        <v>7.667339933347278E-20</v>
      </c>
      <c r="BT114" s="4">
        <f t="shared" si="292"/>
        <v>2.5922332216162172E-24</v>
      </c>
      <c r="BU114" s="4">
        <f t="shared" si="293"/>
        <v>-100</v>
      </c>
      <c r="BV114" s="4">
        <f t="shared" si="294"/>
        <v>-100</v>
      </c>
      <c r="BW114" s="4">
        <f t="shared" si="295"/>
        <v>-100</v>
      </c>
      <c r="BX114" s="1">
        <f t="shared" si="296"/>
        <v>100</v>
      </c>
      <c r="BY114" s="1">
        <f t="shared" si="297"/>
        <v>0</v>
      </c>
      <c r="BZ114" s="1">
        <f t="shared" si="298"/>
        <v>6.1009999999999849</v>
      </c>
      <c r="CA114" s="4">
        <f t="shared" si="356"/>
        <v>0.99999999999999645</v>
      </c>
      <c r="CB114" s="1">
        <f t="shared" si="357"/>
        <v>2.6484766609144312E-17</v>
      </c>
      <c r="CC114" s="4">
        <f t="shared" si="403"/>
        <v>-0.46746129255551433</v>
      </c>
      <c r="CD114" s="1">
        <f t="shared" si="358"/>
        <v>0.99999999999999645</v>
      </c>
      <c r="CE114" s="1">
        <f t="shared" si="299"/>
        <v>7.667339933347278E-20</v>
      </c>
      <c r="CF114" s="1">
        <f t="shared" si="359"/>
        <v>1000</v>
      </c>
      <c r="CG114" s="1">
        <f t="shared" si="360"/>
        <v>1027.0199999999963</v>
      </c>
      <c r="CH114" s="1">
        <f t="shared" si="361"/>
        <v>999.99999999999648</v>
      </c>
      <c r="CI114" s="1">
        <f t="shared" si="362"/>
        <v>1000</v>
      </c>
      <c r="CJ114" s="1">
        <f t="shared" si="363"/>
        <v>1.0223119911129704E-20</v>
      </c>
      <c r="CK114" s="4">
        <f t="shared" si="364"/>
        <v>0</v>
      </c>
      <c r="CL114" s="1">
        <f t="shared" si="365"/>
        <v>-7.6673399333472785E-17</v>
      </c>
      <c r="CM114" s="4">
        <f t="shared" si="300"/>
        <v>0</v>
      </c>
      <c r="CN114" s="4">
        <f t="shared" si="301"/>
        <v>10</v>
      </c>
      <c r="CO114" s="4">
        <f t="shared" si="366"/>
        <v>7.6673945046135129E-20</v>
      </c>
      <c r="CP114" s="4">
        <f t="shared" si="302"/>
        <v>5.4571266234853974E-25</v>
      </c>
      <c r="CQ114" s="4">
        <f t="shared" si="303"/>
        <v>-100</v>
      </c>
      <c r="CR114" s="4">
        <f t="shared" si="304"/>
        <v>-100</v>
      </c>
      <c r="CS114" s="4">
        <f t="shared" si="305"/>
        <v>-100</v>
      </c>
      <c r="CT114" s="1">
        <f t="shared" si="306"/>
        <v>100</v>
      </c>
      <c r="CU114" s="1">
        <f t="shared" si="307"/>
        <v>0</v>
      </c>
      <c r="CV114" s="1">
        <f t="shared" si="308"/>
        <v>6.1009999999999849</v>
      </c>
      <c r="CW114" s="4">
        <f t="shared" si="367"/>
        <v>0.99999999999999645</v>
      </c>
      <c r="CX114" s="1">
        <f t="shared" si="368"/>
        <v>2.6484955110927509E-17</v>
      </c>
      <c r="CY114" s="4">
        <f t="shared" si="404"/>
        <v>-0.46744665124978735</v>
      </c>
      <c r="CZ114" s="1">
        <f t="shared" si="369"/>
        <v>0.99999999999999645</v>
      </c>
      <c r="DA114" s="1">
        <f t="shared" si="309"/>
        <v>7.6673945046135129E-20</v>
      </c>
      <c r="DB114" s="1">
        <f t="shared" si="370"/>
        <v>1000</v>
      </c>
      <c r="DC114" s="1">
        <f t="shared" si="371"/>
        <v>1027.0199999999963</v>
      </c>
      <c r="DD114" s="1">
        <f t="shared" si="372"/>
        <v>999.99999999999648</v>
      </c>
      <c r="DE114" s="1">
        <f t="shared" si="373"/>
        <v>1000</v>
      </c>
      <c r="DF114" s="1">
        <f t="shared" si="374"/>
        <v>1.0223192672818019E-20</v>
      </c>
      <c r="DG114" s="4">
        <f t="shared" si="375"/>
        <v>0</v>
      </c>
      <c r="DH114" s="1">
        <f t="shared" si="376"/>
        <v>-7.6673945046135126E-17</v>
      </c>
      <c r="DI114" s="4">
        <f t="shared" si="310"/>
        <v>0</v>
      </c>
      <c r="DJ114" s="4">
        <f t="shared" si="311"/>
        <v>10</v>
      </c>
      <c r="DK114" s="4">
        <f t="shared" si="377"/>
        <v>7.6674241300652344E-20</v>
      </c>
      <c r="DL114" s="4">
        <f t="shared" si="312"/>
        <v>2.9625451721505845E-25</v>
      </c>
      <c r="DM114" s="4">
        <f t="shared" si="313"/>
        <v>-100</v>
      </c>
      <c r="DN114" s="4">
        <f t="shared" si="314"/>
        <v>-100</v>
      </c>
      <c r="DO114" s="4">
        <f t="shared" si="315"/>
        <v>-100</v>
      </c>
      <c r="DP114" s="1">
        <f t="shared" si="316"/>
        <v>100</v>
      </c>
      <c r="DQ114" s="1">
        <f t="shared" si="317"/>
        <v>0</v>
      </c>
      <c r="DR114" s="1">
        <f t="shared" si="318"/>
        <v>6.1009999999999849</v>
      </c>
      <c r="DS114" s="4">
        <f t="shared" si="378"/>
        <v>0.99999999999999645</v>
      </c>
      <c r="DT114" s="1">
        <f t="shared" si="379"/>
        <v>2.6485057444094074E-17</v>
      </c>
      <c r="DU114" s="4">
        <f t="shared" si="405"/>
        <v>-0.46741350014400684</v>
      </c>
      <c r="DV114" s="1">
        <f t="shared" si="380"/>
        <v>0.99999999999999645</v>
      </c>
      <c r="DW114" s="1">
        <f t="shared" si="319"/>
        <v>7.6674241300652344E-20</v>
      </c>
      <c r="DX114" s="1">
        <f t="shared" si="381"/>
        <v>1000</v>
      </c>
      <c r="DY114" s="1">
        <f t="shared" si="382"/>
        <v>1027.0199999999963</v>
      </c>
      <c r="DZ114" s="1">
        <f t="shared" si="383"/>
        <v>999.99999999999648</v>
      </c>
      <c r="EA114" s="1">
        <f t="shared" si="384"/>
        <v>1000</v>
      </c>
      <c r="EB114" s="1">
        <f t="shared" si="385"/>
        <v>1.0223232173420314E-20</v>
      </c>
      <c r="EC114" s="4">
        <f t="shared" si="386"/>
        <v>0</v>
      </c>
      <c r="ED114" s="1">
        <f t="shared" si="387"/>
        <v>-7.6674241300652349E-17</v>
      </c>
      <c r="EE114" s="4">
        <f t="shared" si="320"/>
        <v>0</v>
      </c>
      <c r="EF114" s="4">
        <f t="shared" si="321"/>
        <v>10</v>
      </c>
      <c r="EG114" s="4">
        <f t="shared" si="388"/>
        <v>7.6674323135160609E-20</v>
      </c>
      <c r="EH114" s="4">
        <f t="shared" si="322"/>
        <v>8.1834508265654453E-26</v>
      </c>
      <c r="EI114" s="4">
        <f t="shared" si="323"/>
        <v>-100</v>
      </c>
      <c r="EJ114" s="4">
        <f t="shared" si="324"/>
        <v>-100</v>
      </c>
      <c r="EK114" s="4">
        <f t="shared" si="325"/>
        <v>-100</v>
      </c>
      <c r="EL114" s="1">
        <f t="shared" si="326"/>
        <v>100</v>
      </c>
      <c r="EM114" s="1">
        <f t="shared" si="327"/>
        <v>0</v>
      </c>
      <c r="EN114" s="1">
        <f t="shared" si="328"/>
        <v>6.1009999999999849</v>
      </c>
      <c r="EO114" s="4">
        <f t="shared" si="389"/>
        <v>0.99999999999999645</v>
      </c>
      <c r="EP114" s="1">
        <f t="shared" si="390"/>
        <v>2.6485085711627158E-17</v>
      </c>
      <c r="EQ114" s="4">
        <f t="shared" si="406"/>
        <v>-0.46739906360718619</v>
      </c>
      <c r="ER114" s="1">
        <f t="shared" si="391"/>
        <v>0.99999999999999645</v>
      </c>
      <c r="ES114" s="1">
        <f t="shared" si="329"/>
        <v>7.6674323135160609E-20</v>
      </c>
      <c r="ET114" s="1">
        <f t="shared" si="392"/>
        <v>1000</v>
      </c>
      <c r="EU114" s="1">
        <f t="shared" si="393"/>
        <v>1027.0199999999963</v>
      </c>
      <c r="EV114" s="1">
        <f t="shared" si="394"/>
        <v>999.99999999999648</v>
      </c>
      <c r="EW114" s="1">
        <f t="shared" si="395"/>
        <v>1000</v>
      </c>
      <c r="EX114" s="1">
        <f t="shared" si="396"/>
        <v>1.0223243084688083E-20</v>
      </c>
      <c r="EY114" s="4">
        <f t="shared" si="397"/>
        <v>0</v>
      </c>
      <c r="EZ114" s="1">
        <f t="shared" si="398"/>
        <v>-7.6674323135160609E-17</v>
      </c>
      <c r="FA114" s="4">
        <f t="shared" si="330"/>
        <v>0</v>
      </c>
      <c r="FB114" s="4">
        <f t="shared" si="331"/>
        <v>10</v>
      </c>
      <c r="FC114" s="4">
        <f t="shared" si="399"/>
        <v>7.6674263227549939E-20</v>
      </c>
      <c r="FD114" s="4">
        <f t="shared" si="332"/>
        <v>-5.990761067064162E-26</v>
      </c>
      <c r="FE114" s="4"/>
      <c r="FF114" s="4"/>
      <c r="FG114" s="4"/>
      <c r="FH114" s="4"/>
      <c r="FI114" s="4"/>
      <c r="FJ114" s="4"/>
      <c r="FK114" s="4"/>
      <c r="FL114" s="4"/>
      <c r="FM114" s="4"/>
      <c r="FN114" s="6"/>
      <c r="FO114" s="4"/>
      <c r="FP114" s="4"/>
      <c r="FQ114" s="4"/>
      <c r="FR114" s="4"/>
      <c r="FS114" s="4"/>
      <c r="FT114" s="4"/>
    </row>
    <row r="115" spans="1:176" s="5" customFormat="1">
      <c r="A115" s="4">
        <v>97</v>
      </c>
      <c r="B115" s="4">
        <f>C115-D115</f>
        <v>100</v>
      </c>
      <c r="C115" s="4">
        <v>0</v>
      </c>
      <c r="D115" s="1">
        <f t="shared" si="272"/>
        <v>-100</v>
      </c>
      <c r="E115" s="1">
        <f t="shared" si="400"/>
        <v>20</v>
      </c>
      <c r="F115" s="4">
        <f t="shared" si="333"/>
        <v>6.1509999999999847</v>
      </c>
      <c r="G115" s="1">
        <f>'0.5Q 17-24'!GA115</f>
        <v>-100</v>
      </c>
      <c r="H115" s="1">
        <f>'0.5Q 17-24'!GB115</f>
        <v>-100</v>
      </c>
      <c r="I115" s="1">
        <f>'0.5Q 17-24'!GC115</f>
        <v>-100</v>
      </c>
      <c r="J115" s="1">
        <f>'0.5Q 17-24'!GD115</f>
        <v>100</v>
      </c>
      <c r="K115" s="1">
        <f>'0.5Q 17-24'!GE115</f>
        <v>0</v>
      </c>
      <c r="L115" s="1">
        <f>'0.5Q 17-24'!GF115</f>
        <v>6.1509999999999847</v>
      </c>
      <c r="M115" s="1">
        <f>'0.5Q 17-24'!GG115</f>
        <v>0.99999999999999645</v>
      </c>
      <c r="N115" s="1">
        <f>'0.5Q 17-24'!GH115</f>
        <v>1.5886197409853042E-17</v>
      </c>
      <c r="O115" s="1">
        <f>'0.5Q 17-24'!GI115</f>
        <v>-0.46727069419163314</v>
      </c>
      <c r="P115" s="1">
        <f>'0.5Q 17-24'!GJ115</f>
        <v>0.99999999999999645</v>
      </c>
      <c r="Q115" s="1">
        <f>'0.5Q 17-24'!GK115</f>
        <v>4.5990541501524549E-20</v>
      </c>
      <c r="R115" s="1">
        <f>'0.5Q 17-24'!GL115</f>
        <v>1000</v>
      </c>
      <c r="S115" s="1">
        <f>'0.5Q 17-24'!GM115</f>
        <v>1027.0199999999963</v>
      </c>
      <c r="T115" s="1">
        <f>'0.5Q 17-24'!GN115</f>
        <v>999.99999999999648</v>
      </c>
      <c r="U115" s="1">
        <f>'0.5Q 17-24'!GO115</f>
        <v>1000</v>
      </c>
      <c r="V115" s="1">
        <f>'0.5Q 17-24'!GP115</f>
        <v>6.1320722002032738E-21</v>
      </c>
      <c r="W115" s="1">
        <f>'0.5Q 17-24'!GQ115</f>
        <v>0</v>
      </c>
      <c r="X115" s="1">
        <f>'0.5Q 17-24'!GR115</f>
        <v>-4.599054150152455E-17</v>
      </c>
      <c r="Y115" s="1">
        <f>'0.5Q 17-24'!GS115</f>
        <v>0</v>
      </c>
      <c r="Z115" s="1">
        <f>'0.5Q 17-24'!GT115</f>
        <v>10</v>
      </c>
      <c r="AA115" s="1">
        <f>'0.5Q 17-24'!GU115</f>
        <v>4.599723688003129E-20</v>
      </c>
      <c r="AB115" s="4"/>
      <c r="AC115" s="4">
        <f t="shared" ref="AC115:AC119" si="407">IF(AE115&gt;$D115,(AA115/$B$13)*($C115-$D115)+$D115+($D$14/2),(IF(AC114+(AC114-AC113)&gt;$D115,AC114+(AC114-AC113),$D115)))</f>
        <v>-100</v>
      </c>
      <c r="AD115" s="4">
        <f t="shared" ref="AD115:AD119" si="408">IF((((AA115/$B$13)*($C115-$D115))+$D115)&gt;$D115-($D115/5),(AA115/$B$13)*($C115-$D115)+$D115,IF(AD114+(AD114-AD113)&gt;$D115,AD114+(AD114-AD113),$D115))</f>
        <v>-100</v>
      </c>
      <c r="AE115" s="4">
        <f t="shared" si="275"/>
        <v>-100</v>
      </c>
      <c r="AF115" s="1">
        <f t="shared" si="276"/>
        <v>100</v>
      </c>
      <c r="AG115" s="1">
        <f t="shared" si="277"/>
        <v>0</v>
      </c>
      <c r="AH115" s="1">
        <f t="shared" si="278"/>
        <v>6.1509999999999847</v>
      </c>
      <c r="AI115" s="4">
        <f t="shared" si="334"/>
        <v>0.99999999999999645</v>
      </c>
      <c r="AJ115" s="1">
        <f t="shared" si="335"/>
        <v>1.5888510148542762E-17</v>
      </c>
      <c r="AK115" s="4">
        <f t="shared" si="401"/>
        <v>-0.46740197786526982</v>
      </c>
      <c r="AL115" s="1">
        <f t="shared" si="336"/>
        <v>0.99999999999999645</v>
      </c>
      <c r="AM115" s="1">
        <f t="shared" si="279"/>
        <v>4.599723688003129E-20</v>
      </c>
      <c r="AN115" s="1">
        <f t="shared" si="337"/>
        <v>1000</v>
      </c>
      <c r="AO115" s="1">
        <f t="shared" si="338"/>
        <v>1027.0199999999963</v>
      </c>
      <c r="AP115" s="1">
        <f t="shared" si="339"/>
        <v>999.99999999999648</v>
      </c>
      <c r="AQ115" s="1">
        <f t="shared" si="340"/>
        <v>1000</v>
      </c>
      <c r="AR115" s="1">
        <f t="shared" si="341"/>
        <v>6.1329649173375065E-21</v>
      </c>
      <c r="AS115" s="4">
        <f t="shared" si="342"/>
        <v>0</v>
      </c>
      <c r="AT115" s="1">
        <f t="shared" si="343"/>
        <v>-4.5997236880031287E-17</v>
      </c>
      <c r="AU115" s="4">
        <f t="shared" si="280"/>
        <v>0</v>
      </c>
      <c r="AV115" s="4">
        <f t="shared" ref="AV115:AV119" si="409">AU115+10</f>
        <v>10</v>
      </c>
      <c r="AW115" s="4">
        <f t="shared" si="344"/>
        <v>4.6002484260150696E-20</v>
      </c>
      <c r="AX115" s="4">
        <f t="shared" ref="AX115:AX119" si="410">AW115-AA115</f>
        <v>5.2473801194062634E-24</v>
      </c>
      <c r="AY115" s="4">
        <f t="shared" ref="AY115:AY119" si="411">IF(BA115&gt;$D115,(AW115/$B$13)*($C115-$D115)+$D115+($D$14/2),(IF(AY114+(AY114-AY113)&gt;$D115,AY114+(AY114-AY113),$D115)))</f>
        <v>-100</v>
      </c>
      <c r="AZ115" s="4">
        <f t="shared" ref="AZ115:AZ119" si="412">IF((((AW115/$B$13)*($C115-$D115))+$D115)&gt;$D115-($D115/5),(AW115/$B$13)*($C115-$D115)+$D115,IF(AZ114+(AZ114-AZ113)&gt;$D115,AZ114+(AZ114-AZ113),$D115))</f>
        <v>-100</v>
      </c>
      <c r="BA115" s="4">
        <f t="shared" si="285"/>
        <v>-100</v>
      </c>
      <c r="BB115" s="1">
        <f t="shared" si="286"/>
        <v>100</v>
      </c>
      <c r="BC115" s="1">
        <f t="shared" si="287"/>
        <v>0</v>
      </c>
      <c r="BD115" s="1">
        <f t="shared" si="288"/>
        <v>6.1509999999999847</v>
      </c>
      <c r="BE115" s="4">
        <f t="shared" si="345"/>
        <v>0.99999999999999645</v>
      </c>
      <c r="BF115" s="1">
        <f t="shared" si="346"/>
        <v>1.5890322715077963E-17</v>
      </c>
      <c r="BG115" s="4">
        <f t="shared" si="402"/>
        <v>-0.46742716091103192</v>
      </c>
      <c r="BH115" s="1">
        <f t="shared" si="347"/>
        <v>0.99999999999999645</v>
      </c>
      <c r="BI115" s="1">
        <f t="shared" si="289"/>
        <v>4.6002484260150696E-20</v>
      </c>
      <c r="BJ115" s="1">
        <f t="shared" si="348"/>
        <v>1000</v>
      </c>
      <c r="BK115" s="1">
        <f t="shared" si="349"/>
        <v>1027.0199999999963</v>
      </c>
      <c r="BL115" s="1">
        <f t="shared" si="350"/>
        <v>999.99999999999648</v>
      </c>
      <c r="BM115" s="1">
        <f t="shared" si="351"/>
        <v>1000</v>
      </c>
      <c r="BN115" s="1">
        <f t="shared" si="352"/>
        <v>6.1336645680200937E-21</v>
      </c>
      <c r="BO115" s="4">
        <f t="shared" si="353"/>
        <v>0</v>
      </c>
      <c r="BP115" s="1">
        <f t="shared" si="354"/>
        <v>-4.6002484260150694E-17</v>
      </c>
      <c r="BQ115" s="4">
        <f t="shared" si="290"/>
        <v>0</v>
      </c>
      <c r="BR115" s="4">
        <f t="shared" ref="BR115:BR119" si="413">BQ115+10</f>
        <v>10</v>
      </c>
      <c r="BS115" s="4">
        <f t="shared" si="355"/>
        <v>4.6004039600083664E-20</v>
      </c>
      <c r="BT115" s="4">
        <f t="shared" ref="BT115:BT119" si="414">BS115-AW115</f>
        <v>1.5553399329685266E-24</v>
      </c>
      <c r="BU115" s="4">
        <f t="shared" ref="BU115:BU119" si="415">IF(BW115&gt;$D115,(BS115/$B$13)*($C115-$D115)+$D115+($D$14/2),(IF(BU114+(BU114-BU113)&gt;$D115,BU114+(BU114-BU113),$D115)))</f>
        <v>-100</v>
      </c>
      <c r="BV115" s="4">
        <f t="shared" ref="BV115:BV119" si="416">IF((((BS115/$B$13)*($C115-$D115))+$D115)&gt;$D115-($D115/5),(BS115/$B$13)*($C115-$D115)+$D115,IF(BV114+(BV114-BV113)&gt;$D115,BV114+(BV114-BV113),$D115))</f>
        <v>-100</v>
      </c>
      <c r="BW115" s="4">
        <f t="shared" si="295"/>
        <v>-100</v>
      </c>
      <c r="BX115" s="1">
        <f t="shared" si="296"/>
        <v>100</v>
      </c>
      <c r="BY115" s="1">
        <f t="shared" si="297"/>
        <v>0</v>
      </c>
      <c r="BZ115" s="1">
        <f t="shared" si="298"/>
        <v>6.1509999999999847</v>
      </c>
      <c r="CA115" s="4">
        <f t="shared" si="356"/>
        <v>0.99999999999999645</v>
      </c>
      <c r="CB115" s="1">
        <f t="shared" si="357"/>
        <v>1.5890859965486587E-17</v>
      </c>
      <c r="CC115" s="4">
        <f t="shared" si="403"/>
        <v>-0.46746129255551433</v>
      </c>
      <c r="CD115" s="1">
        <f t="shared" si="358"/>
        <v>0.99999999999999645</v>
      </c>
      <c r="CE115" s="1">
        <f t="shared" si="299"/>
        <v>4.6004039600083664E-20</v>
      </c>
      <c r="CF115" s="1">
        <f t="shared" si="359"/>
        <v>1000</v>
      </c>
      <c r="CG115" s="1">
        <f t="shared" si="360"/>
        <v>1027.0199999999963</v>
      </c>
      <c r="CH115" s="1">
        <f t="shared" si="361"/>
        <v>999.99999999999648</v>
      </c>
      <c r="CI115" s="1">
        <f t="shared" si="362"/>
        <v>1000</v>
      </c>
      <c r="CJ115" s="1">
        <f t="shared" si="363"/>
        <v>6.133871946677823E-21</v>
      </c>
      <c r="CK115" s="4">
        <f t="shared" si="364"/>
        <v>0</v>
      </c>
      <c r="CL115" s="1">
        <f t="shared" si="365"/>
        <v>-4.6004039600083662E-17</v>
      </c>
      <c r="CM115" s="4">
        <f t="shared" si="300"/>
        <v>0</v>
      </c>
      <c r="CN115" s="4">
        <f t="shared" ref="CN115:CN119" si="417">CM115+10</f>
        <v>10</v>
      </c>
      <c r="CO115" s="4">
        <f t="shared" si="366"/>
        <v>4.6004367027681076E-20</v>
      </c>
      <c r="CP115" s="4">
        <f t="shared" ref="CP115:CP119" si="418">CO115-BS115</f>
        <v>3.2742759741153126E-25</v>
      </c>
      <c r="CQ115" s="4">
        <f t="shared" ref="CQ115:CQ119" si="419">IF(CS115&gt;$D115,(CO115/$B$13)*($C115-$D115)+$D115+($D$14/2),(IF(CQ114+(CQ114-CQ113)&gt;$D115,CQ114+(CQ114-CQ113),$D115)))</f>
        <v>-100</v>
      </c>
      <c r="CR115" s="4">
        <f t="shared" ref="CR115:CR119" si="420">IF((((CO115/$B$13)*($C115-$D115))+$D115)&gt;$D115-($D115/5),(CO115/$B$13)*($C115-$D115)+$D115,IF(CR114+(CR114-CR113)&gt;$D115,CR114+(CR114-CR113),$D115))</f>
        <v>-100</v>
      </c>
      <c r="CS115" s="4">
        <f t="shared" si="305"/>
        <v>-100</v>
      </c>
      <c r="CT115" s="1">
        <f t="shared" si="306"/>
        <v>100</v>
      </c>
      <c r="CU115" s="1">
        <f t="shared" si="307"/>
        <v>0</v>
      </c>
      <c r="CV115" s="1">
        <f t="shared" si="308"/>
        <v>6.1509999999999847</v>
      </c>
      <c r="CW115" s="4">
        <f t="shared" si="367"/>
        <v>0.99999999999999645</v>
      </c>
      <c r="CX115" s="1">
        <f t="shared" si="368"/>
        <v>1.5890973066556502E-17</v>
      </c>
      <c r="CY115" s="4">
        <f t="shared" si="404"/>
        <v>-0.46744665124978735</v>
      </c>
      <c r="CZ115" s="1">
        <f t="shared" si="369"/>
        <v>0.99999999999999645</v>
      </c>
      <c r="DA115" s="1">
        <f t="shared" si="309"/>
        <v>4.6004367027681076E-20</v>
      </c>
      <c r="DB115" s="1">
        <f t="shared" si="370"/>
        <v>1000</v>
      </c>
      <c r="DC115" s="1">
        <f t="shared" si="371"/>
        <v>1027.0199999999963</v>
      </c>
      <c r="DD115" s="1">
        <f t="shared" si="372"/>
        <v>999.99999999999648</v>
      </c>
      <c r="DE115" s="1">
        <f t="shared" si="373"/>
        <v>1000</v>
      </c>
      <c r="DF115" s="1">
        <f t="shared" si="374"/>
        <v>6.1339156036908102E-21</v>
      </c>
      <c r="DG115" s="4">
        <f t="shared" si="375"/>
        <v>0</v>
      </c>
      <c r="DH115" s="1">
        <f t="shared" si="376"/>
        <v>-4.6004367027681074E-17</v>
      </c>
      <c r="DI115" s="4">
        <f t="shared" si="310"/>
        <v>0</v>
      </c>
      <c r="DJ115" s="4">
        <f t="shared" ref="DJ115:DJ119" si="421">DI115+10</f>
        <v>10</v>
      </c>
      <c r="DK115" s="4">
        <f t="shared" si="377"/>
        <v>4.6004544780391405E-20</v>
      </c>
      <c r="DL115" s="4">
        <f t="shared" ref="DL115:DL119" si="422">DK115-CO115</f>
        <v>1.7775271032903507E-25</v>
      </c>
      <c r="DM115" s="4">
        <f t="shared" ref="DM115:DM119" si="423">IF(DO115&gt;$D115,(DK115/$B$13)*($C115-$D115)+$D115+($D$14/2),(IF(DM114+(DM114-DM113)&gt;$D115,DM114+(DM114-DM113),$D115)))</f>
        <v>-100</v>
      </c>
      <c r="DN115" s="4">
        <f t="shared" ref="DN115:DN119" si="424">IF((((DK115/$B$13)*($C115-$D115))+$D115)&gt;$D115-($D115/5),(DK115/$B$13)*($C115-$D115)+$D115,IF(DN114+(DN114-DN113)&gt;$D115,DN114+(DN114-DN113),$D115))</f>
        <v>-100</v>
      </c>
      <c r="DO115" s="4">
        <f t="shared" si="315"/>
        <v>-100</v>
      </c>
      <c r="DP115" s="1">
        <f t="shared" si="316"/>
        <v>100</v>
      </c>
      <c r="DQ115" s="1">
        <f t="shared" si="317"/>
        <v>0</v>
      </c>
      <c r="DR115" s="1">
        <f t="shared" si="318"/>
        <v>6.1509999999999847</v>
      </c>
      <c r="DS115" s="4">
        <f t="shared" si="378"/>
        <v>0.99999999999999645</v>
      </c>
      <c r="DT115" s="1">
        <f t="shared" si="379"/>
        <v>1.5891034466456444E-17</v>
      </c>
      <c r="DU115" s="4">
        <f t="shared" si="405"/>
        <v>-0.46741350014400684</v>
      </c>
      <c r="DV115" s="1">
        <f t="shared" si="380"/>
        <v>0.99999999999999645</v>
      </c>
      <c r="DW115" s="1">
        <f t="shared" si="319"/>
        <v>4.6004544780391405E-20</v>
      </c>
      <c r="DX115" s="1">
        <f t="shared" si="381"/>
        <v>1000</v>
      </c>
      <c r="DY115" s="1">
        <f t="shared" si="382"/>
        <v>1027.0199999999963</v>
      </c>
      <c r="DZ115" s="1">
        <f t="shared" si="383"/>
        <v>999.99999999999648</v>
      </c>
      <c r="EA115" s="1">
        <f t="shared" si="384"/>
        <v>1000</v>
      </c>
      <c r="EB115" s="1">
        <f t="shared" si="385"/>
        <v>6.1339393040521876E-21</v>
      </c>
      <c r="EC115" s="4">
        <f t="shared" si="386"/>
        <v>0</v>
      </c>
      <c r="ED115" s="1">
        <f t="shared" si="387"/>
        <v>-4.6004544780391407E-17</v>
      </c>
      <c r="EE115" s="4">
        <f t="shared" si="320"/>
        <v>0</v>
      </c>
      <c r="EF115" s="4">
        <f t="shared" ref="EF115:EF119" si="425">EE115+10</f>
        <v>10</v>
      </c>
      <c r="EG115" s="4">
        <f t="shared" si="388"/>
        <v>4.6004593881096367E-20</v>
      </c>
      <c r="EH115" s="4">
        <f t="shared" ref="EH115:EH119" si="426">EG115-DK115</f>
        <v>4.9100704961800084E-26</v>
      </c>
      <c r="EI115" s="4">
        <f t="shared" ref="EI115:EI119" si="427">IF(EK115&gt;$D115,(EG115/$B$13)*($C115-$D115)+$D115+($D$14/2),(IF(EI114+(EI114-EI113)&gt;$D115,EI114+(EI114-EI113),$D115)))</f>
        <v>-100</v>
      </c>
      <c r="EJ115" s="4">
        <f t="shared" ref="EJ115:EJ119" si="428">IF((((EG115/$B$13)*($C115-$D115))+$D115)&gt;$D115-($D115/5),(EG115/$B$13)*($C115-$D115)+$D115,IF(EJ114+(EJ114-EJ113)&gt;$D115,EJ114+(EJ114-EJ113),$D115))</f>
        <v>-100</v>
      </c>
      <c r="EK115" s="4">
        <f t="shared" si="325"/>
        <v>-100</v>
      </c>
      <c r="EL115" s="1">
        <f t="shared" si="326"/>
        <v>100</v>
      </c>
      <c r="EM115" s="1">
        <f t="shared" si="327"/>
        <v>0</v>
      </c>
      <c r="EN115" s="1">
        <f t="shared" si="328"/>
        <v>6.1509999999999847</v>
      </c>
      <c r="EO115" s="4">
        <f t="shared" si="389"/>
        <v>0.99999999999999645</v>
      </c>
      <c r="EP115" s="1">
        <f t="shared" si="390"/>
        <v>1.5891051426976291E-17</v>
      </c>
      <c r="EQ115" s="4">
        <f t="shared" si="406"/>
        <v>-0.46739906360718619</v>
      </c>
      <c r="ER115" s="1">
        <f t="shared" si="391"/>
        <v>0.99999999999999645</v>
      </c>
      <c r="ES115" s="1">
        <f t="shared" si="329"/>
        <v>4.6004593881096367E-20</v>
      </c>
      <c r="ET115" s="1">
        <f t="shared" si="392"/>
        <v>1000</v>
      </c>
      <c r="EU115" s="1">
        <f t="shared" si="393"/>
        <v>1027.0199999999963</v>
      </c>
      <c r="EV115" s="1">
        <f t="shared" si="394"/>
        <v>999.99999999999648</v>
      </c>
      <c r="EW115" s="1">
        <f t="shared" si="395"/>
        <v>1000</v>
      </c>
      <c r="EX115" s="1">
        <f t="shared" si="396"/>
        <v>6.1339458508128484E-21</v>
      </c>
      <c r="EY115" s="4">
        <f t="shared" si="397"/>
        <v>0</v>
      </c>
      <c r="EZ115" s="1">
        <f t="shared" si="398"/>
        <v>-4.6004593881096369E-17</v>
      </c>
      <c r="FA115" s="4">
        <f t="shared" si="330"/>
        <v>0</v>
      </c>
      <c r="FB115" s="4">
        <f t="shared" ref="FB115:FB119" si="429">FA115+10</f>
        <v>10</v>
      </c>
      <c r="FC115" s="4">
        <f t="shared" si="399"/>
        <v>4.6004557936529963E-20</v>
      </c>
      <c r="FD115" s="4">
        <f t="shared" ref="FD115:FD119" si="430">FC115-EG115</f>
        <v>-3.5944566403588678E-26</v>
      </c>
      <c r="FE115" s="4"/>
      <c r="FF115" s="4"/>
      <c r="FG115" s="4"/>
      <c r="FH115" s="4"/>
      <c r="FI115" s="4"/>
      <c r="FJ115" s="4"/>
      <c r="FK115" s="4"/>
      <c r="FL115" s="4"/>
      <c r="FM115" s="4"/>
      <c r="FN115" s="6"/>
      <c r="FO115" s="4"/>
      <c r="FP115" s="4"/>
      <c r="FQ115" s="4"/>
      <c r="FR115" s="4"/>
      <c r="FS115" s="4"/>
      <c r="FT115" s="4"/>
    </row>
    <row r="116" spans="1:176" s="5" customFormat="1">
      <c r="A116" s="4">
        <v>98</v>
      </c>
      <c r="B116" s="4">
        <f>C116-D116</f>
        <v>100</v>
      </c>
      <c r="C116" s="4">
        <v>0</v>
      </c>
      <c r="D116" s="1">
        <f t="shared" si="272"/>
        <v>-100</v>
      </c>
      <c r="E116" s="1">
        <f t="shared" si="400"/>
        <v>15</v>
      </c>
      <c r="F116" s="4">
        <f t="shared" si="333"/>
        <v>6.2009999999999845</v>
      </c>
      <c r="G116" s="1">
        <f>'0.5Q 17-24'!GA116</f>
        <v>-100</v>
      </c>
      <c r="H116" s="1">
        <f>'0.5Q 17-24'!GB116</f>
        <v>-100</v>
      </c>
      <c r="I116" s="1">
        <f>'0.5Q 17-24'!GC116</f>
        <v>-100</v>
      </c>
      <c r="J116" s="1">
        <f>'0.5Q 17-24'!GD116</f>
        <v>100</v>
      </c>
      <c r="K116" s="1">
        <f>'0.5Q 17-24'!GE116</f>
        <v>0</v>
      </c>
      <c r="L116" s="1">
        <f>'0.5Q 17-24'!GF116</f>
        <v>6.2009999999999845</v>
      </c>
      <c r="M116" s="1">
        <f>'0.5Q 17-24'!GG116</f>
        <v>0.99999999999999645</v>
      </c>
      <c r="N116" s="1">
        <f>'0.5Q 17-24'!GH116</f>
        <v>9.5317184459118238E-18</v>
      </c>
      <c r="O116" s="1">
        <f>'0.5Q 17-24'!GI116</f>
        <v>-0.46727069419163314</v>
      </c>
      <c r="P116" s="1">
        <f>'0.5Q 17-24'!GJ116</f>
        <v>0.99999999999999645</v>
      </c>
      <c r="Q116" s="1">
        <f>'0.5Q 17-24'!GK116</f>
        <v>2.7594324900914727E-20</v>
      </c>
      <c r="R116" s="1">
        <f>'0.5Q 17-24'!GL116</f>
        <v>1000</v>
      </c>
      <c r="S116" s="1">
        <f>'0.5Q 17-24'!GM116</f>
        <v>1027.0199999999963</v>
      </c>
      <c r="T116" s="1">
        <f>'0.5Q 17-24'!GN116</f>
        <v>999.99999999999648</v>
      </c>
      <c r="U116" s="1">
        <f>'0.5Q 17-24'!GO116</f>
        <v>1000</v>
      </c>
      <c r="V116" s="1">
        <f>'0.5Q 17-24'!GP116</f>
        <v>3.6792433201219641E-21</v>
      </c>
      <c r="W116" s="1">
        <f>'0.5Q 17-24'!GQ116</f>
        <v>0</v>
      </c>
      <c r="X116" s="1">
        <f>'0.5Q 17-24'!GR116</f>
        <v>-2.7594324900914728E-17</v>
      </c>
      <c r="Y116" s="1">
        <f>'0.5Q 17-24'!GS116</f>
        <v>0</v>
      </c>
      <c r="Z116" s="1">
        <f>'0.5Q 17-24'!GT116</f>
        <v>10</v>
      </c>
      <c r="AA116" s="1">
        <f>'0.5Q 17-24'!GU116</f>
        <v>2.759834212801877E-20</v>
      </c>
      <c r="AB116" s="4"/>
      <c r="AC116" s="4">
        <f t="shared" si="407"/>
        <v>-100</v>
      </c>
      <c r="AD116" s="4">
        <f t="shared" si="408"/>
        <v>-100</v>
      </c>
      <c r="AE116" s="4">
        <f t="shared" si="275"/>
        <v>-100</v>
      </c>
      <c r="AF116" s="1">
        <f t="shared" si="276"/>
        <v>100</v>
      </c>
      <c r="AG116" s="1">
        <f t="shared" si="277"/>
        <v>0</v>
      </c>
      <c r="AH116" s="1">
        <f t="shared" si="278"/>
        <v>6.2009999999999845</v>
      </c>
      <c r="AI116" s="4">
        <f t="shared" ref="AI116:AI119" si="431">-$B$4*(AH116-AH115)/($E116-$E115)</f>
        <v>0.99999999999999645</v>
      </c>
      <c r="AJ116" s="1">
        <f t="shared" si="335"/>
        <v>9.5331060891256583E-18</v>
      </c>
      <c r="AK116" s="4">
        <f t="shared" si="401"/>
        <v>-0.46740197786526982</v>
      </c>
      <c r="AL116" s="1">
        <f t="shared" si="336"/>
        <v>0.99999999999999645</v>
      </c>
      <c r="AM116" s="1">
        <f t="shared" si="279"/>
        <v>2.759834212801877E-20</v>
      </c>
      <c r="AN116" s="1">
        <f t="shared" ref="AN116:AN119" si="432">$B$9*(1+($B$11*(AM116)/$B$13))</f>
        <v>1000</v>
      </c>
      <c r="AO116" s="1">
        <f t="shared" si="338"/>
        <v>1027.0199999999963</v>
      </c>
      <c r="AP116" s="1">
        <f t="shared" si="339"/>
        <v>999.99999999999648</v>
      </c>
      <c r="AQ116" s="1">
        <f t="shared" si="340"/>
        <v>1000</v>
      </c>
      <c r="AR116" s="1">
        <f t="shared" si="341"/>
        <v>3.6797789504025042E-21</v>
      </c>
      <c r="AS116" s="4">
        <f t="shared" si="342"/>
        <v>0</v>
      </c>
      <c r="AT116" s="1">
        <f t="shared" ref="AT116:AT119" si="433">AS116-(AM116)*(AQ116)</f>
        <v>-2.759834212801877E-17</v>
      </c>
      <c r="AU116" s="4">
        <f t="shared" si="280"/>
        <v>0</v>
      </c>
      <c r="AV116" s="4">
        <f t="shared" si="409"/>
        <v>10</v>
      </c>
      <c r="AW116" s="4">
        <f t="shared" ref="AW116:AW119" si="434">AW115*((AV116-($B$6/2))/(AV116+($B$6/2)))</f>
        <v>2.7601490556090414E-20</v>
      </c>
      <c r="AX116" s="4">
        <f t="shared" si="410"/>
        <v>3.148428071643758E-24</v>
      </c>
      <c r="AY116" s="4">
        <f t="shared" si="411"/>
        <v>-100</v>
      </c>
      <c r="AZ116" s="4">
        <f t="shared" si="412"/>
        <v>-100</v>
      </c>
      <c r="BA116" s="4">
        <f t="shared" si="285"/>
        <v>-100</v>
      </c>
      <c r="BB116" s="1">
        <f t="shared" si="286"/>
        <v>100</v>
      </c>
      <c r="BC116" s="1">
        <f t="shared" si="287"/>
        <v>0</v>
      </c>
      <c r="BD116" s="1">
        <f t="shared" si="288"/>
        <v>6.2009999999999845</v>
      </c>
      <c r="BE116" s="4">
        <f t="shared" ref="BE116:BE119" si="435">-$B$4*(BD116-BD115)/($E116-$E115)</f>
        <v>0.99999999999999645</v>
      </c>
      <c r="BF116" s="1">
        <f t="shared" si="346"/>
        <v>9.5341936290467778E-18</v>
      </c>
      <c r="BG116" s="4">
        <f t="shared" si="402"/>
        <v>-0.46742716091103192</v>
      </c>
      <c r="BH116" s="1">
        <f t="shared" si="347"/>
        <v>0.99999999999999645</v>
      </c>
      <c r="BI116" s="1">
        <f t="shared" si="289"/>
        <v>2.7601490556090414E-20</v>
      </c>
      <c r="BJ116" s="1">
        <f t="shared" ref="BJ116:BJ119" si="436">$B$9*(1+($B$11*(BI116)/$B$13))</f>
        <v>1000</v>
      </c>
      <c r="BK116" s="1">
        <f t="shared" si="349"/>
        <v>1027.0199999999963</v>
      </c>
      <c r="BL116" s="1">
        <f t="shared" si="350"/>
        <v>999.99999999999648</v>
      </c>
      <c r="BM116" s="1">
        <f t="shared" si="351"/>
        <v>1000</v>
      </c>
      <c r="BN116" s="1">
        <f t="shared" si="352"/>
        <v>3.6801987408120565E-21</v>
      </c>
      <c r="BO116" s="4">
        <f t="shared" si="353"/>
        <v>0</v>
      </c>
      <c r="BP116" s="1">
        <f t="shared" ref="BP116:BP119" si="437">BO116-(BI116)*(BM116)</f>
        <v>-2.7601490556090415E-17</v>
      </c>
      <c r="BQ116" s="4">
        <f t="shared" si="290"/>
        <v>0</v>
      </c>
      <c r="BR116" s="4">
        <f t="shared" si="413"/>
        <v>10</v>
      </c>
      <c r="BS116" s="4">
        <f t="shared" ref="BS116:BS119" si="438">BS115*((BR116-($B$6/2))/(BR116+($B$6/2)))</f>
        <v>2.7602423760050196E-20</v>
      </c>
      <c r="BT116" s="4">
        <f t="shared" si="414"/>
        <v>9.3320395978231966E-25</v>
      </c>
      <c r="BU116" s="4">
        <f t="shared" si="415"/>
        <v>-100</v>
      </c>
      <c r="BV116" s="4">
        <f t="shared" si="416"/>
        <v>-100</v>
      </c>
      <c r="BW116" s="4">
        <f t="shared" si="295"/>
        <v>-100</v>
      </c>
      <c r="BX116" s="1">
        <f t="shared" si="296"/>
        <v>100</v>
      </c>
      <c r="BY116" s="1">
        <f t="shared" si="297"/>
        <v>0</v>
      </c>
      <c r="BZ116" s="1">
        <f t="shared" si="298"/>
        <v>6.2009999999999845</v>
      </c>
      <c r="CA116" s="4">
        <f t="shared" ref="CA116:CA119" si="439">-$B$4*(BZ116-BZ115)/($E116-$E115)</f>
        <v>0.99999999999999645</v>
      </c>
      <c r="CB116" s="1">
        <f t="shared" si="357"/>
        <v>9.5345159792919524E-18</v>
      </c>
      <c r="CC116" s="4">
        <f t="shared" si="403"/>
        <v>-0.46746129255551433</v>
      </c>
      <c r="CD116" s="1">
        <f t="shared" si="358"/>
        <v>0.99999999999999645</v>
      </c>
      <c r="CE116" s="1">
        <f t="shared" si="299"/>
        <v>2.7602423760050196E-20</v>
      </c>
      <c r="CF116" s="1">
        <f t="shared" ref="CF116:CF119" si="440">$B$9*(1+($B$11*(CE116)/$B$13))</f>
        <v>1000</v>
      </c>
      <c r="CG116" s="1">
        <f t="shared" si="360"/>
        <v>1027.0199999999963</v>
      </c>
      <c r="CH116" s="1">
        <f t="shared" si="361"/>
        <v>999.99999999999648</v>
      </c>
      <c r="CI116" s="1">
        <f t="shared" si="362"/>
        <v>1000</v>
      </c>
      <c r="CJ116" s="1">
        <f t="shared" si="363"/>
        <v>3.6803231680066939E-21</v>
      </c>
      <c r="CK116" s="4">
        <f t="shared" si="364"/>
        <v>0</v>
      </c>
      <c r="CL116" s="1">
        <f t="shared" ref="CL116:CL119" si="441">CK116-(CE116)*(CI116)</f>
        <v>-2.7602423760050195E-17</v>
      </c>
      <c r="CM116" s="4">
        <f t="shared" si="300"/>
        <v>0</v>
      </c>
      <c r="CN116" s="4">
        <f t="shared" si="417"/>
        <v>10</v>
      </c>
      <c r="CO116" s="4">
        <f t="shared" ref="CO116:CO119" si="442">CO115*((CN116-($B$6/2))/(CN116+($B$6/2)))</f>
        <v>2.7602620216608647E-20</v>
      </c>
      <c r="CP116" s="4">
        <f t="shared" si="418"/>
        <v>1.9645655845052987E-25</v>
      </c>
      <c r="CQ116" s="4">
        <f t="shared" si="419"/>
        <v>-100</v>
      </c>
      <c r="CR116" s="4">
        <f t="shared" si="420"/>
        <v>-100</v>
      </c>
      <c r="CS116" s="4">
        <f t="shared" si="305"/>
        <v>-100</v>
      </c>
      <c r="CT116" s="1">
        <f t="shared" si="306"/>
        <v>100</v>
      </c>
      <c r="CU116" s="1">
        <f t="shared" si="307"/>
        <v>0</v>
      </c>
      <c r="CV116" s="1">
        <f t="shared" si="308"/>
        <v>6.2009999999999845</v>
      </c>
      <c r="CW116" s="4">
        <f t="shared" ref="CW116:CW119" si="443">-$B$4*(CV116-CV115)/($E116-$E115)</f>
        <v>0.99999999999999645</v>
      </c>
      <c r="CX116" s="1">
        <f t="shared" si="368"/>
        <v>9.534583839933901E-18</v>
      </c>
      <c r="CY116" s="4">
        <f t="shared" si="404"/>
        <v>-0.46744665124978735</v>
      </c>
      <c r="CZ116" s="1">
        <f t="shared" si="369"/>
        <v>0.99999999999999645</v>
      </c>
      <c r="DA116" s="1">
        <f t="shared" si="309"/>
        <v>2.7602620216608647E-20</v>
      </c>
      <c r="DB116" s="1">
        <f t="shared" ref="DB116:DB119" si="444">$B$9*(1+($B$11*(DA116)/$B$13))</f>
        <v>1000</v>
      </c>
      <c r="DC116" s="1">
        <f t="shared" si="371"/>
        <v>1027.0199999999963</v>
      </c>
      <c r="DD116" s="1">
        <f t="shared" si="372"/>
        <v>999.99999999999648</v>
      </c>
      <c r="DE116" s="1">
        <f t="shared" si="373"/>
        <v>1000</v>
      </c>
      <c r="DF116" s="1">
        <f t="shared" si="374"/>
        <v>3.6803493622144855E-21</v>
      </c>
      <c r="DG116" s="4">
        <f t="shared" si="375"/>
        <v>0</v>
      </c>
      <c r="DH116" s="1">
        <f t="shared" ref="DH116:DH119" si="445">DG116-(DA116)*(DE116)</f>
        <v>-2.7602620216608648E-17</v>
      </c>
      <c r="DI116" s="4">
        <f t="shared" si="310"/>
        <v>0</v>
      </c>
      <c r="DJ116" s="4">
        <f t="shared" si="421"/>
        <v>10</v>
      </c>
      <c r="DK116" s="4">
        <f t="shared" ref="DK116:DK119" si="446">DK115*((DJ116-($B$6/2))/(DJ116+($B$6/2)))</f>
        <v>2.7602726868234843E-20</v>
      </c>
      <c r="DL116" s="4">
        <f t="shared" si="422"/>
        <v>1.0665162619621734E-25</v>
      </c>
      <c r="DM116" s="4">
        <f t="shared" si="423"/>
        <v>-100</v>
      </c>
      <c r="DN116" s="4">
        <f t="shared" si="424"/>
        <v>-100</v>
      </c>
      <c r="DO116" s="4">
        <f t="shared" si="315"/>
        <v>-100</v>
      </c>
      <c r="DP116" s="1">
        <f t="shared" si="316"/>
        <v>100</v>
      </c>
      <c r="DQ116" s="1">
        <f t="shared" si="317"/>
        <v>0</v>
      </c>
      <c r="DR116" s="1">
        <f t="shared" si="318"/>
        <v>6.2009999999999845</v>
      </c>
      <c r="DS116" s="4">
        <f t="shared" ref="DS116:DS119" si="447">-$B$4*(DR116-DR115)/($E116-$E115)</f>
        <v>0.99999999999999645</v>
      </c>
      <c r="DT116" s="1">
        <f t="shared" si="379"/>
        <v>9.5346206798738666E-18</v>
      </c>
      <c r="DU116" s="4">
        <f t="shared" si="405"/>
        <v>-0.46741350014400684</v>
      </c>
      <c r="DV116" s="1">
        <f t="shared" si="380"/>
        <v>0.99999999999999645</v>
      </c>
      <c r="DW116" s="1">
        <f t="shared" si="319"/>
        <v>2.7602726868234843E-20</v>
      </c>
      <c r="DX116" s="1">
        <f t="shared" ref="DX116:DX119" si="448">$B$9*(1+($B$11*(DW116)/$B$13))</f>
        <v>1000</v>
      </c>
      <c r="DY116" s="1">
        <f t="shared" si="382"/>
        <v>1027.0199999999963</v>
      </c>
      <c r="DZ116" s="1">
        <f t="shared" si="383"/>
        <v>999.99999999999648</v>
      </c>
      <c r="EA116" s="1">
        <f t="shared" si="384"/>
        <v>1000</v>
      </c>
      <c r="EB116" s="1">
        <f t="shared" si="385"/>
        <v>3.6803635824313121E-21</v>
      </c>
      <c r="EC116" s="4">
        <f t="shared" si="386"/>
        <v>0</v>
      </c>
      <c r="ED116" s="1">
        <f t="shared" ref="ED116:ED119" si="449">EC116-(DW116)*(EA116)</f>
        <v>-2.7602726868234843E-17</v>
      </c>
      <c r="EE116" s="4">
        <f t="shared" si="320"/>
        <v>0</v>
      </c>
      <c r="EF116" s="4">
        <f t="shared" si="425"/>
        <v>10</v>
      </c>
      <c r="EG116" s="4">
        <f t="shared" ref="EG116:EG119" si="450">EG115*((EF116-($B$6/2))/(EF116+($B$6/2)))</f>
        <v>2.7602756328657816E-20</v>
      </c>
      <c r="EH116" s="4">
        <f t="shared" si="426"/>
        <v>2.9460422973468932E-26</v>
      </c>
      <c r="EI116" s="4">
        <f t="shared" si="427"/>
        <v>-100</v>
      </c>
      <c r="EJ116" s="4">
        <f t="shared" si="428"/>
        <v>-100</v>
      </c>
      <c r="EK116" s="4">
        <f t="shared" si="325"/>
        <v>-100</v>
      </c>
      <c r="EL116" s="1">
        <f t="shared" si="326"/>
        <v>100</v>
      </c>
      <c r="EM116" s="1">
        <f t="shared" si="327"/>
        <v>0</v>
      </c>
      <c r="EN116" s="1">
        <f t="shared" si="328"/>
        <v>6.2009999999999845</v>
      </c>
      <c r="EO116" s="4">
        <f t="shared" ref="EO116:EO119" si="451">-$B$4*(EN116-EN115)/($E116-$E115)</f>
        <v>0.99999999999999645</v>
      </c>
      <c r="EP116" s="1">
        <f t="shared" si="390"/>
        <v>9.5346308561857763E-18</v>
      </c>
      <c r="EQ116" s="4">
        <f t="shared" si="406"/>
        <v>-0.46739906360718619</v>
      </c>
      <c r="ER116" s="1">
        <f t="shared" si="391"/>
        <v>0.99999999999999645</v>
      </c>
      <c r="ES116" s="1">
        <f t="shared" si="329"/>
        <v>2.7602756328657816E-20</v>
      </c>
      <c r="ET116" s="1">
        <f t="shared" ref="ET116:ET119" si="452">$B$9*(1+($B$11*(ES116)/$B$13))</f>
        <v>1000</v>
      </c>
      <c r="EU116" s="1">
        <f t="shared" si="393"/>
        <v>1027.0199999999963</v>
      </c>
      <c r="EV116" s="1">
        <f t="shared" si="394"/>
        <v>999.99999999999648</v>
      </c>
      <c r="EW116" s="1">
        <f t="shared" si="395"/>
        <v>1000</v>
      </c>
      <c r="EX116" s="1">
        <f t="shared" si="396"/>
        <v>3.6803675104877099E-21</v>
      </c>
      <c r="EY116" s="4">
        <f t="shared" si="397"/>
        <v>0</v>
      </c>
      <c r="EZ116" s="1">
        <f t="shared" ref="EZ116:EZ119" si="453">EY116-(ES116)*(EW116)</f>
        <v>-2.7602756328657818E-17</v>
      </c>
      <c r="FA116" s="4">
        <f t="shared" si="330"/>
        <v>0</v>
      </c>
      <c r="FB116" s="4">
        <f t="shared" si="429"/>
        <v>10</v>
      </c>
      <c r="FC116" s="4">
        <f t="shared" ref="FC116:FC119" si="454">FC115*((FB116-($B$6/2))/(FB116+($B$6/2)))</f>
        <v>2.7602734761917974E-20</v>
      </c>
      <c r="FD116" s="4">
        <f t="shared" si="430"/>
        <v>-2.1566739842153207E-26</v>
      </c>
      <c r="FE116" s="4"/>
      <c r="FF116" s="4"/>
      <c r="FG116" s="4"/>
      <c r="FH116" s="4"/>
      <c r="FI116" s="4"/>
      <c r="FJ116" s="4"/>
      <c r="FK116" s="4"/>
      <c r="FL116" s="4"/>
      <c r="FM116" s="4"/>
      <c r="FN116" s="6"/>
      <c r="FO116" s="4"/>
      <c r="FP116" s="4"/>
      <c r="FQ116" s="4"/>
      <c r="FR116" s="4"/>
      <c r="FS116" s="4"/>
      <c r="FT116" s="4"/>
    </row>
    <row r="117" spans="1:176" s="5" customFormat="1">
      <c r="A117" s="4">
        <v>99</v>
      </c>
      <c r="B117" s="4">
        <f>C117-D117</f>
        <v>100</v>
      </c>
      <c r="C117" s="4">
        <v>0</v>
      </c>
      <c r="D117" s="1">
        <f t="shared" si="272"/>
        <v>-100</v>
      </c>
      <c r="E117" s="1">
        <f t="shared" si="400"/>
        <v>10</v>
      </c>
      <c r="F117" s="4">
        <f t="shared" si="333"/>
        <v>6.2509999999999843</v>
      </c>
      <c r="G117" s="1">
        <f>'0.5Q 17-24'!GA117</f>
        <v>-100</v>
      </c>
      <c r="H117" s="1">
        <f>'0.5Q 17-24'!GB117</f>
        <v>-100</v>
      </c>
      <c r="I117" s="1">
        <f>'0.5Q 17-24'!GC117</f>
        <v>-100</v>
      </c>
      <c r="J117" s="1">
        <f>'0.5Q 17-24'!GD117</f>
        <v>100</v>
      </c>
      <c r="K117" s="1">
        <f>'0.5Q 17-24'!GE117</f>
        <v>0</v>
      </c>
      <c r="L117" s="1">
        <f>'0.5Q 17-24'!GF117</f>
        <v>6.2509999999999843</v>
      </c>
      <c r="M117" s="1">
        <f>'0.5Q 17-24'!GG117</f>
        <v>0.99999999999999645</v>
      </c>
      <c r="N117" s="1">
        <f>'0.5Q 17-24'!GH117</f>
        <v>5.7190310675470929E-18</v>
      </c>
      <c r="O117" s="1">
        <f>'0.5Q 17-24'!GI117</f>
        <v>-0.46727069419163314</v>
      </c>
      <c r="P117" s="1">
        <f>'0.5Q 17-24'!GJ117</f>
        <v>0.99999999999999645</v>
      </c>
      <c r="Q117" s="1">
        <f>'0.5Q 17-24'!GK117</f>
        <v>1.6556594940548836E-20</v>
      </c>
      <c r="R117" s="1">
        <f>'0.5Q 17-24'!GL117</f>
        <v>1000</v>
      </c>
      <c r="S117" s="1">
        <f>'0.5Q 17-24'!GM117</f>
        <v>1027.0199999999963</v>
      </c>
      <c r="T117" s="1">
        <f>'0.5Q 17-24'!GN117</f>
        <v>999.99999999999648</v>
      </c>
      <c r="U117" s="1">
        <f>'0.5Q 17-24'!GO117</f>
        <v>1000</v>
      </c>
      <c r="V117" s="1">
        <f>'0.5Q 17-24'!GP117</f>
        <v>2.2075459920731782E-21</v>
      </c>
      <c r="W117" s="1">
        <f>'0.5Q 17-24'!GQ117</f>
        <v>0</v>
      </c>
      <c r="X117" s="1">
        <f>'0.5Q 17-24'!GR117</f>
        <v>-1.6556594940548836E-17</v>
      </c>
      <c r="Y117" s="1">
        <f>'0.5Q 17-24'!GS117</f>
        <v>0</v>
      </c>
      <c r="Z117" s="1">
        <f>'0.5Q 17-24'!GT117</f>
        <v>10</v>
      </c>
      <c r="AA117" s="1">
        <f>'0.5Q 17-24'!GU117</f>
        <v>1.6559005276811262E-20</v>
      </c>
      <c r="AB117" s="4"/>
      <c r="AC117" s="4">
        <f t="shared" si="407"/>
        <v>-100</v>
      </c>
      <c r="AD117" s="4">
        <f t="shared" si="408"/>
        <v>-100</v>
      </c>
      <c r="AE117" s="4">
        <f t="shared" si="275"/>
        <v>-100</v>
      </c>
      <c r="AF117" s="1">
        <f t="shared" si="276"/>
        <v>100</v>
      </c>
      <c r="AG117" s="1">
        <f t="shared" si="277"/>
        <v>0</v>
      </c>
      <c r="AH117" s="1">
        <f t="shared" si="278"/>
        <v>6.2509999999999843</v>
      </c>
      <c r="AI117" s="4">
        <f t="shared" si="431"/>
        <v>0.99999999999999645</v>
      </c>
      <c r="AJ117" s="1">
        <f t="shared" si="335"/>
        <v>5.719863653475392E-18</v>
      </c>
      <c r="AK117" s="4">
        <f t="shared" si="401"/>
        <v>-0.46740197786526982</v>
      </c>
      <c r="AL117" s="1">
        <f t="shared" si="336"/>
        <v>0.99999999999999645</v>
      </c>
      <c r="AM117" s="1">
        <f t="shared" si="279"/>
        <v>1.6559005276811262E-20</v>
      </c>
      <c r="AN117" s="1">
        <f t="shared" si="432"/>
        <v>1000</v>
      </c>
      <c r="AO117" s="1">
        <f t="shared" si="338"/>
        <v>1027.0199999999963</v>
      </c>
      <c r="AP117" s="1">
        <f t="shared" si="339"/>
        <v>999.99999999999648</v>
      </c>
      <c r="AQ117" s="1">
        <f t="shared" si="340"/>
        <v>1000</v>
      </c>
      <c r="AR117" s="1">
        <f t="shared" si="341"/>
        <v>2.2078673702415016E-21</v>
      </c>
      <c r="AS117" s="4">
        <f t="shared" si="342"/>
        <v>0</v>
      </c>
      <c r="AT117" s="1">
        <f t="shared" si="433"/>
        <v>-1.6559005276811262E-17</v>
      </c>
      <c r="AU117" s="4">
        <f t="shared" si="280"/>
        <v>0</v>
      </c>
      <c r="AV117" s="4">
        <f t="shared" si="409"/>
        <v>10</v>
      </c>
      <c r="AW117" s="4">
        <f t="shared" si="434"/>
        <v>1.6560894333654247E-20</v>
      </c>
      <c r="AX117" s="4">
        <f t="shared" si="410"/>
        <v>1.8890568429844493E-24</v>
      </c>
      <c r="AY117" s="4">
        <f t="shared" si="411"/>
        <v>-100</v>
      </c>
      <c r="AZ117" s="4">
        <f t="shared" si="412"/>
        <v>-100</v>
      </c>
      <c r="BA117" s="4">
        <f t="shared" si="285"/>
        <v>-100</v>
      </c>
      <c r="BB117" s="1">
        <f t="shared" si="286"/>
        <v>100</v>
      </c>
      <c r="BC117" s="1">
        <f t="shared" si="287"/>
        <v>0</v>
      </c>
      <c r="BD117" s="1">
        <f t="shared" si="288"/>
        <v>6.2509999999999843</v>
      </c>
      <c r="BE117" s="4">
        <f t="shared" si="435"/>
        <v>0.99999999999999645</v>
      </c>
      <c r="BF117" s="1">
        <f t="shared" si="346"/>
        <v>5.7205161774280661E-18</v>
      </c>
      <c r="BG117" s="4">
        <f t="shared" si="402"/>
        <v>-0.46742716091103192</v>
      </c>
      <c r="BH117" s="1">
        <f t="shared" si="347"/>
        <v>0.99999999999999645</v>
      </c>
      <c r="BI117" s="1">
        <f t="shared" si="289"/>
        <v>1.6560894333654247E-20</v>
      </c>
      <c r="BJ117" s="1">
        <f t="shared" si="436"/>
        <v>1000</v>
      </c>
      <c r="BK117" s="1">
        <f t="shared" si="349"/>
        <v>1027.0199999999963</v>
      </c>
      <c r="BL117" s="1">
        <f t="shared" si="350"/>
        <v>999.99999999999648</v>
      </c>
      <c r="BM117" s="1">
        <f t="shared" si="351"/>
        <v>1000</v>
      </c>
      <c r="BN117" s="1">
        <f t="shared" si="352"/>
        <v>2.2081192444872335E-21</v>
      </c>
      <c r="BO117" s="4">
        <f t="shared" si="353"/>
        <v>0</v>
      </c>
      <c r="BP117" s="1">
        <f t="shared" si="437"/>
        <v>-1.6560894333654247E-17</v>
      </c>
      <c r="BQ117" s="4">
        <f t="shared" si="290"/>
        <v>0</v>
      </c>
      <c r="BR117" s="4">
        <f t="shared" si="413"/>
        <v>10</v>
      </c>
      <c r="BS117" s="4">
        <f t="shared" si="438"/>
        <v>1.6561454256030116E-20</v>
      </c>
      <c r="BT117" s="4">
        <f t="shared" si="414"/>
        <v>5.599223758693918E-25</v>
      </c>
      <c r="BU117" s="4">
        <f t="shared" si="415"/>
        <v>-100</v>
      </c>
      <c r="BV117" s="4">
        <f t="shared" si="416"/>
        <v>-100</v>
      </c>
      <c r="BW117" s="4">
        <f t="shared" si="295"/>
        <v>-100</v>
      </c>
      <c r="BX117" s="1">
        <f t="shared" si="296"/>
        <v>100</v>
      </c>
      <c r="BY117" s="1">
        <f t="shared" si="297"/>
        <v>0</v>
      </c>
      <c r="BZ117" s="1">
        <f t="shared" si="298"/>
        <v>6.2509999999999843</v>
      </c>
      <c r="CA117" s="4">
        <f t="shared" si="439"/>
        <v>0.99999999999999645</v>
      </c>
      <c r="CB117" s="1">
        <f t="shared" si="357"/>
        <v>5.7207095875751707E-18</v>
      </c>
      <c r="CC117" s="4">
        <f t="shared" si="403"/>
        <v>-0.46746129255551433</v>
      </c>
      <c r="CD117" s="1">
        <f t="shared" si="358"/>
        <v>0.99999999999999645</v>
      </c>
      <c r="CE117" s="1">
        <f t="shared" si="299"/>
        <v>1.6561454256030116E-20</v>
      </c>
      <c r="CF117" s="1">
        <f t="shared" si="440"/>
        <v>1000</v>
      </c>
      <c r="CG117" s="1">
        <f t="shared" si="360"/>
        <v>1027.0199999999963</v>
      </c>
      <c r="CH117" s="1">
        <f t="shared" si="361"/>
        <v>999.99999999999648</v>
      </c>
      <c r="CI117" s="1">
        <f t="shared" si="362"/>
        <v>1000</v>
      </c>
      <c r="CJ117" s="1">
        <f t="shared" si="363"/>
        <v>2.208193900804016E-21</v>
      </c>
      <c r="CK117" s="4">
        <f t="shared" si="364"/>
        <v>0</v>
      </c>
      <c r="CL117" s="1">
        <f t="shared" si="441"/>
        <v>-1.6561454256030116E-17</v>
      </c>
      <c r="CM117" s="4">
        <f t="shared" si="300"/>
        <v>0</v>
      </c>
      <c r="CN117" s="4">
        <f t="shared" si="417"/>
        <v>10</v>
      </c>
      <c r="CO117" s="4">
        <f t="shared" si="442"/>
        <v>1.6561572129965189E-20</v>
      </c>
      <c r="CP117" s="4">
        <f t="shared" si="418"/>
        <v>1.1787393507272534E-25</v>
      </c>
      <c r="CQ117" s="4">
        <f t="shared" si="419"/>
        <v>-100</v>
      </c>
      <c r="CR117" s="4">
        <f t="shared" si="420"/>
        <v>-100</v>
      </c>
      <c r="CS117" s="4">
        <f t="shared" si="305"/>
        <v>-100</v>
      </c>
      <c r="CT117" s="1">
        <f t="shared" si="306"/>
        <v>100</v>
      </c>
      <c r="CU117" s="1">
        <f t="shared" si="307"/>
        <v>0</v>
      </c>
      <c r="CV117" s="1">
        <f t="shared" si="308"/>
        <v>6.2509999999999843</v>
      </c>
      <c r="CW117" s="4">
        <f t="shared" si="443"/>
        <v>0.99999999999999645</v>
      </c>
      <c r="CX117" s="1">
        <f t="shared" si="368"/>
        <v>5.7207503039603405E-18</v>
      </c>
      <c r="CY117" s="4">
        <f t="shared" si="404"/>
        <v>-0.46744665124978735</v>
      </c>
      <c r="CZ117" s="1">
        <f t="shared" si="369"/>
        <v>0.99999999999999645</v>
      </c>
      <c r="DA117" s="1">
        <f t="shared" si="309"/>
        <v>1.6561572129965189E-20</v>
      </c>
      <c r="DB117" s="1">
        <f t="shared" si="444"/>
        <v>1000</v>
      </c>
      <c r="DC117" s="1">
        <f t="shared" si="371"/>
        <v>1027.0199999999963</v>
      </c>
      <c r="DD117" s="1">
        <f t="shared" si="372"/>
        <v>999.99999999999648</v>
      </c>
      <c r="DE117" s="1">
        <f t="shared" si="373"/>
        <v>1000</v>
      </c>
      <c r="DF117" s="1">
        <f t="shared" si="374"/>
        <v>2.2082096173286918E-21</v>
      </c>
      <c r="DG117" s="4">
        <f t="shared" si="375"/>
        <v>0</v>
      </c>
      <c r="DH117" s="1">
        <f t="shared" si="445"/>
        <v>-1.656157212996519E-17</v>
      </c>
      <c r="DI117" s="4">
        <f t="shared" si="310"/>
        <v>0</v>
      </c>
      <c r="DJ117" s="4">
        <f t="shared" si="421"/>
        <v>10</v>
      </c>
      <c r="DK117" s="4">
        <f t="shared" si="446"/>
        <v>1.6561636120940905E-20</v>
      </c>
      <c r="DL117" s="4">
        <f t="shared" si="422"/>
        <v>6.3990975716526695E-26</v>
      </c>
      <c r="DM117" s="4">
        <f t="shared" si="423"/>
        <v>-100</v>
      </c>
      <c r="DN117" s="4">
        <f t="shared" si="424"/>
        <v>-100</v>
      </c>
      <c r="DO117" s="4">
        <f t="shared" si="315"/>
        <v>-100</v>
      </c>
      <c r="DP117" s="1">
        <f t="shared" si="316"/>
        <v>100</v>
      </c>
      <c r="DQ117" s="1">
        <f t="shared" si="317"/>
        <v>0</v>
      </c>
      <c r="DR117" s="1">
        <f t="shared" si="318"/>
        <v>6.2509999999999843</v>
      </c>
      <c r="DS117" s="4">
        <f t="shared" si="447"/>
        <v>0.99999999999999645</v>
      </c>
      <c r="DT117" s="1">
        <f t="shared" si="379"/>
        <v>5.72077240792432E-18</v>
      </c>
      <c r="DU117" s="4">
        <f t="shared" si="405"/>
        <v>-0.46741350014400684</v>
      </c>
      <c r="DV117" s="1">
        <f t="shared" si="380"/>
        <v>0.99999999999999645</v>
      </c>
      <c r="DW117" s="1">
        <f t="shared" si="319"/>
        <v>1.6561636120940905E-20</v>
      </c>
      <c r="DX117" s="1">
        <f t="shared" si="448"/>
        <v>1000</v>
      </c>
      <c r="DY117" s="1">
        <f t="shared" si="382"/>
        <v>1027.0199999999963</v>
      </c>
      <c r="DZ117" s="1">
        <f t="shared" si="383"/>
        <v>999.99999999999648</v>
      </c>
      <c r="EA117" s="1">
        <f t="shared" si="384"/>
        <v>1000</v>
      </c>
      <c r="EB117" s="1">
        <f t="shared" si="385"/>
        <v>2.2082181494587876E-21</v>
      </c>
      <c r="EC117" s="4">
        <f t="shared" si="386"/>
        <v>0</v>
      </c>
      <c r="ED117" s="1">
        <f t="shared" si="449"/>
        <v>-1.6561636120940904E-17</v>
      </c>
      <c r="EE117" s="4">
        <f t="shared" si="320"/>
        <v>0</v>
      </c>
      <c r="EF117" s="4">
        <f t="shared" si="425"/>
        <v>10</v>
      </c>
      <c r="EG117" s="4">
        <f t="shared" si="450"/>
        <v>1.656165379719469E-20</v>
      </c>
      <c r="EH117" s="4">
        <f t="shared" si="426"/>
        <v>1.7676253785285065E-26</v>
      </c>
      <c r="EI117" s="4">
        <f t="shared" si="427"/>
        <v>-100</v>
      </c>
      <c r="EJ117" s="4">
        <f t="shared" si="428"/>
        <v>-100</v>
      </c>
      <c r="EK117" s="4">
        <f t="shared" si="325"/>
        <v>-100</v>
      </c>
      <c r="EL117" s="1">
        <f t="shared" si="326"/>
        <v>100</v>
      </c>
      <c r="EM117" s="1">
        <f t="shared" si="327"/>
        <v>0</v>
      </c>
      <c r="EN117" s="1">
        <f t="shared" si="328"/>
        <v>6.2509999999999843</v>
      </c>
      <c r="EO117" s="4">
        <f t="shared" si="451"/>
        <v>0.99999999999999645</v>
      </c>
      <c r="EP117" s="1">
        <f t="shared" si="390"/>
        <v>5.7207785137114642E-18</v>
      </c>
      <c r="EQ117" s="4">
        <f t="shared" si="406"/>
        <v>-0.46739906360718619</v>
      </c>
      <c r="ER117" s="1">
        <f t="shared" si="391"/>
        <v>0.99999999999999645</v>
      </c>
      <c r="ES117" s="1">
        <f t="shared" si="329"/>
        <v>1.656165379719469E-20</v>
      </c>
      <c r="ET117" s="1">
        <f t="shared" si="452"/>
        <v>1000</v>
      </c>
      <c r="EU117" s="1">
        <f t="shared" si="393"/>
        <v>1027.0199999999963</v>
      </c>
      <c r="EV117" s="1">
        <f t="shared" si="394"/>
        <v>999.99999999999648</v>
      </c>
      <c r="EW117" s="1">
        <f t="shared" si="395"/>
        <v>1000</v>
      </c>
      <c r="EX117" s="1">
        <f t="shared" si="396"/>
        <v>2.2082205062926253E-21</v>
      </c>
      <c r="EY117" s="4">
        <f t="shared" si="397"/>
        <v>0</v>
      </c>
      <c r="EZ117" s="1">
        <f t="shared" si="453"/>
        <v>-1.6561653797194691E-17</v>
      </c>
      <c r="FA117" s="4">
        <f t="shared" si="330"/>
        <v>0</v>
      </c>
      <c r="FB117" s="4">
        <f t="shared" si="429"/>
        <v>10</v>
      </c>
      <c r="FC117" s="4">
        <f t="shared" si="454"/>
        <v>1.6561640857150783E-20</v>
      </c>
      <c r="FD117" s="4">
        <f t="shared" si="430"/>
        <v>-1.2940043907097483E-26</v>
      </c>
      <c r="FE117" s="4"/>
      <c r="FF117" s="4"/>
      <c r="FG117" s="4"/>
      <c r="FH117" s="4"/>
      <c r="FI117" s="4"/>
      <c r="FJ117" s="4"/>
      <c r="FK117" s="4"/>
      <c r="FL117" s="4"/>
      <c r="FM117" s="4"/>
      <c r="FN117" s="6"/>
      <c r="FO117" s="4"/>
      <c r="FP117" s="4"/>
      <c r="FQ117" s="4"/>
      <c r="FR117" s="4"/>
      <c r="FS117" s="4"/>
      <c r="FT117" s="4"/>
    </row>
    <row r="118" spans="1:176">
      <c r="A118" s="1">
        <v>100</v>
      </c>
      <c r="B118" s="1">
        <f>C118-D118</f>
        <v>100</v>
      </c>
      <c r="C118" s="1">
        <v>0</v>
      </c>
      <c r="D118" s="1">
        <f t="shared" si="272"/>
        <v>-100</v>
      </c>
      <c r="E118" s="1">
        <f t="shared" si="400"/>
        <v>5</v>
      </c>
      <c r="F118" s="1">
        <f t="shared" si="333"/>
        <v>6.3009999999999842</v>
      </c>
      <c r="G118" s="1">
        <f>'0.5Q 17-24'!GA118</f>
        <v>-100</v>
      </c>
      <c r="H118" s="1">
        <f>'0.5Q 17-24'!GB118</f>
        <v>-100</v>
      </c>
      <c r="I118" s="1">
        <f>'0.5Q 17-24'!GC118</f>
        <v>-100</v>
      </c>
      <c r="J118" s="1">
        <f>'0.5Q 17-24'!GD118</f>
        <v>100</v>
      </c>
      <c r="K118" s="1">
        <f>'0.5Q 17-24'!GE118</f>
        <v>0</v>
      </c>
      <c r="L118" s="1">
        <f>'0.5Q 17-24'!GF118</f>
        <v>6.3009999999999842</v>
      </c>
      <c r="M118" s="1">
        <f>'0.5Q 17-24'!GG118</f>
        <v>0.99999999999999645</v>
      </c>
      <c r="N118" s="1">
        <f>'0.5Q 17-24'!GH118</f>
        <v>3.4314186405282563E-18</v>
      </c>
      <c r="O118" s="1">
        <f>'0.5Q 17-24'!GI118</f>
        <v>-0.46727069419163314</v>
      </c>
      <c r="P118" s="1">
        <f>'0.5Q 17-24'!GJ118</f>
        <v>0.99999999999999645</v>
      </c>
      <c r="Q118" s="1">
        <f>'0.5Q 17-24'!GK118</f>
        <v>9.9339569643293012E-21</v>
      </c>
      <c r="R118" s="1">
        <f>'0.5Q 17-24'!GL118</f>
        <v>1000</v>
      </c>
      <c r="S118" s="1">
        <f>'0.5Q 17-24'!GM118</f>
        <v>1027.0199999999963</v>
      </c>
      <c r="T118" s="1">
        <f>'0.5Q 17-24'!GN118</f>
        <v>999.99999999999648</v>
      </c>
      <c r="U118" s="1">
        <f>'0.5Q 17-24'!GO118</f>
        <v>1000</v>
      </c>
      <c r="V118" s="1">
        <f>'0.5Q 17-24'!GP118</f>
        <v>1.324527595243907E-21</v>
      </c>
      <c r="W118" s="1">
        <f>'0.5Q 17-24'!GQ118</f>
        <v>0</v>
      </c>
      <c r="X118" s="1">
        <f>'0.5Q 17-24'!GR118</f>
        <v>-9.9339569643293006E-18</v>
      </c>
      <c r="Y118" s="1">
        <f>'0.5Q 17-24'!GS118</f>
        <v>0</v>
      </c>
      <c r="Z118" s="1">
        <f>'0.5Q 17-24'!GT118</f>
        <v>10</v>
      </c>
      <c r="AA118" s="1">
        <f>'0.5Q 17-24'!GU118</f>
        <v>9.9354031660867573E-21</v>
      </c>
      <c r="AC118" s="4">
        <f t="shared" si="407"/>
        <v>-100</v>
      </c>
      <c r="AD118" s="4">
        <f t="shared" si="408"/>
        <v>-100</v>
      </c>
      <c r="AE118" s="4">
        <f t="shared" si="275"/>
        <v>-100</v>
      </c>
      <c r="AF118" s="1">
        <f t="shared" si="276"/>
        <v>100</v>
      </c>
      <c r="AG118" s="1">
        <f t="shared" si="277"/>
        <v>0</v>
      </c>
      <c r="AH118" s="1">
        <f t="shared" si="278"/>
        <v>6.3009999999999842</v>
      </c>
      <c r="AI118" s="1">
        <f t="shared" si="431"/>
        <v>0.99999999999999645</v>
      </c>
      <c r="AJ118" s="1">
        <f t="shared" si="335"/>
        <v>3.4319181920852356E-18</v>
      </c>
      <c r="AK118" s="1">
        <f t="shared" si="401"/>
        <v>-0.46740197786526982</v>
      </c>
      <c r="AL118" s="1">
        <f t="shared" si="336"/>
        <v>0.99999999999999645</v>
      </c>
      <c r="AM118" s="1">
        <f t="shared" si="279"/>
        <v>9.9354031660867573E-21</v>
      </c>
      <c r="AN118" s="1">
        <f t="shared" si="432"/>
        <v>1000</v>
      </c>
      <c r="AO118" s="1">
        <f t="shared" si="338"/>
        <v>1027.0199999999963</v>
      </c>
      <c r="AP118" s="1">
        <f t="shared" si="339"/>
        <v>999.99999999999648</v>
      </c>
      <c r="AQ118" s="1">
        <f t="shared" si="340"/>
        <v>1000</v>
      </c>
      <c r="AR118" s="1">
        <f t="shared" si="341"/>
        <v>1.324720422144901E-21</v>
      </c>
      <c r="AS118" s="4">
        <f t="shared" si="342"/>
        <v>0</v>
      </c>
      <c r="AT118" s="1">
        <f t="shared" si="433"/>
        <v>-9.9354031660867569E-18</v>
      </c>
      <c r="AU118" s="4">
        <f t="shared" si="280"/>
        <v>0</v>
      </c>
      <c r="AV118" s="4">
        <f t="shared" si="409"/>
        <v>10</v>
      </c>
      <c r="AW118" s="4">
        <f t="shared" si="434"/>
        <v>9.9365366001925476E-21</v>
      </c>
      <c r="AX118" s="4">
        <f t="shared" si="410"/>
        <v>1.1334341057903686E-24</v>
      </c>
      <c r="AY118" s="4">
        <f t="shared" si="411"/>
        <v>-100</v>
      </c>
      <c r="AZ118" s="4">
        <f t="shared" si="412"/>
        <v>-100</v>
      </c>
      <c r="BA118" s="4">
        <f t="shared" si="285"/>
        <v>-100</v>
      </c>
      <c r="BB118" s="1">
        <f t="shared" si="286"/>
        <v>100</v>
      </c>
      <c r="BC118" s="1">
        <f t="shared" si="287"/>
        <v>0</v>
      </c>
      <c r="BD118" s="1">
        <f t="shared" si="288"/>
        <v>6.3009999999999842</v>
      </c>
      <c r="BE118" s="1">
        <f t="shared" si="435"/>
        <v>0.99999999999999645</v>
      </c>
      <c r="BF118" s="1">
        <f t="shared" si="346"/>
        <v>3.4323097064568383E-18</v>
      </c>
      <c r="BG118" s="1">
        <f t="shared" si="402"/>
        <v>-0.46742716091103192</v>
      </c>
      <c r="BH118" s="1">
        <f t="shared" si="347"/>
        <v>0.99999999999999645</v>
      </c>
      <c r="BI118" s="1">
        <f t="shared" si="289"/>
        <v>9.9365366001925476E-21</v>
      </c>
      <c r="BJ118" s="1">
        <f t="shared" si="436"/>
        <v>1000</v>
      </c>
      <c r="BK118" s="1">
        <f t="shared" si="349"/>
        <v>1027.0199999999963</v>
      </c>
      <c r="BL118" s="1">
        <f t="shared" si="350"/>
        <v>999.99999999999648</v>
      </c>
      <c r="BM118" s="1">
        <f t="shared" si="351"/>
        <v>1000</v>
      </c>
      <c r="BN118" s="1">
        <f t="shared" si="352"/>
        <v>1.3248715466923399E-21</v>
      </c>
      <c r="BO118" s="4">
        <f t="shared" si="353"/>
        <v>0</v>
      </c>
      <c r="BP118" s="1">
        <f t="shared" si="437"/>
        <v>-9.9365366001925481E-18</v>
      </c>
      <c r="BQ118" s="4">
        <f t="shared" si="290"/>
        <v>0</v>
      </c>
      <c r="BR118" s="4">
        <f t="shared" si="413"/>
        <v>10</v>
      </c>
      <c r="BS118" s="4">
        <f t="shared" si="438"/>
        <v>9.9368725536180699E-21</v>
      </c>
      <c r="BT118" s="4">
        <f t="shared" si="414"/>
        <v>3.3595342552223693E-25</v>
      </c>
      <c r="BU118" s="4">
        <f t="shared" si="415"/>
        <v>-100</v>
      </c>
      <c r="BV118" s="4">
        <f t="shared" si="416"/>
        <v>-100</v>
      </c>
      <c r="BW118" s="4">
        <f t="shared" si="295"/>
        <v>-100</v>
      </c>
      <c r="BX118" s="1">
        <f t="shared" si="296"/>
        <v>100</v>
      </c>
      <c r="BY118" s="1">
        <f t="shared" si="297"/>
        <v>0</v>
      </c>
      <c r="BZ118" s="1">
        <f t="shared" si="298"/>
        <v>6.3009999999999842</v>
      </c>
      <c r="CA118" s="1">
        <f t="shared" si="439"/>
        <v>0.99999999999999645</v>
      </c>
      <c r="CB118" s="1">
        <f t="shared" si="357"/>
        <v>3.4324257525451015E-18</v>
      </c>
      <c r="CC118" s="1">
        <f t="shared" si="403"/>
        <v>-0.46746129255551433</v>
      </c>
      <c r="CD118" s="1">
        <f t="shared" si="358"/>
        <v>0.99999999999999645</v>
      </c>
      <c r="CE118" s="1">
        <f t="shared" si="299"/>
        <v>9.9368725536180699E-21</v>
      </c>
      <c r="CF118" s="1">
        <f t="shared" si="440"/>
        <v>1000</v>
      </c>
      <c r="CG118" s="1">
        <f t="shared" si="360"/>
        <v>1027.0199999999963</v>
      </c>
      <c r="CH118" s="1">
        <f t="shared" si="361"/>
        <v>999.99999999999648</v>
      </c>
      <c r="CI118" s="1">
        <f t="shared" si="362"/>
        <v>1000</v>
      </c>
      <c r="CJ118" s="1">
        <f t="shared" si="363"/>
        <v>1.3249163404824092E-21</v>
      </c>
      <c r="CK118" s="4">
        <f t="shared" si="364"/>
        <v>0</v>
      </c>
      <c r="CL118" s="1">
        <f t="shared" si="441"/>
        <v>-9.9368725536180701E-18</v>
      </c>
      <c r="CM118" s="4">
        <f t="shared" si="300"/>
        <v>0</v>
      </c>
      <c r="CN118" s="4">
        <f t="shared" si="417"/>
        <v>10</v>
      </c>
      <c r="CO118" s="4">
        <f t="shared" si="442"/>
        <v>9.9369432779791126E-21</v>
      </c>
      <c r="CP118" s="4">
        <f t="shared" si="418"/>
        <v>7.0724361042732422E-26</v>
      </c>
      <c r="CQ118" s="4">
        <f t="shared" si="419"/>
        <v>-100</v>
      </c>
      <c r="CR118" s="4">
        <f t="shared" si="420"/>
        <v>-100</v>
      </c>
      <c r="CS118" s="4">
        <f t="shared" si="305"/>
        <v>-100</v>
      </c>
      <c r="CT118" s="1">
        <f t="shared" si="306"/>
        <v>100</v>
      </c>
      <c r="CU118" s="1">
        <f t="shared" si="307"/>
        <v>0</v>
      </c>
      <c r="CV118" s="1">
        <f t="shared" si="308"/>
        <v>6.3009999999999842</v>
      </c>
      <c r="CW118" s="1">
        <f t="shared" si="443"/>
        <v>0.99999999999999645</v>
      </c>
      <c r="CX118" s="1">
        <f t="shared" si="368"/>
        <v>3.4324501823762055E-18</v>
      </c>
      <c r="CY118" s="1">
        <f t="shared" si="404"/>
        <v>-0.46744665124978735</v>
      </c>
      <c r="CZ118" s="1">
        <f t="shared" si="369"/>
        <v>0.99999999999999645</v>
      </c>
      <c r="DA118" s="1">
        <f t="shared" si="309"/>
        <v>9.9369432779791126E-21</v>
      </c>
      <c r="DB118" s="1">
        <f t="shared" si="444"/>
        <v>1000</v>
      </c>
      <c r="DC118" s="1">
        <f t="shared" si="371"/>
        <v>1027.0199999999963</v>
      </c>
      <c r="DD118" s="1">
        <f t="shared" si="372"/>
        <v>999.99999999999648</v>
      </c>
      <c r="DE118" s="1">
        <f t="shared" si="373"/>
        <v>1000</v>
      </c>
      <c r="DF118" s="1">
        <f t="shared" si="374"/>
        <v>1.3249257703972152E-21</v>
      </c>
      <c r="DG118" s="4">
        <f t="shared" si="375"/>
        <v>0</v>
      </c>
      <c r="DH118" s="1">
        <f t="shared" si="445"/>
        <v>-9.9369432779791128E-18</v>
      </c>
      <c r="DI118" s="4">
        <f t="shared" si="310"/>
        <v>0</v>
      </c>
      <c r="DJ118" s="4">
        <f t="shared" si="421"/>
        <v>10</v>
      </c>
      <c r="DK118" s="4">
        <f t="shared" si="446"/>
        <v>9.9369816725645425E-21</v>
      </c>
      <c r="DL118" s="4">
        <f t="shared" si="422"/>
        <v>3.8394585429916017E-26</v>
      </c>
      <c r="DM118" s="4">
        <f t="shared" si="423"/>
        <v>-100</v>
      </c>
      <c r="DN118" s="4">
        <f t="shared" si="424"/>
        <v>-100</v>
      </c>
      <c r="DO118" s="4">
        <f t="shared" si="315"/>
        <v>-100</v>
      </c>
      <c r="DP118" s="1">
        <f t="shared" si="316"/>
        <v>100</v>
      </c>
      <c r="DQ118" s="1">
        <f t="shared" si="317"/>
        <v>0</v>
      </c>
      <c r="DR118" s="1">
        <f t="shared" si="318"/>
        <v>6.3009999999999842</v>
      </c>
      <c r="DS118" s="1">
        <f t="shared" si="447"/>
        <v>0.99999999999999645</v>
      </c>
      <c r="DT118" s="1">
        <f t="shared" si="379"/>
        <v>3.4324634447545918E-18</v>
      </c>
      <c r="DU118" s="1">
        <f t="shared" si="405"/>
        <v>-0.46741350014400684</v>
      </c>
      <c r="DV118" s="1">
        <f t="shared" si="380"/>
        <v>0.99999999999999645</v>
      </c>
      <c r="DW118" s="1">
        <f t="shared" si="319"/>
        <v>9.9369816725645425E-21</v>
      </c>
      <c r="DX118" s="1">
        <f t="shared" si="448"/>
        <v>1000</v>
      </c>
      <c r="DY118" s="1">
        <f t="shared" si="382"/>
        <v>1027.0199999999963</v>
      </c>
      <c r="DZ118" s="1">
        <f t="shared" si="383"/>
        <v>999.99999999999648</v>
      </c>
      <c r="EA118" s="1">
        <f t="shared" si="384"/>
        <v>1000</v>
      </c>
      <c r="EB118" s="1">
        <f t="shared" si="385"/>
        <v>1.3249308896752725E-21</v>
      </c>
      <c r="EC118" s="4">
        <f t="shared" si="386"/>
        <v>0</v>
      </c>
      <c r="ED118" s="1">
        <f t="shared" si="449"/>
        <v>-9.9369816725645427E-18</v>
      </c>
      <c r="EE118" s="4">
        <f t="shared" si="320"/>
        <v>0</v>
      </c>
      <c r="EF118" s="4">
        <f t="shared" si="425"/>
        <v>10</v>
      </c>
      <c r="EG118" s="4">
        <f t="shared" si="450"/>
        <v>9.9369922783168143E-21</v>
      </c>
      <c r="EH118" s="4">
        <f t="shared" si="426"/>
        <v>1.0605752271772892E-26</v>
      </c>
      <c r="EI118" s="4">
        <f t="shared" si="427"/>
        <v>-100</v>
      </c>
      <c r="EJ118" s="4">
        <f t="shared" si="428"/>
        <v>-100</v>
      </c>
      <c r="EK118" s="4">
        <f t="shared" si="325"/>
        <v>-100</v>
      </c>
      <c r="EL118" s="1">
        <f t="shared" si="326"/>
        <v>100</v>
      </c>
      <c r="EM118" s="1">
        <f t="shared" si="327"/>
        <v>0</v>
      </c>
      <c r="EN118" s="1">
        <f t="shared" si="328"/>
        <v>6.3009999999999842</v>
      </c>
      <c r="EO118" s="1">
        <f t="shared" si="451"/>
        <v>0.99999999999999645</v>
      </c>
      <c r="EP118" s="1">
        <f t="shared" si="390"/>
        <v>3.4324671082268782E-18</v>
      </c>
      <c r="EQ118" s="1">
        <f t="shared" si="406"/>
        <v>-0.46739906360718619</v>
      </c>
      <c r="ER118" s="1">
        <f t="shared" si="391"/>
        <v>0.99999999999999645</v>
      </c>
      <c r="ES118" s="1">
        <f t="shared" si="329"/>
        <v>9.9369922783168143E-21</v>
      </c>
      <c r="ET118" s="1">
        <f t="shared" si="452"/>
        <v>1000</v>
      </c>
      <c r="EU118" s="1">
        <f t="shared" si="393"/>
        <v>1027.0199999999963</v>
      </c>
      <c r="EV118" s="1">
        <f t="shared" si="394"/>
        <v>999.99999999999648</v>
      </c>
      <c r="EW118" s="1">
        <f t="shared" si="395"/>
        <v>1000</v>
      </c>
      <c r="EX118" s="1">
        <f t="shared" si="396"/>
        <v>1.3249323037755753E-21</v>
      </c>
      <c r="EY118" s="4">
        <f t="shared" si="397"/>
        <v>0</v>
      </c>
      <c r="EZ118" s="1">
        <f t="shared" si="453"/>
        <v>-9.9369922783168138E-18</v>
      </c>
      <c r="FA118" s="4">
        <f t="shared" si="330"/>
        <v>0</v>
      </c>
      <c r="FB118" s="4">
        <f t="shared" si="429"/>
        <v>10</v>
      </c>
      <c r="FC118" s="4">
        <f t="shared" si="454"/>
        <v>9.9369845142904691E-21</v>
      </c>
      <c r="FD118" s="4">
        <f t="shared" si="430"/>
        <v>-7.7640263451612697E-27</v>
      </c>
      <c r="FF118" s="4"/>
      <c r="FG118" s="4"/>
      <c r="FH118" s="4"/>
      <c r="FI118" s="4"/>
      <c r="FJ118" s="4"/>
      <c r="FK118" s="4"/>
      <c r="FL118" s="4"/>
      <c r="FM118" s="4"/>
    </row>
    <row r="119" spans="1:176">
      <c r="A119" s="1">
        <v>101</v>
      </c>
      <c r="B119" s="1">
        <f>C119-D119</f>
        <v>100</v>
      </c>
      <c r="C119" s="1">
        <v>0</v>
      </c>
      <c r="D119" s="1">
        <f t="shared" si="272"/>
        <v>-100</v>
      </c>
      <c r="E119" s="1">
        <f t="shared" si="400"/>
        <v>0</v>
      </c>
      <c r="F119" s="4">
        <f t="shared" si="333"/>
        <v>6.350999999999984</v>
      </c>
      <c r="G119" s="1">
        <f>'0.5Q 17-24'!GA119</f>
        <v>-100</v>
      </c>
      <c r="H119" s="1">
        <f>'0.5Q 17-24'!GB119</f>
        <v>-100</v>
      </c>
      <c r="I119" s="1">
        <f>'0.5Q 17-24'!GC119</f>
        <v>-100</v>
      </c>
      <c r="J119" s="1">
        <f>'0.5Q 17-24'!GD119</f>
        <v>100</v>
      </c>
      <c r="K119" s="1">
        <f>'0.5Q 17-24'!GE119</f>
        <v>0</v>
      </c>
      <c r="L119" s="1">
        <f>'0.5Q 17-24'!GF119</f>
        <v>6.350999999999984</v>
      </c>
      <c r="M119" s="1">
        <f>'0.5Q 17-24'!GG119</f>
        <v>0.99999999999999645</v>
      </c>
      <c r="N119" s="1">
        <f>'0.5Q 17-24'!GH119</f>
        <v>2.0588511843169537E-18</v>
      </c>
      <c r="O119" s="1">
        <f>'0.5Q 17-24'!GI119</f>
        <v>-0.46727069419163314</v>
      </c>
      <c r="P119" s="1">
        <f>'0.5Q 17-24'!GJ119</f>
        <v>0.99999999999999645</v>
      </c>
      <c r="Q119" s="1">
        <f>'0.5Q 17-24'!GK119</f>
        <v>5.9603741785975804E-21</v>
      </c>
      <c r="R119" s="1">
        <f>'0.5Q 17-24'!GL119</f>
        <v>1000</v>
      </c>
      <c r="S119" s="1">
        <f>'0.5Q 17-24'!GM119</f>
        <v>1027.0199999999963</v>
      </c>
      <c r="T119" s="1">
        <f>'0.5Q 17-24'!GN119</f>
        <v>999.99999999999648</v>
      </c>
      <c r="U119" s="1">
        <f>'0.5Q 17-24'!GO119</f>
        <v>1000</v>
      </c>
      <c r="V119" s="1">
        <f>'0.5Q 17-24'!GP119</f>
        <v>7.9471655714634417E-22</v>
      </c>
      <c r="W119" s="1">
        <f>'0.5Q 17-24'!GQ119</f>
        <v>0</v>
      </c>
      <c r="X119" s="1">
        <f>'0.5Q 17-24'!GR119</f>
        <v>-5.9603741785975803E-18</v>
      </c>
      <c r="Y119" s="1">
        <f>'0.5Q 17-24'!GS119</f>
        <v>0</v>
      </c>
      <c r="Z119" s="1">
        <f>'0.5Q 17-24'!GT119</f>
        <v>10</v>
      </c>
      <c r="AA119" s="1">
        <f>'0.5Q 17-24'!GU119</f>
        <v>5.9612418996520545E-21</v>
      </c>
      <c r="AC119" s="4">
        <f t="shared" si="407"/>
        <v>-100</v>
      </c>
      <c r="AD119" s="4">
        <f t="shared" si="408"/>
        <v>-100</v>
      </c>
      <c r="AE119" s="4">
        <f t="shared" si="275"/>
        <v>-100</v>
      </c>
      <c r="AF119" s="1">
        <f t="shared" si="276"/>
        <v>100</v>
      </c>
      <c r="AG119" s="1">
        <f t="shared" si="277"/>
        <v>0</v>
      </c>
      <c r="AH119" s="1">
        <f t="shared" si="278"/>
        <v>6.350999999999984</v>
      </c>
      <c r="AI119" s="1">
        <f t="shared" si="431"/>
        <v>0.99999999999999645</v>
      </c>
      <c r="AJ119" s="1">
        <f t="shared" si="335"/>
        <v>2.0591509152511413E-18</v>
      </c>
      <c r="AK119" s="1">
        <f t="shared" si="401"/>
        <v>-0.46740197786526982</v>
      </c>
      <c r="AL119" s="1">
        <f t="shared" si="336"/>
        <v>0.99999999999999645</v>
      </c>
      <c r="AM119" s="1">
        <f t="shared" si="279"/>
        <v>5.9612418996520545E-21</v>
      </c>
      <c r="AN119" s="1">
        <f t="shared" si="432"/>
        <v>1000</v>
      </c>
      <c r="AO119" s="1">
        <f t="shared" si="338"/>
        <v>1027.0199999999963</v>
      </c>
      <c r="AP119" s="1">
        <f t="shared" si="339"/>
        <v>999.99999999999648</v>
      </c>
      <c r="AQ119" s="1">
        <f t="shared" si="340"/>
        <v>1000</v>
      </c>
      <c r="AR119" s="1">
        <f t="shared" si="341"/>
        <v>7.9483225328694057E-22</v>
      </c>
      <c r="AS119" s="4">
        <f t="shared" si="342"/>
        <v>0</v>
      </c>
      <c r="AT119" s="1">
        <f t="shared" si="433"/>
        <v>-5.9612418996520547E-18</v>
      </c>
      <c r="AU119" s="4">
        <f t="shared" si="280"/>
        <v>0</v>
      </c>
      <c r="AV119" s="4">
        <f t="shared" si="409"/>
        <v>10</v>
      </c>
      <c r="AW119" s="4">
        <f t="shared" si="434"/>
        <v>5.9619219601155284E-21</v>
      </c>
      <c r="AX119" s="4">
        <f t="shared" si="410"/>
        <v>6.8006046347392025E-25</v>
      </c>
      <c r="AY119" s="4">
        <f t="shared" si="411"/>
        <v>-100</v>
      </c>
      <c r="AZ119" s="4">
        <f t="shared" si="412"/>
        <v>-100</v>
      </c>
      <c r="BA119" s="4">
        <f t="shared" si="285"/>
        <v>-100</v>
      </c>
      <c r="BB119" s="1">
        <f t="shared" si="286"/>
        <v>100</v>
      </c>
      <c r="BC119" s="1">
        <f t="shared" si="287"/>
        <v>0</v>
      </c>
      <c r="BD119" s="1">
        <f t="shared" si="288"/>
        <v>6.350999999999984</v>
      </c>
      <c r="BE119" s="1">
        <f t="shared" si="435"/>
        <v>0.99999999999999645</v>
      </c>
      <c r="BF119" s="1">
        <f t="shared" si="346"/>
        <v>2.0593858238741032E-18</v>
      </c>
      <c r="BG119" s="1">
        <f t="shared" si="402"/>
        <v>-0.46742716091103192</v>
      </c>
      <c r="BH119" s="1">
        <f t="shared" si="347"/>
        <v>0.99999999999999645</v>
      </c>
      <c r="BI119" s="1">
        <f t="shared" si="289"/>
        <v>5.9619219601155284E-21</v>
      </c>
      <c r="BJ119" s="1">
        <f t="shared" si="436"/>
        <v>1000</v>
      </c>
      <c r="BK119" s="1">
        <f t="shared" si="349"/>
        <v>1027.0199999999963</v>
      </c>
      <c r="BL119" s="1">
        <f t="shared" si="350"/>
        <v>999.99999999999648</v>
      </c>
      <c r="BM119" s="1">
        <f t="shared" si="351"/>
        <v>1000</v>
      </c>
      <c r="BN119" s="1">
        <f t="shared" si="352"/>
        <v>7.9492292801540388E-22</v>
      </c>
      <c r="BO119" s="4">
        <f t="shared" si="353"/>
        <v>0</v>
      </c>
      <c r="BP119" s="1">
        <f t="shared" si="437"/>
        <v>-5.9619219601155284E-18</v>
      </c>
      <c r="BQ119" s="4">
        <f t="shared" si="290"/>
        <v>0</v>
      </c>
      <c r="BR119" s="4">
        <f t="shared" si="413"/>
        <v>10</v>
      </c>
      <c r="BS119" s="4">
        <f t="shared" si="438"/>
        <v>5.9621235321708415E-21</v>
      </c>
      <c r="BT119" s="4">
        <f t="shared" si="414"/>
        <v>2.0157205531304123E-25</v>
      </c>
      <c r="BU119" s="4">
        <f t="shared" si="415"/>
        <v>-100</v>
      </c>
      <c r="BV119" s="4">
        <f t="shared" si="416"/>
        <v>-100</v>
      </c>
      <c r="BW119" s="4">
        <f t="shared" si="295"/>
        <v>-100</v>
      </c>
      <c r="BX119" s="1">
        <f t="shared" si="296"/>
        <v>100</v>
      </c>
      <c r="BY119" s="1">
        <f t="shared" si="297"/>
        <v>0</v>
      </c>
      <c r="BZ119" s="1">
        <f t="shared" si="298"/>
        <v>6.350999999999984</v>
      </c>
      <c r="CA119" s="1">
        <f t="shared" si="439"/>
        <v>0.99999999999999645</v>
      </c>
      <c r="CB119" s="1">
        <f t="shared" si="357"/>
        <v>2.0594554515270614E-18</v>
      </c>
      <c r="CC119" s="1">
        <f t="shared" si="403"/>
        <v>-0.46746129255551433</v>
      </c>
      <c r="CD119" s="1">
        <f t="shared" si="358"/>
        <v>0.99999999999999645</v>
      </c>
      <c r="CE119" s="1">
        <f t="shared" si="299"/>
        <v>5.9621235321708415E-21</v>
      </c>
      <c r="CF119" s="1">
        <f t="shared" si="440"/>
        <v>1000</v>
      </c>
      <c r="CG119" s="1">
        <f t="shared" si="360"/>
        <v>1027.0199999999963</v>
      </c>
      <c r="CH119" s="1">
        <f t="shared" si="361"/>
        <v>999.99999999999648</v>
      </c>
      <c r="CI119" s="1">
        <f t="shared" si="362"/>
        <v>1000</v>
      </c>
      <c r="CJ119" s="1">
        <f t="shared" si="363"/>
        <v>7.9494980428944568E-22</v>
      </c>
      <c r="CK119" s="4">
        <f t="shared" si="364"/>
        <v>0</v>
      </c>
      <c r="CL119" s="1">
        <f t="shared" si="441"/>
        <v>-5.9621235321708418E-18</v>
      </c>
      <c r="CM119" s="4">
        <f t="shared" si="300"/>
        <v>0</v>
      </c>
      <c r="CN119" s="4">
        <f t="shared" si="417"/>
        <v>10</v>
      </c>
      <c r="CO119" s="4">
        <f t="shared" si="442"/>
        <v>5.9621659667874677E-21</v>
      </c>
      <c r="CP119" s="4">
        <f t="shared" si="418"/>
        <v>4.2434616626241306E-26</v>
      </c>
      <c r="CQ119" s="4">
        <f t="shared" si="419"/>
        <v>-100</v>
      </c>
      <c r="CR119" s="4">
        <f t="shared" si="420"/>
        <v>-100</v>
      </c>
      <c r="CS119" s="4">
        <f t="shared" si="305"/>
        <v>-100</v>
      </c>
      <c r="CT119" s="1">
        <f t="shared" si="306"/>
        <v>100</v>
      </c>
      <c r="CU119" s="1">
        <f t="shared" si="307"/>
        <v>0</v>
      </c>
      <c r="CV119" s="1">
        <f t="shared" si="308"/>
        <v>6.350999999999984</v>
      </c>
      <c r="CW119" s="1">
        <f t="shared" si="443"/>
        <v>0.99999999999999645</v>
      </c>
      <c r="CX119" s="1">
        <f t="shared" si="368"/>
        <v>2.0594701094257228E-18</v>
      </c>
      <c r="CY119" s="1">
        <f t="shared" si="404"/>
        <v>-0.46744665124978735</v>
      </c>
      <c r="CZ119" s="1">
        <f t="shared" si="369"/>
        <v>0.99999999999999645</v>
      </c>
      <c r="DA119" s="1">
        <f t="shared" si="309"/>
        <v>5.9621659667874677E-21</v>
      </c>
      <c r="DB119" s="1">
        <f t="shared" si="444"/>
        <v>1000</v>
      </c>
      <c r="DC119" s="1">
        <f t="shared" si="371"/>
        <v>1027.0199999999963</v>
      </c>
      <c r="DD119" s="1">
        <f t="shared" si="372"/>
        <v>999.99999999999648</v>
      </c>
      <c r="DE119" s="1">
        <f t="shared" si="373"/>
        <v>1000</v>
      </c>
      <c r="DF119" s="1">
        <f t="shared" si="374"/>
        <v>7.9495546223832896E-22</v>
      </c>
      <c r="DG119" s="4">
        <f t="shared" si="375"/>
        <v>0</v>
      </c>
      <c r="DH119" s="1">
        <f t="shared" si="445"/>
        <v>-5.9621659667874677E-18</v>
      </c>
      <c r="DI119" s="4">
        <f t="shared" si="310"/>
        <v>0</v>
      </c>
      <c r="DJ119" s="4">
        <f t="shared" si="421"/>
        <v>10</v>
      </c>
      <c r="DK119" s="4">
        <f t="shared" si="446"/>
        <v>5.9621890035387257E-21</v>
      </c>
      <c r="DL119" s="4">
        <f t="shared" si="422"/>
        <v>2.303675125794961E-26</v>
      </c>
      <c r="DM119" s="4">
        <f t="shared" si="423"/>
        <v>-100</v>
      </c>
      <c r="DN119" s="4">
        <f t="shared" si="424"/>
        <v>-100</v>
      </c>
      <c r="DO119" s="4">
        <f t="shared" si="315"/>
        <v>-100</v>
      </c>
      <c r="DP119" s="1">
        <f t="shared" si="316"/>
        <v>100</v>
      </c>
      <c r="DQ119" s="1">
        <f t="shared" si="317"/>
        <v>0</v>
      </c>
      <c r="DR119" s="1">
        <f t="shared" si="318"/>
        <v>6.350999999999984</v>
      </c>
      <c r="DS119" s="1">
        <f t="shared" si="447"/>
        <v>0.99999999999999645</v>
      </c>
      <c r="DT119" s="1">
        <f t="shared" si="379"/>
        <v>2.0594780668527551E-18</v>
      </c>
      <c r="DU119" s="1">
        <f t="shared" si="405"/>
        <v>-0.46741350014400684</v>
      </c>
      <c r="DV119" s="1">
        <f t="shared" si="380"/>
        <v>0.99999999999999645</v>
      </c>
      <c r="DW119" s="1">
        <f t="shared" si="319"/>
        <v>5.9621890035387257E-21</v>
      </c>
      <c r="DX119" s="1">
        <f t="shared" si="448"/>
        <v>1000</v>
      </c>
      <c r="DY119" s="1">
        <f t="shared" si="382"/>
        <v>1027.0199999999963</v>
      </c>
      <c r="DZ119" s="1">
        <f t="shared" si="383"/>
        <v>999.99999999999648</v>
      </c>
      <c r="EA119" s="1">
        <f t="shared" si="384"/>
        <v>1000</v>
      </c>
      <c r="EB119" s="1">
        <f t="shared" si="385"/>
        <v>7.9495853380516339E-22</v>
      </c>
      <c r="EC119" s="4">
        <f t="shared" si="386"/>
        <v>0</v>
      </c>
      <c r="ED119" s="1">
        <f t="shared" si="449"/>
        <v>-5.9621890035387258E-18</v>
      </c>
      <c r="EE119" s="4">
        <f t="shared" si="320"/>
        <v>0</v>
      </c>
      <c r="EF119" s="4">
        <f t="shared" si="425"/>
        <v>10</v>
      </c>
      <c r="EG119" s="4">
        <f t="shared" si="450"/>
        <v>5.9621953669900883E-21</v>
      </c>
      <c r="EH119" s="4">
        <f t="shared" si="426"/>
        <v>6.3634513626123455E-27</v>
      </c>
      <c r="EI119" s="4">
        <f t="shared" si="427"/>
        <v>-100</v>
      </c>
      <c r="EJ119" s="4">
        <f t="shared" si="428"/>
        <v>-100</v>
      </c>
      <c r="EK119" s="4">
        <f t="shared" si="325"/>
        <v>-100</v>
      </c>
      <c r="EL119" s="1">
        <f t="shared" si="326"/>
        <v>100</v>
      </c>
      <c r="EM119" s="1">
        <f t="shared" si="327"/>
        <v>0</v>
      </c>
      <c r="EN119" s="1">
        <f t="shared" si="328"/>
        <v>6.350999999999984</v>
      </c>
      <c r="EO119" s="1">
        <f t="shared" si="451"/>
        <v>0.99999999999999645</v>
      </c>
      <c r="EP119" s="1">
        <f t="shared" si="390"/>
        <v>2.0594802649361272E-18</v>
      </c>
      <c r="EQ119" s="1">
        <f t="shared" si="406"/>
        <v>-0.46739906360718619</v>
      </c>
      <c r="ER119" s="1">
        <f t="shared" si="391"/>
        <v>0.99999999999999645</v>
      </c>
      <c r="ES119" s="1">
        <f t="shared" si="329"/>
        <v>5.9621953669900883E-21</v>
      </c>
      <c r="ET119" s="1">
        <f t="shared" si="452"/>
        <v>1000</v>
      </c>
      <c r="EU119" s="1">
        <f t="shared" si="393"/>
        <v>1027.0199999999963</v>
      </c>
      <c r="EV119" s="1">
        <f t="shared" si="394"/>
        <v>999.99999999999648</v>
      </c>
      <c r="EW119" s="1">
        <f t="shared" si="395"/>
        <v>1000</v>
      </c>
      <c r="EX119" s="1">
        <f t="shared" si="396"/>
        <v>7.9495938226534522E-22</v>
      </c>
      <c r="EY119" s="4">
        <f t="shared" si="397"/>
        <v>0</v>
      </c>
      <c r="EZ119" s="1">
        <f t="shared" si="453"/>
        <v>-5.9621953669900885E-18</v>
      </c>
      <c r="FA119" s="4">
        <f t="shared" si="330"/>
        <v>0</v>
      </c>
      <c r="FB119" s="4">
        <f t="shared" si="429"/>
        <v>10</v>
      </c>
      <c r="FC119" s="4">
        <f t="shared" si="454"/>
        <v>5.962190708574281E-21</v>
      </c>
      <c r="FD119" s="4">
        <f t="shared" si="430"/>
        <v>-4.6584158072472251E-27</v>
      </c>
      <c r="FF119" s="4"/>
      <c r="FG119" s="4"/>
      <c r="FH119" s="4"/>
      <c r="FI119" s="4"/>
      <c r="FJ119" s="4"/>
      <c r="FK119" s="4"/>
      <c r="FL119" s="4"/>
      <c r="FM119" s="4"/>
    </row>
    <row r="120" spans="1:176">
      <c r="P120" s="1"/>
      <c r="AH120" s="4"/>
      <c r="AM120" s="1"/>
      <c r="AN120" s="1"/>
      <c r="AO120" s="1"/>
      <c r="AP120" s="1"/>
      <c r="AQ120" s="1"/>
      <c r="AT120" s="1"/>
      <c r="AU120" s="1"/>
      <c r="AX120" s="1"/>
      <c r="BK120" s="1"/>
      <c r="BL120" s="1"/>
      <c r="BM120" s="1"/>
      <c r="BP120" s="1"/>
      <c r="BQ120" s="1"/>
      <c r="BT120" s="1"/>
      <c r="BV120" s="1"/>
      <c r="CI120" s="1"/>
      <c r="CJ120" s="1"/>
      <c r="CK120" s="1"/>
      <c r="CP120" s="1"/>
      <c r="CT120" s="1"/>
      <c r="DG120" s="1"/>
      <c r="DH120" s="1"/>
      <c r="DI120" s="1"/>
      <c r="DK120" s="1"/>
      <c r="DL120" s="1"/>
      <c r="DR120" s="1"/>
      <c r="EE120" s="1"/>
      <c r="EH120" s="1"/>
      <c r="EI120" s="1"/>
      <c r="EJ120" s="4"/>
      <c r="EK120" s="4"/>
      <c r="EO120" s="1"/>
      <c r="FC120" s="1"/>
      <c r="FD120" s="1"/>
    </row>
    <row r="121" spans="1:176">
      <c r="BP121" s="1"/>
      <c r="BV121" s="1"/>
      <c r="CN121" s="1"/>
      <c r="CT121" s="1"/>
      <c r="DK121" s="1"/>
      <c r="DR121" s="1"/>
      <c r="EI121" s="1"/>
      <c r="EJ121" s="4"/>
      <c r="EK121" s="4"/>
      <c r="EO121" s="1"/>
    </row>
  </sheetData>
  <mergeCells count="7">
    <mergeCell ref="CQ17:DK17"/>
    <mergeCell ref="DM17:EG17"/>
    <mergeCell ref="EI17:FC17"/>
    <mergeCell ref="G17:Z17"/>
    <mergeCell ref="AC17:AW17"/>
    <mergeCell ref="AY17:BS17"/>
    <mergeCell ref="BU17:CO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0.5Q 1-8 </vt:lpstr>
      <vt:lpstr>0.5Q 8-16</vt:lpstr>
      <vt:lpstr>0.5Q 17-24</vt:lpstr>
      <vt:lpstr>0.5Q 25-31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jcarrera</dc:creator>
  <cp:lastModifiedBy>Windows XP Mode</cp:lastModifiedBy>
  <dcterms:created xsi:type="dcterms:W3CDTF">2010-09-11T11:33:41Z</dcterms:created>
  <dcterms:modified xsi:type="dcterms:W3CDTF">2011-01-19T15:52:39Z</dcterms:modified>
</cp:coreProperties>
</file>